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iane Khazzaka\Desktop\Modèle env allégé\"/>
    </mc:Choice>
  </mc:AlternateContent>
  <xr:revisionPtr revIDLastSave="0" documentId="13_ncr:1_{4A93B5D7-C586-48A5-B441-6C932C7698D6}" xr6:coauthVersionLast="45" xr6:coauthVersionMax="45" xr10:uidLastSave="{00000000-0000-0000-0000-000000000000}"/>
  <bookViews>
    <workbookView xWindow="4320" yWindow="-11640" windowWidth="20640" windowHeight="11160" tabRatio="826" xr2:uid="{61ABAF96-0FAD-4491-9F57-F65CAEA3EDF8}"/>
  </bookViews>
  <sheets>
    <sheet name="Calculations" sheetId="99" r:id="rId1"/>
    <sheet name="Emissions" sheetId="98" r:id="rId2"/>
    <sheet name="Résultat" sheetId="105" r:id="rId3"/>
    <sheet name="pmc_area_matrix" sheetId="88" state="hidden" r:id="rId4"/>
    <sheet name="pmf_area_matrix" sheetId="87" state="hidden" r:id="rId5"/>
    <sheet name="so4_area_matrix" sheetId="86" state="hidden" r:id="rId6"/>
    <sheet name="no3_area_matrix" sheetId="85" state="hidden" r:id="rId7"/>
    <sheet name="pmc_point_matrix" sheetId="84" state="hidden" r:id="rId8"/>
    <sheet name="pmf_point_matrix" sheetId="83" state="hidden" r:id="rId9"/>
    <sheet name="so4_point_matrix" sheetId="82" state="hidden" r:id="rId10"/>
    <sheet name="no3_point_matrix" sheetId="81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Database">[1]Database!$A$1:$AF$318</definedName>
    <definedName name="CO_mo_charcoal">#REF!</definedName>
    <definedName name="CO_mo_coke_ovens">#REF!</definedName>
    <definedName name="CO_mo_ene_oth_agr">#REF!</definedName>
    <definedName name="CO_mo_ene_oth_ci">#REF!</definedName>
    <definedName name="CO_mo_ene_oth_res">#REF!</definedName>
    <definedName name="CO_mo_gasworks">#REF!</definedName>
    <definedName name="CO_mo_manu_chem">#REF!</definedName>
    <definedName name="CO_mo_manu_Fe">#REF!</definedName>
    <definedName name="CO_mo_manu_food">#REF!</definedName>
    <definedName name="CO_mo_manu_non_Fe">#REF!</definedName>
    <definedName name="CO_mo_manu_other">#REF!</definedName>
    <definedName name="CO_mo_manu_pulp">#REF!</definedName>
    <definedName name="CO_mo_oth_own_use">#REF!</definedName>
    <definedName name="CO_mo_patent_fuel">#REF!</definedName>
    <definedName name="CO_mo_petr_ref">#REF!</definedName>
    <definedName name="CO_mo_pub_el_heat">#REF!</definedName>
    <definedName name="CO_mo_trans_civil_av">#REF!</definedName>
    <definedName name="CO_mo_trans_nav">#REF!</definedName>
    <definedName name="CO_mo_trans_oth">#REF!</definedName>
    <definedName name="CO_mo_trans_pipe">#REF!</definedName>
    <definedName name="CO_mo_trans_rail">#REF!</definedName>
    <definedName name="CO_mo_trans_road">#REF!</definedName>
    <definedName name="DB_05">'[1]2005'!$A$1:$AD$45</definedName>
    <definedName name="Dung_Income">[2]Elacticities!$G$69</definedName>
    <definedName name="Dung_Price">[2]Elacticities!$H$69</definedName>
    <definedName name="E_App_BasicIncome">[2]Elacticities!$G$7</definedName>
    <definedName name="E_App_BasicPrice">[2]Elacticities!$H$7</definedName>
    <definedName name="E_App_HighIncome">[2]Elacticities!$G$9</definedName>
    <definedName name="E_App_HighPrice">[2]Elacticities!$H$9</definedName>
    <definedName name="E_App_MidIncome">[2]Elacticities!$G$8</definedName>
    <definedName name="E_App_MidPrice">[2]Elacticities!$H$8</definedName>
    <definedName name="E_Elec_BasicIncome">[2]Elacticities!$G$79</definedName>
    <definedName name="E_Elec_BasicPrice">[2]Elacticities!$H$79</definedName>
    <definedName name="E_Elec_HighIncome">[2]Elacticities!$G$81</definedName>
    <definedName name="E_Elec_HighPrice">[2]Elacticities!$H$81</definedName>
    <definedName name="E_Elec_MidIncome">[2]Elacticities!$G$80</definedName>
    <definedName name="E_Elec_MidPrice">[2]Elacticities!$H$80</definedName>
    <definedName name="Firewood_Income">[2]Elacticities!$G$70</definedName>
    <definedName name="Firewood_Price">[2]Elacticities!$H$70</definedName>
    <definedName name="growth">[3]air2!$C$23</definedName>
    <definedName name="growth2">[4]air2!$C$23</definedName>
    <definedName name="growth3">[4]air2!$C$23</definedName>
    <definedName name="Kerosene_Income">[2]Elacticities!$G$37</definedName>
    <definedName name="Kerosene_Price">[2]Elacticities!$H$37</definedName>
    <definedName name="LPG_Income">[2]Elacticities!$G$41</definedName>
    <definedName name="LPG_Price">[2]Elacticities!$H$41</definedName>
    <definedName name="NatGas_Income">[2]Elacticities!$G$63</definedName>
    <definedName name="NatGas_Price">[2]Elacticities!$H$63</definedName>
    <definedName name="NH3_mo_charcoal">#REF!</definedName>
    <definedName name="NH3_mo_coke_ovens">#REF!</definedName>
    <definedName name="NH3_mo_ene_oth_agr">#REF!</definedName>
    <definedName name="NH3_mo_ene_oth_ci">#REF!</definedName>
    <definedName name="NH3_mo_ene_oth_res">#REF!</definedName>
    <definedName name="NH3_mo_gasworks">#REF!</definedName>
    <definedName name="NH3_mo_manu_chem">#REF!</definedName>
    <definedName name="NH3_mo_manu_Fe">#REF!</definedName>
    <definedName name="NH3_mo_manu_food">#REF!</definedName>
    <definedName name="NH3_mo_manu_non_Fe">#REF!</definedName>
    <definedName name="NH3_mo_manu_other">#REF!</definedName>
    <definedName name="NH3_mo_manu_pulp">#REF!</definedName>
    <definedName name="NH3_mo_oth_own_use">#REF!</definedName>
    <definedName name="NH3_mo_patent_fuel">#REF!</definedName>
    <definedName name="NH3_mo_petr_ref">#REF!</definedName>
    <definedName name="NH3_mo_pub_el_heat">#REF!</definedName>
    <definedName name="NH3_mo_trans_civil_av">#REF!</definedName>
    <definedName name="NH3_mo_trans_nav">#REF!</definedName>
    <definedName name="NH3_mo_trans_oth">#REF!</definedName>
    <definedName name="NH3_mo_trans_pipe">#REF!</definedName>
    <definedName name="NH3_mo_trans_rail">#REF!</definedName>
    <definedName name="NH3_mo_trans_road">#REF!</definedName>
    <definedName name="NMVOC_Class1_name">#REF!</definedName>
    <definedName name="NMVOC_Class2_name">#REF!</definedName>
    <definedName name="NMVOC_Class3_name">#REF!</definedName>
    <definedName name="NMVOC_Class4_name">#REF!</definedName>
    <definedName name="NMVOC_Class5_name">#REF!</definedName>
    <definedName name="NMVOC_Class6_name">#REF!</definedName>
    <definedName name="NMVOC_Class7_name">#REF!</definedName>
    <definedName name="NMVOC_mo_charcoal">#REF!</definedName>
    <definedName name="NMVOC_mo_coke_ovens">#REF!</definedName>
    <definedName name="NMVOC_mo_ene_oth_agr">#REF!</definedName>
    <definedName name="NMVOC_mo_ene_oth_ci">#REF!</definedName>
    <definedName name="NMVOC_mo_ene_oth_res">#REF!</definedName>
    <definedName name="NMVOC_mo_gasworks">#REF!</definedName>
    <definedName name="NMVOC_mo_manu_chem">#REF!</definedName>
    <definedName name="NMVOC_mo_manu_Fe">#REF!</definedName>
    <definedName name="NMVOC_mo_manu_food">#REF!</definedName>
    <definedName name="NMVOC_mo_manu_non_Fe">#REF!</definedName>
    <definedName name="NMVOC_mo_manu_other">#REF!</definedName>
    <definedName name="NMVOC_mo_manu_pulp">#REF!</definedName>
    <definedName name="NMVOC_mo_oth_own_use">#REF!</definedName>
    <definedName name="NMVOC_mo_patent_fuel">#REF!</definedName>
    <definedName name="NMVOC_mo_petr_ref">#REF!</definedName>
    <definedName name="NMVOC_mo_pub_el_heat">#REF!</definedName>
    <definedName name="NMVOC_mo_trans_civil_av">#REF!</definedName>
    <definedName name="NMVOC_mo_trans_nav">#REF!</definedName>
    <definedName name="NMVOC_mo_trans_oth">#REF!</definedName>
    <definedName name="NMVOC_mo_trans_pipe">#REF!</definedName>
    <definedName name="NMVOC_mo_trans_rail">#REF!</definedName>
    <definedName name="NMVOC_mo_trans_road">#REF!</definedName>
    <definedName name="NMVOC1_mo_charcoal">#REF!</definedName>
    <definedName name="NMVOC1_mo_coke_ovens">#REF!</definedName>
    <definedName name="NMVOC1_mo_ene_oth_agr">#REF!</definedName>
    <definedName name="NMVOC1_mo_ene_oth_ci">#REF!</definedName>
    <definedName name="NMVOC1_mo_ene_oth_res">#REF!</definedName>
    <definedName name="NMVOC1_mo_gasworks">#REF!</definedName>
    <definedName name="NMVOC1_mo_manu_chem">#REF!</definedName>
    <definedName name="NMVOC1_mo_manu_Fe">#REF!</definedName>
    <definedName name="NMVOC1_mo_manu_food">#REF!</definedName>
    <definedName name="NMVOC1_mo_manu_non_Fe">#REF!</definedName>
    <definedName name="NMVOC1_mo_manu_other">#REF!</definedName>
    <definedName name="NMVOC1_mo_manu_pulp">#REF!</definedName>
    <definedName name="NMVOC1_mo_oth_own_use">#REF!</definedName>
    <definedName name="NMVOC1_mo_patent_fuel">#REF!</definedName>
    <definedName name="NMVOC1_mo_petr_ref">#REF!</definedName>
    <definedName name="NMVOC1_mo_pub_el_heat">#REF!</definedName>
    <definedName name="NMVOC1_mo_trans_civil_av">#REF!</definedName>
    <definedName name="NMVOC1_mo_trans_nav">#REF!</definedName>
    <definedName name="NMVOC1_mo_trans_oth">#REF!</definedName>
    <definedName name="NMVOC1_mo_trans_pipe">#REF!</definedName>
    <definedName name="NMVOC1_mo_trans_rail">#REF!</definedName>
    <definedName name="NMVOC1_mo_trans_road">#REF!</definedName>
    <definedName name="NMVOC2_mo_charcoal">#REF!</definedName>
    <definedName name="NMVOC2_mo_coke_ovens">#REF!</definedName>
    <definedName name="NMVOC2_mo_ene_oth_agr">#REF!</definedName>
    <definedName name="NMVOC2_mo_ene_oth_ci">#REF!</definedName>
    <definedName name="NMVOC2_mo_ene_oth_res">#REF!</definedName>
    <definedName name="NMVOC2_mo_gasworks">#REF!</definedName>
    <definedName name="NMVOC2_mo_manu_chem">#REF!</definedName>
    <definedName name="NMVOC2_mo_manu_Fe">#REF!</definedName>
    <definedName name="NMVOC2_mo_manu_food">#REF!</definedName>
    <definedName name="NMVOC2_mo_manu_non_Fe">#REF!</definedName>
    <definedName name="NMVOC2_mo_manu_other">#REF!</definedName>
    <definedName name="NMVOC2_mo_manu_pulp">#REF!</definedName>
    <definedName name="NMVOC2_mo_oth_own_use">#REF!</definedName>
    <definedName name="NMVOC2_mo_patent_fuel">#REF!</definedName>
    <definedName name="NMVOC2_mo_petr_ref">#REF!</definedName>
    <definedName name="NMVOC2_mo_pub_el_heat">#REF!</definedName>
    <definedName name="NMVOC2_mo_trans_civil_av">#REF!</definedName>
    <definedName name="NMVOC2_mo_trans_nav">#REF!</definedName>
    <definedName name="NMVOC2_mo_trans_oth">#REF!</definedName>
    <definedName name="NMVOC2_mo_trans_pipe">#REF!</definedName>
    <definedName name="NMVOC2_mo_trans_rail">#REF!</definedName>
    <definedName name="NMVOC2_mo_trans_road">#REF!</definedName>
    <definedName name="NMVOC3_mo_charcoal">#REF!</definedName>
    <definedName name="NMVOC3_mo_coke_ovens">#REF!</definedName>
    <definedName name="NMVOC3_mo_ene_oth_agr">#REF!</definedName>
    <definedName name="NMVOC3_mo_ene_oth_ci">#REF!</definedName>
    <definedName name="NMVOC3_mo_ene_oth_res">#REF!</definedName>
    <definedName name="NMVOC3_mo_gasworks">#REF!</definedName>
    <definedName name="NMVOC3_mo_manu_chem">#REF!</definedName>
    <definedName name="NMVOC3_mo_manu_Fe">#REF!</definedName>
    <definedName name="NMVOC3_mo_manu_food">#REF!</definedName>
    <definedName name="NMVOC3_mo_manu_non_Fe">#REF!</definedName>
    <definedName name="NMVOC3_mo_manu_other">#REF!</definedName>
    <definedName name="NMVOC3_mo_manu_pulp">#REF!</definedName>
    <definedName name="NMVOC3_mo_oth_own_use">#REF!</definedName>
    <definedName name="NMVOC3_mo_patent_fuel">#REF!</definedName>
    <definedName name="NMVOC3_mo_petr_ref">#REF!</definedName>
    <definedName name="NMVOC3_mo_pub_el_heat">#REF!</definedName>
    <definedName name="NMVOC3_mo_trans_civil_av">#REF!</definedName>
    <definedName name="NMVOC3_mo_trans_nav">#REF!</definedName>
    <definedName name="NMVOC3_mo_trans_oth">#REF!</definedName>
    <definedName name="NMVOC3_mo_trans_pipe">#REF!</definedName>
    <definedName name="NMVOC3_mo_trans_rail">#REF!</definedName>
    <definedName name="NMVOC3_mo_trans_road">#REF!</definedName>
    <definedName name="NMVOC4_mo_charcoal">#REF!</definedName>
    <definedName name="NMVOC4_mo_coke_ovens">#REF!</definedName>
    <definedName name="NMVOC4_mo_ene_oth_agr">#REF!</definedName>
    <definedName name="NMVOC4_mo_ene_oth_ci">#REF!</definedName>
    <definedName name="NMVOC4_mo_ene_oth_res">#REF!</definedName>
    <definedName name="NMVOC4_mo_gasworks">#REF!</definedName>
    <definedName name="NMVOC4_mo_manu_chem">#REF!</definedName>
    <definedName name="NMVOC4_mo_manu_Fe">#REF!</definedName>
    <definedName name="NMVOC4_mo_manu_food">#REF!</definedName>
    <definedName name="NMVOC4_mo_manu_non_Fe">#REF!</definedName>
    <definedName name="NMVOC4_mo_manu_other">#REF!</definedName>
    <definedName name="NMVOC4_mo_manu_pulp">#REF!</definedName>
    <definedName name="NMVOC4_mo_oth_own_use">#REF!</definedName>
    <definedName name="NMVOC4_mo_patent_fuel">#REF!</definedName>
    <definedName name="NMVOC4_mo_petr_ref">#REF!</definedName>
    <definedName name="NMVOC4_mo_pub_el_heat">#REF!</definedName>
    <definedName name="NMVOC4_mo_trans_civil_av">#REF!</definedName>
    <definedName name="NMVOC4_mo_trans_nav">#REF!</definedName>
    <definedName name="NMVOC4_mo_trans_oth">#REF!</definedName>
    <definedName name="NMVOC4_mo_trans_pipe">#REF!</definedName>
    <definedName name="NMVOC4_mo_trans_rail">#REF!</definedName>
    <definedName name="NMVOC4_mo_trans_road">#REF!</definedName>
    <definedName name="NMVOC5_mo_charcoal">#REF!</definedName>
    <definedName name="NMVOC5_mo_coke_ovens">#REF!</definedName>
    <definedName name="NMVOC5_mo_ene_oth_agr">#REF!</definedName>
    <definedName name="NMVOC5_mo_ene_oth_ci">#REF!</definedName>
    <definedName name="NMVOC5_mo_ene_oth_res">#REF!</definedName>
    <definedName name="NMVOC5_mo_gasworks">#REF!</definedName>
    <definedName name="NMVOC5_mo_manu_chem">#REF!</definedName>
    <definedName name="NMVOC5_mo_manu_Fe">#REF!</definedName>
    <definedName name="NMVOC5_mo_manu_food">#REF!</definedName>
    <definedName name="NMVOC5_mo_manu_non_Fe">#REF!</definedName>
    <definedName name="NMVOC5_mo_manu_other">#REF!</definedName>
    <definedName name="NMVOC5_mo_manu_pulp">#REF!</definedName>
    <definedName name="NMVOC5_mo_oth_own_use">#REF!</definedName>
    <definedName name="NMVOC5_mo_patent_fuel">#REF!</definedName>
    <definedName name="NMVOC5_mo_petr_ref">#REF!</definedName>
    <definedName name="NMVOC5_mo_pub_el_heat">#REF!</definedName>
    <definedName name="NMVOC5_mo_trans_civil_av">#REF!</definedName>
    <definedName name="NMVOC5_mo_trans_nav">#REF!</definedName>
    <definedName name="NMVOC5_mo_trans_oth">#REF!</definedName>
    <definedName name="NMVOC5_mo_trans_pipe">#REF!</definedName>
    <definedName name="NMVOC5_mo_trans_rail">#REF!</definedName>
    <definedName name="NMVOC5_mo_trans_road">#REF!</definedName>
    <definedName name="NMVOC6_mo_charcoal">#REF!</definedName>
    <definedName name="NMVOC6_mo_coke_ovens">#REF!</definedName>
    <definedName name="NMVOC6_mo_ene_oth_agr">#REF!</definedName>
    <definedName name="NMVOC6_mo_ene_oth_ci">#REF!</definedName>
    <definedName name="NMVOC6_mo_ene_oth_res">#REF!</definedName>
    <definedName name="NMVOC6_mo_gasworks">#REF!</definedName>
    <definedName name="NMVOC6_mo_manu_chem">#REF!</definedName>
    <definedName name="NMVOC6_mo_manu_Fe">#REF!</definedName>
    <definedName name="NMVOC6_mo_manu_food">#REF!</definedName>
    <definedName name="NMVOC6_mo_manu_non_Fe">#REF!</definedName>
    <definedName name="NMVOC6_mo_manu_other">#REF!</definedName>
    <definedName name="NMVOC6_mo_manu_pulp">#REF!</definedName>
    <definedName name="NMVOC6_mo_oth_own_use">#REF!</definedName>
    <definedName name="NMVOC6_mo_patent_fuel">#REF!</definedName>
    <definedName name="NMVOC6_mo_petr_ref">#REF!</definedName>
    <definedName name="NMVOC6_mo_pub_el_heat">#REF!</definedName>
    <definedName name="NMVOC6_mo_trans_civil_av">#REF!</definedName>
    <definedName name="NMVOC6_mo_trans_nav">#REF!</definedName>
    <definedName name="NMVOC6_mo_trans_oth">#REF!</definedName>
    <definedName name="NMVOC6_mo_trans_pipe">#REF!</definedName>
    <definedName name="NMVOC6_mo_trans_rail">#REF!</definedName>
    <definedName name="NMVOC6_mo_trans_road">#REF!</definedName>
    <definedName name="NMVOC7_mo_charcoal">#REF!</definedName>
    <definedName name="NMVOC7_mo_coke_ovens">#REF!</definedName>
    <definedName name="NMVOC7_mo_ene_oth_agr">#REF!</definedName>
    <definedName name="NMVOC7_mo_ene_oth_ci">#REF!</definedName>
    <definedName name="NMVOC7_mo_ene_oth_res">#REF!</definedName>
    <definedName name="NMVOC7_mo_gasworks">#REF!</definedName>
    <definedName name="NMVOC7_mo_manu_chem">#REF!</definedName>
    <definedName name="NMVOC7_mo_manu_Fe">#REF!</definedName>
    <definedName name="NMVOC7_mo_manu_food">#REF!</definedName>
    <definedName name="NMVOC7_mo_manu_non_Fe">#REF!</definedName>
    <definedName name="NMVOC7_mo_manu_other">#REF!</definedName>
    <definedName name="NMVOC7_mo_manu_pulp">#REF!</definedName>
    <definedName name="NMVOC7_mo_oth_own_use">#REF!</definedName>
    <definedName name="NMVOC7_mo_patent_fuel">#REF!</definedName>
    <definedName name="NMVOC7_mo_petr_ref">#REF!</definedName>
    <definedName name="NMVOC7_mo_pub_el_heat">#REF!</definedName>
    <definedName name="NMVOC7_mo_trans_civil_av">#REF!</definedName>
    <definedName name="NMVOC7_mo_trans_nav">#REF!</definedName>
    <definedName name="NMVOC7_mo_trans_oth">#REF!</definedName>
    <definedName name="NMVOC7_mo_trans_pipe">#REF!</definedName>
    <definedName name="NMVOC7_mo_trans_rail">#REF!</definedName>
    <definedName name="NMVOC7_mo_trans_road">#REF!</definedName>
    <definedName name="NOx_mo_charcoal">#REF!</definedName>
    <definedName name="NOx_mo_coke_ovens">#REF!</definedName>
    <definedName name="NOx_mo_ene_oth_agr">#REF!</definedName>
    <definedName name="NOx_mo_ene_oth_ci">#REF!</definedName>
    <definedName name="NOx_mo_ene_oth_res">#REF!</definedName>
    <definedName name="NOx_mo_gasworks">#REF!</definedName>
    <definedName name="NOx_mo_manu_chem">#REF!</definedName>
    <definedName name="NOx_mo_manu_Fe">#REF!</definedName>
    <definedName name="NOx_mo_manu_food">#REF!</definedName>
    <definedName name="NOx_mo_manu_non_Fe">#REF!</definedName>
    <definedName name="NOx_mo_manu_other">#REF!</definedName>
    <definedName name="NOx_mo_manu_pulp">#REF!</definedName>
    <definedName name="NOx_mo_oth_own_use">#REF!</definedName>
    <definedName name="NOx_mo_patent_fuel">#REF!</definedName>
    <definedName name="NOx_mo_petr_ref">#REF!</definedName>
    <definedName name="NOx_mo_pub_el_heat">#REF!</definedName>
    <definedName name="NOx_mo_trans_civil_av">#REF!</definedName>
    <definedName name="NOx_mo_trans_nav">#REF!</definedName>
    <definedName name="NOx_mo_trans_oth">#REF!</definedName>
    <definedName name="NOx_mo_trans_pipe">#REF!</definedName>
    <definedName name="NOx_mo_trans_rail">#REF!</definedName>
    <definedName name="NOx_mo_trans_road">#REF!</definedName>
    <definedName name="other_manu_name">#REF!</definedName>
    <definedName name="other_trans_name">#REF!</definedName>
    <definedName name="PM_mo_charcoal">#REF!</definedName>
    <definedName name="PM_mo_coke_ovens">#REF!</definedName>
    <definedName name="PM_mo_ene_oth_agr">#REF!</definedName>
    <definedName name="PM_mo_ene_oth_ci">#REF!</definedName>
    <definedName name="PM_mo_ene_oth_res">#REF!</definedName>
    <definedName name="PM_mo_gasworks">#REF!</definedName>
    <definedName name="PM_mo_manu_chem">#REF!</definedName>
    <definedName name="PM_mo_manu_Fe">#REF!</definedName>
    <definedName name="PM_mo_manu_food">#REF!</definedName>
    <definedName name="PM_mo_manu_non_Fe">#REF!</definedName>
    <definedName name="PM_mo_manu_other">#REF!</definedName>
    <definedName name="PM_mo_manu_pulp">#REF!</definedName>
    <definedName name="PM_mo_oth_own_use">#REF!</definedName>
    <definedName name="PM_mo_patent_fuel">#REF!</definedName>
    <definedName name="PM_mo_petr_ref">#REF!</definedName>
    <definedName name="PM_mo_pub_el_heat">#REF!</definedName>
    <definedName name="PM_mo_trans_civil_av">#REF!</definedName>
    <definedName name="PM_mo_trans_nav">#REF!</definedName>
    <definedName name="PM_mo_trans_oth">#REF!</definedName>
    <definedName name="PM_mo_trans_pipe">#REF!</definedName>
    <definedName name="PM_mo_trans_rail">#REF!</definedName>
    <definedName name="PM_mo_trans_road">#REF!</definedName>
    <definedName name="prov_alloc_fuels_combustion">#REF!</definedName>
    <definedName name="Prov_name_1">#REF!</definedName>
    <definedName name="Prov_name_10">#REF!</definedName>
    <definedName name="Prov_name_11">#REF!</definedName>
    <definedName name="Prov_name_12">#REF!</definedName>
    <definedName name="Prov_name_2">#REF!</definedName>
    <definedName name="Prov_name_3">#REF!</definedName>
    <definedName name="Prov_name_4">#REF!</definedName>
    <definedName name="Prov_name_5">#REF!</definedName>
    <definedName name="Prov_name_6">#REF!</definedName>
    <definedName name="Prov_name_7">#REF!</definedName>
    <definedName name="Prov_name_8">#REF!</definedName>
    <definedName name="Prov_name_9">#REF!</definedName>
    <definedName name="Selection_for_TEEB_database">#REF!</definedName>
    <definedName name="Solar_Income">[2]Elacticities!$G$90</definedName>
    <definedName name="Solar_Price">[2]Elacticities!$H$90</definedName>
    <definedName name="SOx_mo_charcoal">#REF!</definedName>
    <definedName name="SOx_mo_coke_ovens">#REF!</definedName>
    <definedName name="SOx_mo_ene_oth_agr">#REF!</definedName>
    <definedName name="SOx_mo_ene_oth_ci">#REF!</definedName>
    <definedName name="SOx_mo_ene_oth_res">#REF!</definedName>
    <definedName name="SOx_mo_gasworks">#REF!</definedName>
    <definedName name="SOx_mo_manu_chem">#REF!</definedName>
    <definedName name="SOx_mo_manu_Fe">#REF!</definedName>
    <definedName name="SOx_mo_manu_food">#REF!</definedName>
    <definedName name="SOx_mo_manu_non_Fe">#REF!</definedName>
    <definedName name="SOx_mo_manu_other">#REF!</definedName>
    <definedName name="SOx_mo_manu_pulp">#REF!</definedName>
    <definedName name="SOx_mo_oth_own_use">#REF!</definedName>
    <definedName name="SOx_mo_patent_fuel">#REF!</definedName>
    <definedName name="SOx_mo_petr_ref">#REF!</definedName>
    <definedName name="SOx_mo_pub_el_heat">#REF!</definedName>
    <definedName name="SOx_mo_trans_civil_av">#REF!</definedName>
    <definedName name="SOx_mo_trans_nav">#REF!</definedName>
    <definedName name="SOx_mo_trans_oth">#REF!</definedName>
    <definedName name="SOx_mo_trans_pipe">#REF!</definedName>
    <definedName name="SOx_mo_trans_rail">#REF!</definedName>
    <definedName name="SOx_mo_trans_road">#REF!</definedName>
    <definedName name="test_1a">#REF!</definedName>
    <definedName name="xdata1" hidden="1">-8.3437706594+(ROW(OFFSET(#REF!,0,0,70,1))-1)*0.1005767136</definedName>
    <definedName name="xdata3" hidden="1">-9.7084263812+(ROW(OFFSET(#REF!,0,0,70,1))-1)*0.1203543328</definedName>
    <definedName name="ydata2" localSheetId="0" hidden="1">0+1*[5]!xdata1-1.46337615206734*(1.00613496932515+([5]!xdata1--5.16674062808803)^2/86.1775634027549)^0.5</definedName>
    <definedName name="ydata2" localSheetId="1" hidden="1">0+1*[5]!xdata1-1.46337615206734*(1.00613496932515+([5]!xdata1--5.16674062808803)^2/86.1775634027549)^0.5</definedName>
    <definedName name="ydata2" hidden="1">0+1*[5]!xdata1-1.46337615206734*(1.00613496932515+([5]!xdata1--5.16674062808803)^2/86.1775634027549)^0.5</definedName>
    <definedName name="ydata4" localSheetId="0" hidden="1">0+1*[5]!xdata3+1.46337615206734*(1.00613496932515+([5]!xdata3--5.16674062808803)^2/86.1775634027549)^0.5</definedName>
    <definedName name="ydata4" localSheetId="1" hidden="1">0+1*[5]!xdata3+1.46337615206734*(1.00613496932515+([5]!xdata3--5.16674062808803)^2/86.1775634027549)^0.5</definedName>
    <definedName name="ydata4" hidden="1">0+1*[5]!xdata3+1.46337615206734*(1.00613496932515+([5]!xdata3--5.16674062808803)^2/86.1775634027549)^0.5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98" l="1"/>
  <c r="H53" i="98" l="1"/>
  <c r="H40" i="98"/>
  <c r="H27" i="98"/>
  <c r="D40" i="99"/>
  <c r="E11" i="99"/>
  <c r="CY40" i="99" l="1"/>
  <c r="CU40" i="99"/>
  <c r="CQ40" i="99"/>
  <c r="CM40" i="99"/>
  <c r="CI40" i="99"/>
  <c r="CE40" i="99"/>
  <c r="CA40" i="99"/>
  <c r="BW40" i="99"/>
  <c r="BS40" i="99"/>
  <c r="BO40" i="99"/>
  <c r="BK40" i="99"/>
  <c r="BG40" i="99"/>
  <c r="BC40" i="99"/>
  <c r="AY40" i="99"/>
  <c r="AU40" i="99"/>
  <c r="AQ40" i="99"/>
  <c r="AM40" i="99"/>
  <c r="AI40" i="99"/>
  <c r="AE40" i="99"/>
  <c r="AA40" i="99"/>
  <c r="W40" i="99"/>
  <c r="S40" i="99"/>
  <c r="O40" i="99"/>
  <c r="K40" i="99"/>
  <c r="G40" i="99"/>
  <c r="CX40" i="99"/>
  <c r="CT40" i="99"/>
  <c r="CP40" i="99"/>
  <c r="CL40" i="99"/>
  <c r="CH40" i="99"/>
  <c r="CD40" i="99"/>
  <c r="BZ40" i="99"/>
  <c r="BV40" i="99"/>
  <c r="BR40" i="99"/>
  <c r="BN40" i="99"/>
  <c r="BJ40" i="99"/>
  <c r="BF40" i="99"/>
  <c r="BB40" i="99"/>
  <c r="AX40" i="99"/>
  <c r="AT40" i="99"/>
  <c r="AP40" i="99"/>
  <c r="AL40" i="99"/>
  <c r="AH40" i="99"/>
  <c r="AD40" i="99"/>
  <c r="Z40" i="99"/>
  <c r="V40" i="99"/>
  <c r="R40" i="99"/>
  <c r="N40" i="99"/>
  <c r="J40" i="99"/>
  <c r="F40" i="99"/>
  <c r="CW40" i="99"/>
  <c r="CS40" i="99"/>
  <c r="CO40" i="99"/>
  <c r="CK40" i="99"/>
  <c r="CG40" i="99"/>
  <c r="CC40" i="99"/>
  <c r="BY40" i="99"/>
  <c r="BU40" i="99"/>
  <c r="BQ40" i="99"/>
  <c r="BM40" i="99"/>
  <c r="BI40" i="99"/>
  <c r="BE40" i="99"/>
  <c r="BA40" i="99"/>
  <c r="AW40" i="99"/>
  <c r="AS40" i="99"/>
  <c r="AO40" i="99"/>
  <c r="AK40" i="99"/>
  <c r="AG40" i="99"/>
  <c r="AC40" i="99"/>
  <c r="Y40" i="99"/>
  <c r="U40" i="99"/>
  <c r="Q40" i="99"/>
  <c r="M40" i="99"/>
  <c r="I40" i="99"/>
  <c r="E40" i="99"/>
  <c r="CV40" i="99"/>
  <c r="CR40" i="99"/>
  <c r="CN40" i="99"/>
  <c r="CJ40" i="99"/>
  <c r="CF40" i="99"/>
  <c r="CB40" i="99"/>
  <c r="BX40" i="99"/>
  <c r="BT40" i="99"/>
  <c r="BP40" i="99"/>
  <c r="BL40" i="99"/>
  <c r="BH40" i="99"/>
  <c r="BD40" i="99"/>
  <c r="AZ40" i="99"/>
  <c r="AV40" i="99"/>
  <c r="AR40" i="99"/>
  <c r="AN40" i="99"/>
  <c r="AJ40" i="99"/>
  <c r="AF40" i="99"/>
  <c r="AB40" i="99"/>
  <c r="X40" i="99"/>
  <c r="T40" i="99"/>
  <c r="P40" i="99"/>
  <c r="L40" i="99"/>
  <c r="H40" i="99"/>
  <c r="AV12" i="99" l="1"/>
  <c r="CY17" i="99"/>
  <c r="CX17" i="99"/>
  <c r="CW17" i="99"/>
  <c r="CV17" i="99"/>
  <c r="CU17" i="99"/>
  <c r="CT17" i="99"/>
  <c r="CS17" i="99"/>
  <c r="CR17" i="99"/>
  <c r="CQ17" i="99"/>
  <c r="CP17" i="99"/>
  <c r="CO17" i="99"/>
  <c r="CN17" i="99"/>
  <c r="CM17" i="99"/>
  <c r="CL17" i="99"/>
  <c r="CK17" i="99"/>
  <c r="CJ17" i="99"/>
  <c r="CI17" i="99"/>
  <c r="CH17" i="99"/>
  <c r="CG17" i="99"/>
  <c r="CF17" i="99"/>
  <c r="CE17" i="99"/>
  <c r="CD17" i="99"/>
  <c r="CC17" i="99"/>
  <c r="CB17" i="99"/>
  <c r="CA17" i="99"/>
  <c r="BZ17" i="99"/>
  <c r="BY17" i="99"/>
  <c r="BX17" i="99"/>
  <c r="BW17" i="99"/>
  <c r="BV17" i="99"/>
  <c r="BU17" i="99"/>
  <c r="BT17" i="99"/>
  <c r="BS17" i="99"/>
  <c r="BR17" i="99"/>
  <c r="BQ17" i="99"/>
  <c r="BP17" i="99"/>
  <c r="BO17" i="99"/>
  <c r="BN17" i="99"/>
  <c r="BM17" i="99"/>
  <c r="BL17" i="99"/>
  <c r="BK17" i="99"/>
  <c r="BJ17" i="99"/>
  <c r="BI17" i="99"/>
  <c r="BH17" i="99"/>
  <c r="BG17" i="99"/>
  <c r="BF17" i="99"/>
  <c r="BE17" i="99"/>
  <c r="BD17" i="99"/>
  <c r="BC17" i="99"/>
  <c r="BB17" i="99"/>
  <c r="BA17" i="99"/>
  <c r="AZ17" i="99"/>
  <c r="AY17" i="99"/>
  <c r="AX17" i="99"/>
  <c r="AW17" i="99"/>
  <c r="AV17" i="99"/>
  <c r="AU17" i="99"/>
  <c r="AT17" i="99"/>
  <c r="AS17" i="99"/>
  <c r="AR17" i="99"/>
  <c r="AQ17" i="99"/>
  <c r="AP17" i="99"/>
  <c r="AO17" i="99"/>
  <c r="AN17" i="99"/>
  <c r="AM17" i="99"/>
  <c r="AL17" i="99"/>
  <c r="AK17" i="99"/>
  <c r="AJ17" i="99"/>
  <c r="AI17" i="99"/>
  <c r="AH17" i="99"/>
  <c r="AG17" i="99"/>
  <c r="AF17" i="99"/>
  <c r="AE17" i="99"/>
  <c r="AD17" i="99"/>
  <c r="AC17" i="99"/>
  <c r="AB17" i="99"/>
  <c r="AA17" i="99"/>
  <c r="Z17" i="99"/>
  <c r="Y17" i="99"/>
  <c r="X17" i="99"/>
  <c r="W17" i="99"/>
  <c r="V17" i="99"/>
  <c r="U17" i="99"/>
  <c r="T17" i="99"/>
  <c r="S17" i="99"/>
  <c r="R17" i="99"/>
  <c r="Q17" i="99"/>
  <c r="P17" i="99"/>
  <c r="O17" i="99"/>
  <c r="N17" i="99"/>
  <c r="M17" i="99"/>
  <c r="L17" i="99"/>
  <c r="K17" i="99"/>
  <c r="J17" i="99"/>
  <c r="I17" i="99"/>
  <c r="H17" i="99"/>
  <c r="G17" i="99"/>
  <c r="F17" i="99"/>
  <c r="E17" i="99"/>
  <c r="D17" i="99"/>
  <c r="CY16" i="99"/>
  <c r="CX16" i="99"/>
  <c r="CW16" i="99"/>
  <c r="CV16" i="99"/>
  <c r="CU16" i="99"/>
  <c r="CT16" i="99"/>
  <c r="CS16" i="99"/>
  <c r="CR16" i="99"/>
  <c r="CQ16" i="99"/>
  <c r="CP16" i="99"/>
  <c r="CO16" i="99"/>
  <c r="CN16" i="99"/>
  <c r="CM16" i="99"/>
  <c r="CL16" i="99"/>
  <c r="CK16" i="99"/>
  <c r="CJ16" i="99"/>
  <c r="CI16" i="99"/>
  <c r="CH16" i="99"/>
  <c r="CG16" i="99"/>
  <c r="CF16" i="99"/>
  <c r="CE16" i="99"/>
  <c r="CD16" i="99"/>
  <c r="CC16" i="99"/>
  <c r="CB16" i="99"/>
  <c r="CA16" i="99"/>
  <c r="BZ16" i="99"/>
  <c r="BY16" i="99"/>
  <c r="BX16" i="99"/>
  <c r="BW16" i="99"/>
  <c r="BV16" i="99"/>
  <c r="BU16" i="99"/>
  <c r="BT16" i="99"/>
  <c r="BS16" i="99"/>
  <c r="BR16" i="99"/>
  <c r="BQ16" i="99"/>
  <c r="BP16" i="99"/>
  <c r="BO16" i="99"/>
  <c r="BN16" i="99"/>
  <c r="BM16" i="99"/>
  <c r="BL16" i="99"/>
  <c r="BK16" i="99"/>
  <c r="BJ16" i="99"/>
  <c r="BI16" i="99"/>
  <c r="BH16" i="99"/>
  <c r="BG16" i="99"/>
  <c r="BF16" i="99"/>
  <c r="BE16" i="99"/>
  <c r="BD16" i="99"/>
  <c r="BC16" i="99"/>
  <c r="BB16" i="99"/>
  <c r="BA16" i="99"/>
  <c r="AZ16" i="99"/>
  <c r="AY16" i="99"/>
  <c r="AX16" i="99"/>
  <c r="AW16" i="99"/>
  <c r="AU16" i="99"/>
  <c r="AT16" i="99"/>
  <c r="AS16" i="99"/>
  <c r="AR16" i="99"/>
  <c r="AQ16" i="99"/>
  <c r="AP16" i="99"/>
  <c r="AO16" i="99"/>
  <c r="AN16" i="99"/>
  <c r="AM16" i="99"/>
  <c r="AL16" i="99"/>
  <c r="AK16" i="99"/>
  <c r="AJ16" i="99"/>
  <c r="AI16" i="99"/>
  <c r="AH16" i="99"/>
  <c r="AG16" i="99"/>
  <c r="AF16" i="99"/>
  <c r="AE16" i="99"/>
  <c r="AD16" i="99"/>
  <c r="AC16" i="99"/>
  <c r="AB16" i="99"/>
  <c r="AA16" i="99"/>
  <c r="Z16" i="99"/>
  <c r="Y16" i="99"/>
  <c r="X16" i="99"/>
  <c r="W16" i="99"/>
  <c r="V16" i="99"/>
  <c r="U16" i="99"/>
  <c r="T16" i="99"/>
  <c r="S16" i="99"/>
  <c r="R16" i="99"/>
  <c r="Q16" i="99"/>
  <c r="P16" i="99"/>
  <c r="O16" i="99"/>
  <c r="N16" i="99"/>
  <c r="M16" i="99"/>
  <c r="L16" i="99"/>
  <c r="K16" i="99"/>
  <c r="J16" i="99"/>
  <c r="I16" i="99"/>
  <c r="H16" i="99"/>
  <c r="G16" i="99"/>
  <c r="F16" i="99"/>
  <c r="E16" i="99"/>
  <c r="D16" i="99"/>
  <c r="CY15" i="99"/>
  <c r="CX15" i="99"/>
  <c r="CW15" i="99"/>
  <c r="CV15" i="99"/>
  <c r="CU15" i="99"/>
  <c r="CT15" i="99"/>
  <c r="CS15" i="99"/>
  <c r="CR15" i="99"/>
  <c r="CQ15" i="99"/>
  <c r="CP15" i="99"/>
  <c r="CO15" i="99"/>
  <c r="CN15" i="99"/>
  <c r="CM15" i="99"/>
  <c r="CL15" i="99"/>
  <c r="CK15" i="99"/>
  <c r="CJ15" i="99"/>
  <c r="CI15" i="99"/>
  <c r="CH15" i="99"/>
  <c r="CG15" i="99"/>
  <c r="CF15" i="99"/>
  <c r="CE15" i="99"/>
  <c r="CD15" i="99"/>
  <c r="CC15" i="99"/>
  <c r="CB15" i="99"/>
  <c r="CA15" i="99"/>
  <c r="BZ15" i="99"/>
  <c r="BY15" i="99"/>
  <c r="BX15" i="99"/>
  <c r="BW15" i="99"/>
  <c r="BV15" i="99"/>
  <c r="BU15" i="99"/>
  <c r="BT15" i="99"/>
  <c r="BS15" i="99"/>
  <c r="BR15" i="99"/>
  <c r="BQ15" i="99"/>
  <c r="BP15" i="99"/>
  <c r="BO15" i="99"/>
  <c r="BN15" i="99"/>
  <c r="BM15" i="99"/>
  <c r="BL15" i="99"/>
  <c r="BK15" i="99"/>
  <c r="BJ15" i="99"/>
  <c r="BI15" i="99"/>
  <c r="BH15" i="99"/>
  <c r="BG15" i="99"/>
  <c r="BF15" i="99"/>
  <c r="BE15" i="99"/>
  <c r="BD15" i="99"/>
  <c r="BC15" i="99"/>
  <c r="BB15" i="99"/>
  <c r="BA15" i="99"/>
  <c r="AZ15" i="99"/>
  <c r="AY15" i="99"/>
  <c r="AX15" i="99"/>
  <c r="AW15" i="99"/>
  <c r="AV15" i="99"/>
  <c r="AU15" i="99"/>
  <c r="AT15" i="99"/>
  <c r="AS15" i="99"/>
  <c r="AR15" i="99"/>
  <c r="AQ15" i="99"/>
  <c r="AP15" i="99"/>
  <c r="AO15" i="99"/>
  <c r="AN15" i="99"/>
  <c r="AM15" i="99"/>
  <c r="AL15" i="99"/>
  <c r="AK15" i="99"/>
  <c r="AJ15" i="99"/>
  <c r="AI15" i="99"/>
  <c r="AH15" i="99"/>
  <c r="AG15" i="99"/>
  <c r="AF15" i="99"/>
  <c r="AE15" i="99"/>
  <c r="AD15" i="99"/>
  <c r="AC15" i="99"/>
  <c r="AB15" i="99"/>
  <c r="AA15" i="99"/>
  <c r="Z15" i="99"/>
  <c r="Y15" i="99"/>
  <c r="X15" i="99"/>
  <c r="W15" i="99"/>
  <c r="V15" i="99"/>
  <c r="U15" i="99"/>
  <c r="T15" i="99"/>
  <c r="S15" i="99"/>
  <c r="R15" i="99"/>
  <c r="Q15" i="99"/>
  <c r="P15" i="99"/>
  <c r="O15" i="99"/>
  <c r="N15" i="99"/>
  <c r="M15" i="99"/>
  <c r="L15" i="99"/>
  <c r="K15" i="99"/>
  <c r="J15" i="99"/>
  <c r="I15" i="99"/>
  <c r="H15" i="99"/>
  <c r="G15" i="99"/>
  <c r="F15" i="99"/>
  <c r="E15" i="99"/>
  <c r="D15" i="99"/>
  <c r="CY14" i="99"/>
  <c r="CX14" i="99"/>
  <c r="CW14" i="99"/>
  <c r="CV14" i="99"/>
  <c r="CU14" i="99"/>
  <c r="CT14" i="99"/>
  <c r="CS14" i="99"/>
  <c r="CR14" i="99"/>
  <c r="CQ14" i="99"/>
  <c r="CP14" i="99"/>
  <c r="CO14" i="99"/>
  <c r="CN14" i="99"/>
  <c r="CM14" i="99"/>
  <c r="CL14" i="99"/>
  <c r="CK14" i="99"/>
  <c r="CJ14" i="99"/>
  <c r="CI14" i="99"/>
  <c r="CH14" i="99"/>
  <c r="CG14" i="99"/>
  <c r="CF14" i="99"/>
  <c r="CE14" i="99"/>
  <c r="CD14" i="99"/>
  <c r="CC14" i="99"/>
  <c r="CB14" i="99"/>
  <c r="CA14" i="99"/>
  <c r="BZ14" i="99"/>
  <c r="BY14" i="99"/>
  <c r="BX14" i="99"/>
  <c r="BW14" i="99"/>
  <c r="BV14" i="99"/>
  <c r="BU14" i="99"/>
  <c r="BT14" i="99"/>
  <c r="BS14" i="99"/>
  <c r="BR14" i="99"/>
  <c r="BQ14" i="99"/>
  <c r="BP14" i="99"/>
  <c r="BO14" i="99"/>
  <c r="BN14" i="99"/>
  <c r="BM14" i="99"/>
  <c r="BL14" i="99"/>
  <c r="BK14" i="99"/>
  <c r="BJ14" i="99"/>
  <c r="BI14" i="99"/>
  <c r="BH14" i="99"/>
  <c r="BG14" i="99"/>
  <c r="BF14" i="99"/>
  <c r="BE14" i="99"/>
  <c r="BD14" i="99"/>
  <c r="BC14" i="99"/>
  <c r="BB14" i="99"/>
  <c r="BA14" i="99"/>
  <c r="AZ14" i="99"/>
  <c r="AY14" i="99"/>
  <c r="AX14" i="99"/>
  <c r="AW14" i="99"/>
  <c r="AU14" i="99"/>
  <c r="AT14" i="99"/>
  <c r="AS14" i="99"/>
  <c r="AR14" i="99"/>
  <c r="AQ14" i="99"/>
  <c r="AP14" i="99"/>
  <c r="AO14" i="99"/>
  <c r="AN14" i="99"/>
  <c r="AM14" i="99"/>
  <c r="AL14" i="99"/>
  <c r="AK14" i="99"/>
  <c r="AJ14" i="99"/>
  <c r="AI14" i="99"/>
  <c r="AH14" i="99"/>
  <c r="AG14" i="99"/>
  <c r="AF14" i="99"/>
  <c r="AE14" i="99"/>
  <c r="AD14" i="99"/>
  <c r="AC14" i="99"/>
  <c r="AB14" i="99"/>
  <c r="AA14" i="99"/>
  <c r="Z14" i="99"/>
  <c r="Y14" i="99"/>
  <c r="X14" i="99"/>
  <c r="W14" i="99"/>
  <c r="V14" i="99"/>
  <c r="U14" i="99"/>
  <c r="T14" i="99"/>
  <c r="S14" i="99"/>
  <c r="R14" i="99"/>
  <c r="Q14" i="99"/>
  <c r="P14" i="99"/>
  <c r="O14" i="99"/>
  <c r="N14" i="99"/>
  <c r="M14" i="99"/>
  <c r="L14" i="99"/>
  <c r="K14" i="99"/>
  <c r="J14" i="99"/>
  <c r="I14" i="99"/>
  <c r="H14" i="99"/>
  <c r="G14" i="99"/>
  <c r="F14" i="99"/>
  <c r="E14" i="99"/>
  <c r="D14" i="99"/>
  <c r="CY13" i="99"/>
  <c r="CX13" i="99"/>
  <c r="CW13" i="99"/>
  <c r="CV13" i="99"/>
  <c r="CU13" i="99"/>
  <c r="CT13" i="99"/>
  <c r="CS13" i="99"/>
  <c r="CR13" i="99"/>
  <c r="CQ13" i="99"/>
  <c r="CP13" i="99"/>
  <c r="CO13" i="99"/>
  <c r="CN13" i="99"/>
  <c r="CM13" i="99"/>
  <c r="CL13" i="99"/>
  <c r="CK13" i="99"/>
  <c r="CJ13" i="99"/>
  <c r="CI13" i="99"/>
  <c r="CH13" i="99"/>
  <c r="CG13" i="99"/>
  <c r="CF13" i="99"/>
  <c r="CE13" i="99"/>
  <c r="CD13" i="99"/>
  <c r="CC13" i="99"/>
  <c r="CB13" i="99"/>
  <c r="CA13" i="99"/>
  <c r="BZ13" i="99"/>
  <c r="BY13" i="99"/>
  <c r="BX13" i="99"/>
  <c r="BW13" i="99"/>
  <c r="BV13" i="99"/>
  <c r="BU13" i="99"/>
  <c r="BT13" i="99"/>
  <c r="BS13" i="99"/>
  <c r="BR13" i="99"/>
  <c r="BQ13" i="99"/>
  <c r="BP13" i="99"/>
  <c r="BO13" i="99"/>
  <c r="BN13" i="99"/>
  <c r="BM13" i="99"/>
  <c r="BL13" i="99"/>
  <c r="BK13" i="99"/>
  <c r="BJ13" i="99"/>
  <c r="BI13" i="99"/>
  <c r="BH13" i="99"/>
  <c r="BG13" i="99"/>
  <c r="BF13" i="99"/>
  <c r="BE13" i="99"/>
  <c r="BD13" i="99"/>
  <c r="BC13" i="99"/>
  <c r="BB13" i="99"/>
  <c r="BA13" i="99"/>
  <c r="AZ13" i="99"/>
  <c r="AY13" i="99"/>
  <c r="AX13" i="99"/>
  <c r="AW13" i="99"/>
  <c r="AV13" i="99"/>
  <c r="AU13" i="99"/>
  <c r="AT13" i="99"/>
  <c r="AS13" i="99"/>
  <c r="AR13" i="99"/>
  <c r="AQ13" i="99"/>
  <c r="AP13" i="99"/>
  <c r="AO13" i="99"/>
  <c r="AN13" i="99"/>
  <c r="AM13" i="99"/>
  <c r="AL13" i="99"/>
  <c r="AK13" i="99"/>
  <c r="AJ13" i="99"/>
  <c r="AI13" i="99"/>
  <c r="AH13" i="99"/>
  <c r="AG13" i="99"/>
  <c r="AF13" i="99"/>
  <c r="AE13" i="99"/>
  <c r="AD13" i="99"/>
  <c r="AC13" i="99"/>
  <c r="AB13" i="99"/>
  <c r="AA13" i="99"/>
  <c r="Z13" i="99"/>
  <c r="Y13" i="99"/>
  <c r="X13" i="99"/>
  <c r="W13" i="99"/>
  <c r="V13" i="99"/>
  <c r="U13" i="99"/>
  <c r="T13" i="99"/>
  <c r="S13" i="99"/>
  <c r="R13" i="99"/>
  <c r="Q13" i="99"/>
  <c r="P13" i="99"/>
  <c r="O13" i="99"/>
  <c r="N13" i="99"/>
  <c r="M13" i="99"/>
  <c r="L13" i="99"/>
  <c r="K13" i="99"/>
  <c r="J13" i="99"/>
  <c r="I13" i="99"/>
  <c r="H13" i="99"/>
  <c r="G13" i="99"/>
  <c r="F13" i="99"/>
  <c r="E13" i="99"/>
  <c r="D13" i="99"/>
  <c r="CY12" i="99"/>
  <c r="CX12" i="99"/>
  <c r="CW12" i="99"/>
  <c r="CV12" i="99"/>
  <c r="CU12" i="99"/>
  <c r="CT12" i="99"/>
  <c r="CS12" i="99"/>
  <c r="CR12" i="99"/>
  <c r="CQ12" i="99"/>
  <c r="CP12" i="99"/>
  <c r="CO12" i="99"/>
  <c r="CN12" i="99"/>
  <c r="CM12" i="99"/>
  <c r="CL12" i="99"/>
  <c r="CK12" i="99"/>
  <c r="CJ12" i="99"/>
  <c r="CI12" i="99"/>
  <c r="CH12" i="99"/>
  <c r="CG12" i="99"/>
  <c r="CF12" i="99"/>
  <c r="CE12" i="99"/>
  <c r="CD12" i="99"/>
  <c r="CC12" i="99"/>
  <c r="CB12" i="99"/>
  <c r="CA12" i="99"/>
  <c r="BZ12" i="99"/>
  <c r="BY12" i="99"/>
  <c r="BX12" i="99"/>
  <c r="BW12" i="99"/>
  <c r="BV12" i="99"/>
  <c r="BU12" i="99"/>
  <c r="BT12" i="99"/>
  <c r="BS12" i="99"/>
  <c r="BR12" i="99"/>
  <c r="BQ12" i="99"/>
  <c r="BP12" i="99"/>
  <c r="BO12" i="99"/>
  <c r="BN12" i="99"/>
  <c r="BM12" i="99"/>
  <c r="BL12" i="99"/>
  <c r="BK12" i="99"/>
  <c r="BJ12" i="99"/>
  <c r="BI12" i="99"/>
  <c r="BH12" i="99"/>
  <c r="BG12" i="99"/>
  <c r="BF12" i="99"/>
  <c r="BE12" i="99"/>
  <c r="BD12" i="99"/>
  <c r="BC12" i="99"/>
  <c r="BB12" i="99"/>
  <c r="BA12" i="99"/>
  <c r="AZ12" i="99"/>
  <c r="AY12" i="99"/>
  <c r="AX12" i="99"/>
  <c r="AW12" i="99"/>
  <c r="AU12" i="99"/>
  <c r="AT12" i="99"/>
  <c r="AS12" i="99"/>
  <c r="AR12" i="99"/>
  <c r="AQ12" i="99"/>
  <c r="AP12" i="99"/>
  <c r="AO12" i="99"/>
  <c r="AN12" i="99"/>
  <c r="AM12" i="99"/>
  <c r="AL12" i="99"/>
  <c r="AK12" i="99"/>
  <c r="AJ12" i="99"/>
  <c r="AI12" i="99"/>
  <c r="AH12" i="99"/>
  <c r="AG12" i="99"/>
  <c r="AF12" i="99"/>
  <c r="AE12" i="99"/>
  <c r="AD12" i="99"/>
  <c r="AC12" i="99"/>
  <c r="AB12" i="99"/>
  <c r="AA12" i="99"/>
  <c r="Z12" i="99"/>
  <c r="Y12" i="99"/>
  <c r="X12" i="99"/>
  <c r="W12" i="99"/>
  <c r="V12" i="99"/>
  <c r="U12" i="99"/>
  <c r="T12" i="99"/>
  <c r="S12" i="99"/>
  <c r="R12" i="99"/>
  <c r="Q12" i="99"/>
  <c r="P12" i="99"/>
  <c r="O12" i="99"/>
  <c r="N12" i="99"/>
  <c r="M12" i="99"/>
  <c r="L12" i="99"/>
  <c r="K12" i="99"/>
  <c r="J12" i="99"/>
  <c r="I12" i="99"/>
  <c r="H12" i="99"/>
  <c r="G12" i="99"/>
  <c r="F12" i="99"/>
  <c r="E12" i="99"/>
  <c r="D12" i="99"/>
  <c r="CY11" i="99"/>
  <c r="CX11" i="99"/>
  <c r="CW11" i="99"/>
  <c r="CV11" i="99"/>
  <c r="CU11" i="99"/>
  <c r="CT11" i="99"/>
  <c r="CS11" i="99"/>
  <c r="CR11" i="99"/>
  <c r="CQ11" i="99"/>
  <c r="CP11" i="99"/>
  <c r="CO11" i="99"/>
  <c r="CN11" i="99"/>
  <c r="CM11" i="99"/>
  <c r="CL11" i="99"/>
  <c r="CK11" i="99"/>
  <c r="CJ11" i="99"/>
  <c r="CI11" i="99"/>
  <c r="CH11" i="99"/>
  <c r="CG11" i="99"/>
  <c r="CF11" i="99"/>
  <c r="CE11" i="99"/>
  <c r="CD11" i="99"/>
  <c r="CC11" i="99"/>
  <c r="CB11" i="99"/>
  <c r="CA11" i="99"/>
  <c r="BZ11" i="99"/>
  <c r="BY11" i="99"/>
  <c r="BX11" i="99"/>
  <c r="BW11" i="99"/>
  <c r="BV11" i="99"/>
  <c r="BU11" i="99"/>
  <c r="BT11" i="99"/>
  <c r="BS11" i="99"/>
  <c r="BR11" i="99"/>
  <c r="BQ11" i="99"/>
  <c r="BP11" i="99"/>
  <c r="BO11" i="99"/>
  <c r="BN11" i="99"/>
  <c r="BM11" i="99"/>
  <c r="BL11" i="99"/>
  <c r="BK11" i="99"/>
  <c r="BJ11" i="99"/>
  <c r="BI11" i="99"/>
  <c r="BH11" i="99"/>
  <c r="BG11" i="99"/>
  <c r="BF11" i="99"/>
  <c r="BE11" i="99"/>
  <c r="BD11" i="99"/>
  <c r="BC11" i="99"/>
  <c r="BB11" i="99"/>
  <c r="BA11" i="99"/>
  <c r="AZ11" i="99"/>
  <c r="AY11" i="99"/>
  <c r="AX11" i="99"/>
  <c r="AW11" i="99"/>
  <c r="AV11" i="99"/>
  <c r="AU11" i="99"/>
  <c r="AT11" i="99"/>
  <c r="AS11" i="99"/>
  <c r="AR11" i="99"/>
  <c r="AQ11" i="99"/>
  <c r="AP11" i="99"/>
  <c r="AO11" i="99"/>
  <c r="AN11" i="99"/>
  <c r="AM11" i="99"/>
  <c r="AL11" i="99"/>
  <c r="AK11" i="99"/>
  <c r="AJ11" i="99"/>
  <c r="AI11" i="99"/>
  <c r="AH11" i="99"/>
  <c r="AG11" i="99"/>
  <c r="AF11" i="99"/>
  <c r="AE11" i="99"/>
  <c r="AD11" i="99"/>
  <c r="AC11" i="99"/>
  <c r="AB11" i="99"/>
  <c r="AA11" i="99"/>
  <c r="Z11" i="99"/>
  <c r="Y11" i="99"/>
  <c r="X11" i="99"/>
  <c r="W11" i="99"/>
  <c r="V11" i="99"/>
  <c r="U11" i="99"/>
  <c r="T11" i="99"/>
  <c r="S11" i="99"/>
  <c r="R11" i="99"/>
  <c r="Q11" i="99"/>
  <c r="P11" i="99"/>
  <c r="O11" i="99"/>
  <c r="N11" i="99"/>
  <c r="M11" i="99"/>
  <c r="L11" i="99"/>
  <c r="K11" i="99"/>
  <c r="J11" i="99"/>
  <c r="I11" i="99"/>
  <c r="H11" i="99"/>
  <c r="G11" i="99"/>
  <c r="F11" i="99"/>
  <c r="D11" i="99"/>
  <c r="CY10" i="99"/>
  <c r="CX10" i="99"/>
  <c r="CW10" i="99"/>
  <c r="CV10" i="99"/>
  <c r="CU10" i="99"/>
  <c r="CT10" i="99"/>
  <c r="CS10" i="99"/>
  <c r="CR10" i="99"/>
  <c r="CQ10" i="99"/>
  <c r="CP10" i="99"/>
  <c r="CO10" i="99"/>
  <c r="CN10" i="99"/>
  <c r="CM10" i="99"/>
  <c r="CL10" i="99"/>
  <c r="CK10" i="99"/>
  <c r="CJ10" i="99"/>
  <c r="CI10" i="99"/>
  <c r="CH10" i="99"/>
  <c r="CG10" i="99"/>
  <c r="CF10" i="99"/>
  <c r="CE10" i="99"/>
  <c r="CD10" i="99"/>
  <c r="CC10" i="99"/>
  <c r="CB10" i="99"/>
  <c r="CA10" i="99"/>
  <c r="BZ10" i="99"/>
  <c r="BY10" i="99"/>
  <c r="BX10" i="99"/>
  <c r="BW10" i="99"/>
  <c r="BV10" i="99"/>
  <c r="BU10" i="99"/>
  <c r="BT10" i="99"/>
  <c r="BS10" i="99"/>
  <c r="BR10" i="99"/>
  <c r="BQ10" i="99"/>
  <c r="BP10" i="99"/>
  <c r="BO10" i="99"/>
  <c r="BN10" i="99"/>
  <c r="BM10" i="99"/>
  <c r="BL10" i="99"/>
  <c r="BK10" i="99"/>
  <c r="BJ10" i="99"/>
  <c r="BI10" i="99"/>
  <c r="BH10" i="99"/>
  <c r="BG10" i="99"/>
  <c r="BF10" i="99"/>
  <c r="BE10" i="99"/>
  <c r="BD10" i="99"/>
  <c r="BC10" i="99"/>
  <c r="BB10" i="99"/>
  <c r="BA10" i="99"/>
  <c r="AZ10" i="99"/>
  <c r="AY10" i="99"/>
  <c r="AX10" i="99"/>
  <c r="AW10" i="99"/>
  <c r="AU10" i="99"/>
  <c r="AT10" i="99"/>
  <c r="AS10" i="99"/>
  <c r="AR10" i="99"/>
  <c r="AQ10" i="99"/>
  <c r="AP10" i="99"/>
  <c r="AO10" i="99"/>
  <c r="AN10" i="99"/>
  <c r="AM10" i="99"/>
  <c r="AL10" i="99"/>
  <c r="AK10" i="99"/>
  <c r="AJ10" i="99"/>
  <c r="AI10" i="99"/>
  <c r="AH10" i="99"/>
  <c r="AG10" i="99"/>
  <c r="AF10" i="99"/>
  <c r="AE10" i="99"/>
  <c r="AD10" i="99"/>
  <c r="AC10" i="99"/>
  <c r="AB10" i="99"/>
  <c r="AA10" i="99"/>
  <c r="Z10" i="99"/>
  <c r="Y10" i="99"/>
  <c r="X10" i="99"/>
  <c r="W10" i="99"/>
  <c r="V10" i="99"/>
  <c r="U10" i="99"/>
  <c r="T10" i="99"/>
  <c r="S10" i="99"/>
  <c r="R10" i="99"/>
  <c r="Q10" i="99"/>
  <c r="P10" i="99"/>
  <c r="O10" i="99"/>
  <c r="N10" i="99"/>
  <c r="M10" i="99"/>
  <c r="L10" i="99"/>
  <c r="K10" i="99"/>
  <c r="J10" i="99"/>
  <c r="I10" i="99"/>
  <c r="H10" i="99"/>
  <c r="G10" i="99"/>
  <c r="F10" i="99"/>
  <c r="E10" i="99"/>
  <c r="D10" i="99"/>
  <c r="CY37" i="99"/>
  <c r="CX37" i="99"/>
  <c r="CW37" i="99"/>
  <c r="CV37" i="99"/>
  <c r="CU37" i="99"/>
  <c r="CT37" i="99"/>
  <c r="CS37" i="99"/>
  <c r="CR37" i="99"/>
  <c r="CQ37" i="99"/>
  <c r="CP37" i="99"/>
  <c r="CO37" i="99"/>
  <c r="CN37" i="99"/>
  <c r="CM37" i="99"/>
  <c r="CL37" i="99"/>
  <c r="CK37" i="99"/>
  <c r="CJ37" i="99"/>
  <c r="CI37" i="99"/>
  <c r="CH37" i="99"/>
  <c r="CG37" i="99"/>
  <c r="CF37" i="99"/>
  <c r="CE37" i="99"/>
  <c r="CD37" i="99"/>
  <c r="CC37" i="99"/>
  <c r="CB37" i="99"/>
  <c r="CA37" i="99"/>
  <c r="BZ37" i="99"/>
  <c r="BY37" i="99"/>
  <c r="BX37" i="99"/>
  <c r="BW37" i="99"/>
  <c r="BV37" i="99"/>
  <c r="BU37" i="99"/>
  <c r="BT37" i="99"/>
  <c r="BS37" i="99"/>
  <c r="BR37" i="99"/>
  <c r="BQ37" i="99"/>
  <c r="BP37" i="99"/>
  <c r="BO37" i="99"/>
  <c r="BN37" i="99"/>
  <c r="BM37" i="99"/>
  <c r="BL37" i="99"/>
  <c r="BK37" i="99"/>
  <c r="BJ37" i="99"/>
  <c r="BI37" i="99"/>
  <c r="BH37" i="99"/>
  <c r="BG37" i="99"/>
  <c r="BF37" i="99"/>
  <c r="BE37" i="99"/>
  <c r="BD37" i="99"/>
  <c r="BC37" i="99"/>
  <c r="BB37" i="99"/>
  <c r="BA37" i="99"/>
  <c r="AZ37" i="99"/>
  <c r="AY37" i="99"/>
  <c r="AX37" i="99"/>
  <c r="AW37" i="99"/>
  <c r="AV37" i="99"/>
  <c r="AU37" i="99"/>
  <c r="AT37" i="99"/>
  <c r="AS37" i="99"/>
  <c r="AR37" i="99"/>
  <c r="AQ37" i="99"/>
  <c r="AP37" i="99"/>
  <c r="AO37" i="99"/>
  <c r="AN37" i="99"/>
  <c r="AM37" i="99"/>
  <c r="AL37" i="99"/>
  <c r="AK37" i="99"/>
  <c r="AJ37" i="99"/>
  <c r="AI37" i="99"/>
  <c r="AH37" i="99"/>
  <c r="AG37" i="99"/>
  <c r="AF37" i="99"/>
  <c r="AE37" i="99"/>
  <c r="AD37" i="99"/>
  <c r="AC37" i="99"/>
  <c r="AB37" i="99"/>
  <c r="AA37" i="99"/>
  <c r="Z37" i="99"/>
  <c r="Y37" i="99"/>
  <c r="X37" i="99"/>
  <c r="W37" i="99"/>
  <c r="V37" i="99"/>
  <c r="U37" i="99"/>
  <c r="T37" i="99"/>
  <c r="S37" i="99"/>
  <c r="R37" i="99"/>
  <c r="Q37" i="99"/>
  <c r="P37" i="99"/>
  <c r="O37" i="99"/>
  <c r="N37" i="99"/>
  <c r="M37" i="99"/>
  <c r="L37" i="99"/>
  <c r="K37" i="99"/>
  <c r="J37" i="99"/>
  <c r="I37" i="99"/>
  <c r="H37" i="99"/>
  <c r="G37" i="99"/>
  <c r="F37" i="99"/>
  <c r="E37" i="99"/>
  <c r="D37" i="99"/>
  <c r="CY36" i="99"/>
  <c r="CX36" i="99"/>
  <c r="CW36" i="99"/>
  <c r="CV36" i="99"/>
  <c r="CU36" i="99"/>
  <c r="CT36" i="99"/>
  <c r="CS36" i="99"/>
  <c r="CR36" i="99"/>
  <c r="CQ36" i="99"/>
  <c r="CP36" i="99"/>
  <c r="CO36" i="99"/>
  <c r="CN36" i="99"/>
  <c r="CM36" i="99"/>
  <c r="CL36" i="99"/>
  <c r="CK36" i="99"/>
  <c r="CJ36" i="99"/>
  <c r="CI36" i="99"/>
  <c r="CH36" i="99"/>
  <c r="CG36" i="99"/>
  <c r="CF36" i="99"/>
  <c r="CE36" i="99"/>
  <c r="CD36" i="99"/>
  <c r="CC36" i="99"/>
  <c r="CB36" i="99"/>
  <c r="CA36" i="99"/>
  <c r="BZ36" i="99"/>
  <c r="BY36" i="99"/>
  <c r="BX36" i="99"/>
  <c r="BW36" i="99"/>
  <c r="BV36" i="99"/>
  <c r="BU36" i="99"/>
  <c r="BT36" i="99"/>
  <c r="BS36" i="99"/>
  <c r="BR36" i="99"/>
  <c r="BQ36" i="99"/>
  <c r="BP36" i="99"/>
  <c r="BO36" i="99"/>
  <c r="BN36" i="99"/>
  <c r="BM36" i="99"/>
  <c r="BL36" i="99"/>
  <c r="BK36" i="99"/>
  <c r="BJ36" i="99"/>
  <c r="BI36" i="99"/>
  <c r="BH36" i="99"/>
  <c r="BG36" i="99"/>
  <c r="BF36" i="99"/>
  <c r="BE36" i="99"/>
  <c r="BD36" i="99"/>
  <c r="BC36" i="99"/>
  <c r="BB36" i="99"/>
  <c r="BA36" i="99"/>
  <c r="AZ36" i="99"/>
  <c r="AY36" i="99"/>
  <c r="AX36" i="99"/>
  <c r="AW36" i="99"/>
  <c r="AV36" i="99"/>
  <c r="AU36" i="99"/>
  <c r="AT36" i="99"/>
  <c r="AS36" i="99"/>
  <c r="AR36" i="99"/>
  <c r="AQ36" i="99"/>
  <c r="AP36" i="99"/>
  <c r="AO36" i="99"/>
  <c r="AN36" i="99"/>
  <c r="AM36" i="99"/>
  <c r="AL36" i="99"/>
  <c r="AK36" i="99"/>
  <c r="AJ36" i="99"/>
  <c r="AI36" i="99"/>
  <c r="AH36" i="99"/>
  <c r="AG36" i="99"/>
  <c r="AF36" i="99"/>
  <c r="AE36" i="99"/>
  <c r="AD36" i="99"/>
  <c r="AC36" i="99"/>
  <c r="AB36" i="99"/>
  <c r="AA36" i="99"/>
  <c r="Z36" i="99"/>
  <c r="Y36" i="99"/>
  <c r="X36" i="99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X47" i="98"/>
  <c r="X34" i="98"/>
  <c r="X21" i="98"/>
  <c r="X8" i="98"/>
  <c r="D20" i="99" l="1" a="1"/>
  <c r="D20" i="99" s="1"/>
  <c r="L8" i="98"/>
  <c r="AV16" i="99"/>
  <c r="L47" i="98"/>
  <c r="AV14" i="99"/>
  <c r="CZ14" i="99" s="1"/>
  <c r="L34" i="98"/>
  <c r="L21" i="98"/>
  <c r="CZ13" i="99"/>
  <c r="D19" i="99" a="1"/>
  <c r="D23" i="99" a="1"/>
  <c r="D25" i="99" a="1"/>
  <c r="CZ17" i="99"/>
  <c r="CZ11" i="99"/>
  <c r="CZ12" i="99"/>
  <c r="D21" i="99" a="1"/>
  <c r="CZ15" i="99"/>
  <c r="AP20" i="99" l="1"/>
  <c r="AQ20" i="99"/>
  <c r="BD20" i="99"/>
  <c r="BE20" i="99"/>
  <c r="BZ20" i="99"/>
  <c r="AB20" i="99"/>
  <c r="CN20" i="99"/>
  <c r="M20" i="99"/>
  <c r="BY20" i="99"/>
  <c r="AH20" i="99"/>
  <c r="CT20" i="99"/>
  <c r="X20" i="99"/>
  <c r="AO20" i="99"/>
  <c r="BJ20" i="99"/>
  <c r="AF20" i="99"/>
  <c r="CR20" i="99"/>
  <c r="Q20" i="99"/>
  <c r="CC20" i="99"/>
  <c r="AL20" i="99"/>
  <c r="CX20" i="99"/>
  <c r="CJ20" i="99"/>
  <c r="BP20" i="99"/>
  <c r="BS20" i="99"/>
  <c r="BA20" i="99"/>
  <c r="J20" i="99"/>
  <c r="BV20" i="99"/>
  <c r="BW20" i="99"/>
  <c r="H20" i="99"/>
  <c r="CA20" i="99"/>
  <c r="N20" i="99"/>
  <c r="AY20" i="99"/>
  <c r="BH20" i="99"/>
  <c r="BC20" i="99"/>
  <c r="AS20" i="99"/>
  <c r="CM20" i="99"/>
  <c r="BN20" i="99"/>
  <c r="BG20" i="99"/>
  <c r="AU20" i="99"/>
  <c r="O20" i="99"/>
  <c r="CE20" i="99"/>
  <c r="BL20" i="99"/>
  <c r="BK20" i="99"/>
  <c r="AW20" i="99"/>
  <c r="F20" i="99"/>
  <c r="BR20" i="99"/>
  <c r="BO20" i="99"/>
  <c r="AJ20" i="99"/>
  <c r="CV20" i="99"/>
  <c r="U20" i="99"/>
  <c r="CG20" i="99"/>
  <c r="G20" i="99"/>
  <c r="AN20" i="99"/>
  <c r="Y20" i="99"/>
  <c r="AT20" i="99"/>
  <c r="L20" i="99"/>
  <c r="BX20" i="99"/>
  <c r="CI20" i="99"/>
  <c r="BI20" i="99"/>
  <c r="R20" i="99"/>
  <c r="CD20" i="99"/>
  <c r="CQ20" i="99"/>
  <c r="I20" i="99"/>
  <c r="AD20" i="99"/>
  <c r="P20" i="99"/>
  <c r="CB20" i="99"/>
  <c r="CU20" i="99"/>
  <c r="BM20" i="99"/>
  <c r="V20" i="99"/>
  <c r="CH20" i="99"/>
  <c r="CY20" i="99"/>
  <c r="AZ20" i="99"/>
  <c r="AI20" i="99"/>
  <c r="AK20" i="99"/>
  <c r="CW20" i="99"/>
  <c r="BF20" i="99"/>
  <c r="K20" i="99"/>
  <c r="CK20" i="99"/>
  <c r="W20" i="99"/>
  <c r="AR20" i="99"/>
  <c r="S20" i="99"/>
  <c r="AC20" i="99"/>
  <c r="CO20" i="99"/>
  <c r="AX20" i="99"/>
  <c r="AE20" i="99"/>
  <c r="BT20" i="99"/>
  <c r="BU20" i="99"/>
  <c r="CP20" i="99"/>
  <c r="AV20" i="99"/>
  <c r="AA20" i="99"/>
  <c r="AG20" i="99"/>
  <c r="CS20" i="99"/>
  <c r="BB20" i="99"/>
  <c r="AM20" i="99"/>
  <c r="T20" i="99"/>
  <c r="CF20" i="99"/>
  <c r="E20" i="99"/>
  <c r="BQ20" i="99"/>
  <c r="Z20" i="99"/>
  <c r="CL20" i="99"/>
  <c r="D22" i="99" a="1"/>
  <c r="CT22" i="99" s="1"/>
  <c r="AV10" i="99"/>
  <c r="D18" i="99" s="1" a="1"/>
  <c r="BP18" i="99" s="1"/>
  <c r="CZ16" i="99"/>
  <c r="D24" i="99" a="1"/>
  <c r="CX24" i="99" s="1"/>
  <c r="CZ40" i="99"/>
  <c r="CR21" i="99"/>
  <c r="CJ21" i="99"/>
  <c r="CB21" i="99"/>
  <c r="BT21" i="99"/>
  <c r="BL21" i="99"/>
  <c r="BD21" i="99"/>
  <c r="AV21" i="99"/>
  <c r="AN21" i="99"/>
  <c r="AF21" i="99"/>
  <c r="X21" i="99"/>
  <c r="P21" i="99"/>
  <c r="H21" i="99"/>
  <c r="CV21" i="99"/>
  <c r="CM21" i="99"/>
  <c r="CD21" i="99"/>
  <c r="BU21" i="99"/>
  <c r="BK21" i="99"/>
  <c r="BB21" i="99"/>
  <c r="AS21" i="99"/>
  <c r="AJ21" i="99"/>
  <c r="AA21" i="99"/>
  <c r="R21" i="99"/>
  <c r="I21" i="99"/>
  <c r="CU21" i="99"/>
  <c r="CL21" i="99"/>
  <c r="CC21" i="99"/>
  <c r="BS21" i="99"/>
  <c r="BJ21" i="99"/>
  <c r="BA21" i="99"/>
  <c r="AR21" i="99"/>
  <c r="AI21" i="99"/>
  <c r="Z21" i="99"/>
  <c r="Q21" i="99"/>
  <c r="G21" i="99"/>
  <c r="CT21" i="99"/>
  <c r="CK21" i="99"/>
  <c r="CA21" i="99"/>
  <c r="BR21" i="99"/>
  <c r="BI21" i="99"/>
  <c r="AZ21" i="99"/>
  <c r="AQ21" i="99"/>
  <c r="AH21" i="99"/>
  <c r="Y21" i="99"/>
  <c r="O21" i="99"/>
  <c r="F21" i="99"/>
  <c r="CS21" i="99"/>
  <c r="CI21" i="99"/>
  <c r="BZ21" i="99"/>
  <c r="BQ21" i="99"/>
  <c r="BH21" i="99"/>
  <c r="AY21" i="99"/>
  <c r="AP21" i="99"/>
  <c r="AG21" i="99"/>
  <c r="W21" i="99"/>
  <c r="N21" i="99"/>
  <c r="E21" i="99"/>
  <c r="CQ21" i="99"/>
  <c r="CH21" i="99"/>
  <c r="BY21" i="99"/>
  <c r="BP21" i="99"/>
  <c r="BG21" i="99"/>
  <c r="AX21" i="99"/>
  <c r="AO21" i="99"/>
  <c r="AE21" i="99"/>
  <c r="V21" i="99"/>
  <c r="M21" i="99"/>
  <c r="D21" i="99"/>
  <c r="CY21" i="99"/>
  <c r="CP21" i="99"/>
  <c r="CG21" i="99"/>
  <c r="BX21" i="99"/>
  <c r="BO21" i="99"/>
  <c r="BF21" i="99"/>
  <c r="AW21" i="99"/>
  <c r="AM21" i="99"/>
  <c r="AD21" i="99"/>
  <c r="U21" i="99"/>
  <c r="L21" i="99"/>
  <c r="CX21" i="99"/>
  <c r="CO21" i="99"/>
  <c r="CF21" i="99"/>
  <c r="BW21" i="99"/>
  <c r="BN21" i="99"/>
  <c r="BE21" i="99"/>
  <c r="AU21" i="99"/>
  <c r="AL21" i="99"/>
  <c r="AC21" i="99"/>
  <c r="T21" i="99"/>
  <c r="K21" i="99"/>
  <c r="AT21" i="99"/>
  <c r="AK21" i="99"/>
  <c r="CW21" i="99"/>
  <c r="AB21" i="99"/>
  <c r="CN21" i="99"/>
  <c r="S21" i="99"/>
  <c r="CE21" i="99"/>
  <c r="J21" i="99"/>
  <c r="BV21" i="99"/>
  <c r="BM21" i="99"/>
  <c r="BC21" i="99"/>
  <c r="CR25" i="99"/>
  <c r="CJ25" i="99"/>
  <c r="CB25" i="99"/>
  <c r="BT25" i="99"/>
  <c r="BL25" i="99"/>
  <c r="BD25" i="99"/>
  <c r="AV25" i="99"/>
  <c r="AN25" i="99"/>
  <c r="AF25" i="99"/>
  <c r="X25" i="99"/>
  <c r="P25" i="99"/>
  <c r="H25" i="99"/>
  <c r="CW25" i="99"/>
  <c r="CO25" i="99"/>
  <c r="CG25" i="99"/>
  <c r="BY25" i="99"/>
  <c r="BQ25" i="99"/>
  <c r="BI25" i="99"/>
  <c r="BA25" i="99"/>
  <c r="AS25" i="99"/>
  <c r="AK25" i="99"/>
  <c r="AC25" i="99"/>
  <c r="U25" i="99"/>
  <c r="M25" i="99"/>
  <c r="E25" i="99"/>
  <c r="CS25" i="99"/>
  <c r="CH25" i="99"/>
  <c r="BW25" i="99"/>
  <c r="BM25" i="99"/>
  <c r="CQ25" i="99"/>
  <c r="CF25" i="99"/>
  <c r="BV25" i="99"/>
  <c r="BK25" i="99"/>
  <c r="AZ25" i="99"/>
  <c r="AP25" i="99"/>
  <c r="AE25" i="99"/>
  <c r="T25" i="99"/>
  <c r="J25" i="99"/>
  <c r="CP25" i="99"/>
  <c r="CE25" i="99"/>
  <c r="BU25" i="99"/>
  <c r="BJ25" i="99"/>
  <c r="AY25" i="99"/>
  <c r="AO25" i="99"/>
  <c r="AD25" i="99"/>
  <c r="S25" i="99"/>
  <c r="I25" i="99"/>
  <c r="CN25" i="99"/>
  <c r="BZ25" i="99"/>
  <c r="BG25" i="99"/>
  <c r="AT25" i="99"/>
  <c r="AG25" i="99"/>
  <c r="Q25" i="99"/>
  <c r="CM25" i="99"/>
  <c r="BX25" i="99"/>
  <c r="BF25" i="99"/>
  <c r="AR25" i="99"/>
  <c r="AB25" i="99"/>
  <c r="O25" i="99"/>
  <c r="CL25" i="99"/>
  <c r="BS25" i="99"/>
  <c r="BE25" i="99"/>
  <c r="AQ25" i="99"/>
  <c r="AA25" i="99"/>
  <c r="N25" i="99"/>
  <c r="CY25" i="99"/>
  <c r="CK25" i="99"/>
  <c r="BR25" i="99"/>
  <c r="BC25" i="99"/>
  <c r="AM25" i="99"/>
  <c r="Z25" i="99"/>
  <c r="L25" i="99"/>
  <c r="CX25" i="99"/>
  <c r="CI25" i="99"/>
  <c r="BP25" i="99"/>
  <c r="BB25" i="99"/>
  <c r="AL25" i="99"/>
  <c r="Y25" i="99"/>
  <c r="K25" i="99"/>
  <c r="CV25" i="99"/>
  <c r="CD25" i="99"/>
  <c r="BO25" i="99"/>
  <c r="AX25" i="99"/>
  <c r="AJ25" i="99"/>
  <c r="W25" i="99"/>
  <c r="G25" i="99"/>
  <c r="CU25" i="99"/>
  <c r="CC25" i="99"/>
  <c r="BN25" i="99"/>
  <c r="AW25" i="99"/>
  <c r="AI25" i="99"/>
  <c r="V25" i="99"/>
  <c r="F25" i="99"/>
  <c r="CT25" i="99"/>
  <c r="CA25" i="99"/>
  <c r="BH25" i="99"/>
  <c r="AU25" i="99"/>
  <c r="AH25" i="99"/>
  <c r="R25" i="99"/>
  <c r="D25" i="99"/>
  <c r="CV23" i="99"/>
  <c r="CN23" i="99"/>
  <c r="CF23" i="99"/>
  <c r="BX23" i="99"/>
  <c r="BP23" i="99"/>
  <c r="BH23" i="99"/>
  <c r="AZ23" i="99"/>
  <c r="AR23" i="99"/>
  <c r="AJ23" i="99"/>
  <c r="AB23" i="99"/>
  <c r="T23" i="99"/>
  <c r="L23" i="99"/>
  <c r="D23" i="99"/>
  <c r="CS23" i="99"/>
  <c r="CJ23" i="99"/>
  <c r="CA23" i="99"/>
  <c r="BR23" i="99"/>
  <c r="BI23" i="99"/>
  <c r="AY23" i="99"/>
  <c r="AP23" i="99"/>
  <c r="AG23" i="99"/>
  <c r="X23" i="99"/>
  <c r="O23" i="99"/>
  <c r="F23" i="99"/>
  <c r="CR23" i="99"/>
  <c r="CI23" i="99"/>
  <c r="BZ23" i="99"/>
  <c r="BQ23" i="99"/>
  <c r="BG23" i="99"/>
  <c r="AX23" i="99"/>
  <c r="AO23" i="99"/>
  <c r="AF23" i="99"/>
  <c r="W23" i="99"/>
  <c r="N23" i="99"/>
  <c r="E23" i="99"/>
  <c r="CQ23" i="99"/>
  <c r="CH23" i="99"/>
  <c r="BY23" i="99"/>
  <c r="BO23" i="99"/>
  <c r="BF23" i="99"/>
  <c r="AW23" i="99"/>
  <c r="AN23" i="99"/>
  <c r="AE23" i="99"/>
  <c r="V23" i="99"/>
  <c r="M23" i="99"/>
  <c r="CY23" i="99"/>
  <c r="CP23" i="99"/>
  <c r="CG23" i="99"/>
  <c r="BW23" i="99"/>
  <c r="BN23" i="99"/>
  <c r="BE23" i="99"/>
  <c r="AV23" i="99"/>
  <c r="AM23" i="99"/>
  <c r="AD23" i="99"/>
  <c r="U23" i="99"/>
  <c r="K23" i="99"/>
  <c r="CX23" i="99"/>
  <c r="CO23" i="99"/>
  <c r="CE23" i="99"/>
  <c r="BV23" i="99"/>
  <c r="BM23" i="99"/>
  <c r="BD23" i="99"/>
  <c r="AU23" i="99"/>
  <c r="AL23" i="99"/>
  <c r="AC23" i="99"/>
  <c r="S23" i="99"/>
  <c r="J23" i="99"/>
  <c r="CW23" i="99"/>
  <c r="CM23" i="99"/>
  <c r="CD23" i="99"/>
  <c r="BU23" i="99"/>
  <c r="BL23" i="99"/>
  <c r="BC23" i="99"/>
  <c r="AT23" i="99"/>
  <c r="AK23" i="99"/>
  <c r="AA23" i="99"/>
  <c r="R23" i="99"/>
  <c r="I23" i="99"/>
  <c r="CU23" i="99"/>
  <c r="CL23" i="99"/>
  <c r="CC23" i="99"/>
  <c r="BT23" i="99"/>
  <c r="BK23" i="99"/>
  <c r="BB23" i="99"/>
  <c r="AS23" i="99"/>
  <c r="AI23" i="99"/>
  <c r="Z23" i="99"/>
  <c r="Q23" i="99"/>
  <c r="H23" i="99"/>
  <c r="BJ23" i="99"/>
  <c r="BA23" i="99"/>
  <c r="AQ23" i="99"/>
  <c r="AH23" i="99"/>
  <c r="CT23" i="99"/>
  <c r="Y23" i="99"/>
  <c r="CK23" i="99"/>
  <c r="P23" i="99"/>
  <c r="CB23" i="99"/>
  <c r="G23" i="99"/>
  <c r="BS23" i="99"/>
  <c r="CX19" i="99"/>
  <c r="CP19" i="99"/>
  <c r="CH19" i="99"/>
  <c r="BZ19" i="99"/>
  <c r="BR19" i="99"/>
  <c r="BJ19" i="99"/>
  <c r="BB19" i="99"/>
  <c r="AT19" i="99"/>
  <c r="AL19" i="99"/>
  <c r="AD19" i="99"/>
  <c r="V19" i="99"/>
  <c r="N19" i="99"/>
  <c r="F19" i="99"/>
  <c r="CW19" i="99"/>
  <c r="CO19" i="99"/>
  <c r="CG19" i="99"/>
  <c r="BY19" i="99"/>
  <c r="BQ19" i="99"/>
  <c r="BI19" i="99"/>
  <c r="BA19" i="99"/>
  <c r="AS19" i="99"/>
  <c r="AK19" i="99"/>
  <c r="AC19" i="99"/>
  <c r="U19" i="99"/>
  <c r="M19" i="99"/>
  <c r="E19" i="99"/>
  <c r="CV19" i="99"/>
  <c r="CN19" i="99"/>
  <c r="CF19" i="99"/>
  <c r="BX19" i="99"/>
  <c r="BP19" i="99"/>
  <c r="BH19" i="99"/>
  <c r="AZ19" i="99"/>
  <c r="AR19" i="99"/>
  <c r="AJ19" i="99"/>
  <c r="AB19" i="99"/>
  <c r="T19" i="99"/>
  <c r="L19" i="99"/>
  <c r="D19" i="99"/>
  <c r="CU19" i="99"/>
  <c r="CM19" i="99"/>
  <c r="CE19" i="99"/>
  <c r="BW19" i="99"/>
  <c r="BO19" i="99"/>
  <c r="BG19" i="99"/>
  <c r="AY19" i="99"/>
  <c r="AQ19" i="99"/>
  <c r="AI19" i="99"/>
  <c r="AA19" i="99"/>
  <c r="S19" i="99"/>
  <c r="K19" i="99"/>
  <c r="CT19" i="99"/>
  <c r="CL19" i="99"/>
  <c r="CD19" i="99"/>
  <c r="BV19" i="99"/>
  <c r="BN19" i="99"/>
  <c r="BF19" i="99"/>
  <c r="AX19" i="99"/>
  <c r="AP19" i="99"/>
  <c r="AH19" i="99"/>
  <c r="Z19" i="99"/>
  <c r="R19" i="99"/>
  <c r="J19" i="99"/>
  <c r="CS19" i="99"/>
  <c r="CK19" i="99"/>
  <c r="CC19" i="99"/>
  <c r="BU19" i="99"/>
  <c r="BM19" i="99"/>
  <c r="BE19" i="99"/>
  <c r="AW19" i="99"/>
  <c r="AO19" i="99"/>
  <c r="AG19" i="99"/>
  <c r="Y19" i="99"/>
  <c r="Q19" i="99"/>
  <c r="I19" i="99"/>
  <c r="CR19" i="99"/>
  <c r="CJ19" i="99"/>
  <c r="CB19" i="99"/>
  <c r="BT19" i="99"/>
  <c r="BL19" i="99"/>
  <c r="BD19" i="99"/>
  <c r="AV19" i="99"/>
  <c r="P19" i="99"/>
  <c r="CY19" i="99"/>
  <c r="AU19" i="99"/>
  <c r="O19" i="99"/>
  <c r="CQ19" i="99"/>
  <c r="AN19" i="99"/>
  <c r="H19" i="99"/>
  <c r="CI19" i="99"/>
  <c r="AM19" i="99"/>
  <c r="G19" i="99"/>
  <c r="CA19" i="99"/>
  <c r="AF19" i="99"/>
  <c r="BS19" i="99"/>
  <c r="AE19" i="99"/>
  <c r="BK19" i="99"/>
  <c r="X19" i="99"/>
  <c r="BC19" i="99"/>
  <c r="W19" i="99"/>
  <c r="AJ22" i="99" l="1"/>
  <c r="BT22" i="99"/>
  <c r="CM22" i="99"/>
  <c r="AK22" i="99"/>
  <c r="BU22" i="99"/>
  <c r="K22" i="99"/>
  <c r="AU22" i="99"/>
  <c r="CF22" i="99"/>
  <c r="U22" i="99"/>
  <c r="BE22" i="99"/>
  <c r="CP22" i="99"/>
  <c r="V22" i="99"/>
  <c r="BG22" i="99"/>
  <c r="CQ22" i="99"/>
  <c r="AF22" i="99"/>
  <c r="BQ22" i="99"/>
  <c r="F22" i="99"/>
  <c r="AQ22" i="99"/>
  <c r="CA22" i="99"/>
  <c r="P22" i="99"/>
  <c r="BA22" i="99"/>
  <c r="CK22" i="99"/>
  <c r="Z22" i="99"/>
  <c r="BF22" i="99"/>
  <c r="CL22" i="99"/>
  <c r="AA22" i="99"/>
  <c r="BB22" i="99"/>
  <c r="CC22" i="99"/>
  <c r="S22" i="99"/>
  <c r="BC22" i="99"/>
  <c r="CN22" i="99"/>
  <c r="AC22" i="99"/>
  <c r="BM22" i="99"/>
  <c r="CX22" i="99"/>
  <c r="CX30" i="99" s="1"/>
  <c r="AM22" i="99"/>
  <c r="BX22" i="99"/>
  <c r="D22" i="99"/>
  <c r="AN22" i="99"/>
  <c r="BY22" i="99"/>
  <c r="N22" i="99"/>
  <c r="AY22" i="99"/>
  <c r="CI22" i="99"/>
  <c r="X22" i="99"/>
  <c r="BI22" i="99"/>
  <c r="CS22" i="99"/>
  <c r="AI22" i="99"/>
  <c r="BS22" i="99"/>
  <c r="J22" i="99"/>
  <c r="AP22" i="99"/>
  <c r="BV22" i="99"/>
  <c r="CV22" i="99"/>
  <c r="BK22" i="99"/>
  <c r="Q22" i="99"/>
  <c r="AB22" i="99"/>
  <c r="BL22" i="99"/>
  <c r="CW22" i="99"/>
  <c r="AL22" i="99"/>
  <c r="BW22" i="99"/>
  <c r="L22" i="99"/>
  <c r="AV22" i="99"/>
  <c r="CG22" i="99"/>
  <c r="M22" i="99"/>
  <c r="AW22" i="99"/>
  <c r="CH22" i="99"/>
  <c r="W22" i="99"/>
  <c r="BH22" i="99"/>
  <c r="CR22" i="99"/>
  <c r="AG22" i="99"/>
  <c r="BR22" i="99"/>
  <c r="G22" i="99"/>
  <c r="AR22" i="99"/>
  <c r="CB22" i="99"/>
  <c r="R22" i="99"/>
  <c r="AX22" i="99"/>
  <c r="CD22" i="99"/>
  <c r="AS22" i="99"/>
  <c r="H22" i="99"/>
  <c r="I22" i="99"/>
  <c r="AT22" i="99"/>
  <c r="CE22" i="99"/>
  <c r="T22" i="99"/>
  <c r="BD22" i="99"/>
  <c r="CO22" i="99"/>
  <c r="AD22" i="99"/>
  <c r="BO22" i="99"/>
  <c r="CY22" i="99"/>
  <c r="AE22" i="99"/>
  <c r="BP22" i="99"/>
  <c r="E22" i="99"/>
  <c r="AO22" i="99"/>
  <c r="BZ22" i="99"/>
  <c r="O22" i="99"/>
  <c r="AZ22" i="99"/>
  <c r="CJ22" i="99"/>
  <c r="Y22" i="99"/>
  <c r="BJ22" i="99"/>
  <c r="CU22" i="99"/>
  <c r="AH22" i="99"/>
  <c r="BN22" i="99"/>
  <c r="CZ10" i="99"/>
  <c r="BA18" i="99"/>
  <c r="N18" i="99"/>
  <c r="CC18" i="99"/>
  <c r="BM18" i="99"/>
  <c r="AC18" i="99"/>
  <c r="AM18" i="99"/>
  <c r="CY18" i="99"/>
  <c r="BL18" i="99"/>
  <c r="AH18" i="99"/>
  <c r="CT18" i="99"/>
  <c r="BO18" i="99"/>
  <c r="AB18" i="99"/>
  <c r="CN18" i="99"/>
  <c r="AS18" i="99"/>
  <c r="F18" i="99"/>
  <c r="AE18" i="99"/>
  <c r="CQ18" i="99"/>
  <c r="BD18" i="99"/>
  <c r="Z18" i="99"/>
  <c r="CL18" i="99"/>
  <c r="BG18" i="99"/>
  <c r="T18" i="99"/>
  <c r="CF18" i="99"/>
  <c r="BU18" i="99"/>
  <c r="AK18" i="99"/>
  <c r="CX18" i="99"/>
  <c r="CH18" i="99"/>
  <c r="AW18" i="99"/>
  <c r="AU18" i="99"/>
  <c r="H18" i="99"/>
  <c r="BT18" i="99"/>
  <c r="AP18" i="99"/>
  <c r="K18" i="99"/>
  <c r="BW18" i="99"/>
  <c r="AJ18" i="99"/>
  <c r="CV18" i="99"/>
  <c r="CP18" i="99"/>
  <c r="BE18" i="99"/>
  <c r="U18" i="99"/>
  <c r="E18" i="99"/>
  <c r="BR18" i="99"/>
  <c r="BC18" i="99"/>
  <c r="P18" i="99"/>
  <c r="CB18" i="99"/>
  <c r="AX18" i="99"/>
  <c r="S18" i="99"/>
  <c r="CE18" i="99"/>
  <c r="AR18" i="99"/>
  <c r="I18" i="99"/>
  <c r="BY18" i="99"/>
  <c r="AL18" i="99"/>
  <c r="V18" i="99"/>
  <c r="CK18" i="99"/>
  <c r="W18" i="99"/>
  <c r="CI18" i="99"/>
  <c r="AV18" i="99"/>
  <c r="R18" i="99"/>
  <c r="CD18" i="99"/>
  <c r="AY18" i="99"/>
  <c r="L18" i="99"/>
  <c r="BX18" i="99"/>
  <c r="AD18" i="99"/>
  <c r="CS18" i="99"/>
  <c r="BI18" i="99"/>
  <c r="M18" i="99"/>
  <c r="BZ18" i="99"/>
  <c r="AO18" i="99"/>
  <c r="Y18" i="99"/>
  <c r="CO18" i="99"/>
  <c r="BK18" i="99"/>
  <c r="X18" i="99"/>
  <c r="CJ18" i="99"/>
  <c r="BF18" i="99"/>
  <c r="AA18" i="99"/>
  <c r="CM18" i="99"/>
  <c r="AZ18" i="99"/>
  <c r="AG18" i="99"/>
  <c r="CW18" i="99"/>
  <c r="BJ18" i="99"/>
  <c r="AT18" i="99"/>
  <c r="G18" i="99"/>
  <c r="BS18" i="99"/>
  <c r="AF18" i="99"/>
  <c r="CR18" i="99"/>
  <c r="BN18" i="99"/>
  <c r="AI18" i="99"/>
  <c r="CU18" i="99"/>
  <c r="BH18" i="99"/>
  <c r="BB18" i="99"/>
  <c r="Q18" i="99"/>
  <c r="CG18" i="99"/>
  <c r="BQ18" i="99"/>
  <c r="O18" i="99"/>
  <c r="CA18" i="99"/>
  <c r="AN18" i="99"/>
  <c r="J18" i="99"/>
  <c r="BV18" i="99"/>
  <c r="AQ18" i="99"/>
  <c r="D18" i="99"/>
  <c r="AD29" i="99"/>
  <c r="AD39" i="99" s="1"/>
  <c r="CP29" i="99"/>
  <c r="CP39" i="99" s="1"/>
  <c r="G24" i="99"/>
  <c r="BY24" i="99"/>
  <c r="J24" i="99"/>
  <c r="BD24" i="99"/>
  <c r="CG24" i="99"/>
  <c r="CY24" i="99"/>
  <c r="CV24" i="99"/>
  <c r="AI24" i="99"/>
  <c r="N24" i="99"/>
  <c r="BL24" i="99"/>
  <c r="AG24" i="99"/>
  <c r="CI24" i="99"/>
  <c r="AA24" i="99"/>
  <c r="CP24" i="99"/>
  <c r="Q24" i="99"/>
  <c r="CO24" i="99"/>
  <c r="BS24" i="99"/>
  <c r="CT24" i="99"/>
  <c r="P24" i="99"/>
  <c r="AD24" i="99"/>
  <c r="AB24" i="99"/>
  <c r="BC24" i="99"/>
  <c r="AK24" i="99"/>
  <c r="AT24" i="99"/>
  <c r="BP29" i="99"/>
  <c r="BP39" i="99" s="1"/>
  <c r="AM24" i="99"/>
  <c r="AE24" i="99"/>
  <c r="BN24" i="99"/>
  <c r="CS24" i="99"/>
  <c r="Y24" i="99"/>
  <c r="AW24" i="99"/>
  <c r="BQ24" i="99"/>
  <c r="BO24" i="99"/>
  <c r="BB24" i="99"/>
  <c r="CQ24" i="99"/>
  <c r="BT24" i="99"/>
  <c r="F24" i="99"/>
  <c r="BJ29" i="99"/>
  <c r="BJ39" i="99" s="1"/>
  <c r="H24" i="99"/>
  <c r="BA24" i="99"/>
  <c r="CD24" i="99"/>
  <c r="M24" i="99"/>
  <c r="AU24" i="99"/>
  <c r="BI24" i="99"/>
  <c r="CB24" i="99"/>
  <c r="CE24" i="99"/>
  <c r="BJ24" i="99"/>
  <c r="T31" i="99"/>
  <c r="Z31" i="99"/>
  <c r="CU31" i="99"/>
  <c r="AQ24" i="99"/>
  <c r="CF24" i="99"/>
  <c r="AY24" i="99"/>
  <c r="AU29" i="99"/>
  <c r="AU39" i="99" s="1"/>
  <c r="AC24" i="99"/>
  <c r="BM24" i="99"/>
  <c r="CR24" i="99"/>
  <c r="AH24" i="99"/>
  <c r="BH24" i="99"/>
  <c r="BV24" i="99"/>
  <c r="CW24" i="99"/>
  <c r="CM24" i="99"/>
  <c r="BR24" i="99"/>
  <c r="BX24" i="99"/>
  <c r="CA24" i="99"/>
  <c r="AF24" i="99"/>
  <c r="AV24" i="99"/>
  <c r="I24" i="99"/>
  <c r="D24" i="99"/>
  <c r="BF24" i="99"/>
  <c r="AX24" i="99"/>
  <c r="AZ24" i="99"/>
  <c r="CC24" i="99"/>
  <c r="L24" i="99"/>
  <c r="BE24" i="99"/>
  <c r="BU24" i="99"/>
  <c r="CJ24" i="99"/>
  <c r="S24" i="99"/>
  <c r="CU24" i="99"/>
  <c r="BZ24" i="99"/>
  <c r="X29" i="99"/>
  <c r="X39" i="99" s="1"/>
  <c r="CI29" i="99"/>
  <c r="CI39" i="99" s="1"/>
  <c r="AV29" i="99"/>
  <c r="AV39" i="99" s="1"/>
  <c r="AX29" i="99"/>
  <c r="AX39" i="99" s="1"/>
  <c r="S29" i="99"/>
  <c r="S39" i="99" s="1"/>
  <c r="BQ29" i="99"/>
  <c r="BQ39" i="99" s="1"/>
  <c r="BS29" i="99"/>
  <c r="BS39" i="99" s="1"/>
  <c r="AO29" i="99"/>
  <c r="CB29" i="99"/>
  <c r="CB39" i="99" s="1"/>
  <c r="AE31" i="99"/>
  <c r="E31" i="99"/>
  <c r="BZ31" i="99"/>
  <c r="BU31" i="99"/>
  <c r="W29" i="99"/>
  <c r="W39" i="99" s="1"/>
  <c r="G29" i="99"/>
  <c r="G39" i="99" s="1"/>
  <c r="CY29" i="99"/>
  <c r="CY39" i="99" s="1"/>
  <c r="CR29" i="99"/>
  <c r="CR39" i="99" s="1"/>
  <c r="BM29" i="99"/>
  <c r="BM39" i="99" s="1"/>
  <c r="AH29" i="99"/>
  <c r="AH39" i="99" s="1"/>
  <c r="BO29" i="99"/>
  <c r="BO39" i="99" s="1"/>
  <c r="AB29" i="99"/>
  <c r="AB39" i="99" s="1"/>
  <c r="CN29" i="99"/>
  <c r="CN39" i="99" s="1"/>
  <c r="BA29" i="99"/>
  <c r="BA39" i="99" s="1"/>
  <c r="N29" i="99"/>
  <c r="N39" i="99" s="1"/>
  <c r="BZ29" i="99"/>
  <c r="BZ39" i="99" s="1"/>
  <c r="R31" i="99"/>
  <c r="BK24" i="99"/>
  <c r="R24" i="99"/>
  <c r="T24" i="99"/>
  <c r="U24" i="99"/>
  <c r="W24" i="99"/>
  <c r="X24" i="99"/>
  <c r="O24" i="99"/>
  <c r="E24" i="99"/>
  <c r="BP24" i="99"/>
  <c r="CL24" i="99"/>
  <c r="BG24" i="99"/>
  <c r="V24" i="99"/>
  <c r="CH24" i="99"/>
  <c r="CN24" i="99"/>
  <c r="AN24" i="99"/>
  <c r="AO24" i="99"/>
  <c r="AP24" i="99"/>
  <c r="AR24" i="99"/>
  <c r="AS24" i="99"/>
  <c r="AJ24" i="99"/>
  <c r="Z24" i="99"/>
  <c r="CK24" i="99"/>
  <c r="K24" i="99"/>
  <c r="BW24" i="99"/>
  <c r="AL24" i="99"/>
  <c r="CT29" i="99"/>
  <c r="CT39" i="99" s="1"/>
  <c r="CO31" i="99"/>
  <c r="BO31" i="99"/>
  <c r="AZ31" i="99"/>
  <c r="AP29" i="99"/>
  <c r="AP39" i="99" s="1"/>
  <c r="BI29" i="99"/>
  <c r="BI39" i="99" s="1"/>
  <c r="AT29" i="99"/>
  <c r="AT39" i="99" s="1"/>
  <c r="BT29" i="99"/>
  <c r="BT39" i="99" s="1"/>
  <c r="BB29" i="99"/>
  <c r="BB39" i="99" s="1"/>
  <c r="CJ29" i="99"/>
  <c r="CJ39" i="99" s="1"/>
  <c r="BE29" i="99"/>
  <c r="BE39" i="99" s="1"/>
  <c r="Z29" i="99"/>
  <c r="Z39" i="99" s="1"/>
  <c r="BG29" i="99"/>
  <c r="BG39" i="99" s="1"/>
  <c r="CF29" i="99"/>
  <c r="CF39" i="99" s="1"/>
  <c r="AS29" i="99"/>
  <c r="AS39" i="99" s="1"/>
  <c r="BR29" i="99"/>
  <c r="BR39" i="99" s="1"/>
  <c r="CF31" i="99"/>
  <c r="V31" i="99"/>
  <c r="AQ31" i="99"/>
  <c r="CE31" i="99"/>
  <c r="AN31" i="99"/>
  <c r="BC29" i="99"/>
  <c r="AM29" i="99"/>
  <c r="P29" i="99"/>
  <c r="I29" i="99"/>
  <c r="BU29" i="99"/>
  <c r="K29" i="99"/>
  <c r="BW29" i="99"/>
  <c r="AJ29" i="99"/>
  <c r="CV29" i="99"/>
  <c r="V29" i="99"/>
  <c r="CH29" i="99"/>
  <c r="S31" i="99"/>
  <c r="AC31" i="99"/>
  <c r="CX31" i="99"/>
  <c r="BX31" i="99"/>
  <c r="AO31" i="99"/>
  <c r="N31" i="99"/>
  <c r="CI31" i="99"/>
  <c r="BI31" i="99"/>
  <c r="AI31" i="99"/>
  <c r="I31" i="99"/>
  <c r="CD31" i="99"/>
  <c r="AV31" i="99"/>
  <c r="CC29" i="99"/>
  <c r="AR29" i="99"/>
  <c r="CZ20" i="99"/>
  <c r="CN31" i="99"/>
  <c r="AL31" i="99"/>
  <c r="CG31" i="99"/>
  <c r="AX31" i="99"/>
  <c r="W31" i="99"/>
  <c r="BR31" i="99"/>
  <c r="AR31" i="99"/>
  <c r="CM31" i="99"/>
  <c r="BD31" i="99"/>
  <c r="Q29" i="99"/>
  <c r="E29" i="99"/>
  <c r="L31" i="99"/>
  <c r="BK29" i="99"/>
  <c r="H29" i="99"/>
  <c r="BD29" i="99"/>
  <c r="Y29" i="99"/>
  <c r="CK29" i="99"/>
  <c r="BF29" i="99"/>
  <c r="AA29" i="99"/>
  <c r="CM29" i="99"/>
  <c r="AZ29" i="99"/>
  <c r="M29" i="99"/>
  <c r="BY29" i="99"/>
  <c r="AL29" i="99"/>
  <c r="CX29" i="99"/>
  <c r="CZ23" i="99"/>
  <c r="AB31" i="99"/>
  <c r="AU31" i="99"/>
  <c r="U31" i="99"/>
  <c r="CP31" i="99"/>
  <c r="BG31" i="99"/>
  <c r="AG31" i="99"/>
  <c r="F31" i="99"/>
  <c r="CA31" i="99"/>
  <c r="BA31" i="99"/>
  <c r="AA31" i="99"/>
  <c r="CV31" i="99"/>
  <c r="BL31" i="99"/>
  <c r="CS31" i="99"/>
  <c r="AE29" i="99"/>
  <c r="AN29" i="99"/>
  <c r="BL29" i="99"/>
  <c r="AG29" i="99"/>
  <c r="CS29" i="99"/>
  <c r="BN29" i="99"/>
  <c r="AI29" i="99"/>
  <c r="CU29" i="99"/>
  <c r="BH29" i="99"/>
  <c r="U29" i="99"/>
  <c r="CG29" i="99"/>
  <c r="CZ25" i="99"/>
  <c r="BC31" i="99"/>
  <c r="CW31" i="99"/>
  <c r="BE31" i="99"/>
  <c r="AD31" i="99"/>
  <c r="CY31" i="99"/>
  <c r="BP31" i="99"/>
  <c r="AP31" i="99"/>
  <c r="O31" i="99"/>
  <c r="CK31" i="99"/>
  <c r="BJ31" i="99"/>
  <c r="AJ31" i="99"/>
  <c r="H31" i="99"/>
  <c r="BT31" i="99"/>
  <c r="CE29" i="99"/>
  <c r="CQ29" i="99"/>
  <c r="AO39" i="99"/>
  <c r="J29" i="99"/>
  <c r="BV29" i="99"/>
  <c r="AQ29" i="99"/>
  <c r="D29" i="99"/>
  <c r="CZ19" i="99"/>
  <c r="AC29" i="99"/>
  <c r="CO29" i="99"/>
  <c r="BM31" i="99"/>
  <c r="AK31" i="99"/>
  <c r="BN31" i="99"/>
  <c r="AM31" i="99"/>
  <c r="CZ21" i="99"/>
  <c r="D31" i="99"/>
  <c r="BY31" i="99"/>
  <c r="AY31" i="99"/>
  <c r="Y31" i="99"/>
  <c r="CT31" i="99"/>
  <c r="BS31" i="99"/>
  <c r="AS31" i="99"/>
  <c r="P31" i="99"/>
  <c r="CB31" i="99"/>
  <c r="AF29" i="99"/>
  <c r="O29" i="99"/>
  <c r="AW29" i="99"/>
  <c r="R29" i="99"/>
  <c r="CD29" i="99"/>
  <c r="AY29" i="99"/>
  <c r="L29" i="99"/>
  <c r="BX29" i="99"/>
  <c r="AK29" i="99"/>
  <c r="CW29" i="99"/>
  <c r="BV31" i="99"/>
  <c r="AT31" i="99"/>
  <c r="BW31" i="99"/>
  <c r="AW31" i="99"/>
  <c r="M31" i="99"/>
  <c r="CH31" i="99"/>
  <c r="BH31" i="99"/>
  <c r="AH31" i="99"/>
  <c r="G31" i="99"/>
  <c r="CC31" i="99"/>
  <c r="BB31" i="99"/>
  <c r="X31" i="99"/>
  <c r="CJ31" i="99"/>
  <c r="CA29" i="99"/>
  <c r="CL29" i="99"/>
  <c r="T29" i="99"/>
  <c r="F29" i="99"/>
  <c r="J31" i="99"/>
  <c r="K31" i="99"/>
  <c r="BF31" i="99"/>
  <c r="CQ31" i="99"/>
  <c r="BQ31" i="99"/>
  <c r="Q31" i="99"/>
  <c r="CL31" i="99"/>
  <c r="BK31" i="99"/>
  <c r="AF31" i="99"/>
  <c r="CR31" i="99"/>
  <c r="CX27" i="99" l="1"/>
  <c r="CX34" i="99" s="1"/>
  <c r="S27" i="99"/>
  <c r="CS27" i="99"/>
  <c r="CS35" i="99" s="1"/>
  <c r="G30" i="99"/>
  <c r="BW27" i="99"/>
  <c r="BW35" i="99" s="1"/>
  <c r="AJ30" i="99"/>
  <c r="AO30" i="99"/>
  <c r="U27" i="99"/>
  <c r="U35" i="99" s="1"/>
  <c r="AB30" i="99"/>
  <c r="AI27" i="99"/>
  <c r="AI35" i="99" s="1"/>
  <c r="AR28" i="99"/>
  <c r="AR38" i="99" s="1"/>
  <c r="AR41" i="99" s="1"/>
  <c r="AR42" i="99" s="1"/>
  <c r="AR43" i="99" s="1"/>
  <c r="AR44" i="99" s="1"/>
  <c r="AR45" i="99" s="1"/>
  <c r="AR46" i="99" s="1"/>
  <c r="AR47" i="99" s="1"/>
  <c r="AR48" i="99" s="1"/>
  <c r="AR49" i="99" s="1"/>
  <c r="AR50" i="99" s="1"/>
  <c r="AR51" i="99" s="1"/>
  <c r="AR52" i="99" s="1"/>
  <c r="AR53" i="99" s="1"/>
  <c r="AR54" i="99" s="1"/>
  <c r="AR55" i="99" s="1"/>
  <c r="AR56" i="99" s="1"/>
  <c r="AR57" i="99" s="1"/>
  <c r="AR58" i="99" s="1"/>
  <c r="X27" i="99"/>
  <c r="X35" i="99" s="1"/>
  <c r="CD27" i="99"/>
  <c r="CD35" i="99" s="1"/>
  <c r="BY27" i="99"/>
  <c r="BY35" i="99" s="1"/>
  <c r="M30" i="99"/>
  <c r="AA27" i="99"/>
  <c r="AA35" i="99" s="1"/>
  <c r="CL27" i="99"/>
  <c r="CL35" i="99" s="1"/>
  <c r="AX27" i="99"/>
  <c r="AX35" i="99" s="1"/>
  <c r="BZ30" i="99"/>
  <c r="AW26" i="99"/>
  <c r="AW33" i="99" s="1"/>
  <c r="AE27" i="99"/>
  <c r="AE35" i="99" s="1"/>
  <c r="AT27" i="99"/>
  <c r="AT35" i="99" s="1"/>
  <c r="CM30" i="99"/>
  <c r="CP27" i="99"/>
  <c r="CP35" i="99" s="1"/>
  <c r="AC30" i="99"/>
  <c r="BI27" i="99"/>
  <c r="BI35" i="99" s="1"/>
  <c r="CC27" i="99"/>
  <c r="CC35" i="99" s="1"/>
  <c r="BF28" i="99"/>
  <c r="BF38" i="99" s="1"/>
  <c r="BF41" i="99" s="1"/>
  <c r="BF42" i="99" s="1"/>
  <c r="BF43" i="99" s="1"/>
  <c r="BF44" i="99" s="1"/>
  <c r="BF45" i="99" s="1"/>
  <c r="BF46" i="99" s="1"/>
  <c r="BF47" i="99" s="1"/>
  <c r="BF48" i="99" s="1"/>
  <c r="BF49" i="99" s="1"/>
  <c r="BF50" i="99" s="1"/>
  <c r="BF51" i="99" s="1"/>
  <c r="BF52" i="99" s="1"/>
  <c r="BF53" i="99" s="1"/>
  <c r="BF54" i="99" s="1"/>
  <c r="BF55" i="99" s="1"/>
  <c r="BF56" i="99" s="1"/>
  <c r="BF57" i="99" s="1"/>
  <c r="BF58" i="99" s="1"/>
  <c r="AV30" i="99"/>
  <c r="BX30" i="99"/>
  <c r="BD30" i="99"/>
  <c r="AX30" i="99"/>
  <c r="BH30" i="99"/>
  <c r="BT30" i="99"/>
  <c r="CK30" i="99"/>
  <c r="BU30" i="99"/>
  <c r="AZ30" i="99"/>
  <c r="AH30" i="99"/>
  <c r="H28" i="99"/>
  <c r="H38" i="99" s="1"/>
  <c r="H41" i="99" s="1"/>
  <c r="H42" i="99" s="1"/>
  <c r="H43" i="99" s="1"/>
  <c r="H44" i="99" s="1"/>
  <c r="H45" i="99" s="1"/>
  <c r="H46" i="99" s="1"/>
  <c r="H47" i="99" s="1"/>
  <c r="H48" i="99" s="1"/>
  <c r="H49" i="99" s="1"/>
  <c r="H50" i="99" s="1"/>
  <c r="H51" i="99" s="1"/>
  <c r="H52" i="99" s="1"/>
  <c r="H53" i="99" s="1"/>
  <c r="H54" i="99" s="1"/>
  <c r="H55" i="99" s="1"/>
  <c r="H56" i="99" s="1"/>
  <c r="H57" i="99" s="1"/>
  <c r="H58" i="99" s="1"/>
  <c r="CQ30" i="99"/>
  <c r="BO30" i="99"/>
  <c r="CI30" i="99"/>
  <c r="CX28" i="99"/>
  <c r="CX38" i="99" s="1"/>
  <c r="CX41" i="99" s="1"/>
  <c r="CX42" i="99" s="1"/>
  <c r="CX43" i="99" s="1"/>
  <c r="CX44" i="99" s="1"/>
  <c r="CX45" i="99" s="1"/>
  <c r="CX46" i="99" s="1"/>
  <c r="CX47" i="99" s="1"/>
  <c r="CX48" i="99" s="1"/>
  <c r="CX49" i="99" s="1"/>
  <c r="CX50" i="99" s="1"/>
  <c r="CX51" i="99" s="1"/>
  <c r="CX52" i="99" s="1"/>
  <c r="CX53" i="99" s="1"/>
  <c r="CX54" i="99" s="1"/>
  <c r="CX55" i="99" s="1"/>
  <c r="CX56" i="99" s="1"/>
  <c r="CX57" i="99" s="1"/>
  <c r="CX58" i="99" s="1"/>
  <c r="L30" i="99"/>
  <c r="BL30" i="99"/>
  <c r="AY27" i="99"/>
  <c r="AY35" i="99" s="1"/>
  <c r="BB27" i="99"/>
  <c r="BB35" i="99" s="1"/>
  <c r="Y30" i="99"/>
  <c r="BS30" i="99"/>
  <c r="CV30" i="99"/>
  <c r="AP27" i="99"/>
  <c r="AP35" i="99" s="1"/>
  <c r="W27" i="99"/>
  <c r="W35" i="99" s="1"/>
  <c r="CU27" i="99"/>
  <c r="CU35" i="99" s="1"/>
  <c r="CR27" i="99"/>
  <c r="CR35" i="99" s="1"/>
  <c r="Q30" i="99"/>
  <c r="CG26" i="99"/>
  <c r="CG33" i="99" s="1"/>
  <c r="CZ22" i="99"/>
  <c r="BJ30" i="99"/>
  <c r="CH30" i="99"/>
  <c r="P27" i="99"/>
  <c r="P35" i="99" s="1"/>
  <c r="AG27" i="99"/>
  <c r="AG35" i="99" s="1"/>
  <c r="N27" i="99"/>
  <c r="N35" i="99" s="1"/>
  <c r="CB27" i="99"/>
  <c r="CB35" i="99" s="1"/>
  <c r="Q27" i="99"/>
  <c r="Q35" i="99" s="1"/>
  <c r="CP30" i="99"/>
  <c r="AE30" i="99"/>
  <c r="R26" i="99"/>
  <c r="R33" i="99" s="1"/>
  <c r="I26" i="99"/>
  <c r="I33" i="99" s="1"/>
  <c r="CU28" i="99"/>
  <c r="CU38" i="99" s="1"/>
  <c r="CU41" i="99" s="1"/>
  <c r="CU42" i="99" s="1"/>
  <c r="CU43" i="99" s="1"/>
  <c r="CU44" i="99" s="1"/>
  <c r="CU45" i="99" s="1"/>
  <c r="CU46" i="99" s="1"/>
  <c r="CU47" i="99" s="1"/>
  <c r="CU48" i="99" s="1"/>
  <c r="CU49" i="99" s="1"/>
  <c r="CU50" i="99" s="1"/>
  <c r="CU51" i="99" s="1"/>
  <c r="CU52" i="99" s="1"/>
  <c r="CU53" i="99" s="1"/>
  <c r="CU54" i="99" s="1"/>
  <c r="CU55" i="99" s="1"/>
  <c r="CU56" i="99" s="1"/>
  <c r="CU57" i="99" s="1"/>
  <c r="CU58" i="99" s="1"/>
  <c r="G27" i="99"/>
  <c r="CU30" i="99"/>
  <c r="N30" i="99"/>
  <c r="I27" i="99"/>
  <c r="I35" i="99" s="1"/>
  <c r="CH27" i="99"/>
  <c r="CH35" i="99" s="1"/>
  <c r="AB27" i="99"/>
  <c r="AP30" i="99"/>
  <c r="CX26" i="99"/>
  <c r="E26" i="99"/>
  <c r="E33" i="99" s="1"/>
  <c r="M27" i="99"/>
  <c r="M34" i="99" s="1"/>
  <c r="N26" i="99"/>
  <c r="N33" i="99" s="1"/>
  <c r="K26" i="99"/>
  <c r="K33" i="99" s="1"/>
  <c r="AN26" i="99"/>
  <c r="AN33" i="99" s="1"/>
  <c r="N28" i="99"/>
  <c r="N38" i="99" s="1"/>
  <c r="N41" i="99" s="1"/>
  <c r="N42" i="99" s="1"/>
  <c r="N43" i="99" s="1"/>
  <c r="N44" i="99" s="1"/>
  <c r="N45" i="99" s="1"/>
  <c r="N46" i="99" s="1"/>
  <c r="N47" i="99" s="1"/>
  <c r="N48" i="99" s="1"/>
  <c r="N49" i="99" s="1"/>
  <c r="N50" i="99" s="1"/>
  <c r="N51" i="99" s="1"/>
  <c r="N52" i="99" s="1"/>
  <c r="N53" i="99" s="1"/>
  <c r="N54" i="99" s="1"/>
  <c r="N55" i="99" s="1"/>
  <c r="N56" i="99" s="1"/>
  <c r="N57" i="99" s="1"/>
  <c r="N58" i="99" s="1"/>
  <c r="I30" i="99"/>
  <c r="CE26" i="99"/>
  <c r="CE33" i="99" s="1"/>
  <c r="BA28" i="99"/>
  <c r="BA38" i="99" s="1"/>
  <c r="BA41" i="99" s="1"/>
  <c r="BA42" i="99" s="1"/>
  <c r="BA43" i="99" s="1"/>
  <c r="BA44" i="99" s="1"/>
  <c r="BA45" i="99" s="1"/>
  <c r="BA46" i="99" s="1"/>
  <c r="BA47" i="99" s="1"/>
  <c r="BA48" i="99" s="1"/>
  <c r="BA49" i="99" s="1"/>
  <c r="BA50" i="99" s="1"/>
  <c r="BA51" i="99" s="1"/>
  <c r="BA52" i="99" s="1"/>
  <c r="BA53" i="99" s="1"/>
  <c r="BA54" i="99" s="1"/>
  <c r="BA55" i="99" s="1"/>
  <c r="BA56" i="99" s="1"/>
  <c r="BA57" i="99" s="1"/>
  <c r="BA58" i="99" s="1"/>
  <c r="Q26" i="99"/>
  <c r="Q33" i="99" s="1"/>
  <c r="AB26" i="99"/>
  <c r="AB33" i="99" s="1"/>
  <c r="AB28" i="99"/>
  <c r="AB38" i="99" s="1"/>
  <c r="AB41" i="99" s="1"/>
  <c r="AB42" i="99" s="1"/>
  <c r="AB43" i="99" s="1"/>
  <c r="AB44" i="99" s="1"/>
  <c r="AB45" i="99" s="1"/>
  <c r="AB46" i="99" s="1"/>
  <c r="AB47" i="99" s="1"/>
  <c r="AB48" i="99" s="1"/>
  <c r="AB49" i="99" s="1"/>
  <c r="AB50" i="99" s="1"/>
  <c r="AB51" i="99" s="1"/>
  <c r="AB52" i="99" s="1"/>
  <c r="AB53" i="99" s="1"/>
  <c r="AB54" i="99" s="1"/>
  <c r="AB55" i="99" s="1"/>
  <c r="AB56" i="99" s="1"/>
  <c r="AB57" i="99" s="1"/>
  <c r="AB58" i="99" s="1"/>
  <c r="AL26" i="99"/>
  <c r="AL33" i="99" s="1"/>
  <c r="AX26" i="99"/>
  <c r="AX33" i="99" s="1"/>
  <c r="CP28" i="99"/>
  <c r="CP38" i="99" s="1"/>
  <c r="CP41" i="99" s="1"/>
  <c r="CP42" i="99" s="1"/>
  <c r="CP43" i="99" s="1"/>
  <c r="CP44" i="99" s="1"/>
  <c r="CP45" i="99" s="1"/>
  <c r="CP46" i="99" s="1"/>
  <c r="CP47" i="99" s="1"/>
  <c r="CP48" i="99" s="1"/>
  <c r="CP49" i="99" s="1"/>
  <c r="CP50" i="99" s="1"/>
  <c r="CP51" i="99" s="1"/>
  <c r="CP52" i="99" s="1"/>
  <c r="CP53" i="99" s="1"/>
  <c r="CP54" i="99" s="1"/>
  <c r="CP55" i="99" s="1"/>
  <c r="CP56" i="99" s="1"/>
  <c r="CP57" i="99" s="1"/>
  <c r="CP58" i="99" s="1"/>
  <c r="CT28" i="99"/>
  <c r="CT38" i="99" s="1"/>
  <c r="CT41" i="99" s="1"/>
  <c r="CT42" i="99" s="1"/>
  <c r="CT43" i="99" s="1"/>
  <c r="CT44" i="99" s="1"/>
  <c r="CT45" i="99" s="1"/>
  <c r="CT46" i="99" s="1"/>
  <c r="CT47" i="99" s="1"/>
  <c r="CT48" i="99" s="1"/>
  <c r="CT49" i="99" s="1"/>
  <c r="CT50" i="99" s="1"/>
  <c r="CT51" i="99" s="1"/>
  <c r="CT52" i="99" s="1"/>
  <c r="CT53" i="99" s="1"/>
  <c r="CT54" i="99" s="1"/>
  <c r="CT55" i="99" s="1"/>
  <c r="CT56" i="99" s="1"/>
  <c r="CT57" i="99" s="1"/>
  <c r="CT58" i="99" s="1"/>
  <c r="AA30" i="99"/>
  <c r="AK28" i="99"/>
  <c r="AK38" i="99" s="1"/>
  <c r="AK41" i="99" s="1"/>
  <c r="AK42" i="99" s="1"/>
  <c r="AK43" i="99" s="1"/>
  <c r="AK44" i="99" s="1"/>
  <c r="AK45" i="99" s="1"/>
  <c r="AK46" i="99" s="1"/>
  <c r="AK47" i="99" s="1"/>
  <c r="AK48" i="99" s="1"/>
  <c r="AK49" i="99" s="1"/>
  <c r="AK50" i="99" s="1"/>
  <c r="AK51" i="99" s="1"/>
  <c r="AK52" i="99" s="1"/>
  <c r="AK53" i="99" s="1"/>
  <c r="AK54" i="99" s="1"/>
  <c r="AK55" i="99" s="1"/>
  <c r="AK56" i="99" s="1"/>
  <c r="AK57" i="99" s="1"/>
  <c r="AK58" i="99" s="1"/>
  <c r="CJ26" i="99"/>
  <c r="CJ33" i="99" s="1"/>
  <c r="CN26" i="99"/>
  <c r="CN33" i="99" s="1"/>
  <c r="AF26" i="99"/>
  <c r="AF33" i="99" s="1"/>
  <c r="AQ28" i="99"/>
  <c r="AQ38" i="99" s="1"/>
  <c r="AQ41" i="99" s="1"/>
  <c r="AQ42" i="99" s="1"/>
  <c r="AQ43" i="99" s="1"/>
  <c r="AQ44" i="99" s="1"/>
  <c r="AQ45" i="99" s="1"/>
  <c r="AQ46" i="99" s="1"/>
  <c r="AQ47" i="99" s="1"/>
  <c r="AQ48" i="99" s="1"/>
  <c r="AQ49" i="99" s="1"/>
  <c r="AQ50" i="99" s="1"/>
  <c r="AQ51" i="99" s="1"/>
  <c r="AQ52" i="99" s="1"/>
  <c r="AQ53" i="99" s="1"/>
  <c r="AQ54" i="99" s="1"/>
  <c r="AQ55" i="99" s="1"/>
  <c r="AQ56" i="99" s="1"/>
  <c r="AQ57" i="99" s="1"/>
  <c r="AQ58" i="99" s="1"/>
  <c r="J26" i="99"/>
  <c r="J33" i="99" s="1"/>
  <c r="G26" i="99"/>
  <c r="G33" i="99" s="1"/>
  <c r="BM28" i="99"/>
  <c r="BM38" i="99" s="1"/>
  <c r="BM41" i="99" s="1"/>
  <c r="BM42" i="99" s="1"/>
  <c r="BM43" i="99" s="1"/>
  <c r="BM44" i="99" s="1"/>
  <c r="BM45" i="99" s="1"/>
  <c r="BM46" i="99" s="1"/>
  <c r="BM47" i="99" s="1"/>
  <c r="BM48" i="99" s="1"/>
  <c r="BM49" i="99" s="1"/>
  <c r="BM50" i="99" s="1"/>
  <c r="BM51" i="99" s="1"/>
  <c r="BM52" i="99" s="1"/>
  <c r="BM53" i="99" s="1"/>
  <c r="BM54" i="99" s="1"/>
  <c r="BM55" i="99" s="1"/>
  <c r="BM56" i="99" s="1"/>
  <c r="BM57" i="99" s="1"/>
  <c r="BM58" i="99" s="1"/>
  <c r="V28" i="99"/>
  <c r="V38" i="99" s="1"/>
  <c r="V41" i="99" s="1"/>
  <c r="V42" i="99" s="1"/>
  <c r="V43" i="99" s="1"/>
  <c r="V44" i="99" s="1"/>
  <c r="V45" i="99" s="1"/>
  <c r="V46" i="99" s="1"/>
  <c r="V47" i="99" s="1"/>
  <c r="V48" i="99" s="1"/>
  <c r="V49" i="99" s="1"/>
  <c r="V50" i="99" s="1"/>
  <c r="V51" i="99" s="1"/>
  <c r="V52" i="99" s="1"/>
  <c r="V53" i="99" s="1"/>
  <c r="V54" i="99" s="1"/>
  <c r="V55" i="99" s="1"/>
  <c r="V56" i="99" s="1"/>
  <c r="V57" i="99" s="1"/>
  <c r="V58" i="99" s="1"/>
  <c r="BG26" i="99"/>
  <c r="BG33" i="99" s="1"/>
  <c r="T28" i="99"/>
  <c r="T38" i="99" s="1"/>
  <c r="T41" i="99" s="1"/>
  <c r="T42" i="99" s="1"/>
  <c r="T43" i="99" s="1"/>
  <c r="T44" i="99" s="1"/>
  <c r="T45" i="99" s="1"/>
  <c r="T46" i="99" s="1"/>
  <c r="T47" i="99" s="1"/>
  <c r="T48" i="99" s="1"/>
  <c r="T49" i="99" s="1"/>
  <c r="T50" i="99" s="1"/>
  <c r="T51" i="99" s="1"/>
  <c r="T52" i="99" s="1"/>
  <c r="T53" i="99" s="1"/>
  <c r="T54" i="99" s="1"/>
  <c r="T55" i="99" s="1"/>
  <c r="T56" i="99" s="1"/>
  <c r="T57" i="99" s="1"/>
  <c r="T58" i="99" s="1"/>
  <c r="BR28" i="99"/>
  <c r="BR38" i="99" s="1"/>
  <c r="BR41" i="99" s="1"/>
  <c r="BR42" i="99" s="1"/>
  <c r="BR43" i="99" s="1"/>
  <c r="BR44" i="99" s="1"/>
  <c r="BR45" i="99" s="1"/>
  <c r="BR46" i="99" s="1"/>
  <c r="BR47" i="99" s="1"/>
  <c r="BR48" i="99" s="1"/>
  <c r="BR49" i="99" s="1"/>
  <c r="BR50" i="99" s="1"/>
  <c r="BR51" i="99" s="1"/>
  <c r="BR52" i="99" s="1"/>
  <c r="BR53" i="99" s="1"/>
  <c r="BR54" i="99" s="1"/>
  <c r="BR55" i="99" s="1"/>
  <c r="BR56" i="99" s="1"/>
  <c r="BR57" i="99" s="1"/>
  <c r="BR58" i="99" s="1"/>
  <c r="AM26" i="99"/>
  <c r="AM33" i="99" s="1"/>
  <c r="BV26" i="99"/>
  <c r="BV33" i="99" s="1"/>
  <c r="D28" i="99"/>
  <c r="D38" i="99" s="1"/>
  <c r="D41" i="99" s="1"/>
  <c r="D42" i="99" s="1"/>
  <c r="D43" i="99" s="1"/>
  <c r="D44" i="99" s="1"/>
  <c r="D45" i="99" s="1"/>
  <c r="D46" i="99" s="1"/>
  <c r="D47" i="99" s="1"/>
  <c r="D48" i="99" s="1"/>
  <c r="D49" i="99" s="1"/>
  <c r="D50" i="99" s="1"/>
  <c r="D51" i="99" s="1"/>
  <c r="D52" i="99" s="1"/>
  <c r="D53" i="99" s="1"/>
  <c r="D54" i="99" s="1"/>
  <c r="D55" i="99" s="1"/>
  <c r="D56" i="99" s="1"/>
  <c r="D57" i="99" s="1"/>
  <c r="D58" i="99" s="1"/>
  <c r="AU28" i="99"/>
  <c r="AU38" i="99" s="1"/>
  <c r="AU41" i="99" s="1"/>
  <c r="AU42" i="99" s="1"/>
  <c r="AU43" i="99" s="1"/>
  <c r="AU44" i="99" s="1"/>
  <c r="AU45" i="99" s="1"/>
  <c r="AU46" i="99" s="1"/>
  <c r="AU47" i="99" s="1"/>
  <c r="AU48" i="99" s="1"/>
  <c r="AU49" i="99" s="1"/>
  <c r="AU50" i="99" s="1"/>
  <c r="AU51" i="99" s="1"/>
  <c r="AU52" i="99" s="1"/>
  <c r="AU53" i="99" s="1"/>
  <c r="AU54" i="99" s="1"/>
  <c r="AU55" i="99" s="1"/>
  <c r="AU56" i="99" s="1"/>
  <c r="AU57" i="99" s="1"/>
  <c r="AU58" i="99" s="1"/>
  <c r="BC26" i="99"/>
  <c r="BC33" i="99" s="1"/>
  <c r="AL28" i="99"/>
  <c r="AL38" i="99" s="1"/>
  <c r="AL41" i="99" s="1"/>
  <c r="AL42" i="99" s="1"/>
  <c r="AL43" i="99" s="1"/>
  <c r="AL44" i="99" s="1"/>
  <c r="AL45" i="99" s="1"/>
  <c r="AL46" i="99" s="1"/>
  <c r="AL47" i="99" s="1"/>
  <c r="AL48" i="99" s="1"/>
  <c r="AL49" i="99" s="1"/>
  <c r="AL50" i="99" s="1"/>
  <c r="AL51" i="99" s="1"/>
  <c r="AL52" i="99" s="1"/>
  <c r="AL53" i="99" s="1"/>
  <c r="AL54" i="99" s="1"/>
  <c r="AL55" i="99" s="1"/>
  <c r="AL56" i="99" s="1"/>
  <c r="AL57" i="99" s="1"/>
  <c r="AL58" i="99" s="1"/>
  <c r="I28" i="99"/>
  <c r="Q28" i="99"/>
  <c r="Q38" i="99" s="1"/>
  <c r="Q41" i="99" s="1"/>
  <c r="Q42" i="99" s="1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G28" i="99"/>
  <c r="G38" i="99" s="1"/>
  <c r="G41" i="99" s="1"/>
  <c r="G42" i="99" s="1"/>
  <c r="G43" i="99" s="1"/>
  <c r="G44" i="99" s="1"/>
  <c r="G45" i="99" s="1"/>
  <c r="G46" i="99" s="1"/>
  <c r="G47" i="99" s="1"/>
  <c r="G48" i="99" s="1"/>
  <c r="G49" i="99" s="1"/>
  <c r="G50" i="99" s="1"/>
  <c r="G51" i="99" s="1"/>
  <c r="G52" i="99" s="1"/>
  <c r="G53" i="99" s="1"/>
  <c r="G54" i="99" s="1"/>
  <c r="G55" i="99" s="1"/>
  <c r="G56" i="99" s="1"/>
  <c r="G57" i="99" s="1"/>
  <c r="G58" i="99" s="1"/>
  <c r="S28" i="99"/>
  <c r="S38" i="99" s="1"/>
  <c r="S41" i="99" s="1"/>
  <c r="S42" i="99" s="1"/>
  <c r="S43" i="99" s="1"/>
  <c r="S44" i="99" s="1"/>
  <c r="S45" i="99" s="1"/>
  <c r="S46" i="99" s="1"/>
  <c r="S47" i="99" s="1"/>
  <c r="S48" i="99" s="1"/>
  <c r="S49" i="99" s="1"/>
  <c r="S50" i="99" s="1"/>
  <c r="S51" i="99" s="1"/>
  <c r="S52" i="99" s="1"/>
  <c r="S53" i="99" s="1"/>
  <c r="S54" i="99" s="1"/>
  <c r="S55" i="99" s="1"/>
  <c r="S56" i="99" s="1"/>
  <c r="S57" i="99" s="1"/>
  <c r="S58" i="99" s="1"/>
  <c r="AE28" i="99"/>
  <c r="AE38" i="99" s="1"/>
  <c r="AE41" i="99" s="1"/>
  <c r="AE42" i="99" s="1"/>
  <c r="AE43" i="99" s="1"/>
  <c r="AE44" i="99" s="1"/>
  <c r="AE45" i="99" s="1"/>
  <c r="AE46" i="99" s="1"/>
  <c r="AE47" i="99" s="1"/>
  <c r="AE48" i="99" s="1"/>
  <c r="AE49" i="99" s="1"/>
  <c r="AE50" i="99" s="1"/>
  <c r="AE51" i="99" s="1"/>
  <c r="AE52" i="99" s="1"/>
  <c r="AE53" i="99" s="1"/>
  <c r="AE54" i="99" s="1"/>
  <c r="AE55" i="99" s="1"/>
  <c r="AE56" i="99" s="1"/>
  <c r="AE57" i="99" s="1"/>
  <c r="AE58" i="99" s="1"/>
  <c r="CD26" i="99"/>
  <c r="CD33" i="99" s="1"/>
  <c r="S26" i="99"/>
  <c r="S33" i="99" s="1"/>
  <c r="AI26" i="99"/>
  <c r="AI33" i="99" s="1"/>
  <c r="V26" i="99"/>
  <c r="V33" i="99" s="1"/>
  <c r="CP26" i="99"/>
  <c r="CP33" i="99" s="1"/>
  <c r="CZ18" i="99"/>
  <c r="V30" i="99"/>
  <c r="CR26" i="99"/>
  <c r="CR33" i="99" s="1"/>
  <c r="CD30" i="99"/>
  <c r="CD34" i="99" s="1"/>
  <c r="S30" i="99"/>
  <c r="S34" i="99" s="1"/>
  <c r="AE26" i="99"/>
  <c r="AE33" i="99" s="1"/>
  <c r="CD28" i="99"/>
  <c r="CD38" i="99" s="1"/>
  <c r="CD41" i="99" s="1"/>
  <c r="CD42" i="99" s="1"/>
  <c r="CD43" i="99" s="1"/>
  <c r="CD44" i="99" s="1"/>
  <c r="CD45" i="99" s="1"/>
  <c r="CD46" i="99" s="1"/>
  <c r="CD47" i="99" s="1"/>
  <c r="CD48" i="99" s="1"/>
  <c r="CD49" i="99" s="1"/>
  <c r="CD50" i="99" s="1"/>
  <c r="CD51" i="99" s="1"/>
  <c r="CD52" i="99" s="1"/>
  <c r="CD53" i="99" s="1"/>
  <c r="CD54" i="99" s="1"/>
  <c r="CD55" i="99" s="1"/>
  <c r="CD56" i="99" s="1"/>
  <c r="CD57" i="99" s="1"/>
  <c r="CD58" i="99" s="1"/>
  <c r="BK26" i="99"/>
  <c r="BK33" i="99" s="1"/>
  <c r="BE28" i="99"/>
  <c r="BE38" i="99" s="1"/>
  <c r="BE41" i="99" s="1"/>
  <c r="BE42" i="99" s="1"/>
  <c r="BE43" i="99" s="1"/>
  <c r="BE44" i="99" s="1"/>
  <c r="BE45" i="99" s="1"/>
  <c r="BE46" i="99" s="1"/>
  <c r="BE47" i="99" s="1"/>
  <c r="BE48" i="99" s="1"/>
  <c r="BE49" i="99" s="1"/>
  <c r="BE50" i="99" s="1"/>
  <c r="BE51" i="99" s="1"/>
  <c r="BE52" i="99" s="1"/>
  <c r="BE53" i="99" s="1"/>
  <c r="BE54" i="99" s="1"/>
  <c r="BE55" i="99" s="1"/>
  <c r="BE56" i="99" s="1"/>
  <c r="BE57" i="99" s="1"/>
  <c r="BE58" i="99" s="1"/>
  <c r="CW28" i="99"/>
  <c r="CW38" i="99" s="1"/>
  <c r="CW41" i="99" s="1"/>
  <c r="CW42" i="99" s="1"/>
  <c r="CW43" i="99" s="1"/>
  <c r="CW44" i="99" s="1"/>
  <c r="CW45" i="99" s="1"/>
  <c r="CW46" i="99" s="1"/>
  <c r="CW47" i="99" s="1"/>
  <c r="CW48" i="99" s="1"/>
  <c r="CW49" i="99" s="1"/>
  <c r="CW50" i="99" s="1"/>
  <c r="CW51" i="99" s="1"/>
  <c r="CW52" i="99" s="1"/>
  <c r="CW53" i="99" s="1"/>
  <c r="CW54" i="99" s="1"/>
  <c r="CW55" i="99" s="1"/>
  <c r="CW56" i="99" s="1"/>
  <c r="CW57" i="99" s="1"/>
  <c r="CW58" i="99" s="1"/>
  <c r="BQ28" i="99"/>
  <c r="BQ38" i="99" s="1"/>
  <c r="BQ41" i="99" s="1"/>
  <c r="BQ42" i="99" s="1"/>
  <c r="BQ43" i="99" s="1"/>
  <c r="BQ44" i="99" s="1"/>
  <c r="BQ45" i="99" s="1"/>
  <c r="BQ46" i="99" s="1"/>
  <c r="BQ47" i="99" s="1"/>
  <c r="BQ48" i="99" s="1"/>
  <c r="BQ49" i="99" s="1"/>
  <c r="BQ50" i="99" s="1"/>
  <c r="BQ51" i="99" s="1"/>
  <c r="BQ52" i="99" s="1"/>
  <c r="BQ53" i="99" s="1"/>
  <c r="BQ54" i="99" s="1"/>
  <c r="BQ55" i="99" s="1"/>
  <c r="BQ56" i="99" s="1"/>
  <c r="BQ57" i="99" s="1"/>
  <c r="BQ58" i="99" s="1"/>
  <c r="V27" i="99"/>
  <c r="AI28" i="99"/>
  <c r="AI38" i="99" s="1"/>
  <c r="AI41" i="99" s="1"/>
  <c r="AI42" i="99" s="1"/>
  <c r="AI43" i="99" s="1"/>
  <c r="AI44" i="99" s="1"/>
  <c r="AI45" i="99" s="1"/>
  <c r="AI46" i="99" s="1"/>
  <c r="AI47" i="99" s="1"/>
  <c r="AI48" i="99" s="1"/>
  <c r="AI49" i="99" s="1"/>
  <c r="AI50" i="99" s="1"/>
  <c r="AI51" i="99" s="1"/>
  <c r="AI52" i="99" s="1"/>
  <c r="AI53" i="99" s="1"/>
  <c r="AI54" i="99" s="1"/>
  <c r="AI55" i="99" s="1"/>
  <c r="AI56" i="99" s="1"/>
  <c r="AI57" i="99" s="1"/>
  <c r="AI58" i="99" s="1"/>
  <c r="BM27" i="99"/>
  <c r="BM35" i="99" s="1"/>
  <c r="AD26" i="99"/>
  <c r="AD33" i="99" s="1"/>
  <c r="AO26" i="99"/>
  <c r="U26" i="99"/>
  <c r="U33" i="99" s="1"/>
  <c r="CV26" i="99"/>
  <c r="CV33" i="99" s="1"/>
  <c r="BW30" i="99"/>
  <c r="BW34" i="99" s="1"/>
  <c r="AI30" i="99"/>
  <c r="AI34" i="99" s="1"/>
  <c r="BM30" i="99"/>
  <c r="BR30" i="99"/>
  <c r="CR28" i="99"/>
  <c r="AO28" i="99"/>
  <c r="AO38" i="99" s="1"/>
  <c r="AO41" i="99" s="1"/>
  <c r="AO42" i="99" s="1"/>
  <c r="AO43" i="99" s="1"/>
  <c r="AO44" i="99" s="1"/>
  <c r="AO45" i="99" s="1"/>
  <c r="AO46" i="99" s="1"/>
  <c r="AO47" i="99" s="1"/>
  <c r="AO48" i="99" s="1"/>
  <c r="AO49" i="99" s="1"/>
  <c r="AO50" i="99" s="1"/>
  <c r="AO51" i="99" s="1"/>
  <c r="AO52" i="99" s="1"/>
  <c r="AO53" i="99" s="1"/>
  <c r="AO54" i="99" s="1"/>
  <c r="AO55" i="99" s="1"/>
  <c r="AO56" i="99" s="1"/>
  <c r="AO57" i="99" s="1"/>
  <c r="AO58" i="99" s="1"/>
  <c r="U28" i="99"/>
  <c r="U38" i="99" s="1"/>
  <c r="U41" i="99" s="1"/>
  <c r="U42" i="99" s="1"/>
  <c r="U43" i="99" s="1"/>
  <c r="U44" i="99" s="1"/>
  <c r="U45" i="99" s="1"/>
  <c r="U46" i="99" s="1"/>
  <c r="U47" i="99" s="1"/>
  <c r="U48" i="99" s="1"/>
  <c r="U49" i="99" s="1"/>
  <c r="U50" i="99" s="1"/>
  <c r="U51" i="99" s="1"/>
  <c r="U52" i="99" s="1"/>
  <c r="U53" i="99" s="1"/>
  <c r="U54" i="99" s="1"/>
  <c r="U55" i="99" s="1"/>
  <c r="U56" i="99" s="1"/>
  <c r="U57" i="99" s="1"/>
  <c r="U58" i="99" s="1"/>
  <c r="BW28" i="99"/>
  <c r="BM26" i="99"/>
  <c r="CV27" i="99"/>
  <c r="CV35" i="99" s="1"/>
  <c r="U30" i="99"/>
  <c r="CA26" i="99"/>
  <c r="CA33" i="99" s="1"/>
  <c r="F26" i="99"/>
  <c r="F33" i="99" s="1"/>
  <c r="AO27" i="99"/>
  <c r="BR26" i="99"/>
  <c r="BR33" i="99" s="1"/>
  <c r="CY26" i="99"/>
  <c r="CY33" i="99" s="1"/>
  <c r="BW26" i="99"/>
  <c r="BW33" i="99" s="1"/>
  <c r="AS28" i="99"/>
  <c r="AS38" i="99" s="1"/>
  <c r="AS41" i="99" s="1"/>
  <c r="AS42" i="99" s="1"/>
  <c r="AS43" i="99" s="1"/>
  <c r="AS44" i="99" s="1"/>
  <c r="AS45" i="99" s="1"/>
  <c r="AS46" i="99" s="1"/>
  <c r="AS47" i="99" s="1"/>
  <c r="AS48" i="99" s="1"/>
  <c r="AS49" i="99" s="1"/>
  <c r="AS50" i="99" s="1"/>
  <c r="AS51" i="99" s="1"/>
  <c r="AS52" i="99" s="1"/>
  <c r="AS53" i="99" s="1"/>
  <c r="AS54" i="99" s="1"/>
  <c r="AS55" i="99" s="1"/>
  <c r="AS56" i="99" s="1"/>
  <c r="AS57" i="99" s="1"/>
  <c r="AS58" i="99" s="1"/>
  <c r="O28" i="99"/>
  <c r="O38" i="99" s="1"/>
  <c r="O41" i="99" s="1"/>
  <c r="O42" i="99" s="1"/>
  <c r="O43" i="99" s="1"/>
  <c r="O44" i="99" s="1"/>
  <c r="O45" i="99" s="1"/>
  <c r="O46" i="99" s="1"/>
  <c r="O47" i="99" s="1"/>
  <c r="O48" i="99" s="1"/>
  <c r="O49" i="99" s="1"/>
  <c r="O50" i="99" s="1"/>
  <c r="O51" i="99" s="1"/>
  <c r="O52" i="99" s="1"/>
  <c r="O53" i="99" s="1"/>
  <c r="O54" i="99" s="1"/>
  <c r="O55" i="99" s="1"/>
  <c r="O56" i="99" s="1"/>
  <c r="O57" i="99" s="1"/>
  <c r="O58" i="99" s="1"/>
  <c r="CF26" i="99"/>
  <c r="CF33" i="99" s="1"/>
  <c r="CO28" i="99"/>
  <c r="CO38" i="99" s="1"/>
  <c r="CO41" i="99" s="1"/>
  <c r="CO42" i="99" s="1"/>
  <c r="CO43" i="99" s="1"/>
  <c r="CO44" i="99" s="1"/>
  <c r="CO45" i="99" s="1"/>
  <c r="CO46" i="99" s="1"/>
  <c r="CO47" i="99" s="1"/>
  <c r="CO48" i="99" s="1"/>
  <c r="CO49" i="99" s="1"/>
  <c r="CO50" i="99" s="1"/>
  <c r="CO51" i="99" s="1"/>
  <c r="CO52" i="99" s="1"/>
  <c r="CO53" i="99" s="1"/>
  <c r="CO54" i="99" s="1"/>
  <c r="CO55" i="99" s="1"/>
  <c r="CO56" i="99" s="1"/>
  <c r="CO57" i="99" s="1"/>
  <c r="CO58" i="99" s="1"/>
  <c r="AX28" i="99"/>
  <c r="AX38" i="99" s="1"/>
  <c r="AX41" i="99" s="1"/>
  <c r="AX42" i="99" s="1"/>
  <c r="AX43" i="99" s="1"/>
  <c r="AX44" i="99" s="1"/>
  <c r="AX45" i="99" s="1"/>
  <c r="AX46" i="99" s="1"/>
  <c r="AX47" i="99" s="1"/>
  <c r="AX48" i="99" s="1"/>
  <c r="AX49" i="99" s="1"/>
  <c r="AX50" i="99" s="1"/>
  <c r="AX51" i="99" s="1"/>
  <c r="AX52" i="99" s="1"/>
  <c r="AX53" i="99" s="1"/>
  <c r="AX54" i="99" s="1"/>
  <c r="AX55" i="99" s="1"/>
  <c r="AX56" i="99" s="1"/>
  <c r="AX57" i="99" s="1"/>
  <c r="AX58" i="99" s="1"/>
  <c r="BN26" i="99"/>
  <c r="BN33" i="99" s="1"/>
  <c r="BF26" i="99"/>
  <c r="BF33" i="99" s="1"/>
  <c r="AD27" i="99"/>
  <c r="AD35" i="99" s="1"/>
  <c r="AN30" i="99"/>
  <c r="CI28" i="99"/>
  <c r="CI38" i="99" s="1"/>
  <c r="CI41" i="99" s="1"/>
  <c r="CI42" i="99" s="1"/>
  <c r="CI43" i="99" s="1"/>
  <c r="CI44" i="99" s="1"/>
  <c r="CI45" i="99" s="1"/>
  <c r="CI46" i="99" s="1"/>
  <c r="CI47" i="99" s="1"/>
  <c r="CI48" i="99" s="1"/>
  <c r="CI49" i="99" s="1"/>
  <c r="CI50" i="99" s="1"/>
  <c r="CI51" i="99" s="1"/>
  <c r="CI52" i="99" s="1"/>
  <c r="CI53" i="99" s="1"/>
  <c r="CI54" i="99" s="1"/>
  <c r="CI55" i="99" s="1"/>
  <c r="CI56" i="99" s="1"/>
  <c r="CI57" i="99" s="1"/>
  <c r="CI58" i="99" s="1"/>
  <c r="BJ28" i="99"/>
  <c r="BO27" i="99"/>
  <c r="CN28" i="99"/>
  <c r="CN38" i="99" s="1"/>
  <c r="CN41" i="99" s="1"/>
  <c r="CN42" i="99" s="1"/>
  <c r="CN43" i="99" s="1"/>
  <c r="CN44" i="99" s="1"/>
  <c r="CN45" i="99" s="1"/>
  <c r="CN46" i="99" s="1"/>
  <c r="CN47" i="99" s="1"/>
  <c r="CN48" i="99" s="1"/>
  <c r="CN49" i="99" s="1"/>
  <c r="CN50" i="99" s="1"/>
  <c r="CN51" i="99" s="1"/>
  <c r="CN52" i="99" s="1"/>
  <c r="CN53" i="99" s="1"/>
  <c r="CN54" i="99" s="1"/>
  <c r="CN55" i="99" s="1"/>
  <c r="CN56" i="99" s="1"/>
  <c r="CN57" i="99" s="1"/>
  <c r="CN58" i="99" s="1"/>
  <c r="CK28" i="99"/>
  <c r="CK38" i="99" s="1"/>
  <c r="CK41" i="99" s="1"/>
  <c r="CK42" i="99" s="1"/>
  <c r="CK43" i="99" s="1"/>
  <c r="CK44" i="99" s="1"/>
  <c r="CK45" i="99" s="1"/>
  <c r="CK46" i="99" s="1"/>
  <c r="CK47" i="99" s="1"/>
  <c r="CK48" i="99" s="1"/>
  <c r="CK49" i="99" s="1"/>
  <c r="CK50" i="99" s="1"/>
  <c r="CK51" i="99" s="1"/>
  <c r="CK52" i="99" s="1"/>
  <c r="CK53" i="99" s="1"/>
  <c r="CK54" i="99" s="1"/>
  <c r="CK55" i="99" s="1"/>
  <c r="CK56" i="99" s="1"/>
  <c r="CK57" i="99" s="1"/>
  <c r="CK58" i="99" s="1"/>
  <c r="CY27" i="99"/>
  <c r="CY35" i="99" s="1"/>
  <c r="BO28" i="99"/>
  <c r="BO38" i="99" s="1"/>
  <c r="BO41" i="99" s="1"/>
  <c r="BO42" i="99" s="1"/>
  <c r="BO43" i="99" s="1"/>
  <c r="BO44" i="99" s="1"/>
  <c r="BO45" i="99" s="1"/>
  <c r="BO46" i="99" s="1"/>
  <c r="BO47" i="99" s="1"/>
  <c r="BO48" i="99" s="1"/>
  <c r="BO49" i="99" s="1"/>
  <c r="BO50" i="99" s="1"/>
  <c r="BO51" i="99" s="1"/>
  <c r="BO52" i="99" s="1"/>
  <c r="BO53" i="99" s="1"/>
  <c r="BO54" i="99" s="1"/>
  <c r="BO55" i="99" s="1"/>
  <c r="BO56" i="99" s="1"/>
  <c r="BO57" i="99" s="1"/>
  <c r="BO58" i="99" s="1"/>
  <c r="AF30" i="99"/>
  <c r="CY30" i="99"/>
  <c r="BO26" i="99"/>
  <c r="BO33" i="99" s="1"/>
  <c r="AQ26" i="99"/>
  <c r="BU27" i="99"/>
  <c r="CL28" i="99"/>
  <c r="AQ30" i="99"/>
  <c r="CY28" i="99"/>
  <c r="CM27" i="99"/>
  <c r="CM34" i="99" s="1"/>
  <c r="H27" i="99"/>
  <c r="H35" i="99" s="1"/>
  <c r="CM28" i="99"/>
  <c r="CM38" i="99" s="1"/>
  <c r="CM41" i="99" s="1"/>
  <c r="CM42" i="99" s="1"/>
  <c r="CM43" i="99" s="1"/>
  <c r="CM44" i="99" s="1"/>
  <c r="CM45" i="99" s="1"/>
  <c r="CM46" i="99" s="1"/>
  <c r="CM47" i="99" s="1"/>
  <c r="CM48" i="99" s="1"/>
  <c r="CM49" i="99" s="1"/>
  <c r="CM50" i="99" s="1"/>
  <c r="CM51" i="99" s="1"/>
  <c r="CM52" i="99" s="1"/>
  <c r="CM53" i="99" s="1"/>
  <c r="CM54" i="99" s="1"/>
  <c r="CM55" i="99" s="1"/>
  <c r="CM56" i="99" s="1"/>
  <c r="CM57" i="99" s="1"/>
  <c r="CM58" i="99" s="1"/>
  <c r="CI27" i="99"/>
  <c r="CI35" i="99" s="1"/>
  <c r="H30" i="99"/>
  <c r="CG30" i="99"/>
  <c r="BU28" i="99"/>
  <c r="BU38" i="99" s="1"/>
  <c r="BU41" i="99" s="1"/>
  <c r="BU42" i="99" s="1"/>
  <c r="BU43" i="99" s="1"/>
  <c r="BU44" i="99" s="1"/>
  <c r="BU45" i="99" s="1"/>
  <c r="BU46" i="99" s="1"/>
  <c r="BU47" i="99" s="1"/>
  <c r="BU48" i="99" s="1"/>
  <c r="BU49" i="99" s="1"/>
  <c r="BU50" i="99" s="1"/>
  <c r="BU51" i="99" s="1"/>
  <c r="BU52" i="99" s="1"/>
  <c r="BU53" i="99" s="1"/>
  <c r="BU54" i="99" s="1"/>
  <c r="BU55" i="99" s="1"/>
  <c r="BU56" i="99" s="1"/>
  <c r="BU57" i="99" s="1"/>
  <c r="BU58" i="99" s="1"/>
  <c r="R27" i="99"/>
  <c r="R35" i="99" s="1"/>
  <c r="CL26" i="99"/>
  <c r="CL33" i="99" s="1"/>
  <c r="AF27" i="99"/>
  <c r="AF35" i="99" s="1"/>
  <c r="BJ26" i="99"/>
  <c r="BJ33" i="99" s="1"/>
  <c r="CN30" i="99"/>
  <c r="H26" i="99"/>
  <c r="AQ27" i="99"/>
  <c r="AQ35" i="99" s="1"/>
  <c r="AD28" i="99"/>
  <c r="AD38" i="99" s="1"/>
  <c r="AD41" i="99" s="1"/>
  <c r="AD42" i="99" s="1"/>
  <c r="AD43" i="99" s="1"/>
  <c r="AD44" i="99" s="1"/>
  <c r="AD45" i="99" s="1"/>
  <c r="AD46" i="99" s="1"/>
  <c r="AD47" i="99" s="1"/>
  <c r="AD48" i="99" s="1"/>
  <c r="AD49" i="99" s="1"/>
  <c r="AD50" i="99" s="1"/>
  <c r="AD51" i="99" s="1"/>
  <c r="AD52" i="99" s="1"/>
  <c r="AD53" i="99" s="1"/>
  <c r="AD54" i="99" s="1"/>
  <c r="AD55" i="99" s="1"/>
  <c r="AD56" i="99" s="1"/>
  <c r="AD57" i="99" s="1"/>
  <c r="AD58" i="99" s="1"/>
  <c r="R28" i="99"/>
  <c r="R38" i="99" s="1"/>
  <c r="R41" i="99" s="1"/>
  <c r="R42" i="99" s="1"/>
  <c r="R43" i="99" s="1"/>
  <c r="R44" i="99" s="1"/>
  <c r="R45" i="99" s="1"/>
  <c r="R46" i="99" s="1"/>
  <c r="R47" i="99" s="1"/>
  <c r="R48" i="99" s="1"/>
  <c r="R49" i="99" s="1"/>
  <c r="R50" i="99" s="1"/>
  <c r="R51" i="99" s="1"/>
  <c r="R52" i="99" s="1"/>
  <c r="R53" i="99" s="1"/>
  <c r="R54" i="99" s="1"/>
  <c r="R55" i="99" s="1"/>
  <c r="R56" i="99" s="1"/>
  <c r="R57" i="99" s="1"/>
  <c r="R58" i="99" s="1"/>
  <c r="M26" i="99"/>
  <c r="CH26" i="99"/>
  <c r="CH33" i="99" s="1"/>
  <c r="BN27" i="99"/>
  <c r="BN35" i="99" s="1"/>
  <c r="CU26" i="99"/>
  <c r="CU32" i="99" s="1"/>
  <c r="M28" i="99"/>
  <c r="M38" i="99" s="1"/>
  <c r="M41" i="99" s="1"/>
  <c r="M42" i="99" s="1"/>
  <c r="M43" i="99" s="1"/>
  <c r="M44" i="99" s="1"/>
  <c r="M45" i="99" s="1"/>
  <c r="M46" i="99" s="1"/>
  <c r="M47" i="99" s="1"/>
  <c r="M48" i="99" s="1"/>
  <c r="M49" i="99" s="1"/>
  <c r="M50" i="99" s="1"/>
  <c r="M51" i="99" s="1"/>
  <c r="M52" i="99" s="1"/>
  <c r="M53" i="99" s="1"/>
  <c r="M54" i="99" s="1"/>
  <c r="M55" i="99" s="1"/>
  <c r="M56" i="99" s="1"/>
  <c r="M57" i="99" s="1"/>
  <c r="M58" i="99" s="1"/>
  <c r="CH28" i="99"/>
  <c r="CH38" i="99" s="1"/>
  <c r="CH41" i="99" s="1"/>
  <c r="CH42" i="99" s="1"/>
  <c r="CH43" i="99" s="1"/>
  <c r="CH44" i="99" s="1"/>
  <c r="CH45" i="99" s="1"/>
  <c r="CH46" i="99" s="1"/>
  <c r="CH47" i="99" s="1"/>
  <c r="CH48" i="99" s="1"/>
  <c r="CH49" i="99" s="1"/>
  <c r="CH50" i="99" s="1"/>
  <c r="CH51" i="99" s="1"/>
  <c r="CH52" i="99" s="1"/>
  <c r="CH53" i="99" s="1"/>
  <c r="CH54" i="99" s="1"/>
  <c r="CH55" i="99" s="1"/>
  <c r="CH56" i="99" s="1"/>
  <c r="CH57" i="99" s="1"/>
  <c r="CH58" i="99" s="1"/>
  <c r="BN30" i="99"/>
  <c r="BN28" i="99"/>
  <c r="BN38" i="99" s="1"/>
  <c r="BN41" i="99" s="1"/>
  <c r="BN42" i="99" s="1"/>
  <c r="BN43" i="99" s="1"/>
  <c r="BN44" i="99" s="1"/>
  <c r="BN45" i="99" s="1"/>
  <c r="BN46" i="99" s="1"/>
  <c r="BN47" i="99" s="1"/>
  <c r="BN48" i="99" s="1"/>
  <c r="BN49" i="99" s="1"/>
  <c r="BN50" i="99" s="1"/>
  <c r="BN51" i="99" s="1"/>
  <c r="BN52" i="99" s="1"/>
  <c r="BN53" i="99" s="1"/>
  <c r="BN54" i="99" s="1"/>
  <c r="BN55" i="99" s="1"/>
  <c r="BN56" i="99" s="1"/>
  <c r="BN57" i="99" s="1"/>
  <c r="BN58" i="99" s="1"/>
  <c r="CR30" i="99"/>
  <c r="BZ28" i="99"/>
  <c r="BZ38" i="99" s="1"/>
  <c r="BZ41" i="99" s="1"/>
  <c r="BZ42" i="99" s="1"/>
  <c r="BZ43" i="99" s="1"/>
  <c r="BZ44" i="99" s="1"/>
  <c r="BZ45" i="99" s="1"/>
  <c r="BZ46" i="99" s="1"/>
  <c r="BZ47" i="99" s="1"/>
  <c r="BZ48" i="99" s="1"/>
  <c r="BZ49" i="99" s="1"/>
  <c r="BZ50" i="99" s="1"/>
  <c r="BZ51" i="99" s="1"/>
  <c r="BZ52" i="99" s="1"/>
  <c r="BZ53" i="99" s="1"/>
  <c r="BZ54" i="99" s="1"/>
  <c r="BZ55" i="99" s="1"/>
  <c r="BZ56" i="99" s="1"/>
  <c r="BZ57" i="99" s="1"/>
  <c r="BZ58" i="99" s="1"/>
  <c r="W26" i="99"/>
  <c r="W33" i="99" s="1"/>
  <c r="AH28" i="99"/>
  <c r="AH38" i="99" s="1"/>
  <c r="AH41" i="99" s="1"/>
  <c r="AH42" i="99" s="1"/>
  <c r="AH43" i="99" s="1"/>
  <c r="AH44" i="99" s="1"/>
  <c r="AH45" i="99" s="1"/>
  <c r="AH46" i="99" s="1"/>
  <c r="AH47" i="99" s="1"/>
  <c r="AH48" i="99" s="1"/>
  <c r="AH49" i="99" s="1"/>
  <c r="AH50" i="99" s="1"/>
  <c r="AH51" i="99" s="1"/>
  <c r="AH52" i="99" s="1"/>
  <c r="AH53" i="99" s="1"/>
  <c r="AH54" i="99" s="1"/>
  <c r="AH55" i="99" s="1"/>
  <c r="AH56" i="99" s="1"/>
  <c r="AH57" i="99" s="1"/>
  <c r="AH58" i="99" s="1"/>
  <c r="X26" i="99"/>
  <c r="X33" i="99" s="1"/>
  <c r="AW27" i="99"/>
  <c r="AW35" i="99" s="1"/>
  <c r="L26" i="99"/>
  <c r="L33" i="99" s="1"/>
  <c r="F30" i="99"/>
  <c r="AG30" i="99"/>
  <c r="BL28" i="99"/>
  <c r="AT28" i="99"/>
  <c r="AT38" i="99" s="1"/>
  <c r="AT41" i="99" s="1"/>
  <c r="AT42" i="99" s="1"/>
  <c r="AT43" i="99" s="1"/>
  <c r="AT44" i="99" s="1"/>
  <c r="AT45" i="99" s="1"/>
  <c r="AT46" i="99" s="1"/>
  <c r="AT47" i="99" s="1"/>
  <c r="AT48" i="99" s="1"/>
  <c r="AT49" i="99" s="1"/>
  <c r="AT50" i="99" s="1"/>
  <c r="AT51" i="99" s="1"/>
  <c r="AT52" i="99" s="1"/>
  <c r="AT53" i="99" s="1"/>
  <c r="AT54" i="99" s="1"/>
  <c r="AT55" i="99" s="1"/>
  <c r="AT56" i="99" s="1"/>
  <c r="AT57" i="99" s="1"/>
  <c r="AT58" i="99" s="1"/>
  <c r="BF27" i="99"/>
  <c r="BF35" i="99" s="1"/>
  <c r="CQ27" i="99"/>
  <c r="CQ35" i="99" s="1"/>
  <c r="Y28" i="99"/>
  <c r="Y38" i="99" s="1"/>
  <c r="Y41" i="99" s="1"/>
  <c r="Y42" i="99" s="1"/>
  <c r="Y43" i="99" s="1"/>
  <c r="Y44" i="99" s="1"/>
  <c r="Y45" i="99" s="1"/>
  <c r="Y46" i="99" s="1"/>
  <c r="Y47" i="99" s="1"/>
  <c r="Y48" i="99" s="1"/>
  <c r="Y49" i="99" s="1"/>
  <c r="Y50" i="99" s="1"/>
  <c r="Y51" i="99" s="1"/>
  <c r="Y52" i="99" s="1"/>
  <c r="Y53" i="99" s="1"/>
  <c r="Y54" i="99" s="1"/>
  <c r="Y55" i="99" s="1"/>
  <c r="Y56" i="99" s="1"/>
  <c r="Y57" i="99" s="1"/>
  <c r="Y58" i="99" s="1"/>
  <c r="AY30" i="99"/>
  <c r="O30" i="99"/>
  <c r="BT26" i="99"/>
  <c r="BT33" i="99" s="1"/>
  <c r="D27" i="99"/>
  <c r="CQ26" i="99"/>
  <c r="CQ33" i="99" s="1"/>
  <c r="O26" i="99"/>
  <c r="O33" i="99" s="1"/>
  <c r="BI30" i="99"/>
  <c r="AY26" i="99"/>
  <c r="AY33" i="99" s="1"/>
  <c r="AH27" i="99"/>
  <c r="AH35" i="99" s="1"/>
  <c r="AH26" i="99"/>
  <c r="AH33" i="99" s="1"/>
  <c r="Y27" i="99"/>
  <c r="Y34" i="99" s="1"/>
  <c r="BI28" i="99"/>
  <c r="BI38" i="99" s="1"/>
  <c r="BI41" i="99" s="1"/>
  <c r="BI42" i="99" s="1"/>
  <c r="BI43" i="99" s="1"/>
  <c r="BI44" i="99" s="1"/>
  <c r="BI45" i="99" s="1"/>
  <c r="BI46" i="99" s="1"/>
  <c r="BI47" i="99" s="1"/>
  <c r="BI48" i="99" s="1"/>
  <c r="BI49" i="99" s="1"/>
  <c r="BI50" i="99" s="1"/>
  <c r="BI51" i="99" s="1"/>
  <c r="BI52" i="99" s="1"/>
  <c r="BI53" i="99" s="1"/>
  <c r="BI54" i="99" s="1"/>
  <c r="BI55" i="99" s="1"/>
  <c r="BI56" i="99" s="1"/>
  <c r="BI57" i="99" s="1"/>
  <c r="BI58" i="99" s="1"/>
  <c r="BY30" i="99"/>
  <c r="BY34" i="99" s="1"/>
  <c r="X28" i="99"/>
  <c r="X38" i="99" s="1"/>
  <c r="X41" i="99" s="1"/>
  <c r="X42" i="99" s="1"/>
  <c r="X43" i="99" s="1"/>
  <c r="X44" i="99" s="1"/>
  <c r="X45" i="99" s="1"/>
  <c r="X46" i="99" s="1"/>
  <c r="X47" i="99" s="1"/>
  <c r="X48" i="99" s="1"/>
  <c r="X49" i="99" s="1"/>
  <c r="X50" i="99" s="1"/>
  <c r="X51" i="99" s="1"/>
  <c r="X52" i="99" s="1"/>
  <c r="X53" i="99" s="1"/>
  <c r="X54" i="99" s="1"/>
  <c r="X55" i="99" s="1"/>
  <c r="X56" i="99" s="1"/>
  <c r="X57" i="99" s="1"/>
  <c r="X58" i="99" s="1"/>
  <c r="CQ28" i="99"/>
  <c r="CQ38" i="99" s="1"/>
  <c r="CQ41" i="99" s="1"/>
  <c r="CQ42" i="99" s="1"/>
  <c r="CQ43" i="99" s="1"/>
  <c r="CQ44" i="99" s="1"/>
  <c r="CQ45" i="99" s="1"/>
  <c r="CQ46" i="99" s="1"/>
  <c r="CQ47" i="99" s="1"/>
  <c r="CQ48" i="99" s="1"/>
  <c r="CQ49" i="99" s="1"/>
  <c r="CQ50" i="99" s="1"/>
  <c r="CQ51" i="99" s="1"/>
  <c r="CQ52" i="99" s="1"/>
  <c r="CQ53" i="99" s="1"/>
  <c r="CQ54" i="99" s="1"/>
  <c r="CQ55" i="99" s="1"/>
  <c r="CQ56" i="99" s="1"/>
  <c r="CQ57" i="99" s="1"/>
  <c r="CQ58" i="99" s="1"/>
  <c r="BZ27" i="99"/>
  <c r="BZ35" i="99" s="1"/>
  <c r="AU26" i="99"/>
  <c r="AU27" i="99"/>
  <c r="AU35" i="99" s="1"/>
  <c r="D26" i="99"/>
  <c r="AZ28" i="99"/>
  <c r="AZ38" i="99" s="1"/>
  <c r="AZ41" i="99" s="1"/>
  <c r="AZ42" i="99" s="1"/>
  <c r="AZ43" i="99" s="1"/>
  <c r="AZ44" i="99" s="1"/>
  <c r="AZ45" i="99" s="1"/>
  <c r="AZ46" i="99" s="1"/>
  <c r="AZ47" i="99" s="1"/>
  <c r="AZ48" i="99" s="1"/>
  <c r="AZ49" i="99" s="1"/>
  <c r="AZ50" i="99" s="1"/>
  <c r="AZ51" i="99" s="1"/>
  <c r="AZ52" i="99" s="1"/>
  <c r="AZ53" i="99" s="1"/>
  <c r="AZ54" i="99" s="1"/>
  <c r="AZ55" i="99" s="1"/>
  <c r="AZ56" i="99" s="1"/>
  <c r="AZ57" i="99" s="1"/>
  <c r="AZ58" i="99" s="1"/>
  <c r="BC28" i="99"/>
  <c r="BC27" i="99"/>
  <c r="BC35" i="99" s="1"/>
  <c r="AU30" i="99"/>
  <c r="CO27" i="99"/>
  <c r="CO35" i="99" s="1"/>
  <c r="BY26" i="99"/>
  <c r="BY33" i="99" s="1"/>
  <c r="AZ27" i="99"/>
  <c r="AZ26" i="99"/>
  <c r="BZ26" i="99"/>
  <c r="BZ33" i="99" s="1"/>
  <c r="BC30" i="99"/>
  <c r="CF28" i="99"/>
  <c r="CF38" i="99" s="1"/>
  <c r="CF41" i="99" s="1"/>
  <c r="CF42" i="99" s="1"/>
  <c r="CF43" i="99" s="1"/>
  <c r="CF44" i="99" s="1"/>
  <c r="CF45" i="99" s="1"/>
  <c r="CF46" i="99" s="1"/>
  <c r="CF47" i="99" s="1"/>
  <c r="CF48" i="99" s="1"/>
  <c r="CF49" i="99" s="1"/>
  <c r="CF50" i="99" s="1"/>
  <c r="CF51" i="99" s="1"/>
  <c r="CF52" i="99" s="1"/>
  <c r="CF53" i="99" s="1"/>
  <c r="CF54" i="99" s="1"/>
  <c r="CF55" i="99" s="1"/>
  <c r="CF56" i="99" s="1"/>
  <c r="CF57" i="99" s="1"/>
  <c r="CF58" i="99" s="1"/>
  <c r="CS26" i="99"/>
  <c r="CS33" i="99" s="1"/>
  <c r="CF30" i="99"/>
  <c r="BY28" i="99"/>
  <c r="CS30" i="99"/>
  <c r="AR26" i="99"/>
  <c r="D30" i="99"/>
  <c r="O27" i="99"/>
  <c r="O35" i="99" s="1"/>
  <c r="CS28" i="99"/>
  <c r="CS38" i="99" s="1"/>
  <c r="CS41" i="99" s="1"/>
  <c r="CS42" i="99" s="1"/>
  <c r="CS43" i="99" s="1"/>
  <c r="CS44" i="99" s="1"/>
  <c r="CS45" i="99" s="1"/>
  <c r="CS46" i="99" s="1"/>
  <c r="CS47" i="99" s="1"/>
  <c r="CS48" i="99" s="1"/>
  <c r="CS49" i="99" s="1"/>
  <c r="CS50" i="99" s="1"/>
  <c r="CS51" i="99" s="1"/>
  <c r="CS52" i="99" s="1"/>
  <c r="CS53" i="99" s="1"/>
  <c r="CS54" i="99" s="1"/>
  <c r="CS55" i="99" s="1"/>
  <c r="CS56" i="99" s="1"/>
  <c r="CS57" i="99" s="1"/>
  <c r="CS58" i="99" s="1"/>
  <c r="CF27" i="99"/>
  <c r="CF35" i="99" s="1"/>
  <c r="AY28" i="99"/>
  <c r="AR27" i="99"/>
  <c r="BH28" i="99"/>
  <c r="BH38" i="99" s="1"/>
  <c r="BH41" i="99" s="1"/>
  <c r="BH42" i="99" s="1"/>
  <c r="BH43" i="99" s="1"/>
  <c r="BH44" i="99" s="1"/>
  <c r="BH45" i="99" s="1"/>
  <c r="BH46" i="99" s="1"/>
  <c r="BH47" i="99" s="1"/>
  <c r="BH48" i="99" s="1"/>
  <c r="BH49" i="99" s="1"/>
  <c r="BH50" i="99" s="1"/>
  <c r="BH51" i="99" s="1"/>
  <c r="BH52" i="99" s="1"/>
  <c r="BH53" i="99" s="1"/>
  <c r="BH54" i="99" s="1"/>
  <c r="BH55" i="99" s="1"/>
  <c r="BH56" i="99" s="1"/>
  <c r="BH57" i="99" s="1"/>
  <c r="BH58" i="99" s="1"/>
  <c r="CO26" i="99"/>
  <c r="X30" i="99"/>
  <c r="CO30" i="99"/>
  <c r="J30" i="99"/>
  <c r="AR30" i="99"/>
  <c r="AS27" i="99"/>
  <c r="AS35" i="99" s="1"/>
  <c r="BI26" i="99"/>
  <c r="BI33" i="99" s="1"/>
  <c r="AA28" i="99"/>
  <c r="AA38" i="99" s="1"/>
  <c r="AA41" i="99" s="1"/>
  <c r="AA42" i="99" s="1"/>
  <c r="AA43" i="99" s="1"/>
  <c r="AA44" i="99" s="1"/>
  <c r="AA45" i="99" s="1"/>
  <c r="AA46" i="99" s="1"/>
  <c r="AA47" i="99" s="1"/>
  <c r="AA48" i="99" s="1"/>
  <c r="AA49" i="99" s="1"/>
  <c r="AA50" i="99" s="1"/>
  <c r="AA51" i="99" s="1"/>
  <c r="AA52" i="99" s="1"/>
  <c r="AA53" i="99" s="1"/>
  <c r="AA54" i="99" s="1"/>
  <c r="AA55" i="99" s="1"/>
  <c r="AA56" i="99" s="1"/>
  <c r="AA57" i="99" s="1"/>
  <c r="AA58" i="99" s="1"/>
  <c r="AA26" i="99"/>
  <c r="AA33" i="99" s="1"/>
  <c r="CJ30" i="99"/>
  <c r="AC27" i="99"/>
  <c r="BB26" i="99"/>
  <c r="BB33" i="99" s="1"/>
  <c r="K30" i="99"/>
  <c r="AF28" i="99"/>
  <c r="BJ27" i="99"/>
  <c r="BJ35" i="99" s="1"/>
  <c r="AV28" i="99"/>
  <c r="AV38" i="99" s="1"/>
  <c r="AV41" i="99" s="1"/>
  <c r="AV42" i="99" s="1"/>
  <c r="AV43" i="99" s="1"/>
  <c r="AV44" i="99" s="1"/>
  <c r="AV45" i="99" s="1"/>
  <c r="AV46" i="99" s="1"/>
  <c r="AV47" i="99" s="1"/>
  <c r="AV48" i="99" s="1"/>
  <c r="AV49" i="99" s="1"/>
  <c r="AV50" i="99" s="1"/>
  <c r="AV51" i="99" s="1"/>
  <c r="AV52" i="99" s="1"/>
  <c r="AV53" i="99" s="1"/>
  <c r="AV54" i="99" s="1"/>
  <c r="AV55" i="99" s="1"/>
  <c r="AV56" i="99" s="1"/>
  <c r="AV57" i="99" s="1"/>
  <c r="AV58" i="99" s="1"/>
  <c r="CJ28" i="99"/>
  <c r="BG30" i="99"/>
  <c r="CL30" i="99"/>
  <c r="T30" i="99"/>
  <c r="AM27" i="99"/>
  <c r="AM35" i="99" s="1"/>
  <c r="BG28" i="99"/>
  <c r="BG38" i="99" s="1"/>
  <c r="BG41" i="99" s="1"/>
  <c r="BG42" i="99" s="1"/>
  <c r="BG43" i="99" s="1"/>
  <c r="BG44" i="99" s="1"/>
  <c r="BG45" i="99" s="1"/>
  <c r="BG46" i="99" s="1"/>
  <c r="BG47" i="99" s="1"/>
  <c r="BG48" i="99" s="1"/>
  <c r="BG49" i="99" s="1"/>
  <c r="BG50" i="99" s="1"/>
  <c r="BG51" i="99" s="1"/>
  <c r="BG52" i="99" s="1"/>
  <c r="BG53" i="99" s="1"/>
  <c r="BG54" i="99" s="1"/>
  <c r="BG55" i="99" s="1"/>
  <c r="BG56" i="99" s="1"/>
  <c r="BG57" i="99" s="1"/>
  <c r="BG58" i="99" s="1"/>
  <c r="CK27" i="99"/>
  <c r="AV27" i="99"/>
  <c r="AV35" i="99" s="1"/>
  <c r="CJ27" i="99"/>
  <c r="CJ35" i="99" s="1"/>
  <c r="AM28" i="99"/>
  <c r="K28" i="99"/>
  <c r="T26" i="99"/>
  <c r="T33" i="99" s="1"/>
  <c r="BB28" i="99"/>
  <c r="BB38" i="99" s="1"/>
  <c r="BB41" i="99" s="1"/>
  <c r="BB42" i="99" s="1"/>
  <c r="BB43" i="99" s="1"/>
  <c r="BB44" i="99" s="1"/>
  <c r="BB45" i="99" s="1"/>
  <c r="BB46" i="99" s="1"/>
  <c r="BB47" i="99" s="1"/>
  <c r="BB48" i="99" s="1"/>
  <c r="BB49" i="99" s="1"/>
  <c r="BB50" i="99" s="1"/>
  <c r="BB51" i="99" s="1"/>
  <c r="BB52" i="99" s="1"/>
  <c r="BB53" i="99" s="1"/>
  <c r="BB54" i="99" s="1"/>
  <c r="BB55" i="99" s="1"/>
  <c r="BB56" i="99" s="1"/>
  <c r="BB57" i="99" s="1"/>
  <c r="BB58" i="99" s="1"/>
  <c r="K27" i="99"/>
  <c r="K35" i="99" s="1"/>
  <c r="AN27" i="99"/>
  <c r="AV26" i="99"/>
  <c r="AV33" i="99" s="1"/>
  <c r="AD30" i="99"/>
  <c r="BG27" i="99"/>
  <c r="BG35" i="99" s="1"/>
  <c r="CN27" i="99"/>
  <c r="BU26" i="99"/>
  <c r="AM30" i="99"/>
  <c r="CK26" i="99"/>
  <c r="AN28" i="99"/>
  <c r="AN38" i="99" s="1"/>
  <c r="AN41" i="99" s="1"/>
  <c r="AN42" i="99" s="1"/>
  <c r="AN43" i="99" s="1"/>
  <c r="AN44" i="99" s="1"/>
  <c r="AN45" i="99" s="1"/>
  <c r="AN46" i="99" s="1"/>
  <c r="AN47" i="99" s="1"/>
  <c r="AN48" i="99" s="1"/>
  <c r="AN49" i="99" s="1"/>
  <c r="AN50" i="99" s="1"/>
  <c r="AN51" i="99" s="1"/>
  <c r="AN52" i="99" s="1"/>
  <c r="AN53" i="99" s="1"/>
  <c r="AN54" i="99" s="1"/>
  <c r="AN55" i="99" s="1"/>
  <c r="AN56" i="99" s="1"/>
  <c r="AN57" i="99" s="1"/>
  <c r="AN58" i="99" s="1"/>
  <c r="BR27" i="99"/>
  <c r="BA27" i="99"/>
  <c r="BA35" i="99" s="1"/>
  <c r="CV28" i="99"/>
  <c r="CV38" i="99" s="1"/>
  <c r="CV41" i="99" s="1"/>
  <c r="CV42" i="99" s="1"/>
  <c r="CV43" i="99" s="1"/>
  <c r="CV44" i="99" s="1"/>
  <c r="CV45" i="99" s="1"/>
  <c r="CV46" i="99" s="1"/>
  <c r="CV47" i="99" s="1"/>
  <c r="CV48" i="99" s="1"/>
  <c r="CV49" i="99" s="1"/>
  <c r="CV50" i="99" s="1"/>
  <c r="CV51" i="99" s="1"/>
  <c r="CV52" i="99" s="1"/>
  <c r="CV53" i="99" s="1"/>
  <c r="CV54" i="99" s="1"/>
  <c r="CV55" i="99" s="1"/>
  <c r="CV56" i="99" s="1"/>
  <c r="CV57" i="99" s="1"/>
  <c r="CV58" i="99" s="1"/>
  <c r="CM26" i="99"/>
  <c r="R30" i="99"/>
  <c r="BA30" i="99"/>
  <c r="BA26" i="99"/>
  <c r="BA33" i="99" s="1"/>
  <c r="AC26" i="99"/>
  <c r="AC33" i="99" s="1"/>
  <c r="BB30" i="99"/>
  <c r="T27" i="99"/>
  <c r="T35" i="99" s="1"/>
  <c r="AC28" i="99"/>
  <c r="AC38" i="99" s="1"/>
  <c r="AC41" i="99" s="1"/>
  <c r="AC42" i="99" s="1"/>
  <c r="AC43" i="99" s="1"/>
  <c r="AC44" i="99" s="1"/>
  <c r="AC45" i="99" s="1"/>
  <c r="AC46" i="99" s="1"/>
  <c r="AC47" i="99" s="1"/>
  <c r="AC48" i="99" s="1"/>
  <c r="AC49" i="99" s="1"/>
  <c r="AC50" i="99" s="1"/>
  <c r="AC51" i="99" s="1"/>
  <c r="AC52" i="99" s="1"/>
  <c r="AC53" i="99" s="1"/>
  <c r="AC54" i="99" s="1"/>
  <c r="AC55" i="99" s="1"/>
  <c r="AC56" i="99" s="1"/>
  <c r="AC57" i="99" s="1"/>
  <c r="AC58" i="99" s="1"/>
  <c r="CI26" i="99"/>
  <c r="AW30" i="99"/>
  <c r="L28" i="99"/>
  <c r="CA27" i="99"/>
  <c r="CA35" i="99" s="1"/>
  <c r="F27" i="99"/>
  <c r="F35" i="99" s="1"/>
  <c r="BV28" i="99"/>
  <c r="BV38" i="99" s="1"/>
  <c r="BV41" i="99" s="1"/>
  <c r="BV42" i="99" s="1"/>
  <c r="BV43" i="99" s="1"/>
  <c r="BV44" i="99" s="1"/>
  <c r="BV45" i="99" s="1"/>
  <c r="BV46" i="99" s="1"/>
  <c r="BV47" i="99" s="1"/>
  <c r="BV48" i="99" s="1"/>
  <c r="BV49" i="99" s="1"/>
  <c r="BV50" i="99" s="1"/>
  <c r="BV51" i="99" s="1"/>
  <c r="BV52" i="99" s="1"/>
  <c r="BV53" i="99" s="1"/>
  <c r="BV54" i="99" s="1"/>
  <c r="BV55" i="99" s="1"/>
  <c r="BV56" i="99" s="1"/>
  <c r="BV57" i="99" s="1"/>
  <c r="BV58" i="99" s="1"/>
  <c r="AJ27" i="99"/>
  <c r="AJ35" i="99" s="1"/>
  <c r="CT26" i="99"/>
  <c r="J28" i="99"/>
  <c r="J38" i="99" s="1"/>
  <c r="J41" i="99" s="1"/>
  <c r="J42" i="99" s="1"/>
  <c r="J43" i="99" s="1"/>
  <c r="J44" i="99" s="1"/>
  <c r="J45" i="99" s="1"/>
  <c r="J46" i="99" s="1"/>
  <c r="J47" i="99" s="1"/>
  <c r="J48" i="99" s="1"/>
  <c r="J49" i="99" s="1"/>
  <c r="J50" i="99" s="1"/>
  <c r="J51" i="99" s="1"/>
  <c r="J52" i="99" s="1"/>
  <c r="J53" i="99" s="1"/>
  <c r="J54" i="99" s="1"/>
  <c r="J55" i="99" s="1"/>
  <c r="J56" i="99" s="1"/>
  <c r="J57" i="99" s="1"/>
  <c r="J58" i="99" s="1"/>
  <c r="CB28" i="99"/>
  <c r="CB38" i="99" s="1"/>
  <c r="CB41" i="99" s="1"/>
  <c r="CB42" i="99" s="1"/>
  <c r="CB43" i="99" s="1"/>
  <c r="CB44" i="99" s="1"/>
  <c r="CB45" i="99" s="1"/>
  <c r="CB46" i="99" s="1"/>
  <c r="CB47" i="99" s="1"/>
  <c r="CB48" i="99" s="1"/>
  <c r="CB49" i="99" s="1"/>
  <c r="CB50" i="99" s="1"/>
  <c r="CB51" i="99" s="1"/>
  <c r="CB52" i="99" s="1"/>
  <c r="CB53" i="99" s="1"/>
  <c r="CB54" i="99" s="1"/>
  <c r="CB55" i="99" s="1"/>
  <c r="CB56" i="99" s="1"/>
  <c r="CB57" i="99" s="1"/>
  <c r="CB58" i="99" s="1"/>
  <c r="J27" i="99"/>
  <c r="J35" i="99" s="1"/>
  <c r="BF30" i="99"/>
  <c r="AW28" i="99"/>
  <c r="AW38" i="99" s="1"/>
  <c r="AW41" i="99" s="1"/>
  <c r="AW42" i="99" s="1"/>
  <c r="AW43" i="99" s="1"/>
  <c r="AW44" i="99" s="1"/>
  <c r="AW45" i="99" s="1"/>
  <c r="AW46" i="99" s="1"/>
  <c r="AW47" i="99" s="1"/>
  <c r="AW48" i="99" s="1"/>
  <c r="AW49" i="99" s="1"/>
  <c r="AW50" i="99" s="1"/>
  <c r="AW51" i="99" s="1"/>
  <c r="AW52" i="99" s="1"/>
  <c r="AW53" i="99" s="1"/>
  <c r="AW54" i="99" s="1"/>
  <c r="AW55" i="99" s="1"/>
  <c r="AW56" i="99" s="1"/>
  <c r="AW57" i="99" s="1"/>
  <c r="AW58" i="99" s="1"/>
  <c r="BT27" i="99"/>
  <c r="BD28" i="99"/>
  <c r="BD38" i="99" s="1"/>
  <c r="BD41" i="99" s="1"/>
  <c r="BD42" i="99" s="1"/>
  <c r="BD43" i="99" s="1"/>
  <c r="BD44" i="99" s="1"/>
  <c r="BD45" i="99" s="1"/>
  <c r="BD46" i="99" s="1"/>
  <c r="BD47" i="99" s="1"/>
  <c r="BD48" i="99" s="1"/>
  <c r="BD49" i="99" s="1"/>
  <c r="BD50" i="99" s="1"/>
  <c r="BD51" i="99" s="1"/>
  <c r="BD52" i="99" s="1"/>
  <c r="BD53" i="99" s="1"/>
  <c r="BD54" i="99" s="1"/>
  <c r="BD55" i="99" s="1"/>
  <c r="BD56" i="99" s="1"/>
  <c r="BD57" i="99" s="1"/>
  <c r="BD58" i="99" s="1"/>
  <c r="AS26" i="99"/>
  <c r="AS33" i="99" s="1"/>
  <c r="CT27" i="99"/>
  <c r="CT35" i="99" s="1"/>
  <c r="BX26" i="99"/>
  <c r="BX33" i="99" s="1"/>
  <c r="BL27" i="99"/>
  <c r="BL35" i="99" s="1"/>
  <c r="BL26" i="99"/>
  <c r="BL33" i="99" s="1"/>
  <c r="CB30" i="99"/>
  <c r="F28" i="99"/>
  <c r="F38" i="99" s="1"/>
  <c r="F41" i="99" s="1"/>
  <c r="F42" i="99" s="1"/>
  <c r="F43" i="99" s="1"/>
  <c r="F44" i="99" s="1"/>
  <c r="F45" i="99" s="1"/>
  <c r="F46" i="99" s="1"/>
  <c r="F47" i="99" s="1"/>
  <c r="F48" i="99" s="1"/>
  <c r="F49" i="99" s="1"/>
  <c r="F50" i="99" s="1"/>
  <c r="F51" i="99" s="1"/>
  <c r="F52" i="99" s="1"/>
  <c r="F53" i="99" s="1"/>
  <c r="F54" i="99" s="1"/>
  <c r="F55" i="99" s="1"/>
  <c r="F56" i="99" s="1"/>
  <c r="F57" i="99" s="1"/>
  <c r="F58" i="99" s="1"/>
  <c r="BH26" i="99"/>
  <c r="BH33" i="99" s="1"/>
  <c r="AT26" i="99"/>
  <c r="AT33" i="99" s="1"/>
  <c r="Y26" i="99"/>
  <c r="CB26" i="99"/>
  <c r="CB33" i="99" s="1"/>
  <c r="BT28" i="99"/>
  <c r="BT38" i="99" s="1"/>
  <c r="BT41" i="99" s="1"/>
  <c r="BT42" i="99" s="1"/>
  <c r="BT43" i="99" s="1"/>
  <c r="BT44" i="99" s="1"/>
  <c r="BT45" i="99" s="1"/>
  <c r="BT46" i="99" s="1"/>
  <c r="BT47" i="99" s="1"/>
  <c r="BT48" i="99" s="1"/>
  <c r="BT49" i="99" s="1"/>
  <c r="BT50" i="99" s="1"/>
  <c r="BT51" i="99" s="1"/>
  <c r="BT52" i="99" s="1"/>
  <c r="BT53" i="99" s="1"/>
  <c r="BT54" i="99" s="1"/>
  <c r="BT55" i="99" s="1"/>
  <c r="BT56" i="99" s="1"/>
  <c r="BT57" i="99" s="1"/>
  <c r="BT58" i="99" s="1"/>
  <c r="AS30" i="99"/>
  <c r="BD26" i="99"/>
  <c r="BD33" i="99" s="1"/>
  <c r="CT30" i="99"/>
  <c r="BX28" i="99"/>
  <c r="CA28" i="99"/>
  <c r="CA38" i="99" s="1"/>
  <c r="CA41" i="99" s="1"/>
  <c r="CA42" i="99" s="1"/>
  <c r="CA43" i="99" s="1"/>
  <c r="CA44" i="99" s="1"/>
  <c r="CA45" i="99" s="1"/>
  <c r="CA46" i="99" s="1"/>
  <c r="CA47" i="99" s="1"/>
  <c r="CA48" i="99" s="1"/>
  <c r="CA49" i="99" s="1"/>
  <c r="CA50" i="99" s="1"/>
  <c r="CA51" i="99" s="1"/>
  <c r="CA52" i="99" s="1"/>
  <c r="CA53" i="99" s="1"/>
  <c r="CA54" i="99" s="1"/>
  <c r="CA55" i="99" s="1"/>
  <c r="CA56" i="99" s="1"/>
  <c r="CA57" i="99" s="1"/>
  <c r="CA58" i="99" s="1"/>
  <c r="AT30" i="99"/>
  <c r="AJ28" i="99"/>
  <c r="AJ38" i="99" s="1"/>
  <c r="AJ41" i="99" s="1"/>
  <c r="AJ42" i="99" s="1"/>
  <c r="AJ43" i="99" s="1"/>
  <c r="AJ44" i="99" s="1"/>
  <c r="AJ45" i="99" s="1"/>
  <c r="AJ46" i="99" s="1"/>
  <c r="AJ47" i="99" s="1"/>
  <c r="AJ48" i="99" s="1"/>
  <c r="AJ49" i="99" s="1"/>
  <c r="AJ50" i="99" s="1"/>
  <c r="AJ51" i="99" s="1"/>
  <c r="AJ52" i="99" s="1"/>
  <c r="AJ53" i="99" s="1"/>
  <c r="AJ54" i="99" s="1"/>
  <c r="AJ55" i="99" s="1"/>
  <c r="AJ56" i="99" s="1"/>
  <c r="AJ57" i="99" s="1"/>
  <c r="AJ58" i="99" s="1"/>
  <c r="CA30" i="99"/>
  <c r="CC26" i="99"/>
  <c r="BV27" i="99"/>
  <c r="BV35" i="99" s="1"/>
  <c r="AK30" i="99"/>
  <c r="BH27" i="99"/>
  <c r="BD27" i="99"/>
  <c r="BD35" i="99" s="1"/>
  <c r="AJ26" i="99"/>
  <c r="AJ33" i="99" s="1"/>
  <c r="BS26" i="99"/>
  <c r="BS33" i="99" s="1"/>
  <c r="BS27" i="99"/>
  <c r="BX27" i="99"/>
  <c r="AK26" i="99"/>
  <c r="AK33" i="99" s="1"/>
  <c r="CC30" i="99"/>
  <c r="L27" i="99"/>
  <c r="CC28" i="99"/>
  <c r="CC38" i="99" s="1"/>
  <c r="CC41" i="99" s="1"/>
  <c r="CC42" i="99" s="1"/>
  <c r="CC43" i="99" s="1"/>
  <c r="CC44" i="99" s="1"/>
  <c r="CC45" i="99" s="1"/>
  <c r="CC46" i="99" s="1"/>
  <c r="CC47" i="99" s="1"/>
  <c r="CC48" i="99" s="1"/>
  <c r="CC49" i="99" s="1"/>
  <c r="CC50" i="99" s="1"/>
  <c r="CC51" i="99" s="1"/>
  <c r="CC52" i="99" s="1"/>
  <c r="CC53" i="99" s="1"/>
  <c r="CC54" i="99" s="1"/>
  <c r="CC55" i="99" s="1"/>
  <c r="CC56" i="99" s="1"/>
  <c r="CC57" i="99" s="1"/>
  <c r="CC58" i="99" s="1"/>
  <c r="BV30" i="99"/>
  <c r="AK27" i="99"/>
  <c r="AK35" i="99" s="1"/>
  <c r="BS28" i="99"/>
  <c r="BS38" i="99" s="1"/>
  <c r="BS41" i="99" s="1"/>
  <c r="BS42" i="99" s="1"/>
  <c r="BS43" i="99" s="1"/>
  <c r="BS44" i="99" s="1"/>
  <c r="BS45" i="99" s="1"/>
  <c r="BS46" i="99" s="1"/>
  <c r="BS47" i="99" s="1"/>
  <c r="BS48" i="99" s="1"/>
  <c r="BS49" i="99" s="1"/>
  <c r="BS50" i="99" s="1"/>
  <c r="BS51" i="99" s="1"/>
  <c r="BS52" i="99" s="1"/>
  <c r="BS53" i="99" s="1"/>
  <c r="BS54" i="99" s="1"/>
  <c r="BS55" i="99" s="1"/>
  <c r="BS56" i="99" s="1"/>
  <c r="BS57" i="99" s="1"/>
  <c r="BS58" i="99" s="1"/>
  <c r="CG28" i="99"/>
  <c r="AG26" i="99"/>
  <c r="AG33" i="99" s="1"/>
  <c r="CW30" i="99"/>
  <c r="BK30" i="99"/>
  <c r="CZ24" i="99"/>
  <c r="AG28" i="99"/>
  <c r="CW27" i="99"/>
  <c r="CW35" i="99" s="1"/>
  <c r="CG27" i="99"/>
  <c r="CG35" i="99" s="1"/>
  <c r="CE30" i="99"/>
  <c r="BQ26" i="99"/>
  <c r="BQ33" i="99" s="1"/>
  <c r="BK28" i="99"/>
  <c r="BK38" i="99" s="1"/>
  <c r="BK41" i="99" s="1"/>
  <c r="BK42" i="99" s="1"/>
  <c r="BK43" i="99" s="1"/>
  <c r="BK44" i="99" s="1"/>
  <c r="BK45" i="99" s="1"/>
  <c r="BK46" i="99" s="1"/>
  <c r="BK47" i="99" s="1"/>
  <c r="BK48" i="99" s="1"/>
  <c r="BK49" i="99" s="1"/>
  <c r="BK50" i="99" s="1"/>
  <c r="BK51" i="99" s="1"/>
  <c r="BK52" i="99" s="1"/>
  <c r="BK53" i="99" s="1"/>
  <c r="BK54" i="99" s="1"/>
  <c r="BK55" i="99" s="1"/>
  <c r="BK56" i="99" s="1"/>
  <c r="BK57" i="99" s="1"/>
  <c r="BK58" i="99" s="1"/>
  <c r="CE27" i="99"/>
  <c r="CE35" i="99" s="1"/>
  <c r="BQ27" i="99"/>
  <c r="BQ35" i="99" s="1"/>
  <c r="BE27" i="99"/>
  <c r="BE35" i="99" s="1"/>
  <c r="BQ30" i="99"/>
  <c r="CW26" i="99"/>
  <c r="CE28" i="99"/>
  <c r="CE38" i="99" s="1"/>
  <c r="CE41" i="99" s="1"/>
  <c r="CE42" i="99" s="1"/>
  <c r="CE43" i="99" s="1"/>
  <c r="CE44" i="99" s="1"/>
  <c r="CE45" i="99" s="1"/>
  <c r="CE46" i="99" s="1"/>
  <c r="CE47" i="99" s="1"/>
  <c r="CE48" i="99" s="1"/>
  <c r="CE49" i="99" s="1"/>
  <c r="CE50" i="99" s="1"/>
  <c r="CE51" i="99" s="1"/>
  <c r="CE52" i="99" s="1"/>
  <c r="CE53" i="99" s="1"/>
  <c r="CE54" i="99" s="1"/>
  <c r="CE55" i="99" s="1"/>
  <c r="CE56" i="99" s="1"/>
  <c r="CE57" i="99" s="1"/>
  <c r="CE58" i="99" s="1"/>
  <c r="P28" i="99"/>
  <c r="P38" i="99" s="1"/>
  <c r="P41" i="99" s="1"/>
  <c r="P42" i="99" s="1"/>
  <c r="P43" i="99" s="1"/>
  <c r="P44" i="99" s="1"/>
  <c r="P45" i="99" s="1"/>
  <c r="P46" i="99" s="1"/>
  <c r="P47" i="99" s="1"/>
  <c r="P48" i="99" s="1"/>
  <c r="P49" i="99" s="1"/>
  <c r="P50" i="99" s="1"/>
  <c r="P51" i="99" s="1"/>
  <c r="P52" i="99" s="1"/>
  <c r="P53" i="99" s="1"/>
  <c r="P54" i="99" s="1"/>
  <c r="P55" i="99" s="1"/>
  <c r="P56" i="99" s="1"/>
  <c r="P57" i="99" s="1"/>
  <c r="P58" i="99" s="1"/>
  <c r="BE26" i="99"/>
  <c r="BE33" i="99" s="1"/>
  <c r="P30" i="99"/>
  <c r="BE30" i="99"/>
  <c r="P26" i="99"/>
  <c r="P33" i="99" s="1"/>
  <c r="Z27" i="99"/>
  <c r="Z35" i="99" s="1"/>
  <c r="Z30" i="99"/>
  <c r="Z26" i="99"/>
  <c r="Z33" i="99" s="1"/>
  <c r="Z28" i="99"/>
  <c r="Z38" i="99" s="1"/>
  <c r="Z41" i="99" s="1"/>
  <c r="Z42" i="99" s="1"/>
  <c r="Z43" i="99" s="1"/>
  <c r="Z44" i="99" s="1"/>
  <c r="Z45" i="99" s="1"/>
  <c r="Z46" i="99" s="1"/>
  <c r="Z47" i="99" s="1"/>
  <c r="Z48" i="99" s="1"/>
  <c r="Z49" i="99" s="1"/>
  <c r="Z50" i="99" s="1"/>
  <c r="Z51" i="99" s="1"/>
  <c r="Z52" i="99" s="1"/>
  <c r="Z53" i="99" s="1"/>
  <c r="Z54" i="99" s="1"/>
  <c r="Z55" i="99" s="1"/>
  <c r="Z56" i="99" s="1"/>
  <c r="Z57" i="99" s="1"/>
  <c r="Z58" i="99" s="1"/>
  <c r="BP30" i="99"/>
  <c r="BP28" i="99"/>
  <c r="BP38" i="99" s="1"/>
  <c r="BP41" i="99" s="1"/>
  <c r="BP42" i="99" s="1"/>
  <c r="BP43" i="99" s="1"/>
  <c r="BP44" i="99" s="1"/>
  <c r="BP45" i="99" s="1"/>
  <c r="BP46" i="99" s="1"/>
  <c r="BP47" i="99" s="1"/>
  <c r="BP48" i="99" s="1"/>
  <c r="BP49" i="99" s="1"/>
  <c r="BP50" i="99" s="1"/>
  <c r="BP51" i="99" s="1"/>
  <c r="BP52" i="99" s="1"/>
  <c r="BP53" i="99" s="1"/>
  <c r="BP54" i="99" s="1"/>
  <c r="BP55" i="99" s="1"/>
  <c r="BP56" i="99" s="1"/>
  <c r="BP57" i="99" s="1"/>
  <c r="BP58" i="99" s="1"/>
  <c r="BP27" i="99"/>
  <c r="BP35" i="99" s="1"/>
  <c r="BP26" i="99"/>
  <c r="BP33" i="99" s="1"/>
  <c r="BK27" i="99"/>
  <c r="BK35" i="99" s="1"/>
  <c r="AL30" i="99"/>
  <c r="E28" i="99"/>
  <c r="AP26" i="99"/>
  <c r="AP33" i="99" s="1"/>
  <c r="W30" i="99"/>
  <c r="AL27" i="99"/>
  <c r="AP28" i="99"/>
  <c r="AP38" i="99" s="1"/>
  <c r="AP41" i="99" s="1"/>
  <c r="AP42" i="99" s="1"/>
  <c r="AP43" i="99" s="1"/>
  <c r="AP44" i="99" s="1"/>
  <c r="AP45" i="99" s="1"/>
  <c r="AP46" i="99" s="1"/>
  <c r="AP47" i="99" s="1"/>
  <c r="AP48" i="99" s="1"/>
  <c r="AP49" i="99" s="1"/>
  <c r="AP50" i="99" s="1"/>
  <c r="AP51" i="99" s="1"/>
  <c r="AP52" i="99" s="1"/>
  <c r="AP53" i="99" s="1"/>
  <c r="AP54" i="99" s="1"/>
  <c r="AP55" i="99" s="1"/>
  <c r="AP56" i="99" s="1"/>
  <c r="AP57" i="99" s="1"/>
  <c r="AP58" i="99" s="1"/>
  <c r="E30" i="99"/>
  <c r="E27" i="99"/>
  <c r="E35" i="99" s="1"/>
  <c r="W28" i="99"/>
  <c r="W38" i="99" s="1"/>
  <c r="W41" i="99" s="1"/>
  <c r="W42" i="99" s="1"/>
  <c r="W43" i="99" s="1"/>
  <c r="W44" i="99" s="1"/>
  <c r="W45" i="99" s="1"/>
  <c r="W46" i="99" s="1"/>
  <c r="W47" i="99" s="1"/>
  <c r="W48" i="99" s="1"/>
  <c r="W49" i="99" s="1"/>
  <c r="W50" i="99" s="1"/>
  <c r="W51" i="99" s="1"/>
  <c r="W52" i="99" s="1"/>
  <c r="W53" i="99" s="1"/>
  <c r="W54" i="99" s="1"/>
  <c r="W55" i="99" s="1"/>
  <c r="W56" i="99" s="1"/>
  <c r="W57" i="99" s="1"/>
  <c r="W58" i="99" s="1"/>
  <c r="CX35" i="99"/>
  <c r="R39" i="99"/>
  <c r="AQ39" i="99"/>
  <c r="U39" i="99"/>
  <c r="AN39" i="99"/>
  <c r="CX39" i="99"/>
  <c r="CK39" i="99"/>
  <c r="E39" i="99"/>
  <c r="CC39" i="99"/>
  <c r="V39" i="99"/>
  <c r="F39" i="99"/>
  <c r="CL39" i="99"/>
  <c r="AW39" i="99"/>
  <c r="BV39" i="99"/>
  <c r="BH39" i="99"/>
  <c r="AE39" i="99"/>
  <c r="AL39" i="99"/>
  <c r="Y39" i="99"/>
  <c r="Q39" i="99"/>
  <c r="BU39" i="99"/>
  <c r="CA39" i="99"/>
  <c r="CW39" i="99"/>
  <c r="CZ31" i="99"/>
  <c r="CO39" i="99"/>
  <c r="J39" i="99"/>
  <c r="CE39" i="99"/>
  <c r="CU39" i="99"/>
  <c r="BY39" i="99"/>
  <c r="BD39" i="99"/>
  <c r="S35" i="99"/>
  <c r="I39" i="99"/>
  <c r="AC39" i="99"/>
  <c r="AI39" i="99"/>
  <c r="H39" i="99"/>
  <c r="CV39" i="99"/>
  <c r="P39" i="99"/>
  <c r="AK39" i="99"/>
  <c r="M39" i="99"/>
  <c r="BX39" i="99"/>
  <c r="O39" i="99"/>
  <c r="BN39" i="99"/>
  <c r="AZ39" i="99"/>
  <c r="BK39" i="99"/>
  <c r="AJ39" i="99"/>
  <c r="AM39" i="99"/>
  <c r="L39" i="99"/>
  <c r="AF39" i="99"/>
  <c r="CS39" i="99"/>
  <c r="CM39" i="99"/>
  <c r="BW39" i="99"/>
  <c r="BC39" i="99"/>
  <c r="T39" i="99"/>
  <c r="AY39" i="99"/>
  <c r="AG39" i="99"/>
  <c r="AA39" i="99"/>
  <c r="K39" i="99"/>
  <c r="CD39" i="99"/>
  <c r="D39" i="99"/>
  <c r="CZ29" i="99"/>
  <c r="CQ39" i="99"/>
  <c r="CG39" i="99"/>
  <c r="BL39" i="99"/>
  <c r="BF39" i="99"/>
  <c r="AR39" i="99"/>
  <c r="CH39" i="99"/>
  <c r="I34" i="99" l="1"/>
  <c r="U34" i="99"/>
  <c r="AA34" i="99"/>
  <c r="I32" i="99"/>
  <c r="CC34" i="99"/>
  <c r="AO34" i="99"/>
  <c r="CS34" i="99"/>
  <c r="CK34" i="99"/>
  <c r="AR32" i="99"/>
  <c r="W34" i="99"/>
  <c r="CG32" i="99"/>
  <c r="L34" i="99"/>
  <c r="CP34" i="99"/>
  <c r="X34" i="99"/>
  <c r="P34" i="99"/>
  <c r="G34" i="99"/>
  <c r="BH34" i="99"/>
  <c r="AB34" i="99"/>
  <c r="CL34" i="99"/>
  <c r="AC34" i="99"/>
  <c r="AE34" i="99"/>
  <c r="AX34" i="99"/>
  <c r="BX34" i="99"/>
  <c r="AT34" i="99"/>
  <c r="AZ34" i="99"/>
  <c r="BI34" i="99"/>
  <c r="BO34" i="99"/>
  <c r="BU34" i="99"/>
  <c r="BT34" i="99"/>
  <c r="H32" i="99"/>
  <c r="CX32" i="99"/>
  <c r="G35" i="99"/>
  <c r="Q34" i="99"/>
  <c r="CB34" i="99"/>
  <c r="BB34" i="99"/>
  <c r="CH34" i="99"/>
  <c r="AY34" i="99"/>
  <c r="CR34" i="99"/>
  <c r="AP34" i="99"/>
  <c r="AG34" i="99"/>
  <c r="CU34" i="99"/>
  <c r="BS34" i="99"/>
  <c r="CX33" i="99"/>
  <c r="K32" i="99"/>
  <c r="N34" i="99"/>
  <c r="AB35" i="99"/>
  <c r="E32" i="99"/>
  <c r="M35" i="99"/>
  <c r="N32" i="99"/>
  <c r="AB32" i="99"/>
  <c r="CV34" i="99"/>
  <c r="AL32" i="99"/>
  <c r="AI32" i="99"/>
  <c r="BM34" i="99"/>
  <c r="Q32" i="99"/>
  <c r="AQ32" i="99"/>
  <c r="BR34" i="99"/>
  <c r="CD32" i="99"/>
  <c r="CT32" i="99"/>
  <c r="AO35" i="99"/>
  <c r="CJ32" i="99"/>
  <c r="BC32" i="99"/>
  <c r="I38" i="99"/>
  <c r="I41" i="99" s="1"/>
  <c r="I42" i="99" s="1"/>
  <c r="I43" i="99" s="1"/>
  <c r="I44" i="99" s="1"/>
  <c r="I45" i="99" s="1"/>
  <c r="I46" i="99" s="1"/>
  <c r="I47" i="99" s="1"/>
  <c r="I48" i="99" s="1"/>
  <c r="I49" i="99" s="1"/>
  <c r="I50" i="99" s="1"/>
  <c r="I51" i="99" s="1"/>
  <c r="I52" i="99" s="1"/>
  <c r="I53" i="99" s="1"/>
  <c r="I54" i="99" s="1"/>
  <c r="I55" i="99" s="1"/>
  <c r="I56" i="99" s="1"/>
  <c r="I57" i="99" s="1"/>
  <c r="I58" i="99" s="1"/>
  <c r="AF32" i="99"/>
  <c r="AU32" i="99"/>
  <c r="H34" i="99"/>
  <c r="CO32" i="99"/>
  <c r="CR32" i="99"/>
  <c r="D32" i="99"/>
  <c r="CR38" i="99"/>
  <c r="CR41" i="99" s="1"/>
  <c r="CR42" i="99" s="1"/>
  <c r="CR43" i="99" s="1"/>
  <c r="CR44" i="99" s="1"/>
  <c r="CR45" i="99" s="1"/>
  <c r="CR46" i="99" s="1"/>
  <c r="CR47" i="99" s="1"/>
  <c r="CR48" i="99" s="1"/>
  <c r="CR49" i="99" s="1"/>
  <c r="CR50" i="99" s="1"/>
  <c r="CR51" i="99" s="1"/>
  <c r="CR52" i="99" s="1"/>
  <c r="CR53" i="99" s="1"/>
  <c r="CR54" i="99" s="1"/>
  <c r="CR55" i="99" s="1"/>
  <c r="CR56" i="99" s="1"/>
  <c r="CR57" i="99" s="1"/>
  <c r="CR58" i="99" s="1"/>
  <c r="BM32" i="99"/>
  <c r="U32" i="99"/>
  <c r="S32" i="99"/>
  <c r="BU35" i="99"/>
  <c r="AO32" i="99"/>
  <c r="G32" i="99"/>
  <c r="V34" i="99"/>
  <c r="AO33" i="99"/>
  <c r="CP32" i="99"/>
  <c r="AE32" i="99"/>
  <c r="CI34" i="99"/>
  <c r="AQ33" i="99"/>
  <c r="AM32" i="99"/>
  <c r="BR32" i="99"/>
  <c r="CU33" i="99"/>
  <c r="AW34" i="99"/>
  <c r="CW32" i="99"/>
  <c r="CK32" i="99"/>
  <c r="AS32" i="99"/>
  <c r="V32" i="99"/>
  <c r="CN32" i="99"/>
  <c r="M32" i="99"/>
  <c r="AF34" i="99"/>
  <c r="BW32" i="99"/>
  <c r="CY32" i="99"/>
  <c r="AX32" i="99"/>
  <c r="BM33" i="99"/>
  <c r="BU32" i="99"/>
  <c r="BW38" i="99"/>
  <c r="BW41" i="99" s="1"/>
  <c r="BW42" i="99" s="1"/>
  <c r="BW43" i="99" s="1"/>
  <c r="BW44" i="99" s="1"/>
  <c r="BW45" i="99" s="1"/>
  <c r="BW46" i="99" s="1"/>
  <c r="BW47" i="99" s="1"/>
  <c r="BW48" i="99" s="1"/>
  <c r="BW49" i="99" s="1"/>
  <c r="BW50" i="99" s="1"/>
  <c r="BW51" i="99" s="1"/>
  <c r="BW52" i="99" s="1"/>
  <c r="BW53" i="99" s="1"/>
  <c r="BW54" i="99" s="1"/>
  <c r="BW55" i="99" s="1"/>
  <c r="BW56" i="99" s="1"/>
  <c r="BW57" i="99" s="1"/>
  <c r="BW58" i="99" s="1"/>
  <c r="V35" i="99"/>
  <c r="CI32" i="99"/>
  <c r="CL32" i="99"/>
  <c r="CN34" i="99"/>
  <c r="CL38" i="99"/>
  <c r="CL41" i="99" s="1"/>
  <c r="CL42" i="99" s="1"/>
  <c r="CL43" i="99" s="1"/>
  <c r="CL44" i="99" s="1"/>
  <c r="CL45" i="99" s="1"/>
  <c r="CL46" i="99" s="1"/>
  <c r="CL47" i="99" s="1"/>
  <c r="CL48" i="99" s="1"/>
  <c r="CL49" i="99" s="1"/>
  <c r="CL50" i="99" s="1"/>
  <c r="CL51" i="99" s="1"/>
  <c r="CL52" i="99" s="1"/>
  <c r="CL53" i="99" s="1"/>
  <c r="CL54" i="99" s="1"/>
  <c r="CL55" i="99" s="1"/>
  <c r="CL56" i="99" s="1"/>
  <c r="CL57" i="99" s="1"/>
  <c r="CL58" i="99" s="1"/>
  <c r="BF32" i="99"/>
  <c r="BJ32" i="99"/>
  <c r="CK33" i="99"/>
  <c r="BO35" i="99"/>
  <c r="CY38" i="99"/>
  <c r="CY41" i="99" s="1"/>
  <c r="CY42" i="99" s="1"/>
  <c r="CY43" i="99" s="1"/>
  <c r="CY44" i="99" s="1"/>
  <c r="CY45" i="99" s="1"/>
  <c r="CY46" i="99" s="1"/>
  <c r="CY47" i="99" s="1"/>
  <c r="CY48" i="99" s="1"/>
  <c r="CY49" i="99" s="1"/>
  <c r="CY50" i="99" s="1"/>
  <c r="CY51" i="99" s="1"/>
  <c r="CY52" i="99" s="1"/>
  <c r="CY53" i="99" s="1"/>
  <c r="CY54" i="99" s="1"/>
  <c r="CY55" i="99" s="1"/>
  <c r="CY56" i="99" s="1"/>
  <c r="CY57" i="99" s="1"/>
  <c r="CY58" i="99" s="1"/>
  <c r="BQ34" i="99"/>
  <c r="CA34" i="99"/>
  <c r="CM32" i="99"/>
  <c r="BJ38" i="99"/>
  <c r="BJ41" i="99" s="1"/>
  <c r="BJ42" i="99" s="1"/>
  <c r="BJ43" i="99" s="1"/>
  <c r="BJ44" i="99" s="1"/>
  <c r="BJ45" i="99" s="1"/>
  <c r="BJ46" i="99" s="1"/>
  <c r="BJ47" i="99" s="1"/>
  <c r="BJ48" i="99" s="1"/>
  <c r="BJ49" i="99" s="1"/>
  <c r="BJ50" i="99" s="1"/>
  <c r="BJ51" i="99" s="1"/>
  <c r="BJ52" i="99" s="1"/>
  <c r="BJ53" i="99" s="1"/>
  <c r="BJ54" i="99" s="1"/>
  <c r="BJ55" i="99" s="1"/>
  <c r="BJ56" i="99" s="1"/>
  <c r="BJ57" i="99" s="1"/>
  <c r="BJ58" i="99" s="1"/>
  <c r="M33" i="99"/>
  <c r="H33" i="99"/>
  <c r="CB32" i="99"/>
  <c r="BU33" i="99"/>
  <c r="AQ34" i="99"/>
  <c r="J32" i="99"/>
  <c r="AD34" i="99"/>
  <c r="AN34" i="99"/>
  <c r="CH32" i="99"/>
  <c r="CY34" i="99"/>
  <c r="AN35" i="99"/>
  <c r="CW33" i="99"/>
  <c r="R32" i="99"/>
  <c r="CQ34" i="99"/>
  <c r="AH32" i="99"/>
  <c r="O32" i="99"/>
  <c r="AD32" i="99"/>
  <c r="AK32" i="99"/>
  <c r="L32" i="99"/>
  <c r="AU34" i="99"/>
  <c r="R34" i="99"/>
  <c r="F32" i="99"/>
  <c r="BO32" i="99"/>
  <c r="Y35" i="99"/>
  <c r="CM35" i="99"/>
  <c r="BX35" i="99"/>
  <c r="BN32" i="99"/>
  <c r="BF34" i="99"/>
  <c r="CF32" i="99"/>
  <c r="CE32" i="99"/>
  <c r="BN34" i="99"/>
  <c r="BE32" i="99"/>
  <c r="BQ32" i="99"/>
  <c r="D34" i="99"/>
  <c r="F34" i="99"/>
  <c r="AS34" i="99"/>
  <c r="AR34" i="99"/>
  <c r="BZ34" i="99"/>
  <c r="P32" i="99"/>
  <c r="BS35" i="99"/>
  <c r="T32" i="99"/>
  <c r="BZ32" i="99"/>
  <c r="D35" i="99"/>
  <c r="AC32" i="99"/>
  <c r="E38" i="99"/>
  <c r="E41" i="99" s="1"/>
  <c r="E42" i="99" s="1"/>
  <c r="E43" i="99" s="1"/>
  <c r="E44" i="99" s="1"/>
  <c r="E45" i="99" s="1"/>
  <c r="E46" i="99" s="1"/>
  <c r="E47" i="99" s="1"/>
  <c r="E48" i="99" s="1"/>
  <c r="E49" i="99" s="1"/>
  <c r="E50" i="99" s="1"/>
  <c r="E51" i="99" s="1"/>
  <c r="E52" i="99" s="1"/>
  <c r="E53" i="99" s="1"/>
  <c r="E54" i="99" s="1"/>
  <c r="E55" i="99" s="1"/>
  <c r="E56" i="99" s="1"/>
  <c r="E57" i="99" s="1"/>
  <c r="E58" i="99" s="1"/>
  <c r="AN32" i="99"/>
  <c r="BL34" i="99"/>
  <c r="CC32" i="99"/>
  <c r="BE34" i="99"/>
  <c r="AV34" i="99"/>
  <c r="AZ35" i="99"/>
  <c r="CC33" i="99"/>
  <c r="AR35" i="99"/>
  <c r="Y32" i="99"/>
  <c r="D33" i="99"/>
  <c r="CV32" i="99"/>
  <c r="AY32" i="99"/>
  <c r="CT34" i="99"/>
  <c r="O34" i="99"/>
  <c r="BL32" i="99"/>
  <c r="K34" i="99"/>
  <c r="BY32" i="99"/>
  <c r="BY38" i="99"/>
  <c r="BY41" i="99" s="1"/>
  <c r="BY42" i="99" s="1"/>
  <c r="BY43" i="99" s="1"/>
  <c r="BY44" i="99" s="1"/>
  <c r="BY45" i="99" s="1"/>
  <c r="BY46" i="99" s="1"/>
  <c r="BY47" i="99" s="1"/>
  <c r="BY48" i="99" s="1"/>
  <c r="BY49" i="99" s="1"/>
  <c r="BY50" i="99" s="1"/>
  <c r="BY51" i="99" s="1"/>
  <c r="BY52" i="99" s="1"/>
  <c r="BY53" i="99" s="1"/>
  <c r="BY54" i="99" s="1"/>
  <c r="BY55" i="99" s="1"/>
  <c r="BY56" i="99" s="1"/>
  <c r="BY57" i="99" s="1"/>
  <c r="BY58" i="99" s="1"/>
  <c r="X32" i="99"/>
  <c r="BI32" i="99"/>
  <c r="BK34" i="99"/>
  <c r="CW34" i="99"/>
  <c r="BX32" i="99"/>
  <c r="J34" i="99"/>
  <c r="AK34" i="99"/>
  <c r="AZ32" i="99"/>
  <c r="CI33" i="99"/>
  <c r="AL34" i="99"/>
  <c r="CO33" i="99"/>
  <c r="BL38" i="99"/>
  <c r="BL41" i="99" s="1"/>
  <c r="BL42" i="99" s="1"/>
  <c r="BL43" i="99" s="1"/>
  <c r="BL44" i="99" s="1"/>
  <c r="BL45" i="99" s="1"/>
  <c r="BL46" i="99" s="1"/>
  <c r="BL47" i="99" s="1"/>
  <c r="BL48" i="99" s="1"/>
  <c r="BL49" i="99" s="1"/>
  <c r="BL50" i="99" s="1"/>
  <c r="BL51" i="99" s="1"/>
  <c r="BL52" i="99" s="1"/>
  <c r="BL53" i="99" s="1"/>
  <c r="BL54" i="99" s="1"/>
  <c r="BL55" i="99" s="1"/>
  <c r="BL56" i="99" s="1"/>
  <c r="BL57" i="99" s="1"/>
  <c r="BL58" i="99" s="1"/>
  <c r="AM34" i="99"/>
  <c r="AM38" i="99"/>
  <c r="AM41" i="99" s="1"/>
  <c r="AM42" i="99" s="1"/>
  <c r="AM43" i="99" s="1"/>
  <c r="AM44" i="99" s="1"/>
  <c r="AM45" i="99" s="1"/>
  <c r="AM46" i="99" s="1"/>
  <c r="AM47" i="99" s="1"/>
  <c r="AM48" i="99" s="1"/>
  <c r="AM49" i="99" s="1"/>
  <c r="AM50" i="99" s="1"/>
  <c r="AM51" i="99" s="1"/>
  <c r="AM52" i="99" s="1"/>
  <c r="AM53" i="99" s="1"/>
  <c r="AM54" i="99" s="1"/>
  <c r="AM55" i="99" s="1"/>
  <c r="AM56" i="99" s="1"/>
  <c r="AM57" i="99" s="1"/>
  <c r="AM58" i="99" s="1"/>
  <c r="AV32" i="99"/>
  <c r="BV32" i="99"/>
  <c r="CS32" i="99"/>
  <c r="BV34" i="99"/>
  <c r="AJ34" i="99"/>
  <c r="AH34" i="99"/>
  <c r="BC38" i="99"/>
  <c r="BC41" i="99" s="1"/>
  <c r="BC42" i="99" s="1"/>
  <c r="BC43" i="99" s="1"/>
  <c r="BC44" i="99" s="1"/>
  <c r="BC45" i="99" s="1"/>
  <c r="BC46" i="99" s="1"/>
  <c r="BC47" i="99" s="1"/>
  <c r="BC48" i="99" s="1"/>
  <c r="BC49" i="99" s="1"/>
  <c r="BC50" i="99" s="1"/>
  <c r="BC51" i="99" s="1"/>
  <c r="BC52" i="99" s="1"/>
  <c r="BC53" i="99" s="1"/>
  <c r="BC54" i="99" s="1"/>
  <c r="BC55" i="99" s="1"/>
  <c r="BC56" i="99" s="1"/>
  <c r="BC57" i="99" s="1"/>
  <c r="BC58" i="99" s="1"/>
  <c r="BC34" i="99"/>
  <c r="CF34" i="99"/>
  <c r="CQ32" i="99"/>
  <c r="AZ33" i="99"/>
  <c r="AF38" i="99"/>
  <c r="AF41" i="99" s="1"/>
  <c r="AF42" i="99" s="1"/>
  <c r="AF43" i="99" s="1"/>
  <c r="AF44" i="99" s="1"/>
  <c r="AF45" i="99" s="1"/>
  <c r="AF46" i="99" s="1"/>
  <c r="AF47" i="99" s="1"/>
  <c r="AF48" i="99" s="1"/>
  <c r="AF49" i="99" s="1"/>
  <c r="AF50" i="99" s="1"/>
  <c r="AF51" i="99" s="1"/>
  <c r="AF52" i="99" s="1"/>
  <c r="AF53" i="99" s="1"/>
  <c r="AF54" i="99" s="1"/>
  <c r="AF55" i="99" s="1"/>
  <c r="AF56" i="99" s="1"/>
  <c r="AF57" i="99" s="1"/>
  <c r="AF58" i="99" s="1"/>
  <c r="K38" i="99"/>
  <c r="K41" i="99" s="1"/>
  <c r="K42" i="99" s="1"/>
  <c r="K43" i="99" s="1"/>
  <c r="K44" i="99" s="1"/>
  <c r="K45" i="99" s="1"/>
  <c r="K46" i="99" s="1"/>
  <c r="K47" i="99" s="1"/>
  <c r="K48" i="99" s="1"/>
  <c r="K49" i="99" s="1"/>
  <c r="K50" i="99" s="1"/>
  <c r="K51" i="99" s="1"/>
  <c r="K52" i="99" s="1"/>
  <c r="K53" i="99" s="1"/>
  <c r="K54" i="99" s="1"/>
  <c r="K55" i="99" s="1"/>
  <c r="K56" i="99" s="1"/>
  <c r="K57" i="99" s="1"/>
  <c r="K58" i="99" s="1"/>
  <c r="CK35" i="99"/>
  <c r="AY38" i="99"/>
  <c r="AY41" i="99" s="1"/>
  <c r="AY42" i="99" s="1"/>
  <c r="AY43" i="99" s="1"/>
  <c r="AY44" i="99" s="1"/>
  <c r="AY45" i="99" s="1"/>
  <c r="AY46" i="99" s="1"/>
  <c r="AY47" i="99" s="1"/>
  <c r="AY48" i="99" s="1"/>
  <c r="AY49" i="99" s="1"/>
  <c r="AY50" i="99" s="1"/>
  <c r="AY51" i="99" s="1"/>
  <c r="AY52" i="99" s="1"/>
  <c r="AY53" i="99" s="1"/>
  <c r="AY54" i="99" s="1"/>
  <c r="AY55" i="99" s="1"/>
  <c r="AY56" i="99" s="1"/>
  <c r="AY57" i="99" s="1"/>
  <c r="AY58" i="99" s="1"/>
  <c r="Z32" i="99"/>
  <c r="BJ34" i="99"/>
  <c r="CM33" i="99"/>
  <c r="BG32" i="99"/>
  <c r="BT32" i="99"/>
  <c r="CJ34" i="99"/>
  <c r="AR33" i="99"/>
  <c r="AA32" i="99"/>
  <c r="AU33" i="99"/>
  <c r="AL35" i="99"/>
  <c r="BG34" i="99"/>
  <c r="CO34" i="99"/>
  <c r="CJ38" i="99"/>
  <c r="CJ41" i="99" s="1"/>
  <c r="CJ42" i="99" s="1"/>
  <c r="CJ43" i="99" s="1"/>
  <c r="CJ44" i="99" s="1"/>
  <c r="CJ45" i="99" s="1"/>
  <c r="CJ46" i="99" s="1"/>
  <c r="CJ47" i="99" s="1"/>
  <c r="CJ48" i="99" s="1"/>
  <c r="CJ49" i="99" s="1"/>
  <c r="CJ50" i="99" s="1"/>
  <c r="CJ51" i="99" s="1"/>
  <c r="CJ52" i="99" s="1"/>
  <c r="CJ53" i="99" s="1"/>
  <c r="CJ54" i="99" s="1"/>
  <c r="CJ55" i="99" s="1"/>
  <c r="CJ56" i="99" s="1"/>
  <c r="CJ57" i="99" s="1"/>
  <c r="CJ58" i="99" s="1"/>
  <c r="BS32" i="99"/>
  <c r="BH35" i="99"/>
  <c r="BP34" i="99"/>
  <c r="AJ32" i="99"/>
  <c r="CN35" i="99"/>
  <c r="BX38" i="99"/>
  <c r="BX41" i="99" s="1"/>
  <c r="BX42" i="99" s="1"/>
  <c r="BX43" i="99" s="1"/>
  <c r="BX44" i="99" s="1"/>
  <c r="BX45" i="99" s="1"/>
  <c r="BX46" i="99" s="1"/>
  <c r="BX47" i="99" s="1"/>
  <c r="BX48" i="99" s="1"/>
  <c r="BX49" i="99" s="1"/>
  <c r="BX50" i="99" s="1"/>
  <c r="BX51" i="99" s="1"/>
  <c r="BX52" i="99" s="1"/>
  <c r="BX53" i="99" s="1"/>
  <c r="BX54" i="99" s="1"/>
  <c r="BX55" i="99" s="1"/>
  <c r="BX56" i="99" s="1"/>
  <c r="BX57" i="99" s="1"/>
  <c r="BX58" i="99" s="1"/>
  <c r="AT32" i="99"/>
  <c r="T34" i="99"/>
  <c r="BR35" i="99"/>
  <c r="AG32" i="99"/>
  <c r="AG38" i="99"/>
  <c r="AG41" i="99" s="1"/>
  <c r="AG42" i="99" s="1"/>
  <c r="AG43" i="99" s="1"/>
  <c r="AG44" i="99" s="1"/>
  <c r="AG45" i="99" s="1"/>
  <c r="AG46" i="99" s="1"/>
  <c r="AG47" i="99" s="1"/>
  <c r="AG48" i="99" s="1"/>
  <c r="AG49" i="99" s="1"/>
  <c r="AG50" i="99" s="1"/>
  <c r="AG51" i="99" s="1"/>
  <c r="AG52" i="99" s="1"/>
  <c r="AG53" i="99" s="1"/>
  <c r="AG54" i="99" s="1"/>
  <c r="AG55" i="99" s="1"/>
  <c r="AG56" i="99" s="1"/>
  <c r="AG57" i="99" s="1"/>
  <c r="AG58" i="99" s="1"/>
  <c r="Y33" i="99"/>
  <c r="BA34" i="99"/>
  <c r="BA32" i="99"/>
  <c r="BD34" i="99"/>
  <c r="BT35" i="99"/>
  <c r="CA32" i="99"/>
  <c r="AC35" i="99"/>
  <c r="L38" i="99"/>
  <c r="L41" i="99" s="1"/>
  <c r="L42" i="99" s="1"/>
  <c r="L43" i="99" s="1"/>
  <c r="L44" i="99" s="1"/>
  <c r="L45" i="99" s="1"/>
  <c r="L46" i="99" s="1"/>
  <c r="L47" i="99" s="1"/>
  <c r="L48" i="99" s="1"/>
  <c r="L49" i="99" s="1"/>
  <c r="L50" i="99" s="1"/>
  <c r="L51" i="99" s="1"/>
  <c r="L52" i="99" s="1"/>
  <c r="L53" i="99" s="1"/>
  <c r="L54" i="99" s="1"/>
  <c r="L55" i="99" s="1"/>
  <c r="L56" i="99" s="1"/>
  <c r="L57" i="99" s="1"/>
  <c r="L58" i="99" s="1"/>
  <c r="BB32" i="99"/>
  <c r="CG34" i="99"/>
  <c r="BH32" i="99"/>
  <c r="AW32" i="99"/>
  <c r="E34" i="99"/>
  <c r="CE34" i="99"/>
  <c r="L35" i="99"/>
  <c r="CG38" i="99"/>
  <c r="CG41" i="99" s="1"/>
  <c r="CG42" i="99" s="1"/>
  <c r="CG43" i="99" s="1"/>
  <c r="CG44" i="99" s="1"/>
  <c r="CG45" i="99" s="1"/>
  <c r="CG46" i="99" s="1"/>
  <c r="CG47" i="99" s="1"/>
  <c r="CG48" i="99" s="1"/>
  <c r="CG49" i="99" s="1"/>
  <c r="CG50" i="99" s="1"/>
  <c r="CG51" i="99" s="1"/>
  <c r="CG52" i="99" s="1"/>
  <c r="CG53" i="99" s="1"/>
  <c r="CG54" i="99" s="1"/>
  <c r="CG55" i="99" s="1"/>
  <c r="CG56" i="99" s="1"/>
  <c r="CG57" i="99" s="1"/>
  <c r="CG58" i="99" s="1"/>
  <c r="CT33" i="99"/>
  <c r="BD32" i="99"/>
  <c r="BK32" i="99"/>
  <c r="CZ27" i="99"/>
  <c r="CZ28" i="99"/>
  <c r="BP32" i="99"/>
  <c r="Z34" i="99"/>
  <c r="CZ30" i="99"/>
  <c r="W32" i="99"/>
  <c r="CZ26" i="99"/>
  <c r="AP32" i="99"/>
  <c r="CZ50" i="99" l="1"/>
  <c r="CZ48" i="99"/>
  <c r="CZ46" i="99"/>
  <c r="CZ55" i="99"/>
  <c r="CZ57" i="99"/>
  <c r="CZ41" i="99"/>
  <c r="CZ44" i="99"/>
  <c r="CZ53" i="99"/>
  <c r="CZ49" i="99"/>
  <c r="CZ58" i="99"/>
  <c r="CZ45" i="99"/>
  <c r="CZ54" i="99"/>
  <c r="CZ47" i="99"/>
  <c r="CZ56" i="99"/>
  <c r="CZ43" i="99"/>
  <c r="CZ52" i="99"/>
  <c r="CZ42" i="99"/>
  <c r="CZ51" i="99"/>
  <c r="CZ59" i="99" l="1"/>
</calcChain>
</file>

<file path=xl/sharedStrings.xml><?xml version="1.0" encoding="utf-8"?>
<sst xmlns="http://schemas.openxmlformats.org/spreadsheetml/2006/main" count="2991" uniqueCount="684">
  <si>
    <t>AFG</t>
  </si>
  <si>
    <t>ALB</t>
  </si>
  <si>
    <t>DZA</t>
  </si>
  <si>
    <t>AGO</t>
  </si>
  <si>
    <t>ARG</t>
  </si>
  <si>
    <t>ARM</t>
  </si>
  <si>
    <t>AUS</t>
  </si>
  <si>
    <t>AUT</t>
  </si>
  <si>
    <t>AZE</t>
  </si>
  <si>
    <t>BGD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</si>
  <si>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</si>
  <si>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</si>
  <si>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</si>
  <si>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</si>
  <si>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</si>
  <si>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</si>
  <si>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</si>
  <si>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</si>
  <si>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</si>
  <si>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</si>
  <si>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</si>
  <si>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</si>
  <si>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</si>
  <si>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KHM</t>
  </si>
  <si>
    <t>CMR</t>
  </si>
  <si>
    <t>CAN</t>
  </si>
  <si>
    <t>CAF</t>
  </si>
  <si>
    <t>TCD</t>
  </si>
  <si>
    <t>CHL</t>
  </si>
  <si>
    <t>Country</t>
  </si>
  <si>
    <t>code</t>
  </si>
  <si>
    <t>CHN</t>
  </si>
  <si>
    <t>COL</t>
  </si>
  <si>
    <t>COM</t>
  </si>
  <si>
    <t>COD</t>
  </si>
  <si>
    <t>COG</t>
  </si>
  <si>
    <t>CRI</t>
  </si>
  <si>
    <t>CIV</t>
  </si>
  <si>
    <t>HRV</t>
  </si>
  <si>
    <t>CUB</t>
  </si>
  <si>
    <t>CYP</t>
  </si>
  <si>
    <t>CZE</t>
  </si>
  <si>
    <t>DNK</t>
  </si>
  <si>
    <t>DJI</t>
  </si>
  <si>
    <t>DOM</t>
  </si>
  <si>
    <t>ECU</t>
  </si>
  <si>
    <t>EGY</t>
  </si>
  <si>
    <t>SLV</t>
  </si>
  <si>
    <t>GNQ</t>
  </si>
  <si>
    <t>ERI</t>
  </si>
  <si>
    <t>EST</t>
  </si>
  <si>
    <t>ETH</t>
  </si>
  <si>
    <t>FLK</t>
  </si>
  <si>
    <t>FJI</t>
  </si>
  <si>
    <t>FIN</t>
  </si>
  <si>
    <t>FRA</t>
  </si>
  <si>
    <t>GUF</t>
  </si>
  <si>
    <t>PYF</t>
  </si>
  <si>
    <t>ATF</t>
  </si>
  <si>
    <t>GAB</t>
  </si>
  <si>
    <t>GMB</t>
  </si>
  <si>
    <t>GEO</t>
  </si>
  <si>
    <t>DEU</t>
  </si>
  <si>
    <t>GHA</t>
  </si>
  <si>
    <t>GRC</t>
  </si>
  <si>
    <t>GRL</t>
  </si>
  <si>
    <t>GTM</t>
  </si>
  <si>
    <t>GIN</t>
  </si>
  <si>
    <t>GNB</t>
  </si>
  <si>
    <t>GUY</t>
  </si>
  <si>
    <t>HTI</t>
  </si>
  <si>
    <t>HND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</si>
  <si>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</si>
  <si>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</si>
  <si>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</si>
  <si>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</si>
  <si>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</si>
  <si>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</si>
  <si>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</si>
  <si>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</si>
  <si>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</si>
  <si>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</si>
  <si>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</si>
  <si>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</si>
  <si>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</si>
  <si>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</si>
  <si>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PRK</t>
  </si>
  <si>
    <t>KOR</t>
  </si>
  <si>
    <t>KWT</t>
  </si>
  <si>
    <t>KGZ</t>
  </si>
  <si>
    <t>LAO</t>
  </si>
  <si>
    <t>LVA</t>
  </si>
  <si>
    <t>LBN</t>
  </si>
  <si>
    <t>LSO</t>
  </si>
  <si>
    <t>LBR</t>
  </si>
  <si>
    <t>LBY</t>
  </si>
  <si>
    <t>LTU</t>
  </si>
  <si>
    <t>LUX</t>
  </si>
  <si>
    <t>MKD</t>
  </si>
  <si>
    <t>MDG</t>
  </si>
  <si>
    <t>MWI</t>
  </si>
  <si>
    <t>MYS</t>
  </si>
  <si>
    <t>MLI</t>
  </si>
  <si>
    <t>MRT</t>
  </si>
  <si>
    <t>MUS</t>
  </si>
  <si>
    <t>MEX</t>
  </si>
  <si>
    <t>MDA</t>
  </si>
  <si>
    <t>MNG</t>
  </si>
  <si>
    <t>MAR</t>
  </si>
  <si>
    <t>MOZ</t>
  </si>
  <si>
    <t>MMR</t>
  </si>
  <si>
    <t>NAM</t>
  </si>
  <si>
    <t>NPL</t>
  </si>
  <si>
    <t>NLD</t>
  </si>
  <si>
    <t>NCL</t>
  </si>
  <si>
    <t>NZL</t>
  </si>
  <si>
    <t>NIC</t>
  </si>
  <si>
    <t>NER</t>
  </si>
  <si>
    <t>NGA</t>
  </si>
  <si>
    <t>NOR</t>
  </si>
  <si>
    <t>OMN</t>
  </si>
  <si>
    <t>PAK</t>
  </si>
  <si>
    <t>PSE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</si>
  <si>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</si>
  <si>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</si>
  <si>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</si>
  <si>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</si>
  <si>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</si>
  <si>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</si>
  <si>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</si>
  <si>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</si>
  <si>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</si>
  <si>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REU</t>
  </si>
  <si>
    <t>ROU</t>
  </si>
  <si>
    <t>RUS</t>
  </si>
  <si>
    <t>RWA</t>
  </si>
  <si>
    <t>SAU</t>
  </si>
  <si>
    <t>SEN</t>
  </si>
  <si>
    <t>SLE</t>
  </si>
  <si>
    <t>SVK</t>
  </si>
  <si>
    <t>SVN</t>
  </si>
  <si>
    <t>SLB</t>
  </si>
  <si>
    <t>SOM</t>
  </si>
  <si>
    <t>ZAF</t>
  </si>
  <si>
    <t>ESP</t>
  </si>
  <si>
    <t>LKA</t>
  </si>
  <si>
    <t>SDN</t>
  </si>
  <si>
    <t>SUR</t>
  </si>
  <si>
    <t>SJM</t>
  </si>
  <si>
    <t>SWZ</t>
  </si>
  <si>
    <t>SWE</t>
  </si>
  <si>
    <t>CHE</t>
  </si>
  <si>
    <t>SYR</t>
  </si>
  <si>
    <t>TJK</t>
  </si>
  <si>
    <t>TZA</t>
  </si>
  <si>
    <t>THA</t>
  </si>
  <si>
    <t>TLS</t>
  </si>
  <si>
    <t>TGO</t>
  </si>
  <si>
    <t>TTO</t>
  </si>
  <si>
    <t>TUN</t>
  </si>
  <si>
    <t>TUR</t>
  </si>
  <si>
    <t>TKM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</si>
  <si>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</si>
  <si>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</si>
  <si>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</si>
  <si>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</si>
  <si>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</si>
  <si>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</si>
  <si>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</si>
  <si>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</si>
  <si>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</si>
  <si>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</si>
  <si>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ESH</t>
  </si>
  <si>
    <t>YEM</t>
  </si>
  <si>
    <t>ZMB</t>
  </si>
  <si>
    <t>ZWE</t>
  </si>
  <si>
    <t>Population</t>
  </si>
  <si>
    <t>Pays</t>
  </si>
  <si>
    <t>ABW</t>
  </si>
  <si>
    <t>ARUBA</t>
  </si>
  <si>
    <t>AFGHANISTAN</t>
  </si>
  <si>
    <t>ANGOLA</t>
  </si>
  <si>
    <t>AIA</t>
  </si>
  <si>
    <t>ANGUILLA</t>
  </si>
  <si>
    <t>ALA</t>
  </si>
  <si>
    <t>ÅLAND, ÎLES</t>
  </si>
  <si>
    <t>ALBANIE</t>
  </si>
  <si>
    <t>AND</t>
  </si>
  <si>
    <t>ANDORRE</t>
  </si>
  <si>
    <t>ÉMIRATS ARABES UNIS</t>
  </si>
  <si>
    <t>ARGENTINE</t>
  </si>
  <si>
    <t>ARMÉNIE</t>
  </si>
  <si>
    <t>ASM</t>
  </si>
  <si>
    <t>SAMOA AMÉRICAINES</t>
  </si>
  <si>
    <t>ATA</t>
  </si>
  <si>
    <t>ANTARCTIQUE</t>
  </si>
  <si>
    <t>TERRES AUSTRALES FRANÇAISES</t>
  </si>
  <si>
    <t>ATG</t>
  </si>
  <si>
    <t>ANTIGUA-ET-BARBUDA</t>
  </si>
  <si>
    <t>AUSTRALIE</t>
  </si>
  <si>
    <t>AUTRICHE</t>
  </si>
  <si>
    <t>AZERBAÏDJAN</t>
  </si>
  <si>
    <t>BURUNDI</t>
  </si>
  <si>
    <t>BELGIQUE</t>
  </si>
  <si>
    <t>BÉNIN</t>
  </si>
  <si>
    <t>BES</t>
  </si>
  <si>
    <t>BONAIRE, SAINT-EUSTACHE ET SABA</t>
  </si>
  <si>
    <t>BURKINA FASO</t>
  </si>
  <si>
    <t>BANGLADESH</t>
  </si>
  <si>
    <t>BULGARIE</t>
  </si>
  <si>
    <t>BHR</t>
  </si>
  <si>
    <t>BAHREÏN</t>
  </si>
  <si>
    <t>BHS</t>
  </si>
  <si>
    <t>BAHAMAS</t>
  </si>
  <si>
    <t>BOSNIE-HERZÉGOVINE</t>
  </si>
  <si>
    <t>BLM</t>
  </si>
  <si>
    <t>SAINT-BARTHÉLEMY</t>
  </si>
  <si>
    <t>BÉLARUS</t>
  </si>
  <si>
    <t>BELIZE</t>
  </si>
  <si>
    <t>BMU</t>
  </si>
  <si>
    <t>BERMUDES</t>
  </si>
  <si>
    <t>BOLIVIE, ÉTAT PLURINATIONAL DE</t>
  </si>
  <si>
    <t>BRÉSIL</t>
  </si>
  <si>
    <t>BRB</t>
  </si>
  <si>
    <t>BARBADE</t>
  </si>
  <si>
    <t>BRUNÉI DARUSSALAM</t>
  </si>
  <si>
    <t>BHOUTAN</t>
  </si>
  <si>
    <t>BVT</t>
  </si>
  <si>
    <t>BOUVET, ÎLE</t>
  </si>
  <si>
    <t>BOTSWANA</t>
  </si>
  <si>
    <t>CENTRAFRICAINE, RÉPUBLIQUE</t>
  </si>
  <si>
    <t>CANADA</t>
  </si>
  <si>
    <t>CCK</t>
  </si>
  <si>
    <t>COCOS (KEELING), ÎLES</t>
  </si>
  <si>
    <t>SUISSE</t>
  </si>
  <si>
    <t>CHILI</t>
  </si>
  <si>
    <t>CHINE</t>
  </si>
  <si>
    <t>CÔTE D’IVOIRE</t>
  </si>
  <si>
    <t>CAMEROUN</t>
  </si>
  <si>
    <t>CONGO, LA RÉPUBLIQUE DÉMOCRATIQUE DU</t>
  </si>
  <si>
    <t>CONGO</t>
  </si>
  <si>
    <t>COK</t>
  </si>
  <si>
    <t>COOK, ÎLES</t>
  </si>
  <si>
    <t>COLOMBIE</t>
  </si>
  <si>
    <t>COMORES</t>
  </si>
  <si>
    <t>CPV</t>
  </si>
  <si>
    <t>CABO VERDE</t>
  </si>
  <si>
    <t>COSTA RICA</t>
  </si>
  <si>
    <t>CUBA</t>
  </si>
  <si>
    <t>CUW</t>
  </si>
  <si>
    <t>CURAÇAO</t>
  </si>
  <si>
    <t>CXR</t>
  </si>
  <si>
    <t>CHRISTMAS, ÎLE</t>
  </si>
  <si>
    <t>CYM</t>
  </si>
  <si>
    <t>CAÏMANES, ÎLES</t>
  </si>
  <si>
    <t>CHYPRE</t>
  </si>
  <si>
    <t>TCHÉQUIE</t>
  </si>
  <si>
    <t>ALLEMAGNE</t>
  </si>
  <si>
    <t>DJIBOUTI</t>
  </si>
  <si>
    <t>DMA</t>
  </si>
  <si>
    <t>DOMINIQUE</t>
  </si>
  <si>
    <t>DANEMARK</t>
  </si>
  <si>
    <t>DOMINICAINE, RÉPUBLIQUE</t>
  </si>
  <si>
    <t>ALGÉRIE</t>
  </si>
  <si>
    <t>ÉQUATEUR</t>
  </si>
  <si>
    <t>ÉGYPTE</t>
  </si>
  <si>
    <t>ÉRYTHRÉE</t>
  </si>
  <si>
    <t>SAHARA OCCIDENTAL</t>
  </si>
  <si>
    <t>ESPAGNE</t>
  </si>
  <si>
    <t>ESTONIE</t>
  </si>
  <si>
    <t>ÉTHIOPIE</t>
  </si>
  <si>
    <t>FINLANDE</t>
  </si>
  <si>
    <t>FIDJI</t>
  </si>
  <si>
    <t>FALKLAND, ÎLES (MALVINAS)</t>
  </si>
  <si>
    <t>FRANCE</t>
  </si>
  <si>
    <t>FRO</t>
  </si>
  <si>
    <t>FÉROÉ, ÎLES</t>
  </si>
  <si>
    <t>FSM</t>
  </si>
  <si>
    <t>MICRONÉSIE, ÉTATS FÉDÉRÉS DE</t>
  </si>
  <si>
    <t>GABON</t>
  </si>
  <si>
    <t>ROYAUME-UNI</t>
  </si>
  <si>
    <t>GÉORGIE</t>
  </si>
  <si>
    <t>GGY</t>
  </si>
  <si>
    <t>GUERNESEY</t>
  </si>
  <si>
    <t>GHANA</t>
  </si>
  <si>
    <t>GIB</t>
  </si>
  <si>
    <t>GIBRALTAR</t>
  </si>
  <si>
    <t>GUINÉE</t>
  </si>
  <si>
    <t>GLP</t>
  </si>
  <si>
    <t>GUADELOUPE</t>
  </si>
  <si>
    <t>GAMBIE</t>
  </si>
  <si>
    <t>GUINÉE-BISSAU</t>
  </si>
  <si>
    <t>GUINÉE ÉQUATORIALE</t>
  </si>
  <si>
    <t>GRÈCE</t>
  </si>
  <si>
    <t>GRD</t>
  </si>
  <si>
    <t>GRENADE</t>
  </si>
  <si>
    <t>GROENLAND</t>
  </si>
  <si>
    <t>GUATEMALA</t>
  </si>
  <si>
    <t>GUYANE FRANÇAISE</t>
  </si>
  <si>
    <t>GUM</t>
  </si>
  <si>
    <t>GUAM</t>
  </si>
  <si>
    <t>GUYANA</t>
  </si>
  <si>
    <t>HKG</t>
  </si>
  <si>
    <t>HONG KONG</t>
  </si>
  <si>
    <t>HMD</t>
  </si>
  <si>
    <t>HEARD ET MACDONALD, ÎLES</t>
  </si>
  <si>
    <t>HONDURAS</t>
  </si>
  <si>
    <t>CROATIE</t>
  </si>
  <si>
    <t>HAÏTI</t>
  </si>
  <si>
    <t>HONGRIE</t>
  </si>
  <si>
    <t>INDONÉSIE</t>
  </si>
  <si>
    <t>IMN</t>
  </si>
  <si>
    <t>ÎLE DE MAN</t>
  </si>
  <si>
    <t>INDE</t>
  </si>
  <si>
    <t>IOT</t>
  </si>
  <si>
    <t>OCÉAN INDIEN, TERRITOIRE BRITANNIQUE DE L'</t>
  </si>
  <si>
    <t>IRLANDE</t>
  </si>
  <si>
    <t>IRAN, RÉPUBLIQUE ISLAMIQUE D'</t>
  </si>
  <si>
    <t>IRAQ</t>
  </si>
  <si>
    <t>ISLANDE</t>
  </si>
  <si>
    <t>ISRAËL</t>
  </si>
  <si>
    <t>ITALIE</t>
  </si>
  <si>
    <t>JAMAÏQUE</t>
  </si>
  <si>
    <t>JEY</t>
  </si>
  <si>
    <t>JERSEY</t>
  </si>
  <si>
    <t>JORDANIE</t>
  </si>
  <si>
    <t>JAPON</t>
  </si>
  <si>
    <t>KAZAKHSTAN</t>
  </si>
  <si>
    <t>KENYA</t>
  </si>
  <si>
    <t>KIRGHIZISTAN</t>
  </si>
  <si>
    <t>CAMBODGE</t>
  </si>
  <si>
    <t>KIR</t>
  </si>
  <si>
    <t>KIRIBATI</t>
  </si>
  <si>
    <t>KNA</t>
  </si>
  <si>
    <t>SAINT-KITTS-ET-NEVIS</t>
  </si>
  <si>
    <t>CORÉE, RÉPUBLIQUE DE</t>
  </si>
  <si>
    <t>KOWEÏT</t>
  </si>
  <si>
    <t>LAO, RÉPUBLIQUE DÉMOCRATIQUE POPULAIRE</t>
  </si>
  <si>
    <t>LIBAN</t>
  </si>
  <si>
    <t>LIBÉRIA</t>
  </si>
  <si>
    <t>LIBYE</t>
  </si>
  <si>
    <t>LCA</t>
  </si>
  <si>
    <t>SAINTE-LUCIE</t>
  </si>
  <si>
    <t>LIE</t>
  </si>
  <si>
    <t>LIECHTENSTEIN</t>
  </si>
  <si>
    <t>SRI LANKA</t>
  </si>
  <si>
    <t>LESOTHO</t>
  </si>
  <si>
    <t>LITUANIE</t>
  </si>
  <si>
    <t>LUXEMBOURG</t>
  </si>
  <si>
    <t>LETTONIE</t>
  </si>
  <si>
    <t>MAC</t>
  </si>
  <si>
    <t>MACAO</t>
  </si>
  <si>
    <t>MAF</t>
  </si>
  <si>
    <t>SAINT-MARTIN (PARTIE FRANÇAISE)</t>
  </si>
  <si>
    <t>MAROC</t>
  </si>
  <si>
    <t>MCO</t>
  </si>
  <si>
    <t>MONACO</t>
  </si>
  <si>
    <t>MOLDAVIE</t>
  </si>
  <si>
    <t>MADAGASCAR</t>
  </si>
  <si>
    <t>MDV</t>
  </si>
  <si>
    <t>MALDIVES</t>
  </si>
  <si>
    <t>MEXIQUE</t>
  </si>
  <si>
    <t>MHL</t>
  </si>
  <si>
    <t>MARSHALL, ÎLES</t>
  </si>
  <si>
    <t>RÉPUBLIQUE DE MACÉDOINE</t>
  </si>
  <si>
    <t>MALI</t>
  </si>
  <si>
    <t>MLT</t>
  </si>
  <si>
    <t>MALTE</t>
  </si>
  <si>
    <t>MYANMAR</t>
  </si>
  <si>
    <t>MNE</t>
  </si>
  <si>
    <t>MONTÉNÉGRO</t>
  </si>
  <si>
    <t>MONGOLIE</t>
  </si>
  <si>
    <t>MNP</t>
  </si>
  <si>
    <t>MARIANNES DU NORD, ÎLES</t>
  </si>
  <si>
    <t>MOZAMBIQUE</t>
  </si>
  <si>
    <t>MAURITANIE</t>
  </si>
  <si>
    <t>MSR</t>
  </si>
  <si>
    <t>MONTSERRAT</t>
  </si>
  <si>
    <t>MTQ</t>
  </si>
  <si>
    <t>MARTINIQUE</t>
  </si>
  <si>
    <t>MAURICE</t>
  </si>
  <si>
    <t>MALAWI</t>
  </si>
  <si>
    <t>MALAISIE</t>
  </si>
  <si>
    <t>MYT</t>
  </si>
  <si>
    <t>MAYOTTE</t>
  </si>
  <si>
    <t>NAMIBIE</t>
  </si>
  <si>
    <t>NOUVELLE-CALÉDONIE</t>
  </si>
  <si>
    <t>NIGER</t>
  </si>
  <si>
    <t>NFK</t>
  </si>
  <si>
    <t>NORFOLK, ÎLE</t>
  </si>
  <si>
    <t>NIGÉRIA</t>
  </si>
  <si>
    <t>NICARAGUA</t>
  </si>
  <si>
    <t>NIU</t>
  </si>
  <si>
    <t>NIUÉ</t>
  </si>
  <si>
    <t>PAYS-BAS</t>
  </si>
  <si>
    <t>NORVÈGE</t>
  </si>
  <si>
    <t>NÉPAL</t>
  </si>
  <si>
    <t>NRU</t>
  </si>
  <si>
    <t>NAURU</t>
  </si>
  <si>
    <t>NOUVELLE-ZÉLANDE</t>
  </si>
  <si>
    <t>OMAN</t>
  </si>
  <si>
    <t>PAKISTAN</t>
  </si>
  <si>
    <t>PANAMA</t>
  </si>
  <si>
    <t>PCN</t>
  </si>
  <si>
    <t>PITCAIRN</t>
  </si>
  <si>
    <t>PÉROU</t>
  </si>
  <si>
    <t>PHILIPPINES</t>
  </si>
  <si>
    <t>PLW</t>
  </si>
  <si>
    <t>PALAOS</t>
  </si>
  <si>
    <t>PAPOUASIE-NOUVELLE-GUINÉE</t>
  </si>
  <si>
    <t>POLOGNE</t>
  </si>
  <si>
    <t>PORTO RICO</t>
  </si>
  <si>
    <t>CORÉE, RÉPUBLIQUE POPULAIRE DÉMOCRATIQUE DE</t>
  </si>
  <si>
    <t>PORTUGAL</t>
  </si>
  <si>
    <t>PARAGUAY</t>
  </si>
  <si>
    <t>ÉTAT DE PALESTINE</t>
  </si>
  <si>
    <t>POLYNÉSIE FRANÇAISE</t>
  </si>
  <si>
    <t>QATAR</t>
  </si>
  <si>
    <t>RÉUNION</t>
  </si>
  <si>
    <t>ROUMANIE</t>
  </si>
  <si>
    <t>RUSSIE, FÉDÉRATION DE</t>
  </si>
  <si>
    <t>RWANDA</t>
  </si>
  <si>
    <t>ARABIE SAOUDITE</t>
  </si>
  <si>
    <t>SOUDAN</t>
  </si>
  <si>
    <t>SÉNÉGAL</t>
  </si>
  <si>
    <t>SGP</t>
  </si>
  <si>
    <t>SINGAPOUR</t>
  </si>
  <si>
    <t>SGS</t>
  </si>
  <si>
    <t>GÉORGIE DU SUD ET LES ÎLES SANDWICH DU SUD</t>
  </si>
  <si>
    <t>SHN</t>
  </si>
  <si>
    <t>SAINTE-HÉLÈNE, ASCENSION ET TRISTAN DA CUNHA</t>
  </si>
  <si>
    <t>SVALBARD ET ÎLE JAN MAYEN</t>
  </si>
  <si>
    <t>SALOMON, ÎLES</t>
  </si>
  <si>
    <t>SIERRA LEONE</t>
  </si>
  <si>
    <t>EL SALVADOR</t>
  </si>
  <si>
    <t>SMR</t>
  </si>
  <si>
    <t>SAINT-MARIN</t>
  </si>
  <si>
    <t>SOMALIE</t>
  </si>
  <si>
    <t>SPM</t>
  </si>
  <si>
    <t>SAINT-PIERRE-ET-MIQUELON</t>
  </si>
  <si>
    <t>SRB</t>
  </si>
  <si>
    <t>SERBIE</t>
  </si>
  <si>
    <t>SSD</t>
  </si>
  <si>
    <t>SOUDAN DU SUD</t>
  </si>
  <si>
    <t>STP</t>
  </si>
  <si>
    <t>SAO TOMÉ-ET-PRINCIPE</t>
  </si>
  <si>
    <t>SURINAME</t>
  </si>
  <si>
    <t>SLOVAQUIE</t>
  </si>
  <si>
    <t>SLOVÉNIE</t>
  </si>
  <si>
    <t>SUÈDE</t>
  </si>
  <si>
    <t>ESWATINI</t>
  </si>
  <si>
    <t>SXM</t>
  </si>
  <si>
    <t>SAINT-MARTIN (PARTIE NÉERLANDAISE)</t>
  </si>
  <si>
    <t>SYC</t>
  </si>
  <si>
    <t>SEYCHELLES</t>
  </si>
  <si>
    <t>SYRIENNE, RÉPUBLIQUE ARABE</t>
  </si>
  <si>
    <t>TCA</t>
  </si>
  <si>
    <t>TURKS ET CAÏQUES, ÎLES</t>
  </si>
  <si>
    <t>TCHAD</t>
  </si>
  <si>
    <t>TOGO</t>
  </si>
  <si>
    <t>THAÏLANDE</t>
  </si>
  <si>
    <t>TADJIKISTAN</t>
  </si>
  <si>
    <t>TKL</t>
  </si>
  <si>
    <t>TOKELAU</t>
  </si>
  <si>
    <t>TURKMÉNISTAN</t>
  </si>
  <si>
    <t>TIMOR-LESTE</t>
  </si>
  <si>
    <t>TON</t>
  </si>
  <si>
    <t>TONGA</t>
  </si>
  <si>
    <t>TRINITÉ-ET-TOBAGO</t>
  </si>
  <si>
    <t>TUNISIE</t>
  </si>
  <si>
    <t>TURQUIE</t>
  </si>
  <si>
    <t>TUV</t>
  </si>
  <si>
    <t>TUVALU</t>
  </si>
  <si>
    <t>TWN</t>
  </si>
  <si>
    <t>TAÏWAN, PROVINCE DE CHINE</t>
  </si>
  <si>
    <t>TANZANIE, RÉPUBLIQUE UNIE DE</t>
  </si>
  <si>
    <t>OUGANDA</t>
  </si>
  <si>
    <t>UKRAINE</t>
  </si>
  <si>
    <t>UMI</t>
  </si>
  <si>
    <t>ÎLES MINEURES ÉLOIGNÉES DES ÉTATS-UNIS</t>
  </si>
  <si>
    <t>URUGUAY</t>
  </si>
  <si>
    <t>ÉTATS-UNIS</t>
  </si>
  <si>
    <t>OUZBÉKISTAN</t>
  </si>
  <si>
    <t>VAT</t>
  </si>
  <si>
    <t>SAINT-SIÈGE (ÉTAT DE LA CITÉ DU VATICAN)</t>
  </si>
  <si>
    <t>VCT</t>
  </si>
  <si>
    <t>SAINT-VINCENT-ET-LES-GRENADINES</t>
  </si>
  <si>
    <t>VENEZUELA, RÉPUBLIQUE BOLIVARIENNE DU</t>
  </si>
  <si>
    <t>VGB</t>
  </si>
  <si>
    <t>ÎLES VIERGES BRITANNIQUES</t>
  </si>
  <si>
    <t>VIR</t>
  </si>
  <si>
    <t>ÎLES VIERGES DES ÉTATS-UNIS</t>
  </si>
  <si>
    <t>VIET NAM</t>
  </si>
  <si>
    <t>VANUATU</t>
  </si>
  <si>
    <t>WLF</t>
  </si>
  <si>
    <t>WALLIS-ET-FUTUNA</t>
  </si>
  <si>
    <t>WSM</t>
  </si>
  <si>
    <t>SAMOA</t>
  </si>
  <si>
    <t>YÉMEN</t>
  </si>
  <si>
    <t>AFRIQUE DU SUD</t>
  </si>
  <si>
    <t>ZAMBIE</t>
  </si>
  <si>
    <t>ZIMBABWE</t>
  </si>
  <si>
    <t>GNI per capita</t>
  </si>
  <si>
    <t>PM10</t>
  </si>
  <si>
    <t>PM2.5</t>
  </si>
  <si>
    <t>Grid : Row-Column</t>
  </si>
  <si>
    <t>presented as TM value*3000</t>
  </si>
  <si>
    <t>TM Sheet for SO4 from POINT sources</t>
  </si>
  <si>
    <t>Area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</si>
  <si>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</si>
  <si>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</si>
  <si>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</si>
  <si>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</si>
  <si>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</si>
  <si>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</si>
  <si>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</si>
  <si>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</si>
  <si>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</si>
  <si>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</si>
  <si>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</si>
  <si>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</si>
  <si>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</si>
  <si>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</si>
  <si>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</si>
  <si>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</si>
  <si>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</si>
  <si>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</si>
  <si>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</si>
  <si>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</si>
  <si>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</si>
  <si>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</si>
  <si>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</si>
  <si>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</si>
  <si>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</si>
  <si>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</si>
  <si>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</si>
  <si>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</si>
  <si>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</si>
  <si>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</si>
  <si>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</si>
  <si>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</si>
  <si>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</si>
  <si>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</si>
  <si>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</si>
  <si>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</si>
  <si>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</si>
  <si>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</si>
  <si>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</si>
  <si>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</si>
  <si>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5-1</t>
  </si>
  <si>
    <t>5-2</t>
  </si>
  <si>
    <t>5-3</t>
  </si>
  <si>
    <t>5-4</t>
  </si>
  <si>
    <t>5-5</t>
  </si>
  <si>
    <t>5-6</t>
  </si>
  <si>
    <t>5-7</t>
  </si>
  <si>
    <t>5-8</t>
  </si>
  <si>
    <t>5-9</t>
  </si>
  <si>
    <t>5-10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</si>
  <si>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</si>
  <si>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</si>
  <si>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</si>
  <si>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</si>
  <si>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</si>
  <si>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</si>
  <si>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</si>
  <si>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</si>
  <si>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</si>
  <si>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</si>
  <si>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7-1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</si>
  <si>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</si>
  <si>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</si>
  <si>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</si>
  <si>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</si>
  <si>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</si>
  <si>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</si>
  <si>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</si>
  <si>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</si>
  <si>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</si>
  <si>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</si>
  <si>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</si>
  <si>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</si>
  <si>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</si>
  <si>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</si>
  <si>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</si>
  <si>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</si>
  <si>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</si>
  <si>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</si>
  <si>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</si>
  <si>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9-1</t>
  </si>
  <si>
    <t>9-2</t>
  </si>
  <si>
    <t>9-3</t>
  </si>
  <si>
    <t>9-4</t>
  </si>
  <si>
    <t>9-5</t>
  </si>
  <si>
    <t>9-6</t>
  </si>
  <si>
    <t>9-7</t>
  </si>
  <si>
    <t>9-8</t>
  </si>
  <si>
    <t>9-9</t>
  </si>
  <si>
    <t>9-10</t>
  </si>
  <si>
    <t>10-1</t>
  </si>
  <si>
    <t>10-2</t>
  </si>
  <si>
    <t>10-3</t>
  </si>
  <si>
    <t>10-4</t>
  </si>
  <si>
    <t>10-5</t>
  </si>
  <si>
    <t>10-6</t>
  </si>
  <si>
    <t>10-7</t>
  </si>
  <si>
    <t>10-8</t>
  </si>
  <si>
    <t>10-9</t>
  </si>
  <si>
    <t>10-10</t>
  </si>
  <si>
    <t>TM Sheet for PM-fine from POINT sources</t>
  </si>
  <si>
    <t>TM Sheet for PM-Coarse from POINT sources</t>
  </si>
  <si>
    <t>TM Sheet for NO3 from AREA sources</t>
  </si>
  <si>
    <t>TM Sheet for SO4 from AREA sources</t>
  </si>
  <si>
    <t>TM Sheet for PM-fine from AREA sources</t>
  </si>
  <si>
    <t>TM Sheet for PM-Coarse from AREA sources</t>
  </si>
  <si>
    <t>Premature mortality</t>
  </si>
  <si>
    <t>Mortality</t>
  </si>
  <si>
    <t>ACB</t>
  </si>
  <si>
    <t>CAB</t>
  </si>
  <si>
    <t>RHA</t>
  </si>
  <si>
    <t>CHA</t>
  </si>
  <si>
    <t>ERV</t>
  </si>
  <si>
    <t>AA</t>
  </si>
  <si>
    <t>RAD</t>
  </si>
  <si>
    <t>RSD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</si>
  <si>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</si>
  <si>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</si>
  <si>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</si>
  <si>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</si>
  <si>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</si>
  <si>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</si>
  <si>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</si>
  <si>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</si>
  <si>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</si>
  <si>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</si>
  <si>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Emissions in tons/year</t>
  </si>
  <si>
    <t>NOx-Area</t>
  </si>
  <si>
    <t>NOx-Point</t>
  </si>
  <si>
    <t>E=Emission; C=Concentration</t>
  </si>
  <si>
    <t>Cell</t>
  </si>
  <si>
    <t>Totals</t>
  </si>
  <si>
    <t>Emissions</t>
  </si>
  <si>
    <t>E-PMC-Area</t>
  </si>
  <si>
    <t>tons/yr</t>
  </si>
  <si>
    <t>E-PMC-Point</t>
  </si>
  <si>
    <t>E-PMF-Area</t>
  </si>
  <si>
    <t>E-PMF-Point</t>
  </si>
  <si>
    <t>E-S-Area</t>
  </si>
  <si>
    <t>E-S-Point</t>
  </si>
  <si>
    <t>E-N-Area</t>
  </si>
  <si>
    <t>E-N-Point</t>
  </si>
  <si>
    <t>Concentrations</t>
  </si>
  <si>
    <t>C-PMC-Area</t>
  </si>
  <si>
    <t>micro-gm/m3</t>
  </si>
  <si>
    <t>C-PMC-Point</t>
  </si>
  <si>
    <t>C-PMF-Area</t>
  </si>
  <si>
    <t>C-PMF-Point</t>
  </si>
  <si>
    <t>C-SO4-Area</t>
  </si>
  <si>
    <t>C-SO4-Point</t>
  </si>
  <si>
    <t>C-NO3-Area</t>
  </si>
  <si>
    <t>C-NO3-Point</t>
  </si>
  <si>
    <t>C-Total</t>
  </si>
  <si>
    <t>C-Total Area</t>
  </si>
  <si>
    <t>C-Total Point</t>
  </si>
  <si>
    <t>%-Total Area</t>
  </si>
  <si>
    <t>%-Total Point</t>
  </si>
  <si>
    <t>Threshold PM10</t>
  </si>
  <si>
    <t>Threshold PM2.5</t>
  </si>
  <si>
    <t>Exceed PM10</t>
  </si>
  <si>
    <t>Exceed PM2.5</t>
  </si>
  <si>
    <t>thousands</t>
  </si>
  <si>
    <t>Morbidity</t>
  </si>
  <si>
    <t>Health Costs</t>
  </si>
  <si>
    <t>Mill USD</t>
  </si>
  <si>
    <t>Millions of USD</t>
  </si>
  <si>
    <t>Population ( monde suite de l'onglet)</t>
  </si>
  <si>
    <t>Emissions indirectes (PM10-PM2.5)</t>
  </si>
  <si>
    <t>Emissions indirectes (PM2.5)</t>
  </si>
  <si>
    <t>Emissions indirectes (SO2)</t>
  </si>
  <si>
    <t>Emissions indirectes (NOX)</t>
  </si>
  <si>
    <t>Impacts primaires des émissions indirects de l'air sur la santé</t>
  </si>
  <si>
    <t>Helath costs</t>
  </si>
  <si>
    <t xml:space="preserve">Impacts primaires </t>
  </si>
  <si>
    <t>Density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</si>
</sst>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"/>
    <numFmt numFmtId="170" formatCode="0.000000"/>
    <numFmt numFmtId="171" formatCode="_(* #,##0.00_);_(* \(#,##0.00\);_(* &quot;-&quot;??_);_(@_)"/>
    <numFmt numFmtId="172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4"/>
      <name val="Tekton Pro"/>
      <family val="2"/>
    </font>
    <font>
      <sz val="11"/>
      <name val="Tekton Pro"/>
      <family val="2"/>
    </font>
    <font>
      <sz val="9"/>
      <name val="Arial Rounded MT Bold"/>
      <family val="2"/>
    </font>
    <font>
      <sz val="8"/>
      <name val="Arial"/>
      <family val="2"/>
    </font>
    <font>
      <sz val="14"/>
      <color indexed="10"/>
      <name val="Tekton Pro"/>
      <family val="2"/>
    </font>
    <font>
      <sz val="9"/>
      <color indexed="10"/>
      <name val="Arial Rounded MT Bold"/>
      <family val="2"/>
    </font>
    <font>
      <sz val="9"/>
      <name val="Tekton Pro"/>
      <family val="2"/>
    </font>
    <font>
      <sz val="9"/>
      <color indexed="10"/>
      <name val="Tekton Pro"/>
      <family val="2"/>
    </font>
    <font>
      <sz val="8"/>
      <name val="Tekton Pro"/>
      <family val="2"/>
    </font>
    <font>
      <sz val="10"/>
      <color indexed="17"/>
      <name val="Calibri"/>
      <family val="2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</cellStyleXfs>
  <cellXfs count="87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9" fillId="0" borderId="0" xfId="13"/>
    <xf numFmtId="0" fontId="10" fillId="0" borderId="4" xfId="13" applyFont="1" applyBorder="1"/>
    <xf numFmtId="0" fontId="9" fillId="0" borderId="4" xfId="13" applyBorder="1"/>
    <xf numFmtId="0" fontId="11" fillId="0" borderId="0" xfId="13" applyFont="1"/>
    <xf numFmtId="0" fontId="11" fillId="0" borderId="0" xfId="13" applyFont="1" applyAlignment="1">
      <alignment horizontal="left"/>
    </xf>
    <xf numFmtId="49" fontId="12" fillId="0" borderId="5" xfId="13" applyNumberFormat="1" applyFont="1" applyBorder="1" applyAlignment="1">
      <alignment horizontal="center"/>
    </xf>
    <xf numFmtId="49" fontId="12" fillId="0" borderId="2" xfId="13" applyNumberFormat="1" applyFont="1" applyBorder="1" applyAlignment="1">
      <alignment horizontal="center"/>
    </xf>
    <xf numFmtId="49" fontId="12" fillId="0" borderId="6" xfId="13" applyNumberFormat="1" applyFont="1" applyBorder="1" applyAlignment="1">
      <alignment horizontal="center"/>
    </xf>
    <xf numFmtId="0" fontId="12" fillId="0" borderId="5" xfId="13" applyFont="1" applyBorder="1" applyAlignment="1">
      <alignment horizontal="center"/>
    </xf>
    <xf numFmtId="2" fontId="13" fillId="0" borderId="8" xfId="13" applyNumberFormat="1" applyFont="1" applyBorder="1" applyAlignment="1">
      <alignment horizontal="center"/>
    </xf>
    <xf numFmtId="2" fontId="13" fillId="0" borderId="2" xfId="13" applyNumberFormat="1" applyFont="1" applyBorder="1" applyAlignment="1">
      <alignment horizontal="center"/>
    </xf>
    <xf numFmtId="2" fontId="13" fillId="0" borderId="2" xfId="13" applyNumberFormat="1" applyFont="1" applyBorder="1"/>
    <xf numFmtId="2" fontId="13" fillId="0" borderId="6" xfId="13" applyNumberFormat="1" applyFont="1" applyBorder="1"/>
    <xf numFmtId="0" fontId="12" fillId="0" borderId="9" xfId="13" applyFont="1" applyBorder="1" applyAlignment="1">
      <alignment horizontal="center"/>
    </xf>
    <xf numFmtId="2" fontId="13" fillId="0" borderId="9" xfId="13" applyNumberFormat="1" applyFont="1" applyBorder="1" applyAlignment="1">
      <alignment horizontal="center"/>
    </xf>
    <xf numFmtId="2" fontId="13" fillId="0" borderId="0" xfId="13" applyNumberFormat="1" applyFont="1" applyAlignment="1">
      <alignment horizontal="center"/>
    </xf>
    <xf numFmtId="2" fontId="13" fillId="0" borderId="0" xfId="13" applyNumberFormat="1" applyFont="1"/>
    <xf numFmtId="2" fontId="13" fillId="0" borderId="10" xfId="13" applyNumberFormat="1" applyFont="1" applyBorder="1"/>
    <xf numFmtId="0" fontId="12" fillId="0" borderId="7" xfId="13" applyFont="1" applyBorder="1" applyAlignment="1">
      <alignment horizontal="center"/>
    </xf>
    <xf numFmtId="2" fontId="13" fillId="0" borderId="9" xfId="13" applyNumberFormat="1" applyFont="1" applyBorder="1"/>
    <xf numFmtId="2" fontId="13" fillId="0" borderId="8" xfId="13" applyNumberFormat="1" applyFont="1" applyBorder="1"/>
    <xf numFmtId="2" fontId="13" fillId="0" borderId="7" xfId="13" applyNumberFormat="1" applyFont="1" applyBorder="1"/>
    <xf numFmtId="2" fontId="13" fillId="0" borderId="1" xfId="13" applyNumberFormat="1" applyFont="1" applyBorder="1"/>
    <xf numFmtId="0" fontId="10" fillId="0" borderId="0" xfId="13" applyFont="1"/>
    <xf numFmtId="0" fontId="9" fillId="0" borderId="0" xfId="15"/>
    <xf numFmtId="49" fontId="12" fillId="5" borderId="13" xfId="13" applyNumberFormat="1" applyFont="1" applyFill="1" applyBorder="1" applyAlignment="1">
      <alignment horizontal="center" vertical="center"/>
    </xf>
    <xf numFmtId="49" fontId="12" fillId="5" borderId="14" xfId="13" applyNumberFormat="1" applyFont="1" applyFill="1" applyBorder="1" applyAlignment="1">
      <alignment horizontal="center" vertical="center"/>
    </xf>
    <xf numFmtId="49" fontId="12" fillId="5" borderId="17" xfId="13" applyNumberFormat="1" applyFont="1" applyFill="1" applyBorder="1" applyAlignment="1">
      <alignment horizontal="center" vertical="center"/>
    </xf>
    <xf numFmtId="0" fontId="9" fillId="0" borderId="4" xfId="15" applyBorder="1"/>
    <xf numFmtId="0" fontId="14" fillId="0" borderId="0" xfId="13" applyFont="1"/>
    <xf numFmtId="1" fontId="12" fillId="6" borderId="8" xfId="13" applyNumberFormat="1" applyFont="1" applyFill="1" applyBorder="1" applyAlignment="1">
      <alignment horizontal="center" vertical="center"/>
    </xf>
    <xf numFmtId="49" fontId="12" fillId="5" borderId="18" xfId="13" applyNumberFormat="1" applyFont="1" applyFill="1" applyBorder="1" applyAlignment="1">
      <alignment horizontal="center" vertical="center"/>
    </xf>
    <xf numFmtId="1" fontId="12" fillId="0" borderId="12" xfId="13" applyNumberFormat="1" applyFont="1" applyBorder="1" applyAlignment="1">
      <alignment horizontal="center" vertical="center"/>
    </xf>
    <xf numFmtId="1" fontId="12" fillId="0" borderId="19" xfId="13" applyNumberFormat="1" applyFont="1" applyBorder="1" applyAlignment="1">
      <alignment horizontal="center" vertical="center"/>
    </xf>
    <xf numFmtId="1" fontId="12" fillId="0" borderId="20" xfId="13" applyNumberFormat="1" applyFont="1" applyBorder="1" applyAlignment="1">
      <alignment horizontal="center" vertical="center"/>
    </xf>
    <xf numFmtId="1" fontId="12" fillId="0" borderId="11" xfId="13" applyNumberFormat="1" applyFont="1" applyBorder="1" applyAlignment="1">
      <alignment horizontal="center" vertical="center"/>
    </xf>
    <xf numFmtId="1" fontId="12" fillId="0" borderId="3" xfId="13" applyNumberFormat="1" applyFont="1" applyBorder="1" applyAlignment="1">
      <alignment horizontal="center" vertical="center"/>
    </xf>
    <xf numFmtId="1" fontId="12" fillId="0" borderId="21" xfId="13" applyNumberFormat="1" applyFont="1" applyBorder="1" applyAlignment="1">
      <alignment horizontal="center" vertical="center"/>
    </xf>
    <xf numFmtId="1" fontId="12" fillId="0" borderId="15" xfId="13" applyNumberFormat="1" applyFont="1" applyBorder="1" applyAlignment="1">
      <alignment horizontal="center" vertical="center"/>
    </xf>
    <xf numFmtId="1" fontId="12" fillId="0" borderId="16" xfId="13" applyNumberFormat="1" applyFont="1" applyBorder="1" applyAlignment="1">
      <alignment horizontal="center" vertical="center"/>
    </xf>
    <xf numFmtId="1" fontId="12" fillId="0" borderId="22" xfId="13" applyNumberFormat="1" applyFont="1" applyBorder="1" applyAlignment="1">
      <alignment horizontal="center" vertical="center"/>
    </xf>
    <xf numFmtId="0" fontId="11" fillId="0" borderId="0" xfId="13" applyFont="1" applyAlignment="1">
      <alignment horizontal="right"/>
    </xf>
    <xf numFmtId="49" fontId="15" fillId="0" borderId="0" xfId="13" applyNumberFormat="1" applyFont="1" applyAlignment="1">
      <alignment horizontal="center"/>
    </xf>
    <xf numFmtId="0" fontId="11" fillId="5" borderId="0" xfId="13" applyFont="1" applyFill="1"/>
    <xf numFmtId="1" fontId="16" fillId="5" borderId="0" xfId="13" applyNumberFormat="1" applyFont="1" applyFill="1" applyAlignment="1">
      <alignment horizontal="center"/>
    </xf>
    <xf numFmtId="1" fontId="17" fillId="0" borderId="0" xfId="13" applyNumberFormat="1" applyFont="1" applyAlignment="1">
      <alignment horizontal="center"/>
    </xf>
    <xf numFmtId="1" fontId="16" fillId="0" borderId="0" xfId="13" applyNumberFormat="1" applyFont="1" applyAlignment="1">
      <alignment horizontal="center"/>
    </xf>
    <xf numFmtId="1" fontId="16" fillId="5" borderId="0" xfId="14" applyNumberFormat="1" applyFont="1" applyFill="1" applyBorder="1" applyAlignment="1">
      <alignment horizontal="center"/>
    </xf>
    <xf numFmtId="9" fontId="16" fillId="5" borderId="0" xfId="14" applyFont="1" applyFill="1" applyBorder="1" applyAlignment="1">
      <alignment horizontal="center"/>
    </xf>
    <xf numFmtId="9" fontId="16" fillId="0" borderId="0" xfId="14" applyFont="1" applyFill="1" applyBorder="1" applyAlignment="1">
      <alignment horizontal="center"/>
    </xf>
    <xf numFmtId="1" fontId="9" fillId="0" borderId="0" xfId="13" applyNumberFormat="1"/>
    <xf numFmtId="0" fontId="11" fillId="5" borderId="0" xfId="13" applyFont="1" applyFill="1" applyAlignment="1">
      <alignment horizontal="left"/>
    </xf>
    <xf numFmtId="172" fontId="17" fillId="0" borderId="0" xfId="16" applyNumberFormat="1" applyFont="1" applyFill="1" applyBorder="1" applyAlignment="1">
      <alignment horizontal="center"/>
    </xf>
    <xf numFmtId="1" fontId="18" fillId="5" borderId="0" xfId="13" applyNumberFormat="1" applyFont="1" applyFill="1" applyAlignment="1">
      <alignment horizontal="center"/>
    </xf>
    <xf numFmtId="0" fontId="0" fillId="7" borderId="0" xfId="0" applyFill="1"/>
    <xf numFmtId="0" fontId="0" fillId="3" borderId="3" xfId="0" applyFill="1" applyBorder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7" borderId="0" xfId="13" applyFont="1" applyFill="1" applyBorder="1"/>
    <xf numFmtId="0" fontId="3" fillId="7" borderId="0" xfId="0" applyFont="1" applyFill="1"/>
    <xf numFmtId="170" fontId="19" fillId="7" borderId="0" xfId="14" applyNumberFormat="1" applyFont="1" applyFill="1" applyBorder="1" applyAlignment="1">
      <alignment horizontal="left" indent="2"/>
    </xf>
    <xf numFmtId="1" fontId="5" fillId="7" borderId="0" xfId="14" applyNumberFormat="1" applyFont="1" applyFill="1" applyBorder="1" applyAlignment="1">
      <alignment horizontal="left"/>
    </xf>
    <xf numFmtId="0" fontId="7" fillId="0" borderId="0" xfId="15" applyFont="1"/>
    <xf numFmtId="0" fontId="20" fillId="0" borderId="3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0" fillId="8" borderId="3" xfId="0" applyFill="1" applyBorder="1" applyAlignment="1">
      <alignment horizontal="center" vertical="center" wrapText="1"/>
    </xf>
    <xf numFmtId="165" fontId="0" fillId="4" borderId="3" xfId="0" applyNumberFormat="1" applyFill="1" applyBorder="1"/>
    <xf numFmtId="0" fontId="0" fillId="4" borderId="3" xfId="0" applyFill="1" applyBorder="1"/>
    <xf numFmtId="0" fontId="3" fillId="4" borderId="3" xfId="0" applyFont="1" applyFill="1" applyBorder="1" applyAlignment="1">
      <alignment vertical="center" wrapText="1"/>
    </xf>
    <xf numFmtId="1" fontId="3" fillId="4" borderId="3" xfId="0" applyNumberFormat="1" applyFont="1" applyFill="1" applyBorder="1" applyAlignment="1">
      <alignment vertical="center" wrapText="1"/>
    </xf>
    <xf numFmtId="165" fontId="3" fillId="4" borderId="3" xfId="0" applyNumberFormat="1" applyFont="1" applyFill="1" applyBorder="1"/>
    <xf numFmtId="164" fontId="3" fillId="4" borderId="3" xfId="1" applyNumberFormat="1" applyFont="1" applyFill="1" applyBorder="1"/>
    <xf numFmtId="0" fontId="3" fillId="4" borderId="3" xfId="0" applyFont="1" applyFill="1" applyBorder="1"/>
    <xf numFmtId="2" fontId="3" fillId="4" borderId="3" xfId="0" applyNumberFormat="1" applyFont="1" applyFill="1" applyBorder="1"/>
    <xf numFmtId="2" fontId="17" fillId="0" borderId="3" xfId="13" applyNumberFormat="1" applyFont="1" applyBorder="1" applyAlignment="1">
      <alignment horizontal="center"/>
    </xf>
    <xf numFmtId="1" fontId="9" fillId="0" borderId="3" xfId="13" applyNumberFormat="1" applyBorder="1"/>
    <xf numFmtId="1" fontId="9" fillId="2" borderId="0" xfId="13" applyNumberFormat="1" applyFill="1"/>
    <xf numFmtId="2" fontId="17" fillId="2" borderId="0" xfId="13" applyNumberFormat="1" applyFont="1" applyFill="1" applyAlignment="1">
      <alignment horizontal="center"/>
    </xf>
    <xf numFmtId="165" fontId="12" fillId="2" borderId="3" xfId="13" applyNumberFormat="1" applyFont="1" applyFill="1" applyBorder="1" applyAlignment="1">
      <alignment horizontal="center" vertical="center"/>
    </xf>
    <xf numFmtId="1" fontId="12" fillId="2" borderId="3" xfId="13" applyNumberFormat="1" applyFont="1" applyFill="1" applyBorder="1" applyAlignment="1">
      <alignment horizontal="center" vertical="center"/>
    </xf>
    <xf numFmtId="2" fontId="12" fillId="2" borderId="3" xfId="13" applyNumberFormat="1" applyFont="1" applyFill="1" applyBorder="1" applyAlignment="1">
      <alignment horizontal="center" vertical="center"/>
    </xf>
  </cellXfs>
  <cellStyles count="17">
    <cellStyle name="Milliers" xfId="1" builtinId="3"/>
    <cellStyle name="Milliers 2" xfId="9" xr:uid="{44017C42-5218-48F6-B72C-D0962D0B1956}"/>
    <cellStyle name="Milliers 3" xfId="8" xr:uid="{FCF7F6B9-6938-4DE4-8721-927DF5437F1C}"/>
    <cellStyle name="Milliers 4" xfId="16" xr:uid="{8D2FEB01-7F47-41CC-A3F8-E7DD19ED2226}"/>
    <cellStyle name="Monétaire 2" xfId="10" xr:uid="{4B55E806-12F4-4FF4-9DA3-667DDDBF7C82}"/>
    <cellStyle name="Normal" xfId="0" builtinId="0"/>
    <cellStyle name="Normal 2" xfId="2" xr:uid="{8C749702-413B-46EC-AA86-1820ACBCC7D4}"/>
    <cellStyle name="Normal 2 2" xfId="3" xr:uid="{8A5D5C06-E734-48AF-8E63-E0774E8DD27D}"/>
    <cellStyle name="Normal 2 2 2" xfId="12" xr:uid="{ADE7005D-4675-4F2F-836A-CF080E34EA89}"/>
    <cellStyle name="Normal 2 2 3" xfId="7" xr:uid="{A809E084-C775-4EA1-9DB7-746D177FE92A}"/>
    <cellStyle name="Normal 2 3" xfId="11" xr:uid="{9407A2F6-94B5-4313-BCC5-989D245FC6B5}"/>
    <cellStyle name="Normal 2 4" xfId="5" xr:uid="{9594B569-7664-4096-B45B-ADD63933AD5C}"/>
    <cellStyle name="Normal 3" xfId="4" xr:uid="{6EC70A31-2B5C-49F0-A88F-67FC7E233316}"/>
    <cellStyle name="Normal 4" xfId="13" xr:uid="{4D2E21F9-1F97-4DAE-B71C-F84B986E8782}"/>
    <cellStyle name="Normal_SIM-City Webtool" xfId="15" xr:uid="{6634E4C3-E7B8-405F-8D9F-1D915D5AFCFA}"/>
    <cellStyle name="Pourcentage 2" xfId="6" xr:uid="{B5660952-7D35-40CD-AA9B-0BC2C7684238}"/>
    <cellStyle name="Pourcentage 3" xfId="14" xr:uid="{6165376C-2982-40C3-B85A-6C58CCA9D61E}"/>
  </cellStyles>
  <dxfs count="1">
    <dxf>
      <font>
        <condense val="0"/>
        <extend val="0"/>
        <color indexed="22"/>
      </font>
    </dxf>
  </dxfs>
  <tableStyles count="0" defaultTableStyle="TableStyleMedium2" defaultPivotStyle="PivotStyleLight16"/>
  <colors>
    <mruColors>
      <color rgb="FFE6E100"/>
      <color rgb="FFF4EE00"/>
      <color rgb="FFFFFFD9"/>
      <color rgb="FFFFFF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3AE82E-75DD-4B83-BF2B-3B2EC8E90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5BAC1D-2F43-49AC-93B2-4E360C45F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86804B-1149-40BC-AE90-DEA1C43E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6DEE65-9384-4208-A038-91540618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6887FD-ABCC-4711-9BD3-895392D6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4122C9-AB0E-4241-819A-E7F0B82A2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9D98F5-9AAA-4625-A791-D542F21F6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21CEE07-1FE8-475A-A065-890658551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EC35DE-0600-4D2C-99DD-ED335F197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553545-D350-4F26-88FD-4DA54A08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19846F-BCDB-4EA8-B579-AA3132CC4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A0C469-ACC1-494D-A207-2078DD3F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D09AF7-D8DF-48B9-91DA-0EEB50A05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DC809E-B4F4-426B-B65E-8E770ED7E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9A39E5-748E-4099-B44C-4B0D37556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25400</xdr:rowOff>
    </xdr:from>
    <xdr:to>
      <xdr:col>25</xdr:col>
      <xdr:colOff>257175</xdr:colOff>
      <xdr:row>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373970-F7FE-4003-B328-B40830677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8623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DB\Segment%20Y\China\Pivot_Vehicle%20Parc%20China%202005-203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odwill.sharepoint.com/Documents%20and%20Settings/wb264419/My%20Documents/WB_IMF_IndiaLowCarbonGrowth/Model/Start_Her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xr0\Documents%20and%20Settings\Lew\Local%20Settings\Temp\Documents%20and%20Settings\Fulton\Local%20Settings\Temporary%20Internet%20Files\OLK45B\WINNT\Profiles\fulton\Local%20Settings\Temp\WEC97B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ew\Local%20Settings\Temp\Documents%20and%20Settings\Fulton\Local%20Settings\Temporary%20Internet%20Files\OLK45B\WINNT\Profiles\fulton\Local%20Settings\Temp\WEC97B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odwill.sharepoint.com/sites/COLAS/Documents%20partages/Colas%20-Terzeo/5.Production/3.EP&amp;L/1.%20Mod&#232;le%20consolid&#233;/Mod&#232;le%20Consolid&#233;V1.xlsx%20%20-%20%20version%203.0:%2029/05/2020%2018:50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odwill.sharepoint.com/sites/Strego-TDBRSE/Documents%20partages/5.Production/2.%20Mod&#232;le%20Triple%20Compta/1.%20Mod&#232;le%20environnemental/1.%20Pollution%20de%20l'air/atmos%20pour%20Tiph/SIM-air-TM-Or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Overview"/>
      <sheetName val="Background"/>
      <sheetName val="byFuel"/>
      <sheetName val="byClass"/>
      <sheetName val="byNorm"/>
      <sheetName val="byAge"/>
      <sheetName val="Cht_Class"/>
      <sheetName val="Cht_Fuel"/>
      <sheetName val="Cht_Age"/>
      <sheetName val="Cht_Norm"/>
      <sheetName val="Database"/>
      <sheetName val="2005"/>
      <sheetName val="2008"/>
      <sheetName val="2015"/>
      <sheetName val="2025"/>
      <sheetName val="20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Class</v>
          </cell>
          <cell r="B1" t="str">
            <v>Parc</v>
          </cell>
          <cell r="C1" t="str">
            <v>Vehicle</v>
          </cell>
          <cell r="D1" t="str">
            <v>Sub</v>
          </cell>
          <cell r="E1" t="str">
            <v>Fuel</v>
          </cell>
          <cell r="F1" t="str">
            <v>Norm</v>
          </cell>
          <cell r="G1" t="str">
            <v>25 yr</v>
          </cell>
          <cell r="H1" t="str">
            <v>24 yr</v>
          </cell>
          <cell r="I1" t="str">
            <v>23 yr</v>
          </cell>
          <cell r="J1" t="str">
            <v>22 yr</v>
          </cell>
          <cell r="K1" t="str">
            <v>21 yr</v>
          </cell>
          <cell r="L1" t="str">
            <v>20 yr</v>
          </cell>
          <cell r="M1" t="str">
            <v>19 yr</v>
          </cell>
          <cell r="N1" t="str">
            <v>18 yr</v>
          </cell>
          <cell r="O1" t="str">
            <v>17 yr</v>
          </cell>
          <cell r="P1" t="str">
            <v>16 yr</v>
          </cell>
          <cell r="Q1" t="str">
            <v>15 yr</v>
          </cell>
          <cell r="R1" t="str">
            <v>14 yr</v>
          </cell>
          <cell r="S1" t="str">
            <v>13 yr</v>
          </cell>
          <cell r="T1" t="str">
            <v>12 yr</v>
          </cell>
          <cell r="U1" t="str">
            <v>11 yr</v>
          </cell>
          <cell r="V1" t="str">
            <v>10 yr</v>
          </cell>
          <cell r="W1" t="str">
            <v>9 yr</v>
          </cell>
          <cell r="X1" t="str">
            <v>8 yr</v>
          </cell>
          <cell r="Y1" t="str">
            <v>7 yr</v>
          </cell>
          <cell r="Z1" t="str">
            <v>6 yr</v>
          </cell>
          <cell r="AA1" t="str">
            <v>5 yr</v>
          </cell>
          <cell r="AB1" t="str">
            <v>4 yr</v>
          </cell>
          <cell r="AC1" t="str">
            <v>3 yr</v>
          </cell>
          <cell r="AD1" t="str">
            <v>2 yr</v>
          </cell>
          <cell r="AE1" t="str">
            <v>1 yr</v>
          </cell>
          <cell r="AF1" t="str">
            <v>total</v>
          </cell>
        </row>
        <row r="2">
          <cell r="A2" t="str">
            <v>HCV [D] heavy duty (Euro I)</v>
          </cell>
          <cell r="B2">
            <v>2005</v>
          </cell>
          <cell r="C2" t="str">
            <v>HCV</v>
          </cell>
          <cell r="D2" t="str">
            <v>H_HGV</v>
          </cell>
          <cell r="E2" t="str">
            <v>D</v>
          </cell>
          <cell r="F2" t="str">
            <v>Euro I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79924.106862101602</v>
          </cell>
          <cell r="AA2">
            <v>143435.76108691964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223359.86794902122</v>
          </cell>
        </row>
        <row r="3">
          <cell r="A3" t="str">
            <v>HCV [D] heavy duty (Euro I)</v>
          </cell>
          <cell r="B3">
            <v>2008</v>
          </cell>
          <cell r="C3" t="str">
            <v>HCV</v>
          </cell>
          <cell r="D3" t="str">
            <v>H_HGV</v>
          </cell>
          <cell r="E3" t="str">
            <v>D</v>
          </cell>
          <cell r="F3" t="str">
            <v>Euro I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73772.941633570881</v>
          </cell>
          <cell r="X3">
            <v>134582.69004181452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208355.6316753854</v>
          </cell>
        </row>
        <row r="4">
          <cell r="A4" t="str">
            <v>HCV [D] heavy duty (Euro I)</v>
          </cell>
          <cell r="B4">
            <v>2015</v>
          </cell>
          <cell r="C4" t="str">
            <v>HCV</v>
          </cell>
          <cell r="D4" t="str">
            <v>H_HGV</v>
          </cell>
          <cell r="E4" t="str">
            <v>D</v>
          </cell>
          <cell r="F4" t="str">
            <v>Euro I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46693.66281560879</v>
          </cell>
          <cell r="Q4">
            <v>59812.895401870657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106506.55821747944</v>
          </cell>
        </row>
        <row r="5">
          <cell r="A5" t="str">
            <v>HCV [D] heavy duty (Euro I)</v>
          </cell>
          <cell r="B5">
            <v>2035</v>
          </cell>
          <cell r="C5" t="str">
            <v>HCV</v>
          </cell>
          <cell r="D5" t="str">
            <v>H_HGV</v>
          </cell>
          <cell r="E5" t="str">
            <v>D</v>
          </cell>
          <cell r="F5" t="str">
            <v>Euro I</v>
          </cell>
          <cell r="G5">
            <v>7454.0950366686648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7454.0950366686648</v>
          </cell>
        </row>
        <row r="6">
          <cell r="A6" t="str">
            <v>HCV [D] heavy duty (Euro I)</v>
          </cell>
          <cell r="B6">
            <v>2025</v>
          </cell>
          <cell r="C6" t="str">
            <v>HCV</v>
          </cell>
          <cell r="D6" t="str">
            <v>H_HGV</v>
          </cell>
          <cell r="E6" t="str">
            <v>D</v>
          </cell>
          <cell r="F6" t="str">
            <v>Euro I</v>
          </cell>
          <cell r="G6">
            <v>44915.224710148665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44915.224710148665</v>
          </cell>
        </row>
        <row r="7">
          <cell r="A7" t="str">
            <v>HCV [D] heavy duty (Euro II)</v>
          </cell>
          <cell r="B7">
            <v>2005</v>
          </cell>
          <cell r="C7" t="str">
            <v>HCV</v>
          </cell>
          <cell r="D7" t="str">
            <v>H_HGV</v>
          </cell>
          <cell r="E7" t="str">
            <v>D</v>
          </cell>
          <cell r="F7" t="str">
            <v>Euro II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241682.04386137077</v>
          </cell>
          <cell r="AC7">
            <v>254053.30589049598</v>
          </cell>
          <cell r="AD7">
            <v>373743.14873399999</v>
          </cell>
          <cell r="AE7">
            <v>235050.894</v>
          </cell>
          <cell r="AF7">
            <v>1104529.3924858668</v>
          </cell>
        </row>
        <row r="8">
          <cell r="A8" t="str">
            <v>HCV [D] heavy duty (Euro II)</v>
          </cell>
          <cell r="B8">
            <v>2008</v>
          </cell>
          <cell r="C8" t="str">
            <v>HCV</v>
          </cell>
          <cell r="D8" t="str">
            <v>H_HGV</v>
          </cell>
          <cell r="E8" t="str">
            <v>D</v>
          </cell>
          <cell r="F8" t="str">
            <v>Euro II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230727.04392491598</v>
          </cell>
          <cell r="Z8">
            <v>246501.38083292157</v>
          </cell>
          <cell r="AA8">
            <v>367051.22159444535</v>
          </cell>
          <cell r="AB8">
            <v>231891.43836917661</v>
          </cell>
          <cell r="AC8">
            <v>246665.01032061566</v>
          </cell>
          <cell r="AD8">
            <v>126623.32908921644</v>
          </cell>
          <cell r="AE8">
            <v>0</v>
          </cell>
          <cell r="AF8">
            <v>1449459.4241312917</v>
          </cell>
        </row>
        <row r="9">
          <cell r="A9" t="str">
            <v>HCV [D] heavy duty (Euro II)</v>
          </cell>
          <cell r="B9">
            <v>2015</v>
          </cell>
          <cell r="C9" t="str">
            <v>HCV</v>
          </cell>
          <cell r="D9" t="str">
            <v>H_HGV</v>
          </cell>
          <cell r="E9" t="str">
            <v>D</v>
          </cell>
          <cell r="F9" t="str">
            <v>Euro II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127915.26086843343</v>
          </cell>
          <cell r="S9">
            <v>157400.81670148042</v>
          </cell>
          <cell r="T9">
            <v>265357.44486745819</v>
          </cell>
          <cell r="U9">
            <v>185255.33748574505</v>
          </cell>
          <cell r="V9">
            <v>205751.49517294017</v>
          </cell>
          <cell r="W9">
            <v>109812.47003459946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1051492.8251306568</v>
          </cell>
        </row>
        <row r="10">
          <cell r="A10" t="str">
            <v>HCV [D] heavy duty (Euro II)</v>
          </cell>
          <cell r="B10">
            <v>2035</v>
          </cell>
          <cell r="C10" t="str">
            <v>HCV</v>
          </cell>
          <cell r="D10" t="str">
            <v>H_HGV</v>
          </cell>
          <cell r="E10" t="str">
            <v>D</v>
          </cell>
          <cell r="F10" t="str">
            <v>Euro II</v>
          </cell>
          <cell r="G10">
            <v>102440.09058992303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102440.09058992303</v>
          </cell>
        </row>
        <row r="11">
          <cell r="A11" t="str">
            <v>HCV [D] heavy duty (Euro II)</v>
          </cell>
          <cell r="B11">
            <v>2025</v>
          </cell>
          <cell r="C11" t="str">
            <v>HCV</v>
          </cell>
          <cell r="D11" t="str">
            <v>H_HGV</v>
          </cell>
          <cell r="E11" t="str">
            <v>D</v>
          </cell>
          <cell r="F11" t="str">
            <v>Euro II</v>
          </cell>
          <cell r="G11">
            <v>0</v>
          </cell>
          <cell r="H11">
            <v>57878.959108212402</v>
          </cell>
          <cell r="I11">
            <v>69106.699584233837</v>
          </cell>
          <cell r="J11">
            <v>114854.75668961965</v>
          </cell>
          <cell r="K11">
            <v>81176.099835884845</v>
          </cell>
          <cell r="L11">
            <v>95952.668080892632</v>
          </cell>
          <cell r="M11">
            <v>54422.652808318751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473391.83610716212</v>
          </cell>
        </row>
        <row r="12">
          <cell r="A12" t="str">
            <v>HCV [D] heavy duty (Euro III)</v>
          </cell>
          <cell r="B12">
            <v>2008</v>
          </cell>
          <cell r="C12" t="str">
            <v>HCV</v>
          </cell>
          <cell r="D12" t="str">
            <v>H_HGV</v>
          </cell>
          <cell r="E12" t="str">
            <v>D</v>
          </cell>
          <cell r="F12" t="str">
            <v>Euro III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131791.62823571509</v>
          </cell>
          <cell r="AE12">
            <v>257128.46864844943</v>
          </cell>
          <cell r="AF12">
            <v>388920.09688416449</v>
          </cell>
        </row>
        <row r="13">
          <cell r="A13" t="str">
            <v>HCV [D] heavy duty (Euro III)</v>
          </cell>
          <cell r="B13">
            <v>2015</v>
          </cell>
          <cell r="C13" t="str">
            <v>HCV</v>
          </cell>
          <cell r="D13" t="str">
            <v>H_HGV</v>
          </cell>
          <cell r="E13" t="str">
            <v>D</v>
          </cell>
          <cell r="F13" t="str">
            <v>Euro III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114294.61166866476</v>
          </cell>
          <cell r="X13">
            <v>230864.39938246727</v>
          </cell>
          <cell r="Y13">
            <v>234776.14453887098</v>
          </cell>
          <cell r="Z13">
            <v>235333.87582084248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815269.03141084546</v>
          </cell>
        </row>
        <row r="14">
          <cell r="A14" t="str">
            <v>HCV [D] heavy duty (Euro III)</v>
          </cell>
          <cell r="B14">
            <v>2035</v>
          </cell>
          <cell r="C14" t="str">
            <v>HCV</v>
          </cell>
          <cell r="D14" t="str">
            <v>H_HGV</v>
          </cell>
          <cell r="E14" t="str">
            <v>D</v>
          </cell>
          <cell r="F14" t="str">
            <v>Euro III</v>
          </cell>
          <cell r="G14">
            <v>130628.59103698982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130628.59103698982</v>
          </cell>
        </row>
        <row r="15">
          <cell r="A15" t="str">
            <v>HCV [D] heavy duty (Euro III)</v>
          </cell>
          <cell r="B15">
            <v>2025</v>
          </cell>
          <cell r="C15" t="str">
            <v>HCV</v>
          </cell>
          <cell r="D15" t="str">
            <v>H_HGV</v>
          </cell>
          <cell r="E15" t="str">
            <v>D</v>
          </cell>
          <cell r="F15" t="str">
            <v>Euro III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56643.985576005238</v>
          </cell>
          <cell r="N15">
            <v>121546.78983106166</v>
          </cell>
          <cell r="O15">
            <v>131124.23770256748</v>
          </cell>
          <cell r="P15">
            <v>139310.42480078276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448625.43791041715</v>
          </cell>
        </row>
        <row r="16">
          <cell r="A16" t="str">
            <v>HCV [D] heavy duty (Euro IV)</v>
          </cell>
          <cell r="B16">
            <v>2015</v>
          </cell>
          <cell r="C16" t="str">
            <v>HCV</v>
          </cell>
          <cell r="D16" t="str">
            <v>H_HGV</v>
          </cell>
          <cell r="E16" t="str">
            <v>D</v>
          </cell>
          <cell r="F16" t="str">
            <v>Euro IV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244764.599156574</v>
          </cell>
          <cell r="AB16">
            <v>259795.95684288177</v>
          </cell>
          <cell r="AC16">
            <v>274004.14503924613</v>
          </cell>
          <cell r="AD16">
            <v>288465.49161730881</v>
          </cell>
          <cell r="AE16">
            <v>300561.39081355894</v>
          </cell>
          <cell r="AF16">
            <v>1367591.5834695697</v>
          </cell>
        </row>
        <row r="17">
          <cell r="A17" t="str">
            <v>HCV [D] heavy duty (Euro IV)</v>
          </cell>
          <cell r="B17">
            <v>2035</v>
          </cell>
          <cell r="C17" t="str">
            <v>HCV</v>
          </cell>
          <cell r="D17" t="str">
            <v>H_HGV</v>
          </cell>
          <cell r="E17" t="str">
            <v>D</v>
          </cell>
          <cell r="F17" t="str">
            <v>Euro IV</v>
          </cell>
          <cell r="G17">
            <v>51794.180536098866</v>
          </cell>
          <cell r="H17">
            <v>62467.209726497342</v>
          </cell>
          <cell r="I17">
            <v>74758.250669311528</v>
          </cell>
          <cell r="J17">
            <v>88781.487063769076</v>
          </cell>
          <cell r="K17">
            <v>103800.50487063393</v>
          </cell>
          <cell r="L17">
            <v>120507.15126975421</v>
          </cell>
          <cell r="M17">
            <v>138847.09457909362</v>
          </cell>
          <cell r="N17">
            <v>158952.89485925183</v>
          </cell>
          <cell r="O17">
            <v>180709.53831872658</v>
          </cell>
          <cell r="P17">
            <v>203360.89359026481</v>
          </cell>
          <cell r="Q17">
            <v>227279.6127437001</v>
          </cell>
          <cell r="R17">
            <v>252274.29865587928</v>
          </cell>
          <cell r="S17">
            <v>278259.06597719365</v>
          </cell>
          <cell r="T17">
            <v>304998.88130715216</v>
          </cell>
          <cell r="U17">
            <v>330633.67029983504</v>
          </cell>
          <cell r="V17">
            <v>356192.22586816514</v>
          </cell>
          <cell r="W17">
            <v>381344.38855687686</v>
          </cell>
          <cell r="X17">
            <v>405744.11339877266</v>
          </cell>
          <cell r="Y17">
            <v>429258.58005060296</v>
          </cell>
          <cell r="Z17">
            <v>450697.30569516181</v>
          </cell>
          <cell r="AA17">
            <v>470529.75949889567</v>
          </cell>
          <cell r="AB17">
            <v>485985.04001453397</v>
          </cell>
          <cell r="AC17">
            <v>498620.17456563702</v>
          </cell>
          <cell r="AD17">
            <v>510493.8022322529</v>
          </cell>
          <cell r="AE17">
            <v>521522.22733044514</v>
          </cell>
          <cell r="AF17">
            <v>7087812.3516785065</v>
          </cell>
        </row>
        <row r="18">
          <cell r="A18" t="str">
            <v>HCV [D] heavy duty (Euro IV)</v>
          </cell>
          <cell r="B18">
            <v>2025</v>
          </cell>
          <cell r="C18" t="str">
            <v>HCV</v>
          </cell>
          <cell r="D18" t="str">
            <v>H_HGV</v>
          </cell>
          <cell r="E18" t="str">
            <v>D</v>
          </cell>
          <cell r="F18" t="str">
            <v>Euro IV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153360.90322735734</v>
          </cell>
          <cell r="R18">
            <v>172930.83425422947</v>
          </cell>
          <cell r="S18">
            <v>193793.75327879557</v>
          </cell>
          <cell r="T18">
            <v>215838.11984781342</v>
          </cell>
          <cell r="U18">
            <v>236887.42868746875</v>
          </cell>
          <cell r="V18">
            <v>258403.72184211327</v>
          </cell>
          <cell r="W18">
            <v>280161.69051074481</v>
          </cell>
          <cell r="X18">
            <v>301913.07111269934</v>
          </cell>
          <cell r="Y18">
            <v>323557.94345288514</v>
          </cell>
          <cell r="Z18">
            <v>343532.85008946463</v>
          </cell>
          <cell r="AA18">
            <v>362739.14758575539</v>
          </cell>
          <cell r="AB18">
            <v>378994.54477747733</v>
          </cell>
          <cell r="AC18">
            <v>393429.28336195531</v>
          </cell>
          <cell r="AD18">
            <v>407627.95886580355</v>
          </cell>
          <cell r="AE18">
            <v>419506.07656018285</v>
          </cell>
          <cell r="AF18">
            <v>4442677.3274547458</v>
          </cell>
        </row>
        <row r="19">
          <cell r="A19" t="str">
            <v>HCV [D] heavy duty (no norms)</v>
          </cell>
          <cell r="B19">
            <v>2005</v>
          </cell>
          <cell r="C19" t="str">
            <v>HCV</v>
          </cell>
          <cell r="D19" t="str">
            <v>H_HGV</v>
          </cell>
          <cell r="E19" t="str">
            <v>D</v>
          </cell>
          <cell r="F19" t="str">
            <v>no norms</v>
          </cell>
          <cell r="P19">
            <v>0</v>
          </cell>
          <cell r="Q19">
            <v>10987.562331279334</v>
          </cell>
          <cell r="R19">
            <v>18918.460835049005</v>
          </cell>
          <cell r="S19">
            <v>18192.140843565059</v>
          </cell>
          <cell r="T19">
            <v>22448.002335860012</v>
          </cell>
          <cell r="U19">
            <v>29953.164345658031</v>
          </cell>
          <cell r="V19">
            <v>27508.861563303548</v>
          </cell>
          <cell r="W19">
            <v>29909.24857381024</v>
          </cell>
          <cell r="X19">
            <v>34440.821109205695</v>
          </cell>
          <cell r="Y19">
            <v>29891.78571196182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222250.04764969274</v>
          </cell>
        </row>
        <row r="20">
          <cell r="A20" t="str">
            <v>HCV [D] heavy duty (no norms)</v>
          </cell>
          <cell r="B20">
            <v>2008</v>
          </cell>
          <cell r="C20" t="str">
            <v>HCV</v>
          </cell>
          <cell r="D20" t="str">
            <v>H_HGV</v>
          </cell>
          <cell r="E20" t="str">
            <v>D</v>
          </cell>
          <cell r="F20" t="str">
            <v>no norms</v>
          </cell>
          <cell r="M20">
            <v>0</v>
          </cell>
          <cell r="N20">
            <v>12701.526064276646</v>
          </cell>
          <cell r="O20">
            <v>18693.993259571253</v>
          </cell>
          <cell r="P20">
            <v>16644.713940956008</v>
          </cell>
          <cell r="Q20">
            <v>12948.232227347413</v>
          </cell>
          <cell r="R20">
            <v>19935.328530252704</v>
          </cell>
          <cell r="S20">
            <v>20031.677901782012</v>
          </cell>
          <cell r="T20">
            <v>23782.339003465211</v>
          </cell>
          <cell r="U20">
            <v>29485.18302103375</v>
          </cell>
          <cell r="V20">
            <v>26773.927487043497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180996.92143572849</v>
          </cell>
        </row>
        <row r="21">
          <cell r="A21" t="str">
            <v>HCV [D] heavy duty (no norms)</v>
          </cell>
          <cell r="B21">
            <v>2015</v>
          </cell>
          <cell r="C21" t="str">
            <v>HCV</v>
          </cell>
          <cell r="D21" t="str">
            <v>H_HGV</v>
          </cell>
          <cell r="E21" t="str">
            <v>D</v>
          </cell>
          <cell r="F21" t="str">
            <v>no norms</v>
          </cell>
          <cell r="G21">
            <v>5542.1041980957707</v>
          </cell>
          <cell r="H21">
            <v>8560.2047295072625</v>
          </cell>
          <cell r="I21">
            <v>7987.2445290717233</v>
          </cell>
          <cell r="J21">
            <v>9716.1767884108722</v>
          </cell>
          <cell r="K21">
            <v>13132.442142232087</v>
          </cell>
          <cell r="L21">
            <v>12539.436142893948</v>
          </cell>
          <cell r="M21">
            <v>14375.061349794296</v>
          </cell>
          <cell r="N21">
            <v>17694.311571238362</v>
          </cell>
          <cell r="O21">
            <v>16375.403145547629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105922.38459679196</v>
          </cell>
        </row>
        <row r="22">
          <cell r="A22" t="str">
            <v>HCV [D] heavy duty (no norms)</v>
          </cell>
          <cell r="B22">
            <v>2035</v>
          </cell>
          <cell r="C22" t="str">
            <v>HCV</v>
          </cell>
          <cell r="D22" t="str">
            <v>H_HGV</v>
          </cell>
          <cell r="E22" t="str">
            <v>D</v>
          </cell>
          <cell r="F22" t="str">
            <v>no norms</v>
          </cell>
          <cell r="G22">
            <v>3213.3377262855092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3213.3377262855092</v>
          </cell>
        </row>
        <row r="23">
          <cell r="A23" t="str">
            <v>HCV [D] heavy duty (no norms)</v>
          </cell>
          <cell r="B23">
            <v>2025</v>
          </cell>
          <cell r="C23" t="str">
            <v>HCV</v>
          </cell>
          <cell r="D23" t="str">
            <v>H_HGV</v>
          </cell>
          <cell r="E23" t="str">
            <v>D</v>
          </cell>
          <cell r="F23" t="str">
            <v>no norms</v>
          </cell>
          <cell r="G23">
            <v>25328.423805843766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25328.423805843766</v>
          </cell>
        </row>
        <row r="24">
          <cell r="A24" t="str">
            <v>HCV [D] large bus (Euro I)</v>
          </cell>
          <cell r="B24">
            <v>2005</v>
          </cell>
          <cell r="C24" t="str">
            <v>HCV</v>
          </cell>
          <cell r="D24" t="str">
            <v>H_Bus</v>
          </cell>
          <cell r="E24" t="str">
            <v>D</v>
          </cell>
          <cell r="F24" t="str">
            <v>Euro I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7467.8391127351933</v>
          </cell>
          <cell r="AA24">
            <v>11020.339211094823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18488.178323830016</v>
          </cell>
        </row>
        <row r="25">
          <cell r="A25" t="str">
            <v>HCV [D] large bus (Euro I)</v>
          </cell>
          <cell r="B25">
            <v>2008</v>
          </cell>
          <cell r="C25" t="str">
            <v>HCV</v>
          </cell>
          <cell r="D25" t="str">
            <v>H_Bus</v>
          </cell>
          <cell r="E25" t="str">
            <v>D</v>
          </cell>
          <cell r="F25" t="str">
            <v>Euro I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6893.0949699976991</v>
          </cell>
          <cell r="X25">
            <v>10340.147289375536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17233.242259373234</v>
          </cell>
        </row>
        <row r="26">
          <cell r="A26" t="str">
            <v>HCV [D] large bus (Euro I)</v>
          </cell>
          <cell r="B26">
            <v>2015</v>
          </cell>
          <cell r="C26" t="str">
            <v>HCV</v>
          </cell>
          <cell r="D26" t="str">
            <v>H_Bus</v>
          </cell>
          <cell r="E26" t="str">
            <v>D</v>
          </cell>
          <cell r="F26" t="str">
            <v>Euro I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4362.8984443067829</v>
          </cell>
          <cell r="Q26">
            <v>4595.4955133323383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8958.3939576391203</v>
          </cell>
        </row>
        <row r="27">
          <cell r="A27" t="str">
            <v>HCV [D] large bus (Euro I)</v>
          </cell>
          <cell r="B27">
            <v>2035</v>
          </cell>
          <cell r="C27" t="str">
            <v>HCV</v>
          </cell>
          <cell r="D27" t="str">
            <v>H_Bus</v>
          </cell>
          <cell r="E27" t="str">
            <v>D</v>
          </cell>
          <cell r="F27" t="str">
            <v>Euro I</v>
          </cell>
          <cell r="G27">
            <v>611.58541103443463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611.58541103443463</v>
          </cell>
        </row>
        <row r="28">
          <cell r="A28" t="str">
            <v>HCV [D] large bus (Euro I)</v>
          </cell>
          <cell r="B28">
            <v>2025</v>
          </cell>
          <cell r="C28" t="str">
            <v>HCV</v>
          </cell>
          <cell r="D28" t="str">
            <v>H_Bus</v>
          </cell>
          <cell r="E28" t="str">
            <v>D</v>
          </cell>
          <cell r="F28" t="str">
            <v>Euro I</v>
          </cell>
          <cell r="G28">
            <v>3695.7491276986516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3695.7491276986516</v>
          </cell>
        </row>
        <row r="29">
          <cell r="A29" t="str">
            <v>HCV [D] large bus (Euro II)</v>
          </cell>
          <cell r="B29">
            <v>2005</v>
          </cell>
          <cell r="C29" t="str">
            <v>HCV</v>
          </cell>
          <cell r="D29" t="str">
            <v>H_Bus</v>
          </cell>
          <cell r="E29" t="str">
            <v>D</v>
          </cell>
          <cell r="F29" t="str">
            <v>Euro II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16389.39740066613</v>
          </cell>
          <cell r="AC29">
            <v>18862.352622143997</v>
          </cell>
          <cell r="AD29">
            <v>25759.540674</v>
          </cell>
          <cell r="AE29">
            <v>28500.185500000003</v>
          </cell>
          <cell r="AF29">
            <v>89511.476196810137</v>
          </cell>
        </row>
        <row r="30">
          <cell r="A30" t="str">
            <v>HCV [D] large bus (Euro II)</v>
          </cell>
          <cell r="B30">
            <v>2008</v>
          </cell>
          <cell r="C30" t="str">
            <v>HCV</v>
          </cell>
          <cell r="D30" t="str">
            <v>H_Bus</v>
          </cell>
          <cell r="E30" t="str">
            <v>D</v>
          </cell>
          <cell r="F30" t="str">
            <v>Euro II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15646.496336879123</v>
          </cell>
          <cell r="Z30">
            <v>18301.6550436863</v>
          </cell>
          <cell r="AA30">
            <v>25298.312234300924</v>
          </cell>
          <cell r="AB30">
            <v>28117.097948086725</v>
          </cell>
          <cell r="AC30">
            <v>29673.549662517205</v>
          </cell>
          <cell r="AD30">
            <v>15113.632484616672</v>
          </cell>
          <cell r="AE30">
            <v>0</v>
          </cell>
          <cell r="AF30">
            <v>132150.74371008697</v>
          </cell>
        </row>
        <row r="31">
          <cell r="A31" t="str">
            <v>HCV [D] large bus (Euro II)</v>
          </cell>
          <cell r="B31">
            <v>2015</v>
          </cell>
          <cell r="C31" t="str">
            <v>HCV</v>
          </cell>
          <cell r="D31" t="str">
            <v>H_Bus</v>
          </cell>
          <cell r="E31" t="str">
            <v>D</v>
          </cell>
          <cell r="F31" t="str">
            <v>Euro II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8674.4302989474963</v>
          </cell>
          <cell r="S31">
            <v>11686.325817450594</v>
          </cell>
          <cell r="T31">
            <v>18289.260732581202</v>
          </cell>
          <cell r="U31">
            <v>22462.418216579248</v>
          </cell>
          <cell r="V31">
            <v>24751.695435909729</v>
          </cell>
          <cell r="W31">
            <v>13107.105351507131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98971.235852975398</v>
          </cell>
        </row>
        <row r="32">
          <cell r="A32" t="str">
            <v>HCV [D] large bus (Euro II)</v>
          </cell>
          <cell r="B32">
            <v>2035</v>
          </cell>
          <cell r="C32" t="str">
            <v>HCV</v>
          </cell>
          <cell r="D32" t="str">
            <v>H_Bus</v>
          </cell>
          <cell r="E32" t="str">
            <v>D</v>
          </cell>
          <cell r="F32" t="str">
            <v>Euro II</v>
          </cell>
          <cell r="G32">
            <v>9941.0325949186172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9941.0325949186172</v>
          </cell>
        </row>
        <row r="33">
          <cell r="A33" t="str">
            <v>HCV [D] large bus (Euro II)</v>
          </cell>
          <cell r="B33">
            <v>2025</v>
          </cell>
          <cell r="C33" t="str">
            <v>HCV</v>
          </cell>
          <cell r="D33" t="str">
            <v>H_Bus</v>
          </cell>
          <cell r="E33" t="str">
            <v>D</v>
          </cell>
          <cell r="F33" t="str">
            <v>Euro II</v>
          </cell>
          <cell r="G33">
            <v>0</v>
          </cell>
          <cell r="H33">
            <v>3924.9968545678007</v>
          </cell>
          <cell r="I33">
            <v>5130.8717733129661</v>
          </cell>
          <cell r="J33">
            <v>7916.1471897758483</v>
          </cell>
          <cell r="K33">
            <v>9842.6934870081259</v>
          </cell>
          <cell r="L33">
            <v>11543.00830040113</v>
          </cell>
          <cell r="M33">
            <v>6495.8327924176274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44853.550397483501</v>
          </cell>
        </row>
        <row r="34">
          <cell r="A34" t="str">
            <v>HCV [D] large bus (Euro III)</v>
          </cell>
          <cell r="B34">
            <v>2008</v>
          </cell>
          <cell r="C34" t="str">
            <v>HCV</v>
          </cell>
          <cell r="D34" t="str">
            <v>H_Bus</v>
          </cell>
          <cell r="E34" t="str">
            <v>D</v>
          </cell>
          <cell r="F34" t="str">
            <v>Euro III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15730.515443172453</v>
          </cell>
          <cell r="AE34">
            <v>30451.959535242713</v>
          </cell>
          <cell r="AF34">
            <v>46182.474978415165</v>
          </cell>
        </row>
        <row r="35">
          <cell r="A35" t="str">
            <v>HCV [D] large bus (Euro III)</v>
          </cell>
          <cell r="B35">
            <v>2015</v>
          </cell>
          <cell r="C35" t="str">
            <v>HCV</v>
          </cell>
          <cell r="D35" t="str">
            <v>H_Bus</v>
          </cell>
          <cell r="E35" t="str">
            <v>D</v>
          </cell>
          <cell r="F35" t="str">
            <v>Euro III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13642.08924340538</v>
          </cell>
          <cell r="X35">
            <v>27341.481808982106</v>
          </cell>
          <cell r="Y35">
            <v>27589.608981112258</v>
          </cell>
          <cell r="Z35">
            <v>27442.195271633158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96015.375305132911</v>
          </cell>
        </row>
        <row r="36">
          <cell r="A36" t="str">
            <v>HCV [D] large bus (Euro III)</v>
          </cell>
          <cell r="B36">
            <v>2035</v>
          </cell>
          <cell r="C36" t="str">
            <v>HCV</v>
          </cell>
          <cell r="D36" t="str">
            <v>H_Bus</v>
          </cell>
          <cell r="E36" t="str">
            <v>D</v>
          </cell>
          <cell r="F36" t="str">
            <v>Euro III</v>
          </cell>
          <cell r="G36">
            <v>15368.365730844849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15368.365730844849</v>
          </cell>
        </row>
        <row r="37">
          <cell r="A37" t="str">
            <v>HCV [D] large bus (Euro III)</v>
          </cell>
          <cell r="B37">
            <v>2025</v>
          </cell>
          <cell r="C37" t="str">
            <v>HCV</v>
          </cell>
          <cell r="D37" t="str">
            <v>H_Bus</v>
          </cell>
          <cell r="E37" t="str">
            <v>D</v>
          </cell>
          <cell r="F37" t="str">
            <v>Euro III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6760.9688247612039</v>
          </cell>
          <cell r="N37">
            <v>14394.897402958031</v>
          </cell>
          <cell r="O37">
            <v>15409.003556412399</v>
          </cell>
          <cell r="P37">
            <v>16244.936549923863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52809.806334055495</v>
          </cell>
        </row>
        <row r="38">
          <cell r="A38" t="str">
            <v>HCV [D] large bus (Euro IV)</v>
          </cell>
          <cell r="B38">
            <v>2015</v>
          </cell>
          <cell r="C38" t="str">
            <v>HCV</v>
          </cell>
          <cell r="D38" t="str">
            <v>H_Bus</v>
          </cell>
          <cell r="E38" t="str">
            <v>D</v>
          </cell>
          <cell r="F38" t="str">
            <v>Euro IV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28323.17525213581</v>
          </cell>
          <cell r="AB38">
            <v>29833.248670780009</v>
          </cell>
          <cell r="AC38">
            <v>31225.960255128088</v>
          </cell>
          <cell r="AD38">
            <v>32625.601295856963</v>
          </cell>
          <cell r="AE38">
            <v>33737.982785077627</v>
          </cell>
          <cell r="AF38">
            <v>155745.96825897851</v>
          </cell>
        </row>
        <row r="39">
          <cell r="A39" t="str">
            <v>HCV [D] large bus (Euro IV)</v>
          </cell>
          <cell r="B39">
            <v>2035</v>
          </cell>
          <cell r="C39" t="str">
            <v>HCV</v>
          </cell>
          <cell r="D39" t="str">
            <v>H_Bus</v>
          </cell>
          <cell r="E39" t="str">
            <v>D</v>
          </cell>
          <cell r="F39" t="str">
            <v>Euro IV</v>
          </cell>
          <cell r="G39">
            <v>5993.4143148955818</v>
          </cell>
          <cell r="H39">
            <v>7173.3210331191649</v>
          </cell>
          <cell r="I39">
            <v>8519.5724459148751</v>
          </cell>
          <cell r="J39">
            <v>10041.233643428326</v>
          </cell>
          <cell r="K39">
            <v>11651.595159739427</v>
          </cell>
          <cell r="L39">
            <v>13425.642558970752</v>
          </cell>
          <cell r="M39">
            <v>15353.601982933578</v>
          </cell>
          <cell r="N39">
            <v>17446.480691709472</v>
          </cell>
          <cell r="O39">
            <v>19687.967360260784</v>
          </cell>
          <cell r="P39">
            <v>21992.873373357528</v>
          </cell>
          <cell r="Q39">
            <v>24399.665619119463</v>
          </cell>
          <cell r="R39">
            <v>26885.568133850669</v>
          </cell>
          <cell r="S39">
            <v>29439.615249219492</v>
          </cell>
          <cell r="T39">
            <v>32035.481487553894</v>
          </cell>
          <cell r="U39">
            <v>34478.131878189262</v>
          </cell>
          <cell r="V39">
            <v>36877.204637695068</v>
          </cell>
          <cell r="W39">
            <v>39199.536386159722</v>
          </cell>
          <cell r="X39">
            <v>41411.28962601634</v>
          </cell>
          <cell r="Y39">
            <v>43501.201705643783</v>
          </cell>
          <cell r="Z39">
            <v>45351.912071092811</v>
          </cell>
          <cell r="AA39">
            <v>47015.231790417514</v>
          </cell>
          <cell r="AB39">
            <v>48220.038669714872</v>
          </cell>
          <cell r="AC39">
            <v>49129.217053664819</v>
          </cell>
          <cell r="AD39">
            <v>49950.270162798435</v>
          </cell>
          <cell r="AE39">
            <v>50676.830581734968</v>
          </cell>
          <cell r="AF39">
            <v>729856.89761720062</v>
          </cell>
        </row>
        <row r="40">
          <cell r="A40" t="str">
            <v>HCV [D] large bus (Euro IV)</v>
          </cell>
          <cell r="B40">
            <v>2025</v>
          </cell>
          <cell r="C40" t="str">
            <v>HCV</v>
          </cell>
          <cell r="D40" t="str">
            <v>H_Bus</v>
          </cell>
          <cell r="E40" t="str">
            <v>D</v>
          </cell>
          <cell r="F40" t="str">
            <v>Euro IV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17746.307079953469</v>
          </cell>
          <cell r="R40">
            <v>19858.232760227133</v>
          </cell>
          <cell r="S40">
            <v>22085.052898411504</v>
          </cell>
          <cell r="T40">
            <v>24411.406727097125</v>
          </cell>
          <cell r="U40">
            <v>26590.587598181239</v>
          </cell>
          <cell r="V40">
            <v>28788.631784964044</v>
          </cell>
          <cell r="W40">
            <v>30980.058315281996</v>
          </cell>
          <cell r="X40">
            <v>33137.619609925801</v>
          </cell>
          <cell r="Y40">
            <v>35251.034832583464</v>
          </cell>
          <cell r="Z40">
            <v>37152.051892674674</v>
          </cell>
          <cell r="AA40">
            <v>38941.961406972645</v>
          </cell>
          <cell r="AB40">
            <v>40390.494435074383</v>
          </cell>
          <cell r="AC40">
            <v>41624.543981260336</v>
          </cell>
          <cell r="AD40">
            <v>42815.101072138292</v>
          </cell>
          <cell r="AE40">
            <v>43745.653061369296</v>
          </cell>
          <cell r="AF40">
            <v>483518.73745611543</v>
          </cell>
        </row>
        <row r="41">
          <cell r="A41" t="str">
            <v>HCV [D] large bus (no norms)</v>
          </cell>
          <cell r="B41">
            <v>2005</v>
          </cell>
          <cell r="C41" t="str">
            <v>HCV</v>
          </cell>
          <cell r="D41" t="str">
            <v>H_Bus</v>
          </cell>
          <cell r="E41" t="str">
            <v>D</v>
          </cell>
          <cell r="F41" t="str">
            <v>no norms</v>
          </cell>
          <cell r="P41">
            <v>0</v>
          </cell>
          <cell r="Q41">
            <v>2618.636243909873</v>
          </cell>
          <cell r="R41">
            <v>5311.1949034311256</v>
          </cell>
          <cell r="S41">
            <v>5545.0926254387196</v>
          </cell>
          <cell r="T41">
            <v>1416.4496933039823</v>
          </cell>
          <cell r="U41">
            <v>2034.7356080722982</v>
          </cell>
          <cell r="V41">
            <v>2823.8721296114168</v>
          </cell>
          <cell r="W41">
            <v>2550.525260111508</v>
          </cell>
          <cell r="X41">
            <v>4894.9182370317958</v>
          </cell>
          <cell r="Y41">
            <v>7392.2165120648524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34587.64121297557</v>
          </cell>
        </row>
        <row r="42">
          <cell r="A42" t="str">
            <v>HCV [D] large bus (no norms)</v>
          </cell>
          <cell r="B42">
            <v>2008</v>
          </cell>
          <cell r="C42" t="str">
            <v>HCV</v>
          </cell>
          <cell r="D42" t="str">
            <v>H_Bus</v>
          </cell>
          <cell r="E42" t="str">
            <v>D</v>
          </cell>
          <cell r="F42" t="str">
            <v>no norms</v>
          </cell>
          <cell r="M42">
            <v>0</v>
          </cell>
          <cell r="N42">
            <v>3027.1206207581122</v>
          </cell>
          <cell r="O42">
            <v>5248.1775653264167</v>
          </cell>
          <cell r="P42">
            <v>5073.4260096265371</v>
          </cell>
          <cell r="Q42">
            <v>817.0223475946699</v>
          </cell>
          <cell r="R42">
            <v>1354.218283952518</v>
          </cell>
          <cell r="S42">
            <v>2056.3154460617375</v>
          </cell>
          <cell r="T42">
            <v>2028.0501605776656</v>
          </cell>
          <cell r="U42">
            <v>4190.5957942826453</v>
          </cell>
          <cell r="V42">
            <v>6621.1724776064038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30416.098705786706</v>
          </cell>
        </row>
        <row r="43">
          <cell r="A43" t="str">
            <v>HCV [D] large bus (no norms)</v>
          </cell>
          <cell r="B43">
            <v>2015</v>
          </cell>
          <cell r="C43" t="str">
            <v>HCV</v>
          </cell>
          <cell r="D43" t="str">
            <v>H_Bus</v>
          </cell>
          <cell r="E43" t="str">
            <v>D</v>
          </cell>
          <cell r="F43" t="str">
            <v>no norms</v>
          </cell>
          <cell r="G43">
            <v>1320.8348205992711</v>
          </cell>
          <cell r="H43">
            <v>2403.203734600655</v>
          </cell>
          <cell r="I43">
            <v>2434.568373045423</v>
          </cell>
          <cell r="J43">
            <v>613.08242159466943</v>
          </cell>
          <cell r="K43">
            <v>892.09431562519785</v>
          </cell>
          <cell r="L43">
            <v>1287.2130009260889</v>
          </cell>
          <cell r="M43">
            <v>1225.8401276054606</v>
          </cell>
          <cell r="N43">
            <v>2514.8125280505228</v>
          </cell>
          <cell r="O43">
            <v>4049.6250940202281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16741.274416067517</v>
          </cell>
        </row>
        <row r="44">
          <cell r="A44" t="str">
            <v>HCV [D] large bus (no norms)</v>
          </cell>
          <cell r="B44">
            <v>2035</v>
          </cell>
          <cell r="C44" t="str">
            <v>HCV</v>
          </cell>
          <cell r="D44" t="str">
            <v>H_Bus</v>
          </cell>
          <cell r="E44" t="str">
            <v>D</v>
          </cell>
          <cell r="F44" t="str">
            <v>no norms</v>
          </cell>
          <cell r="G44">
            <v>502.40775577437785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502.40775577437785</v>
          </cell>
        </row>
        <row r="45">
          <cell r="A45" t="str">
            <v>HCV [D] large bus (no norms)</v>
          </cell>
          <cell r="B45">
            <v>2025</v>
          </cell>
          <cell r="C45" t="str">
            <v>HCV</v>
          </cell>
          <cell r="D45" t="str">
            <v>H_Bus</v>
          </cell>
          <cell r="E45" t="str">
            <v>D</v>
          </cell>
          <cell r="F45" t="str">
            <v>no norms</v>
          </cell>
          <cell r="G45">
            <v>3961.6998416096285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3961.6998416096285</v>
          </cell>
        </row>
        <row r="46">
          <cell r="A46" t="str">
            <v>HCV [D] light duty (Euro I)</v>
          </cell>
          <cell r="B46">
            <v>2005</v>
          </cell>
          <cell r="C46" t="str">
            <v>HCV</v>
          </cell>
          <cell r="D46" t="str">
            <v>L_HGV</v>
          </cell>
          <cell r="E46" t="str">
            <v>D</v>
          </cell>
          <cell r="F46" t="str">
            <v>Euro I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375610.22116165841</v>
          </cell>
          <cell r="AA46">
            <v>356967.92944021575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732578.15060187411</v>
          </cell>
        </row>
        <row r="47">
          <cell r="A47" t="str">
            <v>HCV [D] light duty (Euro I)</v>
          </cell>
          <cell r="B47">
            <v>2008</v>
          </cell>
          <cell r="C47" t="str">
            <v>HCV</v>
          </cell>
          <cell r="D47" t="str">
            <v>L_HGV</v>
          </cell>
          <cell r="E47" t="str">
            <v>D</v>
          </cell>
          <cell r="F47" t="str">
            <v>Euro I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346702.29059351725</v>
          </cell>
          <cell r="X47">
            <v>334935.3315984318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681637.62219194905</v>
          </cell>
        </row>
        <row r="48">
          <cell r="A48" t="str">
            <v>HCV [D] light duty (Euro I)</v>
          </cell>
          <cell r="B48">
            <v>2015</v>
          </cell>
          <cell r="C48" t="str">
            <v>HCV</v>
          </cell>
          <cell r="D48" t="str">
            <v>L_HGV</v>
          </cell>
          <cell r="E48" t="str">
            <v>D</v>
          </cell>
          <cell r="F48" t="str">
            <v>Euro I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219440.88843281375</v>
          </cell>
          <cell r="Q48">
            <v>148856.08207908107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368296.97051189479</v>
          </cell>
        </row>
        <row r="49">
          <cell r="A49" t="str">
            <v>HCV [D] light duty (Euro I)</v>
          </cell>
          <cell r="B49">
            <v>2035</v>
          </cell>
          <cell r="C49" t="str">
            <v>HCV</v>
          </cell>
          <cell r="D49" t="str">
            <v>L_HGV</v>
          </cell>
          <cell r="E49" t="str">
            <v>D</v>
          </cell>
          <cell r="F49" t="str">
            <v>Euro I</v>
          </cell>
          <cell r="G49">
            <v>23727.349510723958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23727.349510723958</v>
          </cell>
        </row>
        <row r="50">
          <cell r="A50" t="str">
            <v>HCV [D] light duty (Euro I)</v>
          </cell>
          <cell r="B50">
            <v>2025</v>
          </cell>
          <cell r="C50" t="str">
            <v>HCV</v>
          </cell>
          <cell r="D50" t="str">
            <v>L_HGV</v>
          </cell>
          <cell r="E50" t="str">
            <v>D</v>
          </cell>
          <cell r="F50" t="str">
            <v>Euro I</v>
          </cell>
          <cell r="G50">
            <v>144381.49345954368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144381.49345954368</v>
          </cell>
        </row>
        <row r="51">
          <cell r="A51" t="str">
            <v>HCV [D] light duty (Euro II)</v>
          </cell>
          <cell r="B51">
            <v>2005</v>
          </cell>
          <cell r="C51" t="str">
            <v>HCV</v>
          </cell>
          <cell r="D51" t="str">
            <v>L_HGV</v>
          </cell>
          <cell r="E51" t="str">
            <v>D</v>
          </cell>
          <cell r="F51" t="str">
            <v>Euro II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505348.48971550039</v>
          </cell>
          <cell r="AC51">
            <v>639610.29024321598</v>
          </cell>
          <cell r="AD51">
            <v>763713.50202000001</v>
          </cell>
          <cell r="AE51">
            <v>849514.81350000005</v>
          </cell>
          <cell r="AF51">
            <v>2758187.0954787163</v>
          </cell>
        </row>
        <row r="52">
          <cell r="A52" t="str">
            <v>HCV [D] light duty (Euro II)</v>
          </cell>
          <cell r="B52">
            <v>2008</v>
          </cell>
          <cell r="C52" t="str">
            <v>HCV</v>
          </cell>
          <cell r="D52" t="str">
            <v>L_HGV</v>
          </cell>
          <cell r="E52" t="str">
            <v>D</v>
          </cell>
          <cell r="F52" t="str">
            <v>Euro II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482441.97757140273</v>
          </cell>
          <cell r="Z52">
            <v>620597.3946580186</v>
          </cell>
          <cell r="AA52">
            <v>750039.09720930643</v>
          </cell>
          <cell r="AB52">
            <v>838095.99132363987</v>
          </cell>
          <cell r="AC52">
            <v>883396.9497825749</v>
          </cell>
          <cell r="AD52">
            <v>449382.50114183384</v>
          </cell>
          <cell r="AE52">
            <v>0</v>
          </cell>
          <cell r="AF52">
            <v>4023953.9116867762</v>
          </cell>
        </row>
        <row r="53">
          <cell r="A53" t="str">
            <v>HCV [D] light duty (Euro II)</v>
          </cell>
          <cell r="B53">
            <v>2015</v>
          </cell>
          <cell r="C53" t="str">
            <v>HCV</v>
          </cell>
          <cell r="D53" t="str">
            <v>L_HGV</v>
          </cell>
          <cell r="E53" t="str">
            <v>D</v>
          </cell>
          <cell r="F53" t="str">
            <v>Euro II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267466.22487397416</v>
          </cell>
          <cell r="S53">
            <v>396275.81976180593</v>
          </cell>
          <cell r="T53">
            <v>542236.19668554887</v>
          </cell>
          <cell r="U53">
            <v>669545.01127778005</v>
          </cell>
          <cell r="V53">
            <v>736870.79903520655</v>
          </cell>
          <cell r="W53">
            <v>389721.25275541795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3002115.3043897334</v>
          </cell>
        </row>
        <row r="54">
          <cell r="A54" t="str">
            <v>HCV [D] light duty (Euro II)</v>
          </cell>
          <cell r="B54">
            <v>2035</v>
          </cell>
          <cell r="C54" t="str">
            <v>HCV</v>
          </cell>
          <cell r="D54" t="str">
            <v>L_HGV</v>
          </cell>
          <cell r="E54" t="str">
            <v>D</v>
          </cell>
          <cell r="F54" t="str">
            <v>Euro II</v>
          </cell>
          <cell r="G54">
            <v>300629.23842233286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300629.23842233286</v>
          </cell>
        </row>
        <row r="55">
          <cell r="A55" t="str">
            <v>HCV [D] light duty (Euro II)</v>
          </cell>
          <cell r="B55">
            <v>2025</v>
          </cell>
          <cell r="C55" t="str">
            <v>HCV</v>
          </cell>
          <cell r="D55" t="str">
            <v>L_HGV</v>
          </cell>
          <cell r="E55" t="str">
            <v>D</v>
          </cell>
          <cell r="F55" t="str">
            <v>Euro II</v>
          </cell>
          <cell r="G55">
            <v>0</v>
          </cell>
          <cell r="H55">
            <v>121022.82860706709</v>
          </cell>
          <cell r="I55">
            <v>173984.57392195691</v>
          </cell>
          <cell r="J55">
            <v>234696.28474049611</v>
          </cell>
          <cell r="K55">
            <v>293384.5438287892</v>
          </cell>
          <cell r="L55">
            <v>343641.33849378797</v>
          </cell>
          <cell r="M55">
            <v>193144.40722486668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1359873.9768169639</v>
          </cell>
        </row>
        <row r="56">
          <cell r="A56" t="str">
            <v>HCV [D] light duty (Euro III)</v>
          </cell>
          <cell r="B56">
            <v>2008</v>
          </cell>
          <cell r="C56" t="str">
            <v>HCV</v>
          </cell>
          <cell r="D56" t="str">
            <v>L_HGV</v>
          </cell>
          <cell r="E56" t="str">
            <v>D</v>
          </cell>
          <cell r="F56" t="str">
            <v>Euro III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467724.64404558216</v>
          </cell>
          <cell r="AE56">
            <v>904318.08590251731</v>
          </cell>
          <cell r="AF56">
            <v>1372042.7299480995</v>
          </cell>
        </row>
        <row r="57">
          <cell r="A57" t="str">
            <v>HCV [D] light duty (Euro III)</v>
          </cell>
          <cell r="B57">
            <v>2015</v>
          </cell>
          <cell r="C57" t="str">
            <v>HCV</v>
          </cell>
          <cell r="D57" t="str">
            <v>L_HGV</v>
          </cell>
          <cell r="E57" t="str">
            <v>D</v>
          </cell>
          <cell r="F57" t="str">
            <v>Euro III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405628.2426638024</v>
          </cell>
          <cell r="X57">
            <v>811947.63399780425</v>
          </cell>
          <cell r="Y57">
            <v>818291.31844567345</v>
          </cell>
          <cell r="Z57">
            <v>812896.79735815083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2848763.9924654309</v>
          </cell>
        </row>
        <row r="58">
          <cell r="A58" t="str">
            <v>HCV [D] light duty (Euro III)</v>
          </cell>
          <cell r="B58">
            <v>2035</v>
          </cell>
          <cell r="C58" t="str">
            <v>HCV</v>
          </cell>
          <cell r="D58" t="str">
            <v>L_HGV</v>
          </cell>
          <cell r="E58" t="str">
            <v>D</v>
          </cell>
          <cell r="F58" t="str">
            <v>Euro III</v>
          </cell>
          <cell r="G58">
            <v>455901.07421667915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455901.07421667915</v>
          </cell>
        </row>
        <row r="59">
          <cell r="A59" t="str">
            <v>HCV [D] light duty (Euro III)</v>
          </cell>
          <cell r="B59">
            <v>2025</v>
          </cell>
          <cell r="C59" t="str">
            <v>HCV</v>
          </cell>
          <cell r="D59" t="str">
            <v>L_HGV</v>
          </cell>
          <cell r="E59" t="str">
            <v>D</v>
          </cell>
          <cell r="F59" t="str">
            <v>Euro III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201027.85241771839</v>
          </cell>
          <cell r="N59">
            <v>427478.76540229248</v>
          </cell>
          <cell r="O59">
            <v>457021.8390823474</v>
          </cell>
          <cell r="P59">
            <v>481209.93105715135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1566738.3879595096</v>
          </cell>
        </row>
        <row r="60">
          <cell r="A60" t="str">
            <v>HCV [D] light duty (Euro IV)</v>
          </cell>
          <cell r="B60">
            <v>2015</v>
          </cell>
          <cell r="C60" t="str">
            <v>HCV</v>
          </cell>
          <cell r="D60" t="str">
            <v>L_HGV</v>
          </cell>
          <cell r="E60" t="str">
            <v>D</v>
          </cell>
          <cell r="F60" t="str">
            <v>Euro IV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837935.11294656806</v>
          </cell>
          <cell r="AB60">
            <v>881492.44588169514</v>
          </cell>
          <cell r="AC60">
            <v>921469.872222265</v>
          </cell>
          <cell r="AD60">
            <v>961543.27020888159</v>
          </cell>
          <cell r="AE60">
            <v>993052.1471964306</v>
          </cell>
          <cell r="AF60">
            <v>4595492.8484558398</v>
          </cell>
        </row>
        <row r="61">
          <cell r="A61" t="str">
            <v>HCV [D] light duty (Euro IV)</v>
          </cell>
          <cell r="B61">
            <v>2035</v>
          </cell>
          <cell r="C61" t="str">
            <v>HCV</v>
          </cell>
          <cell r="D61" t="str">
            <v>L_HGV</v>
          </cell>
          <cell r="E61" t="str">
            <v>D</v>
          </cell>
          <cell r="F61" t="str">
            <v>Euro IV</v>
          </cell>
          <cell r="G61">
            <v>177313.887167679</v>
          </cell>
          <cell r="H61">
            <v>211952.38816790568</v>
          </cell>
          <cell r="I61">
            <v>251410.34155502892</v>
          </cell>
          <cell r="J61">
            <v>295935.71462113061</v>
          </cell>
          <cell r="K61">
            <v>342955.93975940062</v>
          </cell>
          <cell r="L61">
            <v>394664.72068006441</v>
          </cell>
          <cell r="M61">
            <v>450755.90080550965</v>
          </cell>
          <cell r="N61">
            <v>511534.00775758905</v>
          </cell>
          <cell r="O61">
            <v>576501.83707160864</v>
          </cell>
          <cell r="P61">
            <v>643150.35309921135</v>
          </cell>
          <cell r="Q61">
            <v>712594.89672385878</v>
          </cell>
          <cell r="R61">
            <v>784158.58299562451</v>
          </cell>
          <cell r="S61">
            <v>857511.98631710734</v>
          </cell>
          <cell r="T61">
            <v>931880.52250051964</v>
          </cell>
          <cell r="U61">
            <v>1001592.6294219005</v>
          </cell>
          <cell r="V61">
            <v>1069846.0564964109</v>
          </cell>
          <cell r="W61">
            <v>1135684.2499601047</v>
          </cell>
          <cell r="X61">
            <v>1198136.3876412988</v>
          </cell>
          <cell r="Y61">
            <v>1256889.2879550406</v>
          </cell>
          <cell r="Z61">
            <v>1308570.3058034899</v>
          </cell>
          <cell r="AA61">
            <v>1354700.004173507</v>
          </cell>
          <cell r="AB61">
            <v>1387498.6900954279</v>
          </cell>
          <cell r="AC61">
            <v>1411700.9761597444</v>
          </cell>
          <cell r="AD61">
            <v>1433296.0617639171</v>
          </cell>
          <cell r="AE61">
            <v>1452111.7419546794</v>
          </cell>
          <cell r="AF61">
            <v>21152347.47064776</v>
          </cell>
        </row>
        <row r="62">
          <cell r="A62" t="str">
            <v>HCV [D] light duty (Euro IV)</v>
          </cell>
          <cell r="B62">
            <v>2025</v>
          </cell>
          <cell r="C62" t="str">
            <v>HCV</v>
          </cell>
          <cell r="D62" t="str">
            <v>L_HGV</v>
          </cell>
          <cell r="E62" t="str">
            <v>D</v>
          </cell>
          <cell r="F62" t="str">
            <v>Euro IV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525020.71872411075</v>
          </cell>
          <cell r="R62">
            <v>586757.49194708618</v>
          </cell>
          <cell r="S62">
            <v>651724.10090988677</v>
          </cell>
          <cell r="T62">
            <v>719454.13793041068</v>
          </cell>
          <cell r="U62">
            <v>782673.94579583488</v>
          </cell>
          <cell r="V62">
            <v>846280.33796284022</v>
          </cell>
          <cell r="W62">
            <v>909522.34585958719</v>
          </cell>
          <cell r="X62">
            <v>971601.07337102713</v>
          </cell>
          <cell r="Y62">
            <v>1032218.6118958725</v>
          </cell>
          <cell r="Z62">
            <v>1086459.0036734305</v>
          </cell>
          <cell r="AA62">
            <v>1137304.2319597004</v>
          </cell>
          <cell r="AB62">
            <v>1178050.3474956439</v>
          </cell>
          <cell r="AC62">
            <v>1212432.4685208192</v>
          </cell>
          <cell r="AD62">
            <v>1245449.0117002856</v>
          </cell>
          <cell r="AE62">
            <v>1270814.8988557148</v>
          </cell>
          <cell r="AF62">
            <v>14155762.726602249</v>
          </cell>
        </row>
        <row r="63">
          <cell r="A63" t="str">
            <v>HCV [D] medium bus (Euro I)</v>
          </cell>
          <cell r="B63">
            <v>2005</v>
          </cell>
          <cell r="C63" t="str">
            <v>HCV</v>
          </cell>
          <cell r="D63" t="str">
            <v>M_Bus</v>
          </cell>
          <cell r="E63" t="str">
            <v>D</v>
          </cell>
          <cell r="F63" t="str">
            <v>Euro I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37863.863583478102</v>
          </cell>
          <cell r="AA63">
            <v>47052.099551306135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84915.963134784237</v>
          </cell>
        </row>
        <row r="64">
          <cell r="A64" t="str">
            <v>HCV [D] medium bus (Euro I)</v>
          </cell>
          <cell r="B64">
            <v>2008</v>
          </cell>
          <cell r="C64" t="str">
            <v>HCV</v>
          </cell>
          <cell r="D64" t="str">
            <v>M_Bus</v>
          </cell>
          <cell r="E64" t="str">
            <v>D</v>
          </cell>
          <cell r="F64" t="str">
            <v>Euro I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34949.76306691717</v>
          </cell>
          <cell r="X64">
            <v>44147.973153589694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79097.736220506864</v>
          </cell>
        </row>
        <row r="65">
          <cell r="A65" t="str">
            <v>HCV [D] medium bus (Euro I)</v>
          </cell>
          <cell r="B65">
            <v>2015</v>
          </cell>
          <cell r="C65" t="str">
            <v>HCV</v>
          </cell>
          <cell r="D65" t="str">
            <v>M_Bus</v>
          </cell>
          <cell r="E65" t="str">
            <v>D</v>
          </cell>
          <cell r="F65" t="str">
            <v>Euro I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22121.016405145292</v>
          </cell>
          <cell r="Q65">
            <v>19620.785552880694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41741.801958025986</v>
          </cell>
        </row>
        <row r="66">
          <cell r="A66" t="str">
            <v>HCV [D] medium bus (Euro I)</v>
          </cell>
          <cell r="B66">
            <v>2035</v>
          </cell>
          <cell r="C66" t="str">
            <v>HCV</v>
          </cell>
          <cell r="D66" t="str">
            <v>M_Bus</v>
          </cell>
          <cell r="E66" t="str">
            <v>D</v>
          </cell>
          <cell r="F66" t="str">
            <v>Euro I</v>
          </cell>
          <cell r="G66">
            <v>2786.3678307508135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2786.3678307508135</v>
          </cell>
        </row>
        <row r="67">
          <cell r="A67" t="str">
            <v>HCV [D] medium bus (Euro I)</v>
          </cell>
          <cell r="B67">
            <v>2025</v>
          </cell>
          <cell r="C67" t="str">
            <v>HCV</v>
          </cell>
          <cell r="D67" t="str">
            <v>M_Bus</v>
          </cell>
          <cell r="E67" t="str">
            <v>D</v>
          </cell>
          <cell r="F67" t="str">
            <v>Euro I</v>
          </cell>
          <cell r="G67">
            <v>16882.436417002657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16882.436417002657</v>
          </cell>
        </row>
        <row r="68">
          <cell r="A68" t="str">
            <v>HCV [D] medium bus (Euro II)</v>
          </cell>
          <cell r="B68">
            <v>2005</v>
          </cell>
          <cell r="C68" t="str">
            <v>HCV</v>
          </cell>
          <cell r="D68" t="str">
            <v>M_Bus</v>
          </cell>
          <cell r="E68" t="str">
            <v>D</v>
          </cell>
          <cell r="F68" t="str">
            <v>Euro II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53972.953083806126</v>
          </cell>
          <cell r="AC68">
            <v>54359.479228877994</v>
          </cell>
          <cell r="AD68">
            <v>69147.073709999997</v>
          </cell>
          <cell r="AE68">
            <v>61669.357000000004</v>
          </cell>
          <cell r="AF68">
            <v>239148.86302268412</v>
          </cell>
        </row>
        <row r="69">
          <cell r="A69" t="str">
            <v>HCV [D] medium bus (Euro II)</v>
          </cell>
          <cell r="B69">
            <v>2008</v>
          </cell>
          <cell r="C69" t="str">
            <v>HCV</v>
          </cell>
          <cell r="D69" t="str">
            <v>M_Bus</v>
          </cell>
          <cell r="E69" t="str">
            <v>D</v>
          </cell>
          <cell r="F69" t="str">
            <v>Euro II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51526.458970480395</v>
          </cell>
          <cell r="Z69">
            <v>52743.602939190176</v>
          </cell>
          <cell r="AA69">
            <v>67908.984983161383</v>
          </cell>
          <cell r="AB69">
            <v>60840.423342666589</v>
          </cell>
          <cell r="AC69">
            <v>64729.025712967945</v>
          </cell>
          <cell r="AD69">
            <v>33234.425012181477</v>
          </cell>
          <cell r="AE69">
            <v>0</v>
          </cell>
          <cell r="AF69">
            <v>330982.92096064793</v>
          </cell>
        </row>
        <row r="70">
          <cell r="A70" t="str">
            <v>HCV [D] medium bus (Euro II)</v>
          </cell>
          <cell r="B70">
            <v>2015</v>
          </cell>
          <cell r="C70" t="str">
            <v>HCV</v>
          </cell>
          <cell r="D70" t="str">
            <v>M_Bus</v>
          </cell>
          <cell r="E70" t="str">
            <v>D</v>
          </cell>
          <cell r="F70" t="str">
            <v>Euro II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28566.310774477333</v>
          </cell>
          <cell r="S70">
            <v>33678.862772919507</v>
          </cell>
          <cell r="T70">
            <v>49094.387046025826</v>
          </cell>
          <cell r="U70">
            <v>48604.697260006571</v>
          </cell>
          <cell r="V70">
            <v>53992.634805479538</v>
          </cell>
          <cell r="W70">
            <v>28822.131964291617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242759.02462320041</v>
          </cell>
        </row>
        <row r="71">
          <cell r="A71" t="str">
            <v>HCV [D] medium bus (Euro II)</v>
          </cell>
          <cell r="B71">
            <v>2035</v>
          </cell>
          <cell r="C71" t="str">
            <v>HCV</v>
          </cell>
          <cell r="D71" t="str">
            <v>M_Bus</v>
          </cell>
          <cell r="E71" t="str">
            <v>D</v>
          </cell>
          <cell r="F71" t="str">
            <v>Euro II</v>
          </cell>
          <cell r="G71">
            <v>23984.76319049294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23984.76319049294</v>
          </cell>
        </row>
        <row r="72">
          <cell r="A72" t="str">
            <v>HCV [D] medium bus (Euro II)</v>
          </cell>
          <cell r="B72">
            <v>2025</v>
          </cell>
          <cell r="C72" t="str">
            <v>HCV</v>
          </cell>
          <cell r="D72" t="str">
            <v>M_Bus</v>
          </cell>
          <cell r="E72" t="str">
            <v>D</v>
          </cell>
          <cell r="F72" t="str">
            <v>Euro II</v>
          </cell>
          <cell r="G72">
            <v>0</v>
          </cell>
          <cell r="H72">
            <v>12925.653451850791</v>
          </cell>
          <cell r="I72">
            <v>14786.677100925705</v>
          </cell>
          <cell r="J72">
            <v>21249.540904396948</v>
          </cell>
          <cell r="K72">
            <v>21297.846587415333</v>
          </cell>
          <cell r="L72">
            <v>25179.585508958116</v>
          </cell>
          <cell r="M72">
            <v>14284.141688042944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109723.44524158984</v>
          </cell>
        </row>
        <row r="73">
          <cell r="A73" t="str">
            <v>HCV [D] medium bus (Euro III)</v>
          </cell>
          <cell r="B73">
            <v>2008</v>
          </cell>
          <cell r="C73" t="str">
            <v>HCV</v>
          </cell>
          <cell r="D73" t="str">
            <v>M_Bus</v>
          </cell>
          <cell r="E73" t="str">
            <v>D</v>
          </cell>
          <cell r="F73" t="str">
            <v>Euro III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34590.932155535818</v>
          </cell>
          <cell r="AE73">
            <v>67500.417485804544</v>
          </cell>
          <cell r="AF73">
            <v>102091.34964134036</v>
          </cell>
        </row>
        <row r="74">
          <cell r="A74" t="str">
            <v>HCV [D] medium bus (Euro III)</v>
          </cell>
          <cell r="B74">
            <v>2015</v>
          </cell>
          <cell r="C74" t="str">
            <v>HCV</v>
          </cell>
          <cell r="D74" t="str">
            <v>M_Bus</v>
          </cell>
          <cell r="E74" t="str">
            <v>D</v>
          </cell>
          <cell r="F74" t="str">
            <v>Euro III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29998.545513854533</v>
          </cell>
          <cell r="X74">
            <v>60605.670864987005</v>
          </cell>
          <cell r="Y74">
            <v>61644.036527300559</v>
          </cell>
          <cell r="Z74">
            <v>61801.829382474643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214050.08228861674</v>
          </cell>
        </row>
        <row r="75">
          <cell r="A75" t="str">
            <v>HCV [D] medium bus (Euro III)</v>
          </cell>
          <cell r="B75">
            <v>2035</v>
          </cell>
          <cell r="C75" t="str">
            <v>HCV</v>
          </cell>
          <cell r="D75" t="str">
            <v>M_Bus</v>
          </cell>
          <cell r="E75" t="str">
            <v>D</v>
          </cell>
          <cell r="F75" t="str">
            <v>Euro III</v>
          </cell>
          <cell r="G75">
            <v>34297.578598607673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34297.578598607673</v>
          </cell>
        </row>
        <row r="76">
          <cell r="A76" t="str">
            <v>HCV [D] medium bus (Euro III)</v>
          </cell>
          <cell r="B76">
            <v>2025</v>
          </cell>
          <cell r="C76" t="str">
            <v>HCV</v>
          </cell>
          <cell r="D76" t="str">
            <v>M_Bus</v>
          </cell>
          <cell r="E76" t="str">
            <v>D</v>
          </cell>
          <cell r="F76" t="str">
            <v>Euro III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14867.167879391633</v>
          </cell>
          <cell r="N76">
            <v>31908.015089815999</v>
          </cell>
          <cell r="O76">
            <v>34428.656771869064</v>
          </cell>
          <cell r="P76">
            <v>36584.784382221624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117788.62412329832</v>
          </cell>
        </row>
        <row r="77">
          <cell r="A77" t="str">
            <v>HCV [D] medium bus (Euro IV)</v>
          </cell>
          <cell r="B77">
            <v>2015</v>
          </cell>
          <cell r="C77" t="str">
            <v>HCV</v>
          </cell>
          <cell r="D77" t="str">
            <v>M_Bus</v>
          </cell>
          <cell r="E77" t="str">
            <v>D</v>
          </cell>
          <cell r="F77" t="str">
            <v>Euro IV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64290.123761192037</v>
          </cell>
          <cell r="AB77">
            <v>68250.498848392992</v>
          </cell>
          <cell r="AC77">
            <v>71995.837896965473</v>
          </cell>
          <cell r="AD77">
            <v>75808.864005499156</v>
          </cell>
          <cell r="AE77">
            <v>79001.301001180604</v>
          </cell>
          <cell r="AF77">
            <v>359346.62551323028</v>
          </cell>
        </row>
        <row r="78">
          <cell r="A78" t="str">
            <v>HCV [D] medium bus (Euro IV)</v>
          </cell>
          <cell r="B78">
            <v>2035</v>
          </cell>
          <cell r="C78" t="str">
            <v>HCV</v>
          </cell>
          <cell r="D78" t="str">
            <v>M_Bus</v>
          </cell>
          <cell r="E78" t="str">
            <v>D</v>
          </cell>
          <cell r="F78" t="str">
            <v>Euro IV</v>
          </cell>
          <cell r="G78">
            <v>13604.313239126701</v>
          </cell>
          <cell r="H78">
            <v>16410.641171290594</v>
          </cell>
          <cell r="I78">
            <v>19643.071077912155</v>
          </cell>
          <cell r="J78">
            <v>23331.815675034479</v>
          </cell>
          <cell r="K78">
            <v>27283.527359128551</v>
          </cell>
          <cell r="L78">
            <v>31680.19781418714</v>
          </cell>
          <cell r="M78">
            <v>36507.742096552945</v>
          </cell>
          <cell r="N78">
            <v>41801.209499279481</v>
          </cell>
          <cell r="O78">
            <v>47530.550429595802</v>
          </cell>
          <cell r="P78">
            <v>53497.035611542502</v>
          </cell>
          <cell r="Q78">
            <v>59798.794365055124</v>
          </cell>
          <cell r="R78">
            <v>66385.587613725962</v>
          </cell>
          <cell r="S78">
            <v>73234.911388202134</v>
          </cell>
          <cell r="T78">
            <v>80284.98510664051</v>
          </cell>
          <cell r="U78">
            <v>87046.162618867733</v>
          </cell>
          <cell r="V78">
            <v>93789.16933718932</v>
          </cell>
          <cell r="W78">
            <v>100427.01649622935</v>
          </cell>
          <cell r="X78">
            <v>106868.4807711637</v>
          </cell>
          <cell r="Y78">
            <v>113078.45651148655</v>
          </cell>
          <cell r="Z78">
            <v>118743.16293943707</v>
          </cell>
          <cell r="AA78">
            <v>123986.04532893865</v>
          </cell>
          <cell r="AB78">
            <v>128076.65630178284</v>
          </cell>
          <cell r="AC78">
            <v>131424.88787840155</v>
          </cell>
          <cell r="AD78">
            <v>134573.10162640389</v>
          </cell>
          <cell r="AE78">
            <v>137499.13710318811</v>
          </cell>
          <cell r="AF78">
            <v>1866506.6593603627</v>
          </cell>
        </row>
        <row r="79">
          <cell r="A79" t="str">
            <v>HCV [D] medium bus (Euro IV)</v>
          </cell>
          <cell r="B79">
            <v>2025</v>
          </cell>
          <cell r="C79" t="str">
            <v>HCV</v>
          </cell>
          <cell r="D79" t="str">
            <v>M_Bus</v>
          </cell>
          <cell r="E79" t="str">
            <v>D</v>
          </cell>
          <cell r="F79" t="str">
            <v>Euro IV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40281.93408111234</v>
          </cell>
          <cell r="R79">
            <v>45430.328660803061</v>
          </cell>
          <cell r="S79">
            <v>50920.191898944686</v>
          </cell>
          <cell r="T79">
            <v>56722.357267096129</v>
          </cell>
          <cell r="U79">
            <v>62264.867109106344</v>
          </cell>
          <cell r="V79">
            <v>67931.910576455499</v>
          </cell>
          <cell r="W79">
            <v>73664.276328621214</v>
          </cell>
          <cell r="X79">
            <v>79396.676275243342</v>
          </cell>
          <cell r="Y79">
            <v>85102.796959500498</v>
          </cell>
          <cell r="Z79">
            <v>90371.303894833807</v>
          </cell>
          <cell r="AA79">
            <v>95439.108826258875</v>
          </cell>
          <cell r="AB79">
            <v>99731.822430984917</v>
          </cell>
          <cell r="AC79">
            <v>103546.52274617419</v>
          </cell>
          <cell r="AD79">
            <v>107300.08079483367</v>
          </cell>
          <cell r="AE79">
            <v>110443.66451470587</v>
          </cell>
          <cell r="AF79">
            <v>1168547.8423646742</v>
          </cell>
        </row>
        <row r="80">
          <cell r="A80" t="str">
            <v>HCV [D] medium bus (no norms)</v>
          </cell>
          <cell r="B80">
            <v>2005</v>
          </cell>
          <cell r="C80" t="str">
            <v>HCV</v>
          </cell>
          <cell r="D80" t="str">
            <v>M_Bus</v>
          </cell>
          <cell r="E80" t="str">
            <v>D</v>
          </cell>
          <cell r="F80" t="str">
            <v>no norms</v>
          </cell>
          <cell r="P80">
            <v>0</v>
          </cell>
          <cell r="Q80">
            <v>4189.8179902557968</v>
          </cell>
          <cell r="R80">
            <v>6638.993629288907</v>
          </cell>
          <cell r="S80">
            <v>5007.457589675947</v>
          </cell>
          <cell r="T80">
            <v>5814.4516645671711</v>
          </cell>
          <cell r="U80">
            <v>13657.189446682407</v>
          </cell>
          <cell r="V80">
            <v>9712.2933622214769</v>
          </cell>
          <cell r="W80">
            <v>14539.329336174922</v>
          </cell>
          <cell r="X80">
            <v>16040.779357840682</v>
          </cell>
          <cell r="Y80">
            <v>13145.28525749992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88745.597634207224</v>
          </cell>
        </row>
        <row r="81">
          <cell r="A81" t="str">
            <v>HCV [D] medium bus (no norms)</v>
          </cell>
          <cell r="B81">
            <v>2008</v>
          </cell>
          <cell r="C81" t="str">
            <v>HCV</v>
          </cell>
          <cell r="D81" t="str">
            <v>M_Bus</v>
          </cell>
          <cell r="E81" t="str">
            <v>D</v>
          </cell>
          <cell r="F81" t="str">
            <v>no norms</v>
          </cell>
          <cell r="M81">
            <v>0</v>
          </cell>
          <cell r="N81">
            <v>4843.3929932129804</v>
          </cell>
          <cell r="O81">
            <v>6560.2219566580206</v>
          </cell>
          <cell r="P81">
            <v>4581.5223105590158</v>
          </cell>
          <cell r="Q81">
            <v>3353.8338646389898</v>
          </cell>
          <cell r="R81">
            <v>9089.5424362394751</v>
          </cell>
          <cell r="S81">
            <v>7072.3949034360576</v>
          </cell>
          <cell r="T81">
            <v>11560.94772165949</v>
          </cell>
          <cell r="U81">
            <v>13732.695677210022</v>
          </cell>
          <cell r="V81">
            <v>11774.168250509178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72568.720114123222</v>
          </cell>
        </row>
        <row r="82">
          <cell r="A82" t="str">
            <v>HCV [D] medium bus (no norms)</v>
          </cell>
          <cell r="B82">
            <v>2015</v>
          </cell>
          <cell r="C82" t="str">
            <v>HCV</v>
          </cell>
          <cell r="D82" t="str">
            <v>M_Bus</v>
          </cell>
          <cell r="E82" t="str">
            <v>D</v>
          </cell>
          <cell r="F82" t="str">
            <v>no norms</v>
          </cell>
          <cell r="G82">
            <v>2113.3357129588339</v>
          </cell>
          <cell r="H82">
            <v>3004.0046682508187</v>
          </cell>
          <cell r="I82">
            <v>2198.5201511808459</v>
          </cell>
          <cell r="J82">
            <v>2516.6711699043549</v>
          </cell>
          <cell r="K82">
            <v>5987.7563573699017</v>
          </cell>
          <cell r="L82">
            <v>4427.1800247484889</v>
          </cell>
          <cell r="M82">
            <v>6987.9305284650545</v>
          </cell>
          <cell r="N82">
            <v>8241.1086223277271</v>
          </cell>
          <cell r="O82">
            <v>7201.2875921509276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42677.794827356949</v>
          </cell>
        </row>
        <row r="83">
          <cell r="A83" t="str">
            <v>HCV [D] medium bus (no norms)</v>
          </cell>
          <cell r="B83">
            <v>2035</v>
          </cell>
          <cell r="C83" t="str">
            <v>HCV</v>
          </cell>
          <cell r="D83" t="str">
            <v>M_Bus</v>
          </cell>
          <cell r="E83" t="str">
            <v>D</v>
          </cell>
          <cell r="F83" t="str">
            <v>no norms</v>
          </cell>
          <cell r="G83">
            <v>1342.1389476425716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1342.1389476425716</v>
          </cell>
        </row>
        <row r="84">
          <cell r="A84" t="str">
            <v>HCV [D] medium bus (no norms)</v>
          </cell>
          <cell r="B84">
            <v>2025</v>
          </cell>
          <cell r="C84" t="str">
            <v>HCV</v>
          </cell>
          <cell r="D84" t="str">
            <v>M_Bus</v>
          </cell>
          <cell r="E84" t="str">
            <v>D</v>
          </cell>
          <cell r="F84" t="str">
            <v>no norms</v>
          </cell>
          <cell r="G84">
            <v>10413.520526480441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10413.520526480441</v>
          </cell>
        </row>
        <row r="85">
          <cell r="A85" t="str">
            <v>HCV [D] medium duty (Euro I)</v>
          </cell>
          <cell r="B85">
            <v>2005</v>
          </cell>
          <cell r="C85" t="str">
            <v>HCV</v>
          </cell>
          <cell r="D85" t="str">
            <v>M_HGV</v>
          </cell>
          <cell r="E85" t="str">
            <v>D</v>
          </cell>
          <cell r="F85" t="str">
            <v>Euro I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157373.40096903357</v>
          </cell>
          <cell r="AA85">
            <v>159097.27380850664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316470.6747775402</v>
          </cell>
        </row>
        <row r="86">
          <cell r="A86" t="str">
            <v>HCV [D] medium duty (Euro I)</v>
          </cell>
          <cell r="B86">
            <v>2008</v>
          </cell>
          <cell r="C86" t="str">
            <v>HCV</v>
          </cell>
          <cell r="D86" t="str">
            <v>M_HGV</v>
          </cell>
          <cell r="E86" t="str">
            <v>D</v>
          </cell>
          <cell r="F86" t="str">
            <v>Euro I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145261.53847920246</v>
          </cell>
          <cell r="X86">
            <v>149277.55062764851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294539.08910685097</v>
          </cell>
        </row>
        <row r="87">
          <cell r="A87" t="str">
            <v>HCV [D] medium duty (Euro I)</v>
          </cell>
          <cell r="B87">
            <v>2015</v>
          </cell>
          <cell r="C87" t="str">
            <v>HCV</v>
          </cell>
          <cell r="D87" t="str">
            <v>M_HGV</v>
          </cell>
          <cell r="E87" t="str">
            <v>D</v>
          </cell>
          <cell r="F87" t="str">
            <v>Euro I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91941.478103374204</v>
          </cell>
          <cell r="Q87">
            <v>66343.766191364281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158285.24429473848</v>
          </cell>
        </row>
        <row r="88">
          <cell r="A88" t="str">
            <v>HCV [D] medium duty (Euro I)</v>
          </cell>
          <cell r="B88">
            <v>2035</v>
          </cell>
          <cell r="C88" t="str">
            <v>HCV</v>
          </cell>
          <cell r="D88" t="str">
            <v>M_HGV</v>
          </cell>
          <cell r="E88" t="str">
            <v>D</v>
          </cell>
          <cell r="F88" t="str">
            <v>Euro I</v>
          </cell>
          <cell r="G88">
            <v>10281.162658858502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10281.162658858502</v>
          </cell>
        </row>
        <row r="89">
          <cell r="A89" t="str">
            <v>HCV [D] medium duty (Euro I)</v>
          </cell>
          <cell r="B89">
            <v>2025</v>
          </cell>
          <cell r="C89" t="str">
            <v>HCV</v>
          </cell>
          <cell r="D89" t="str">
            <v>M_HGV</v>
          </cell>
          <cell r="E89" t="str">
            <v>D</v>
          </cell>
          <cell r="F89" t="str">
            <v>Euro I</v>
          </cell>
          <cell r="G89">
            <v>62498.509667372804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62498.509667372804</v>
          </cell>
        </row>
        <row r="90">
          <cell r="A90" t="str">
            <v>HCV [D] medium duty (Euro II)</v>
          </cell>
          <cell r="B90">
            <v>2005</v>
          </cell>
          <cell r="C90" t="str">
            <v>HCV</v>
          </cell>
          <cell r="D90" t="str">
            <v>M_HGV</v>
          </cell>
          <cell r="E90" t="str">
            <v>D</v>
          </cell>
          <cell r="F90" t="str">
            <v>Euro II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161003.99638281562</v>
          </cell>
          <cell r="AC90">
            <v>134747.13633564598</v>
          </cell>
          <cell r="AD90">
            <v>203737.35869999998</v>
          </cell>
          <cell r="AE90">
            <v>193818.83500000002</v>
          </cell>
          <cell r="AF90">
            <v>693307.32641846151</v>
          </cell>
        </row>
        <row r="91">
          <cell r="A91" t="str">
            <v>HCV [D] medium duty (Euro II)</v>
          </cell>
          <cell r="B91">
            <v>2008</v>
          </cell>
          <cell r="C91" t="str">
            <v>HCV</v>
          </cell>
          <cell r="D91" t="str">
            <v>M_HGV</v>
          </cell>
          <cell r="E91" t="str">
            <v>D</v>
          </cell>
          <cell r="F91" t="str">
            <v>Euro II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153705.98308417591</v>
          </cell>
          <cell r="Z91">
            <v>130741.67664771665</v>
          </cell>
          <cell r="AA91">
            <v>200089.41073187266</v>
          </cell>
          <cell r="AB91">
            <v>191213.60343002187</v>
          </cell>
          <cell r="AC91">
            <v>202489.10677655501</v>
          </cell>
          <cell r="AD91">
            <v>103486.59668236434</v>
          </cell>
          <cell r="AE91">
            <v>0</v>
          </cell>
          <cell r="AF91">
            <v>981726.37735270639</v>
          </cell>
        </row>
        <row r="92">
          <cell r="A92" t="str">
            <v>HCV [D] medium duty (Euro II)</v>
          </cell>
          <cell r="B92">
            <v>2015</v>
          </cell>
          <cell r="C92" t="str">
            <v>HCV</v>
          </cell>
          <cell r="D92" t="str">
            <v>M_HGV</v>
          </cell>
          <cell r="E92" t="str">
            <v>D</v>
          </cell>
          <cell r="F92" t="str">
            <v>Euro II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85214.722075014492</v>
          </cell>
          <cell r="S92">
            <v>83483.697380258483</v>
          </cell>
          <cell r="T92">
            <v>144653.4207029829</v>
          </cell>
          <cell r="U92">
            <v>152758.29450373814</v>
          </cell>
          <cell r="V92">
            <v>168902.90366418977</v>
          </cell>
          <cell r="W92">
            <v>89747.433422460948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724760.47174864472</v>
          </cell>
        </row>
        <row r="93">
          <cell r="A93" t="str">
            <v>HCV [D] medium duty (Euro II)</v>
          </cell>
          <cell r="B93">
            <v>2035</v>
          </cell>
          <cell r="C93" t="str">
            <v>HCV</v>
          </cell>
          <cell r="D93" t="str">
            <v>M_HGV</v>
          </cell>
          <cell r="E93" t="str">
            <v>D</v>
          </cell>
          <cell r="F93" t="str">
            <v>Euro II</v>
          </cell>
          <cell r="G93">
            <v>72050.353310877239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72050.353310877239</v>
          </cell>
        </row>
        <row r="94">
          <cell r="A94" t="str">
            <v>HCV [D] medium duty (Euro II)</v>
          </cell>
          <cell r="B94">
            <v>2025</v>
          </cell>
          <cell r="C94" t="str">
            <v>HCV</v>
          </cell>
          <cell r="D94" t="str">
            <v>M_HGV</v>
          </cell>
          <cell r="E94" t="str">
            <v>D</v>
          </cell>
          <cell r="F94" t="str">
            <v>Euro II</v>
          </cell>
          <cell r="G94">
            <v>0</v>
          </cell>
          <cell r="H94">
            <v>38557.865425223776</v>
          </cell>
          <cell r="I94">
            <v>36653.448920664647</v>
          </cell>
          <cell r="J94">
            <v>62610.391230819936</v>
          </cell>
          <cell r="K94">
            <v>66936.384849635549</v>
          </cell>
          <cell r="L94">
            <v>78768.245351348698</v>
          </cell>
          <cell r="M94">
            <v>44478.495093037818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328004.83087073045</v>
          </cell>
        </row>
        <row r="95">
          <cell r="A95" t="str">
            <v>HCV [D] medium duty (Euro III)</v>
          </cell>
          <cell r="B95">
            <v>2008</v>
          </cell>
          <cell r="C95" t="str">
            <v>HCV</v>
          </cell>
          <cell r="D95" t="str">
            <v>M_HGV</v>
          </cell>
          <cell r="E95" t="str">
            <v>D</v>
          </cell>
          <cell r="F95" t="str">
            <v>Euro III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107710.53940409349</v>
          </cell>
          <cell r="AE95">
            <v>209224.62483541662</v>
          </cell>
          <cell r="AF95">
            <v>316935.16423951008</v>
          </cell>
        </row>
        <row r="96">
          <cell r="A96" t="str">
            <v>HCV [D] medium duty (Euro III)</v>
          </cell>
          <cell r="B96">
            <v>2015</v>
          </cell>
          <cell r="C96" t="str">
            <v>HCV</v>
          </cell>
          <cell r="D96" t="str">
            <v>M_HGV</v>
          </cell>
          <cell r="E96" t="str">
            <v>D</v>
          </cell>
          <cell r="F96" t="str">
            <v>Euro III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93410.593970316491</v>
          </cell>
          <cell r="X96">
            <v>187853.63442073989</v>
          </cell>
          <cell r="Y96">
            <v>190206.1859167818</v>
          </cell>
          <cell r="Z96">
            <v>189836.06388503968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661306.47819287784</v>
          </cell>
        </row>
        <row r="97">
          <cell r="A97" t="str">
            <v>HCV [D] medium duty (Euro III)</v>
          </cell>
          <cell r="B97">
            <v>2035</v>
          </cell>
          <cell r="C97" t="str">
            <v>HCV</v>
          </cell>
          <cell r="D97" t="str">
            <v>M_HGV</v>
          </cell>
          <cell r="E97" t="str">
            <v>D</v>
          </cell>
          <cell r="F97" t="str">
            <v>Euro III</v>
          </cell>
          <cell r="G97">
            <v>105897.99207408904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105897.99207408904</v>
          </cell>
        </row>
        <row r="98">
          <cell r="A98" t="str">
            <v>HCV [D] medium duty (Euro III)</v>
          </cell>
          <cell r="B98">
            <v>2025</v>
          </cell>
          <cell r="C98" t="str">
            <v>HCV</v>
          </cell>
          <cell r="D98" t="str">
            <v>M_HGV</v>
          </cell>
          <cell r="E98" t="str">
            <v>D</v>
          </cell>
          <cell r="F98" t="str">
            <v>Euro III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46293.94387234548</v>
          </cell>
          <cell r="N98">
            <v>98902.239942642234</v>
          </cell>
          <cell r="O98">
            <v>106231.58150772646</v>
          </cell>
          <cell r="P98">
            <v>112377.11787174499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363804.88319445914</v>
          </cell>
        </row>
        <row r="99">
          <cell r="A99" t="str">
            <v>HCV [D] medium duty (Euro IV)</v>
          </cell>
          <cell r="B99">
            <v>2015</v>
          </cell>
          <cell r="C99" t="str">
            <v>HCV</v>
          </cell>
          <cell r="D99" t="str">
            <v>M_HGV</v>
          </cell>
          <cell r="E99" t="str">
            <v>D</v>
          </cell>
          <cell r="F99" t="str">
            <v>Euro IV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196599.2416186909</v>
          </cell>
          <cell r="AB99">
            <v>207787.65134492054</v>
          </cell>
          <cell r="AC99">
            <v>218229.54356002004</v>
          </cell>
          <cell r="AD99">
            <v>228788.45164305341</v>
          </cell>
          <cell r="AE99">
            <v>237395.13039095805</v>
          </cell>
          <cell r="AF99">
            <v>1088800.0185576431</v>
          </cell>
        </row>
        <row r="100">
          <cell r="A100" t="str">
            <v>HCV [D] medium duty (Euro IV)</v>
          </cell>
          <cell r="B100">
            <v>2035</v>
          </cell>
          <cell r="C100" t="str">
            <v>HCV</v>
          </cell>
          <cell r="D100" t="str">
            <v>M_HGV</v>
          </cell>
          <cell r="E100" t="str">
            <v>D</v>
          </cell>
          <cell r="F100" t="str">
            <v>Euro IV</v>
          </cell>
          <cell r="G100">
            <v>41601.9990176145</v>
          </cell>
          <cell r="H100">
            <v>49961.958426433062</v>
          </cell>
          <cell r="I100">
            <v>59540.920151308906</v>
          </cell>
          <cell r="J100">
            <v>70414.588746838897</v>
          </cell>
          <cell r="K100">
            <v>81985.694575445043</v>
          </cell>
          <cell r="L100">
            <v>94790.363564751227</v>
          </cell>
          <cell r="M100">
            <v>108771.49699885349</v>
          </cell>
          <cell r="N100">
            <v>124018.84840177886</v>
          </cell>
          <cell r="O100">
            <v>140428.44791285883</v>
          </cell>
          <cell r="P100">
            <v>157401.86548426709</v>
          </cell>
          <cell r="Q100">
            <v>175220.45461017225</v>
          </cell>
          <cell r="R100">
            <v>193728.05676961932</v>
          </cell>
          <cell r="S100">
            <v>212851.72188485906</v>
          </cell>
          <cell r="T100">
            <v>232406.03138612016</v>
          </cell>
          <cell r="U100">
            <v>250974.93022501853</v>
          </cell>
          <cell r="V100">
            <v>269348.44358783326</v>
          </cell>
          <cell r="W100">
            <v>287280.8403704862</v>
          </cell>
          <cell r="X100">
            <v>304518.12314818415</v>
          </cell>
          <cell r="Y100">
            <v>320969.45981645514</v>
          </cell>
          <cell r="Z100">
            <v>335757.36405081477</v>
          </cell>
          <cell r="AA100">
            <v>349249.21805907064</v>
          </cell>
          <cell r="AB100">
            <v>359410.50646294421</v>
          </cell>
          <cell r="AC100">
            <v>367425.12981874496</v>
          </cell>
          <cell r="AD100">
            <v>374828.07132566691</v>
          </cell>
          <cell r="AE100">
            <v>381564.91020764457</v>
          </cell>
          <cell r="AF100">
            <v>5344449.4450037833</v>
          </cell>
        </row>
        <row r="101">
          <cell r="A101" t="str">
            <v>HCV [D] medium duty (Euro IV)</v>
          </cell>
          <cell r="B101">
            <v>2025</v>
          </cell>
          <cell r="C101" t="str">
            <v>HCV</v>
          </cell>
          <cell r="D101" t="str">
            <v>M_HGV</v>
          </cell>
          <cell r="E101" t="str">
            <v>D</v>
          </cell>
          <cell r="F101" t="str">
            <v>Euro IV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123182.1814606808</v>
          </cell>
          <cell r="R101">
            <v>138311.97502636811</v>
          </cell>
          <cell r="S101">
            <v>154346.28668393759</v>
          </cell>
          <cell r="T101">
            <v>171186.05407069079</v>
          </cell>
          <cell r="U101">
            <v>187102.94715173211</v>
          </cell>
          <cell r="V101">
            <v>203259.16330947657</v>
          </cell>
          <cell r="W101">
            <v>219476.01115429931</v>
          </cell>
          <cell r="X101">
            <v>235559.79543496802</v>
          </cell>
          <cell r="Y101">
            <v>251435.20497975108</v>
          </cell>
          <cell r="Z101">
            <v>265895.32778192585</v>
          </cell>
          <cell r="AA101">
            <v>279652.52834427054</v>
          </cell>
          <cell r="AB101">
            <v>291039.86049002956</v>
          </cell>
          <cell r="AC101">
            <v>300950.12397684791</v>
          </cell>
          <cell r="AD101">
            <v>310608.33992575208</v>
          </cell>
          <cell r="AE101">
            <v>318435.53077393794</v>
          </cell>
          <cell r="AF101">
            <v>3450441.3305646684</v>
          </cell>
        </row>
        <row r="102">
          <cell r="A102" t="str">
            <v>HCV [D] medium duty (no norms)</v>
          </cell>
          <cell r="B102">
            <v>2005</v>
          </cell>
          <cell r="C102" t="str">
            <v>HCV</v>
          </cell>
          <cell r="D102" t="str">
            <v>M_HGV</v>
          </cell>
          <cell r="E102" t="str">
            <v>D</v>
          </cell>
          <cell r="F102" t="str">
            <v>no norms</v>
          </cell>
          <cell r="P102">
            <v>0</v>
          </cell>
          <cell r="Q102">
            <v>262559.87736157782</v>
          </cell>
          <cell r="R102">
            <v>379161.70144100883</v>
          </cell>
          <cell r="S102">
            <v>450651.64053319185</v>
          </cell>
          <cell r="T102">
            <v>478777.55666700087</v>
          </cell>
          <cell r="U102">
            <v>446654.51888990588</v>
          </cell>
          <cell r="V102">
            <v>439879.38195185218</v>
          </cell>
          <cell r="W102">
            <v>418571.59167819459</v>
          </cell>
          <cell r="X102">
            <v>426182.6637757268</v>
          </cell>
          <cell r="Y102">
            <v>500167.06934019737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3802606.0016386565</v>
          </cell>
        </row>
        <row r="103">
          <cell r="A103" t="str">
            <v>HCV [D] medium duty (no norms)</v>
          </cell>
          <cell r="B103">
            <v>2008</v>
          </cell>
          <cell r="C103" t="str">
            <v>HCV</v>
          </cell>
          <cell r="D103" t="str">
            <v>M_HGV</v>
          </cell>
          <cell r="E103" t="str">
            <v>D</v>
          </cell>
          <cell r="F103" t="str">
            <v>no norms</v>
          </cell>
          <cell r="M103">
            <v>0</v>
          </cell>
          <cell r="N103">
            <v>203224.41702842634</v>
          </cell>
          <cell r="O103">
            <v>299103.89215314004</v>
          </cell>
          <cell r="P103">
            <v>362276.08682355995</v>
          </cell>
          <cell r="Q103">
            <v>391967.58026178594</v>
          </cell>
          <cell r="R103">
            <v>372156.63459618093</v>
          </cell>
          <cell r="S103">
            <v>372975.92207533261</v>
          </cell>
          <cell r="T103">
            <v>361132.1046240502</v>
          </cell>
          <cell r="U103">
            <v>374108.6911606153</v>
          </cell>
          <cell r="V103">
            <v>446432.21044277505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3183377.5391658666</v>
          </cell>
        </row>
        <row r="104">
          <cell r="A104" t="str">
            <v>HCV [D] medium duty (no norms)</v>
          </cell>
          <cell r="B104">
            <v>2015</v>
          </cell>
          <cell r="C104" t="str">
            <v>HCV</v>
          </cell>
          <cell r="D104" t="str">
            <v>M_HGV</v>
          </cell>
          <cell r="E104" t="str">
            <v>D</v>
          </cell>
          <cell r="F104" t="str">
            <v>no norms</v>
          </cell>
          <cell r="G104">
            <v>88673.667169532331</v>
          </cell>
          <cell r="H104">
            <v>136963.2756721162</v>
          </cell>
          <cell r="I104">
            <v>173844.2428484773</v>
          </cell>
          <cell r="J104">
            <v>196937.33193944389</v>
          </cell>
          <cell r="K104">
            <v>195717.28571839962</v>
          </cell>
          <cell r="L104">
            <v>205138.72959502696</v>
          </cell>
          <cell r="M104">
            <v>207442.52817690326</v>
          </cell>
          <cell r="N104">
            <v>224379.05022234563</v>
          </cell>
          <cell r="O104">
            <v>279347.05981297896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1708443.1711552241</v>
          </cell>
        </row>
        <row r="105">
          <cell r="A105" t="str">
            <v>HCV [D] medium duty (no norms)</v>
          </cell>
          <cell r="B105">
            <v>2035</v>
          </cell>
          <cell r="C105" t="str">
            <v>HCV</v>
          </cell>
          <cell r="D105" t="str">
            <v>M_HGV</v>
          </cell>
          <cell r="E105" t="str">
            <v>D</v>
          </cell>
          <cell r="F105" t="str">
            <v>no norms</v>
          </cell>
          <cell r="G105">
            <v>50775.937106443977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50775.937106443977</v>
          </cell>
        </row>
        <row r="106">
          <cell r="A106" t="str">
            <v>HCV [D] medium duty (no norms)</v>
          </cell>
          <cell r="B106">
            <v>2025</v>
          </cell>
          <cell r="C106" t="str">
            <v>HCV</v>
          </cell>
          <cell r="D106" t="str">
            <v>M_HGV</v>
          </cell>
          <cell r="E106" t="str">
            <v>D</v>
          </cell>
          <cell r="F106" t="str">
            <v>no norms</v>
          </cell>
          <cell r="G106">
            <v>403804.48070671543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403804.48070671543</v>
          </cell>
        </row>
        <row r="107">
          <cell r="A107" t="str">
            <v>LCV [D] light bus (Euro I)</v>
          </cell>
          <cell r="B107">
            <v>2005</v>
          </cell>
          <cell r="C107" t="str">
            <v>LCV</v>
          </cell>
          <cell r="D107" t="str">
            <v>L_Bus</v>
          </cell>
          <cell r="E107" t="str">
            <v>D</v>
          </cell>
          <cell r="F107" t="str">
            <v>Euro I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31058.146696368261</v>
          </cell>
          <cell r="AA107">
            <v>36223.306097163833</v>
          </cell>
          <cell r="AB107">
            <v>48541.97337467457</v>
          </cell>
          <cell r="AC107">
            <v>61277.740753361213</v>
          </cell>
          <cell r="AD107">
            <v>0</v>
          </cell>
          <cell r="AE107">
            <v>0</v>
          </cell>
          <cell r="AF107">
            <v>177101.16692156787</v>
          </cell>
        </row>
        <row r="108">
          <cell r="A108" t="str">
            <v>LCV [D] light bus (Euro I)</v>
          </cell>
          <cell r="B108">
            <v>2008</v>
          </cell>
          <cell r="C108" t="str">
            <v>LCV</v>
          </cell>
          <cell r="D108" t="str">
            <v>L_Bus</v>
          </cell>
          <cell r="E108" t="str">
            <v>D</v>
          </cell>
          <cell r="F108" t="str">
            <v>Euro I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27735.598309419085</v>
          </cell>
          <cell r="X108">
            <v>32956.627679283883</v>
          </cell>
          <cell r="Y108">
            <v>45448.491709002636</v>
          </cell>
          <cell r="Z108">
            <v>58852.836549059939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164993.55424676556</v>
          </cell>
        </row>
        <row r="109">
          <cell r="A109" t="str">
            <v>LCV [D] light bus (Euro I)</v>
          </cell>
          <cell r="B109">
            <v>2015</v>
          </cell>
          <cell r="C109" t="str">
            <v>LCV</v>
          </cell>
          <cell r="D109" t="str">
            <v>L_Bus</v>
          </cell>
          <cell r="E109" t="str">
            <v>D</v>
          </cell>
          <cell r="F109" t="str">
            <v>Euro I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16531.935485274153</v>
          </cell>
          <cell r="Q109">
            <v>20726.863119463927</v>
          </cell>
          <cell r="R109">
            <v>30082.60780005949</v>
          </cell>
          <cell r="S109">
            <v>40940.794110323804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108282.20051512137</v>
          </cell>
        </row>
        <row r="110">
          <cell r="A110" t="str">
            <v>LCV [D] light bus (Euro I)</v>
          </cell>
          <cell r="B110">
            <v>2035</v>
          </cell>
          <cell r="C110" t="str">
            <v>LCV</v>
          </cell>
          <cell r="D110" t="str">
            <v>L_Bus</v>
          </cell>
          <cell r="E110" t="str">
            <v>D</v>
          </cell>
          <cell r="F110" t="str">
            <v>Euro I</v>
          </cell>
          <cell r="G110">
            <v>3124.4782519718265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3124.4782519718265</v>
          </cell>
        </row>
        <row r="111">
          <cell r="A111" t="str">
            <v>LCV [D] light bus (Euro I)</v>
          </cell>
          <cell r="B111">
            <v>2025</v>
          </cell>
          <cell r="C111" t="str">
            <v>LCV</v>
          </cell>
          <cell r="D111" t="str">
            <v>L_Bus</v>
          </cell>
          <cell r="E111" t="str">
            <v>D</v>
          </cell>
          <cell r="F111" t="str">
            <v>Euro I</v>
          </cell>
          <cell r="G111">
            <v>8954.3774185667244</v>
          </cell>
          <cell r="H111">
            <v>8273.2984817551333</v>
          </cell>
          <cell r="I111">
            <v>12329.296678497987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29556.972578819845</v>
          </cell>
        </row>
        <row r="112">
          <cell r="A112" t="str">
            <v>LCV [D] light bus (Euro II)</v>
          </cell>
          <cell r="B112">
            <v>2005</v>
          </cell>
          <cell r="C112" t="str">
            <v>LCV</v>
          </cell>
          <cell r="D112" t="str">
            <v>L_Bus</v>
          </cell>
          <cell r="E112" t="str">
            <v>D</v>
          </cell>
          <cell r="F112" t="str">
            <v>Euro II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32995.706559502192</v>
          </cell>
          <cell r="AD112">
            <v>55072.971432514998</v>
          </cell>
          <cell r="AE112">
            <v>62302.685580000005</v>
          </cell>
          <cell r="AF112">
            <v>150371.36357201717</v>
          </cell>
        </row>
        <row r="113">
          <cell r="A113" t="str">
            <v>LCV [D] light bus (Euro II)</v>
          </cell>
          <cell r="B113">
            <v>2008</v>
          </cell>
          <cell r="C113" t="str">
            <v>LCV</v>
          </cell>
          <cell r="D113" t="str">
            <v>L_Bus</v>
          </cell>
          <cell r="E113" t="str">
            <v>D</v>
          </cell>
          <cell r="F113" t="str">
            <v>Euro II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31689.988911032269</v>
          </cell>
          <cell r="AA113">
            <v>54005.726472877956</v>
          </cell>
          <cell r="AB113">
            <v>61465.238985258904</v>
          </cell>
          <cell r="AC113">
            <v>80135.692004973054</v>
          </cell>
          <cell r="AD113">
            <v>51173.717858106109</v>
          </cell>
          <cell r="AE113">
            <v>0</v>
          </cell>
          <cell r="AF113">
            <v>278470.36423224834</v>
          </cell>
        </row>
        <row r="114">
          <cell r="A114" t="str">
            <v>LCV [D] light bus (Euro II)</v>
          </cell>
          <cell r="B114">
            <v>2015</v>
          </cell>
          <cell r="C114" t="str">
            <v>LCV</v>
          </cell>
          <cell r="D114" t="str">
            <v>L_Bus</v>
          </cell>
          <cell r="E114" t="str">
            <v>D</v>
          </cell>
          <cell r="F114" t="str">
            <v>Euro II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22045.042982482049</v>
          </cell>
          <cell r="T114">
            <v>39429.164716499377</v>
          </cell>
          <cell r="U114">
            <v>47512.200471267701</v>
          </cell>
          <cell r="V114">
            <v>65294.447807191063</v>
          </cell>
          <cell r="W114">
            <v>43693.3044852233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217974.16046266351</v>
          </cell>
        </row>
        <row r="115">
          <cell r="A115" t="str">
            <v>LCV [D] light bus (Euro II)</v>
          </cell>
          <cell r="B115">
            <v>2035</v>
          </cell>
          <cell r="C115" t="str">
            <v>LCV</v>
          </cell>
          <cell r="D115" t="str">
            <v>L_Bus</v>
          </cell>
          <cell r="E115" t="str">
            <v>D</v>
          </cell>
          <cell r="F115" t="str">
            <v>Euro II</v>
          </cell>
          <cell r="G115">
            <v>11669.203933964876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11669.203933964876</v>
          </cell>
        </row>
        <row r="116">
          <cell r="A116" t="str">
            <v>LCV [D] light bus (Euro II)</v>
          </cell>
          <cell r="B116">
            <v>2025</v>
          </cell>
          <cell r="C116" t="str">
            <v>LCV</v>
          </cell>
          <cell r="D116" t="str">
            <v>L_Bus</v>
          </cell>
          <cell r="E116" t="str">
            <v>D</v>
          </cell>
          <cell r="F116" t="str">
            <v>Euro II</v>
          </cell>
          <cell r="G116">
            <v>0</v>
          </cell>
          <cell r="H116">
            <v>0</v>
          </cell>
          <cell r="I116">
            <v>6638.8520576527617</v>
          </cell>
          <cell r="J116">
            <v>12962.410526403128</v>
          </cell>
          <cell r="K116">
            <v>17019.861606938528</v>
          </cell>
          <cell r="L116">
            <v>25440.153554991277</v>
          </cell>
          <cell r="M116">
            <v>18461.96253488752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80523.240280873229</v>
          </cell>
        </row>
        <row r="117">
          <cell r="A117" t="str">
            <v>LCV [D] light bus (Euro III)</v>
          </cell>
          <cell r="B117">
            <v>2008</v>
          </cell>
          <cell r="C117" t="str">
            <v>LCV</v>
          </cell>
          <cell r="D117" t="str">
            <v>L_Bus</v>
          </cell>
          <cell r="E117" t="str">
            <v>D</v>
          </cell>
          <cell r="F117" t="str">
            <v>Euro III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53262.441035987991</v>
          </cell>
          <cell r="AE117">
            <v>131395.29392390454</v>
          </cell>
          <cell r="AF117">
            <v>184657.73495989252</v>
          </cell>
        </row>
        <row r="118">
          <cell r="A118" t="str">
            <v>LCV [D] light bus (Euro III)</v>
          </cell>
          <cell r="B118">
            <v>2015</v>
          </cell>
          <cell r="C118" t="str">
            <v>LCV</v>
          </cell>
          <cell r="D118" t="str">
            <v>L_Bus</v>
          </cell>
          <cell r="E118" t="str">
            <v>D</v>
          </cell>
          <cell r="F118" t="str">
            <v>Euro III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45476.704668293634</v>
          </cell>
          <cell r="X118">
            <v>116877.51040590693</v>
          </cell>
          <cell r="Y118">
            <v>144658.56361980041</v>
          </cell>
          <cell r="Z118">
            <v>175779.48860089396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482792.2672948949</v>
          </cell>
        </row>
        <row r="119">
          <cell r="A119" t="str">
            <v>LCV [D] light bus (Euro III)</v>
          </cell>
          <cell r="B119">
            <v>2035</v>
          </cell>
          <cell r="C119" t="str">
            <v>LCV</v>
          </cell>
          <cell r="D119" t="str">
            <v>L_Bus</v>
          </cell>
          <cell r="E119" t="str">
            <v>D</v>
          </cell>
          <cell r="F119" t="str">
            <v>Euro III</v>
          </cell>
          <cell r="G119">
            <v>49317.641050214974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49317.641050214974</v>
          </cell>
        </row>
        <row r="120">
          <cell r="A120" t="str">
            <v>LCV [D] light bus (Euro III)</v>
          </cell>
          <cell r="B120">
            <v>2025</v>
          </cell>
          <cell r="C120" t="str">
            <v>LCV</v>
          </cell>
          <cell r="D120" t="str">
            <v>L_Bus</v>
          </cell>
          <cell r="E120" t="str">
            <v>D</v>
          </cell>
          <cell r="F120" t="str">
            <v>Euro III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19215.512026107415</v>
          </cell>
          <cell r="N120">
            <v>53463.033739326755</v>
          </cell>
          <cell r="O120">
            <v>71437.825743734167</v>
          </cell>
          <cell r="P120">
            <v>93565.633313344748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237682.00482251309</v>
          </cell>
        </row>
        <row r="121">
          <cell r="A121" t="str">
            <v>LCV [D] light bus (Euro IV)</v>
          </cell>
          <cell r="B121">
            <v>2015</v>
          </cell>
          <cell r="C121" t="str">
            <v>LCV</v>
          </cell>
          <cell r="D121" t="str">
            <v>L_Bus</v>
          </cell>
          <cell r="E121" t="str">
            <v>D</v>
          </cell>
          <cell r="F121" t="str">
            <v>Euro IV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198307.48488500214</v>
          </cell>
          <cell r="AB121">
            <v>222067.23983423854</v>
          </cell>
          <cell r="AC121">
            <v>240627.72542383117</v>
          </cell>
          <cell r="AD121">
            <v>253282.16505898326</v>
          </cell>
          <cell r="AE121">
            <v>263908.78399037238</v>
          </cell>
          <cell r="AF121">
            <v>1178193.3991924275</v>
          </cell>
        </row>
        <row r="122">
          <cell r="A122" t="str">
            <v>LCV [D] light bus (Euro IV)</v>
          </cell>
          <cell r="B122">
            <v>2035</v>
          </cell>
          <cell r="C122" t="str">
            <v>LCV</v>
          </cell>
          <cell r="D122" t="str">
            <v>L_Bus</v>
          </cell>
          <cell r="E122" t="str">
            <v>D</v>
          </cell>
          <cell r="F122" t="str">
            <v>Euro IV</v>
          </cell>
          <cell r="G122">
            <v>28410.031721024829</v>
          </cell>
          <cell r="H122">
            <v>37848.24617630156</v>
          </cell>
          <cell r="I122">
            <v>48415.143563526915</v>
          </cell>
          <cell r="J122">
            <v>59614.495406949725</v>
          </cell>
          <cell r="K122">
            <v>72094.660744664026</v>
          </cell>
          <cell r="L122">
            <v>86373.035531427682</v>
          </cell>
          <cell r="M122">
            <v>102404.00467823002</v>
          </cell>
          <cell r="N122">
            <v>120297.0817225988</v>
          </cell>
          <cell r="O122">
            <v>140031.91687813724</v>
          </cell>
          <cell r="P122">
            <v>161098.5725062651</v>
          </cell>
          <cell r="Q122">
            <v>183676.10874029191</v>
          </cell>
          <cell r="R122">
            <v>207559.42513462342</v>
          </cell>
          <cell r="S122">
            <v>232736.07033142517</v>
          </cell>
          <cell r="T122">
            <v>258964.37768125552</v>
          </cell>
          <cell r="U122">
            <v>284586.12032958795</v>
          </cell>
          <cell r="V122">
            <v>310376.27162189735</v>
          </cell>
          <cell r="W122">
            <v>335959.40435725299</v>
          </cell>
          <cell r="X122">
            <v>360936.30035827018</v>
          </cell>
          <cell r="Y122">
            <v>385293.87857170013</v>
          </cell>
          <cell r="Z122">
            <v>407897.82637989998</v>
          </cell>
          <cell r="AA122">
            <v>429099.93167483411</v>
          </cell>
          <cell r="AB122">
            <v>444041.13652445521</v>
          </cell>
          <cell r="AC122">
            <v>458036.44979969511</v>
          </cell>
          <cell r="AD122">
            <v>471677.08661375323</v>
          </cell>
          <cell r="AE122">
            <v>484904.6055517004</v>
          </cell>
          <cell r="AF122">
            <v>6112332.182599768</v>
          </cell>
        </row>
        <row r="123">
          <cell r="A123" t="str">
            <v>LCV [D] light bus (Euro IV)</v>
          </cell>
          <cell r="B123">
            <v>2025</v>
          </cell>
          <cell r="C123" t="str">
            <v>LCV</v>
          </cell>
          <cell r="D123" t="str">
            <v>L_Bus</v>
          </cell>
          <cell r="E123" t="str">
            <v>D</v>
          </cell>
          <cell r="F123" t="str">
            <v>Euro IV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113470.92625259911</v>
          </cell>
          <cell r="R123">
            <v>137620.31530140553</v>
          </cell>
          <cell r="S123">
            <v>160767.84233061376</v>
          </cell>
          <cell r="T123">
            <v>181335.85216297407</v>
          </cell>
          <cell r="U123">
            <v>201257.56914569039</v>
          </cell>
          <cell r="V123">
            <v>221684.18316598472</v>
          </cell>
          <cell r="W123">
            <v>242356.10642459773</v>
          </cell>
          <cell r="X123">
            <v>262985.88833149016</v>
          </cell>
          <cell r="Y123">
            <v>283558.68541107373</v>
          </cell>
          <cell r="Z123">
            <v>302651.98542130215</v>
          </cell>
          <cell r="AA123">
            <v>321001.58481712517</v>
          </cell>
          <cell r="AB123">
            <v>334922.56241587288</v>
          </cell>
          <cell r="AC123">
            <v>348345.48014125752</v>
          </cell>
          <cell r="AD123">
            <v>361710.37039774808</v>
          </cell>
          <cell r="AE123">
            <v>373177.40284516203</v>
          </cell>
          <cell r="AF123">
            <v>3846846.7545648962</v>
          </cell>
        </row>
        <row r="124">
          <cell r="A124" t="str">
            <v>LCV [D] light pickup (Euro I)</v>
          </cell>
          <cell r="B124">
            <v>2005</v>
          </cell>
          <cell r="C124" t="str">
            <v>LCV</v>
          </cell>
          <cell r="D124" t="str">
            <v>Pickup</v>
          </cell>
          <cell r="E124" t="str">
            <v>D</v>
          </cell>
          <cell r="F124" t="str">
            <v>Euro I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143.03763895749162</v>
          </cell>
          <cell r="AA124">
            <v>139.75463506176166</v>
          </cell>
          <cell r="AB124">
            <v>202.39424532858754</v>
          </cell>
          <cell r="AC124">
            <v>2282.2804013777627</v>
          </cell>
          <cell r="AD124">
            <v>0</v>
          </cell>
          <cell r="AE124">
            <v>0</v>
          </cell>
          <cell r="AF124">
            <v>2767.4669207256034</v>
          </cell>
        </row>
        <row r="125">
          <cell r="A125" t="str">
            <v>LCV [D] light pickup (Euro I)</v>
          </cell>
          <cell r="B125">
            <v>2008</v>
          </cell>
          <cell r="C125" t="str">
            <v>LCV</v>
          </cell>
          <cell r="D125" t="str">
            <v>Pickup</v>
          </cell>
          <cell r="E125" t="str">
            <v>D</v>
          </cell>
          <cell r="F125" t="str">
            <v>Euro I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127.73571250201498</v>
          </cell>
          <cell r="X125">
            <v>127.15132798287823</v>
          </cell>
          <cell r="Y125">
            <v>189.49606992214342</v>
          </cell>
          <cell r="Z125">
            <v>2191.9652025363011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2636.348312943338</v>
          </cell>
        </row>
        <row r="126">
          <cell r="A126" t="str">
            <v>LCV [D] light pickup (Euro I)</v>
          </cell>
          <cell r="B126">
            <v>2015</v>
          </cell>
          <cell r="C126" t="str">
            <v>LCV</v>
          </cell>
          <cell r="D126" t="str">
            <v>Pickup</v>
          </cell>
          <cell r="E126" t="str">
            <v>D</v>
          </cell>
          <cell r="F126" t="str">
            <v>Euro I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76.137479880204822</v>
          </cell>
          <cell r="Q126">
            <v>79.967167642452381</v>
          </cell>
          <cell r="R126">
            <v>125.42849579299248</v>
          </cell>
          <cell r="S126">
            <v>1524.8338281745293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1806.3669714901789</v>
          </cell>
        </row>
        <row r="127">
          <cell r="A127" t="str">
            <v>LCV [D] light pickup (Euro I)</v>
          </cell>
          <cell r="B127">
            <v>2035</v>
          </cell>
          <cell r="C127" t="str">
            <v>LCV</v>
          </cell>
          <cell r="D127" t="str">
            <v>Pickup</v>
          </cell>
          <cell r="E127" t="str">
            <v>D</v>
          </cell>
          <cell r="F127" t="str">
            <v>Euro I</v>
          </cell>
          <cell r="G127">
            <v>59.270813649643408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59.270813649643408</v>
          </cell>
        </row>
        <row r="128">
          <cell r="A128" t="str">
            <v>LCV [D] light pickup (Euro I)</v>
          </cell>
          <cell r="B128">
            <v>2025</v>
          </cell>
          <cell r="C128" t="str">
            <v>LCV</v>
          </cell>
          <cell r="D128" t="str">
            <v>Pickup</v>
          </cell>
          <cell r="E128" t="str">
            <v>D</v>
          </cell>
          <cell r="F128" t="str">
            <v>Euro I</v>
          </cell>
          <cell r="G128">
            <v>37.360931032939305</v>
          </cell>
          <cell r="H128">
            <v>34.495260208489725</v>
          </cell>
          <cell r="I128">
            <v>459.20283329904623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531.05902454047532</v>
          </cell>
        </row>
        <row r="129">
          <cell r="A129" t="str">
            <v>LCV [D] light pickup (Euro II)</v>
          </cell>
          <cell r="B129">
            <v>2005</v>
          </cell>
          <cell r="C129" t="str">
            <v>LCV</v>
          </cell>
          <cell r="D129" t="str">
            <v>Pickup</v>
          </cell>
          <cell r="E129" t="str">
            <v>D</v>
          </cell>
          <cell r="F129" t="str">
            <v>Euro II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1228.9202161264875</v>
          </cell>
          <cell r="AD129">
            <v>2734.5513110499942</v>
          </cell>
          <cell r="AE129">
            <v>31126.839599999999</v>
          </cell>
          <cell r="AF129">
            <v>35090.311127176479</v>
          </cell>
        </row>
        <row r="130">
          <cell r="A130" t="str">
            <v>LCV [D] light pickup (Euro II)</v>
          </cell>
          <cell r="B130">
            <v>2008</v>
          </cell>
          <cell r="C130" t="str">
            <v>LCV</v>
          </cell>
          <cell r="D130" t="str">
            <v>Pickup</v>
          </cell>
          <cell r="E130" t="str">
            <v>D</v>
          </cell>
          <cell r="F130" t="str">
            <v>Euro II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1180.2889552118545</v>
          </cell>
          <cell r="AA130">
            <v>2681.5591439728437</v>
          </cell>
          <cell r="AB130">
            <v>30708.445664242594</v>
          </cell>
          <cell r="AC130">
            <v>48043.595065979483</v>
          </cell>
          <cell r="AD130">
            <v>33469.177327280318</v>
          </cell>
          <cell r="AE130">
            <v>0</v>
          </cell>
          <cell r="AF130">
            <v>116083.0661566871</v>
          </cell>
        </row>
        <row r="131">
          <cell r="A131" t="str">
            <v>LCV [D] light pickup (Euro II)</v>
          </cell>
          <cell r="B131">
            <v>2015</v>
          </cell>
          <cell r="C131" t="str">
            <v>LCV</v>
          </cell>
          <cell r="D131" t="str">
            <v>Pickup</v>
          </cell>
          <cell r="E131" t="str">
            <v>D</v>
          </cell>
          <cell r="F131" t="str">
            <v>Euro II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821.06436901705433</v>
          </cell>
          <cell r="T131">
            <v>1957.7856662633633</v>
          </cell>
          <cell r="U131">
            <v>23737.41403511733</v>
          </cell>
          <cell r="V131">
            <v>39145.85289050408</v>
          </cell>
          <cell r="W131">
            <v>28576.7580906601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94238.875051561918</v>
          </cell>
        </row>
        <row r="132">
          <cell r="A132" t="str">
            <v>LCV [D] light pickup (Euro II)</v>
          </cell>
          <cell r="B132">
            <v>2035</v>
          </cell>
          <cell r="C132" t="str">
            <v>LCV</v>
          </cell>
          <cell r="D132" t="str">
            <v>Pickup</v>
          </cell>
          <cell r="E132" t="str">
            <v>D</v>
          </cell>
          <cell r="F132" t="str">
            <v>Euro II</v>
          </cell>
          <cell r="G132">
            <v>5627.0802015596792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5627.0802015596792</v>
          </cell>
        </row>
        <row r="133">
          <cell r="A133" t="str">
            <v>LCV [D] light pickup (Euro II)</v>
          </cell>
          <cell r="B133">
            <v>2025</v>
          </cell>
          <cell r="C133" t="str">
            <v>LCV</v>
          </cell>
          <cell r="D133" t="str">
            <v>Pickup</v>
          </cell>
          <cell r="E133" t="str">
            <v>D</v>
          </cell>
          <cell r="F133" t="str">
            <v>Euro II</v>
          </cell>
          <cell r="G133">
            <v>0</v>
          </cell>
          <cell r="H133">
            <v>0</v>
          </cell>
          <cell r="I133">
            <v>247.26306408410181</v>
          </cell>
          <cell r="J133">
            <v>643.62564389283034</v>
          </cell>
          <cell r="K133">
            <v>8503.2370165346201</v>
          </cell>
          <cell r="L133">
            <v>15252.085621678913</v>
          </cell>
          <cell r="M133">
            <v>12074.688409450346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36720.899755640814</v>
          </cell>
        </row>
        <row r="134">
          <cell r="A134" t="str">
            <v>LCV [D] light pickup (Euro III)</v>
          </cell>
          <cell r="B134">
            <v>2008</v>
          </cell>
          <cell r="C134" t="str">
            <v>LCV</v>
          </cell>
          <cell r="D134" t="str">
            <v>Pickup</v>
          </cell>
          <cell r="E134" t="str">
            <v>D</v>
          </cell>
          <cell r="F134" t="str">
            <v>Euro III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34835.266197781551</v>
          </cell>
          <cell r="AE134">
            <v>99983.862236155197</v>
          </cell>
          <cell r="AF134">
            <v>134819.12843393674</v>
          </cell>
        </row>
        <row r="135">
          <cell r="A135" t="str">
            <v>LCV [D] light pickup (Euro III)</v>
          </cell>
          <cell r="B135">
            <v>2015</v>
          </cell>
          <cell r="C135" t="str">
            <v>LCV</v>
          </cell>
          <cell r="D135" t="str">
            <v>Pickup</v>
          </cell>
          <cell r="E135" t="str">
            <v>D</v>
          </cell>
          <cell r="F135" t="str">
            <v>Euro III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29743.156380074797</v>
          </cell>
          <cell r="X135">
            <v>88936.708081011442</v>
          </cell>
          <cell r="Y135">
            <v>124744.12288596449</v>
          </cell>
          <cell r="Z135">
            <v>165883.37730573767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409307.36465278838</v>
          </cell>
        </row>
        <row r="136">
          <cell r="A136" t="str">
            <v>LCV [D] light pickup (Euro III)</v>
          </cell>
          <cell r="B136">
            <v>2035</v>
          </cell>
          <cell r="C136" t="str">
            <v>LCV</v>
          </cell>
          <cell r="D136" t="str">
            <v>Pickup</v>
          </cell>
          <cell r="E136" t="str">
            <v>D</v>
          </cell>
          <cell r="F136" t="str">
            <v>Euro III</v>
          </cell>
          <cell r="G136">
            <v>42572.599183107086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42572.599183107086</v>
          </cell>
        </row>
        <row r="137">
          <cell r="A137" t="str">
            <v>LCV [D] light pickup (Euro III)</v>
          </cell>
          <cell r="B137">
            <v>2025</v>
          </cell>
          <cell r="C137" t="str">
            <v>LCV</v>
          </cell>
          <cell r="D137" t="str">
            <v>Pickup</v>
          </cell>
          <cell r="E137" t="str">
            <v>D</v>
          </cell>
          <cell r="F137" t="str">
            <v>Euro III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12567.53283432587</v>
          </cell>
          <cell r="N137">
            <v>40682.131303846312</v>
          </cell>
          <cell r="O137">
            <v>61603.32779678396</v>
          </cell>
          <cell r="P137">
            <v>88298.033958945816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203151.02589390194</v>
          </cell>
        </row>
        <row r="138">
          <cell r="A138" t="str">
            <v>LCV [D] light pickup (Euro IV)</v>
          </cell>
          <cell r="B138">
            <v>2015</v>
          </cell>
          <cell r="C138" t="str">
            <v>LCV</v>
          </cell>
          <cell r="D138" t="str">
            <v>Pickup</v>
          </cell>
          <cell r="E138" t="str">
            <v>D</v>
          </cell>
          <cell r="F138" t="str">
            <v>Euro IV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193022.87208568479</v>
          </cell>
          <cell r="AB138">
            <v>213016.86239592341</v>
          </cell>
          <cell r="AC138">
            <v>224582.51007442438</v>
          </cell>
          <cell r="AD138">
            <v>236393.14333308992</v>
          </cell>
          <cell r="AE138">
            <v>246311.17230922804</v>
          </cell>
          <cell r="AF138">
            <v>1113326.5601983506</v>
          </cell>
        </row>
        <row r="139">
          <cell r="A139" t="str">
            <v>LCV [D] light pickup (Euro IV)</v>
          </cell>
          <cell r="B139">
            <v>2035</v>
          </cell>
          <cell r="C139" t="str">
            <v>LCV</v>
          </cell>
          <cell r="D139" t="str">
            <v>Pickup</v>
          </cell>
          <cell r="E139" t="str">
            <v>D</v>
          </cell>
          <cell r="F139" t="str">
            <v>Euro IV</v>
          </cell>
          <cell r="G139">
            <v>27652.944728826813</v>
          </cell>
          <cell r="H139">
            <v>36305.736288172695</v>
          </cell>
          <cell r="I139">
            <v>45186.789876182869</v>
          </cell>
          <cell r="J139">
            <v>55639.361556243428</v>
          </cell>
          <cell r="K139">
            <v>67287.341242503317</v>
          </cell>
          <cell r="L139">
            <v>80613.624586397535</v>
          </cell>
          <cell r="M139">
            <v>99557.956399082774</v>
          </cell>
          <cell r="N139">
            <v>116953.74272429671</v>
          </cell>
          <cell r="O139">
            <v>136140.10036852921</v>
          </cell>
          <cell r="P139">
            <v>156621.26406022144</v>
          </cell>
          <cell r="Q139">
            <v>178571.31743019287</v>
          </cell>
          <cell r="R139">
            <v>201790.8602568988</v>
          </cell>
          <cell r="S139">
            <v>226267.78723504095</v>
          </cell>
          <cell r="T139">
            <v>251767.14820008411</v>
          </cell>
          <cell r="U139">
            <v>276676.80232412327</v>
          </cell>
          <cell r="V139">
            <v>301750.18461960426</v>
          </cell>
          <cell r="W139">
            <v>326622.30189100973</v>
          </cell>
          <cell r="X139">
            <v>350905.03117359139</v>
          </cell>
          <cell r="Y139">
            <v>374585.65496735438</v>
          </cell>
          <cell r="Z139">
            <v>396561.3858716978</v>
          </cell>
          <cell r="AA139">
            <v>417174.23476519971</v>
          </cell>
          <cell r="AB139">
            <v>431700.18837065046</v>
          </cell>
          <cell r="AC139">
            <v>445306.53895455541</v>
          </cell>
          <cell r="AD139">
            <v>458568.0703708012</v>
          </cell>
          <cell r="AE139">
            <v>471427.96542891051</v>
          </cell>
          <cell r="AF139">
            <v>5931634.3336901702</v>
          </cell>
        </row>
        <row r="140">
          <cell r="A140" t="str">
            <v>LCV [D] light pickup (Euro IV)</v>
          </cell>
          <cell r="B140">
            <v>2025</v>
          </cell>
          <cell r="C140" t="str">
            <v>LCV</v>
          </cell>
          <cell r="D140" t="str">
            <v>Pickup</v>
          </cell>
          <cell r="E140" t="str">
            <v>D</v>
          </cell>
          <cell r="F140" t="str">
            <v>Euro IV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110447.08724030657</v>
          </cell>
          <cell r="R140">
            <v>132011.58256988076</v>
          </cell>
          <cell r="S140">
            <v>150047.73662828599</v>
          </cell>
          <cell r="T140">
            <v>169244.25800690448</v>
          </cell>
          <cell r="U140">
            <v>187837.58176911972</v>
          </cell>
          <cell r="V140">
            <v>206902.1357016268</v>
          </cell>
          <cell r="W140">
            <v>235620.45988618466</v>
          </cell>
          <cell r="X140">
            <v>255676.89160545726</v>
          </cell>
          <cell r="Y140">
            <v>275677.92223987513</v>
          </cell>
          <cell r="Z140">
            <v>294240.57451022172</v>
          </cell>
          <cell r="AA140">
            <v>312080.19535640092</v>
          </cell>
          <cell r="AB140">
            <v>325614.27622719883</v>
          </cell>
          <cell r="AC140">
            <v>338664.13948060747</v>
          </cell>
          <cell r="AD140">
            <v>351657.58798503969</v>
          </cell>
          <cell r="AE140">
            <v>362805.92461517151</v>
          </cell>
          <cell r="AF140">
            <v>3708528.3538222816</v>
          </cell>
        </row>
        <row r="141">
          <cell r="A141" t="str">
            <v>LCV [D] SUV (Euro I)</v>
          </cell>
          <cell r="B141">
            <v>2005</v>
          </cell>
          <cell r="C141" t="str">
            <v>PC</v>
          </cell>
          <cell r="D141" t="str">
            <v>SUV</v>
          </cell>
          <cell r="E141" t="str">
            <v>D</v>
          </cell>
          <cell r="F141" t="str">
            <v>Euro I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595.92670848606133</v>
          </cell>
          <cell r="AA141">
            <v>734.46351798733645</v>
          </cell>
          <cell r="AB141">
            <v>1567.5062926073995</v>
          </cell>
          <cell r="AC141">
            <v>5683.8637735243656</v>
          </cell>
          <cell r="AD141">
            <v>0</v>
          </cell>
          <cell r="AE141">
            <v>0</v>
          </cell>
          <cell r="AF141">
            <v>8581.7602926051622</v>
          </cell>
        </row>
        <row r="142">
          <cell r="A142" t="str">
            <v>LCV [D] SUV (Euro I)</v>
          </cell>
          <cell r="B142">
            <v>2008</v>
          </cell>
          <cell r="C142" t="str">
            <v>PC</v>
          </cell>
          <cell r="D142" t="str">
            <v>SUV</v>
          </cell>
          <cell r="E142" t="str">
            <v>D</v>
          </cell>
          <cell r="F142" t="str">
            <v>Euro I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532.17546977316601</v>
          </cell>
          <cell r="X142">
            <v>668.22836770884567</v>
          </cell>
          <cell r="Y142">
            <v>1467.6122907797724</v>
          </cell>
          <cell r="Z142">
            <v>5458.9399269261385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8126.9560551879222</v>
          </cell>
        </row>
        <row r="143">
          <cell r="A143" t="str">
            <v>LCV [D] SUV (Euro I)</v>
          </cell>
          <cell r="B143">
            <v>2015</v>
          </cell>
          <cell r="C143" t="str">
            <v>PC</v>
          </cell>
          <cell r="D143" t="str">
            <v>SUV</v>
          </cell>
          <cell r="E143" t="str">
            <v>D</v>
          </cell>
          <cell r="F143" t="str">
            <v>Euro I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317.20572366912518</v>
          </cell>
          <cell r="Q143">
            <v>420.25774132072871</v>
          </cell>
          <cell r="R143">
            <v>971.42068495376293</v>
          </cell>
          <cell r="S143">
            <v>3797.4947124698783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5506.378862413495</v>
          </cell>
        </row>
        <row r="144">
          <cell r="A144" t="str">
            <v>LCV [D] SUV (Euro I)</v>
          </cell>
          <cell r="B144">
            <v>2035</v>
          </cell>
          <cell r="C144" t="str">
            <v>PC</v>
          </cell>
          <cell r="D144" t="str">
            <v>SUV</v>
          </cell>
          <cell r="E144" t="str">
            <v>D</v>
          </cell>
          <cell r="F144" t="str">
            <v>Euro I</v>
          </cell>
          <cell r="G144">
            <v>174.75272265228551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174.75272265228551</v>
          </cell>
        </row>
        <row r="145">
          <cell r="A145" t="str">
            <v>LCV [D] SUV (Euro I)</v>
          </cell>
          <cell r="B145">
            <v>2025</v>
          </cell>
          <cell r="C145" t="str">
            <v>PC</v>
          </cell>
          <cell r="D145" t="str">
            <v>SUV</v>
          </cell>
          <cell r="E145" t="str">
            <v>D</v>
          </cell>
          <cell r="F145" t="str">
            <v>Euro I</v>
          </cell>
          <cell r="G145">
            <v>177.46061136521132</v>
          </cell>
          <cell r="H145">
            <v>267.1594607551811</v>
          </cell>
          <cell r="I145">
            <v>1143.6133558841277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1588.2334280045202</v>
          </cell>
        </row>
        <row r="146">
          <cell r="A146" t="str">
            <v>LCV [D] SUV (Euro II)</v>
          </cell>
          <cell r="B146">
            <v>2005</v>
          </cell>
          <cell r="C146" t="str">
            <v>PC</v>
          </cell>
          <cell r="D146" t="str">
            <v>SUV</v>
          </cell>
          <cell r="E146" t="str">
            <v>D</v>
          </cell>
          <cell r="F146" t="str">
            <v>Euro II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3060.5420318977353</v>
          </cell>
          <cell r="AD146">
            <v>3221.1539106500118</v>
          </cell>
          <cell r="AE146">
            <v>20754.321750000003</v>
          </cell>
          <cell r="AF146">
            <v>27036.01769254775</v>
          </cell>
        </row>
        <row r="147">
          <cell r="A147" t="str">
            <v>LCV [D] SUV (Euro II)</v>
          </cell>
          <cell r="B147">
            <v>2008</v>
          </cell>
          <cell r="C147" t="str">
            <v>PC</v>
          </cell>
          <cell r="D147" t="str">
            <v>SUV</v>
          </cell>
          <cell r="E147" t="str">
            <v>D</v>
          </cell>
          <cell r="F147" t="str">
            <v>Euro II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2939.429191421767</v>
          </cell>
          <cell r="AA147">
            <v>3158.7319968520801</v>
          </cell>
          <cell r="AB147">
            <v>20475.350853097316</v>
          </cell>
          <cell r="AC147">
            <v>32033.840982238697</v>
          </cell>
          <cell r="AD147">
            <v>16737.084873166354</v>
          </cell>
          <cell r="AE147">
            <v>0</v>
          </cell>
          <cell r="AF147">
            <v>75344.437896776217</v>
          </cell>
        </row>
        <row r="148">
          <cell r="A148" t="str">
            <v>LCV [D] SUV (Euro II)</v>
          </cell>
          <cell r="B148">
            <v>2015</v>
          </cell>
          <cell r="C148" t="str">
            <v>PC</v>
          </cell>
          <cell r="D148" t="str">
            <v>SUV</v>
          </cell>
          <cell r="E148" t="str">
            <v>D</v>
          </cell>
          <cell r="F148" t="str">
            <v>Euro II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2044.8048451760885</v>
          </cell>
          <cell r="T148">
            <v>2306.1658889396776</v>
          </cell>
          <cell r="U148">
            <v>15827.303212555858</v>
          </cell>
          <cell r="V148">
            <v>26101.128046025235</v>
          </cell>
          <cell r="W148">
            <v>14290.510366786688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60569.912359483547</v>
          </cell>
        </row>
        <row r="149">
          <cell r="A149" t="str">
            <v>LCV [D] SUV (Euro II)</v>
          </cell>
          <cell r="B149">
            <v>2035</v>
          </cell>
          <cell r="C149" t="str">
            <v>PC</v>
          </cell>
          <cell r="D149" t="str">
            <v>SUV</v>
          </cell>
          <cell r="E149" t="str">
            <v>D</v>
          </cell>
          <cell r="F149" t="str">
            <v>Euro II</v>
          </cell>
          <cell r="G149">
            <v>3504.0587600836479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3504.0587600836479</v>
          </cell>
        </row>
        <row r="150">
          <cell r="A150" t="str">
            <v>LCV [D] SUV (Euro II)</v>
          </cell>
          <cell r="B150">
            <v>2025</v>
          </cell>
          <cell r="C150" t="str">
            <v>PC</v>
          </cell>
          <cell r="D150" t="str">
            <v>SUV</v>
          </cell>
          <cell r="E150" t="str">
            <v>D</v>
          </cell>
          <cell r="F150" t="str">
            <v>Euro II</v>
          </cell>
          <cell r="G150">
            <v>0</v>
          </cell>
          <cell r="H150">
            <v>0</v>
          </cell>
          <cell r="I150">
            <v>615.79180701453038</v>
          </cell>
          <cell r="J150">
            <v>758.15628379047041</v>
          </cell>
          <cell r="K150">
            <v>5669.6702660963238</v>
          </cell>
          <cell r="L150">
            <v>10169.573796077671</v>
          </cell>
          <cell r="M150">
            <v>6038.2447632282619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23251.436916207262</v>
          </cell>
        </row>
        <row r="151">
          <cell r="A151" t="str">
            <v>LCV [D] SUV (Euro III)</v>
          </cell>
          <cell r="B151">
            <v>2008</v>
          </cell>
          <cell r="C151" t="str">
            <v>PC</v>
          </cell>
          <cell r="D151" t="str">
            <v>SUV</v>
          </cell>
          <cell r="E151" t="str">
            <v>D</v>
          </cell>
          <cell r="F151" t="str">
            <v>Euro III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17420.231194520085</v>
          </cell>
          <cell r="AE151">
            <v>96968.510348364871</v>
          </cell>
          <cell r="AF151">
            <v>114388.74154288496</v>
          </cell>
        </row>
        <row r="152">
          <cell r="A152" t="str">
            <v>LCV [D] SUV (Euro III)</v>
          </cell>
          <cell r="B152">
            <v>2015</v>
          </cell>
          <cell r="C152" t="str">
            <v>PC</v>
          </cell>
          <cell r="D152" t="str">
            <v>SUV</v>
          </cell>
          <cell r="E152" t="str">
            <v>D</v>
          </cell>
          <cell r="F152" t="str">
            <v>Euro III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14873.796504206557</v>
          </cell>
          <cell r="X152">
            <v>86254.520529859219</v>
          </cell>
          <cell r="Y152">
            <v>121198.08086563807</v>
          </cell>
          <cell r="Z152">
            <v>169161.22166286001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391487.61956256384</v>
          </cell>
        </row>
        <row r="153">
          <cell r="A153" t="str">
            <v>LCV [D] SUV (Euro III)</v>
          </cell>
          <cell r="B153">
            <v>2035</v>
          </cell>
          <cell r="C153" t="str">
            <v>PC</v>
          </cell>
          <cell r="D153" t="str">
            <v>SUV</v>
          </cell>
          <cell r="E153" t="str">
            <v>D</v>
          </cell>
          <cell r="F153" t="str">
            <v>Euro III</v>
          </cell>
          <cell r="G153">
            <v>41317.845524745848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41317.845524745848</v>
          </cell>
        </row>
        <row r="154">
          <cell r="A154" t="str">
            <v>LCV [D] SUV (Euro III)</v>
          </cell>
          <cell r="B154">
            <v>2025</v>
          </cell>
          <cell r="C154" t="str">
            <v>PC</v>
          </cell>
          <cell r="D154" t="str">
            <v>SUV</v>
          </cell>
          <cell r="E154" t="str">
            <v>D</v>
          </cell>
          <cell r="F154" t="str">
            <v>Euro III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6284.7037331559477</v>
          </cell>
          <cell r="N154">
            <v>39455.223894162074</v>
          </cell>
          <cell r="O154">
            <v>59852.159213402811</v>
          </cell>
          <cell r="P154">
            <v>90042.797159805225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195634.88400052604</v>
          </cell>
        </row>
        <row r="155">
          <cell r="A155" t="str">
            <v>LCV [D] SUV (Euro IV)</v>
          </cell>
          <cell r="B155">
            <v>2015</v>
          </cell>
          <cell r="C155" t="str">
            <v>PC</v>
          </cell>
          <cell r="D155" t="str">
            <v>SUV</v>
          </cell>
          <cell r="E155" t="str">
            <v>D</v>
          </cell>
          <cell r="F155" t="str">
            <v>Euro IV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223828.01655676324</v>
          </cell>
          <cell r="AB155">
            <v>264831.29181093717</v>
          </cell>
          <cell r="AC155">
            <v>285449.51252047886</v>
          </cell>
          <cell r="AD155">
            <v>300461.09781769098</v>
          </cell>
          <cell r="AE155">
            <v>313067.13973727071</v>
          </cell>
          <cell r="AF155">
            <v>1387637.0584431412</v>
          </cell>
        </row>
        <row r="156">
          <cell r="A156" t="str">
            <v>LCV [D] SUV (Euro IV)</v>
          </cell>
          <cell r="B156">
            <v>2035</v>
          </cell>
          <cell r="C156" t="str">
            <v>PC</v>
          </cell>
          <cell r="D156" t="str">
            <v>SUV</v>
          </cell>
          <cell r="E156" t="str">
            <v>D</v>
          </cell>
          <cell r="F156" t="str">
            <v>Euro IV</v>
          </cell>
          <cell r="G156">
            <v>32066.167619034928</v>
          </cell>
          <cell r="H156">
            <v>45136.77900049663</v>
          </cell>
          <cell r="I156">
            <v>57433.444564526697</v>
          </cell>
          <cell r="J156">
            <v>70718.902500097392</v>
          </cell>
          <cell r="K156">
            <v>85523.751382539238</v>
          </cell>
          <cell r="L156">
            <v>102461.76264158064</v>
          </cell>
          <cell r="M156">
            <v>121478.82445407771</v>
          </cell>
          <cell r="N156">
            <v>142704.84947181077</v>
          </cell>
          <cell r="O156">
            <v>166115.69734853905</v>
          </cell>
          <cell r="P156">
            <v>191106.44423314699</v>
          </cell>
          <cell r="Q156">
            <v>217889.50383513133</v>
          </cell>
          <cell r="R156">
            <v>246221.57159717445</v>
          </cell>
          <cell r="S156">
            <v>276087.87684387807</v>
          </cell>
          <cell r="T156">
            <v>307201.73761806497</v>
          </cell>
          <cell r="U156">
            <v>337596.04873084131</v>
          </cell>
          <cell r="V156">
            <v>368190.13800817786</v>
          </cell>
          <cell r="W156">
            <v>398538.64732975059</v>
          </cell>
          <cell r="X156">
            <v>428167.99604759767</v>
          </cell>
          <cell r="Y156">
            <v>457062.66649738292</v>
          </cell>
          <cell r="Z156">
            <v>483877.05736412213</v>
          </cell>
          <cell r="AA156">
            <v>509028.48415913031</v>
          </cell>
          <cell r="AB156">
            <v>526752.79100399127</v>
          </cell>
          <cell r="AC156">
            <v>543355.01481237449</v>
          </cell>
          <cell r="AD156">
            <v>559536.49648570863</v>
          </cell>
          <cell r="AE156">
            <v>575227.90871196752</v>
          </cell>
          <cell r="AF156">
            <v>7249480.5622611437</v>
          </cell>
        </row>
        <row r="157">
          <cell r="A157" t="str">
            <v>LCV [D] SUV (Euro IV)</v>
          </cell>
          <cell r="B157">
            <v>2025</v>
          </cell>
          <cell r="C157" t="str">
            <v>PC</v>
          </cell>
          <cell r="D157" t="str">
            <v>SUV</v>
          </cell>
          <cell r="E157" t="str">
            <v>D</v>
          </cell>
          <cell r="F157" t="str">
            <v>Euro IV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128073.69512404542</v>
          </cell>
          <cell r="R157">
            <v>164122.20869636085</v>
          </cell>
          <cell r="S157">
            <v>190714.10886427292</v>
          </cell>
          <cell r="T157">
            <v>215113.32707498618</v>
          </cell>
          <cell r="U157">
            <v>238745.86730396905</v>
          </cell>
          <cell r="V157">
            <v>262977.35186904535</v>
          </cell>
          <cell r="W157">
            <v>287499.83948612458</v>
          </cell>
          <cell r="X157">
            <v>311972.33607127098</v>
          </cell>
          <cell r="Y157">
            <v>336377.233250955</v>
          </cell>
          <cell r="Z157">
            <v>359027.0470690729</v>
          </cell>
          <cell r="AA157">
            <v>380794.63097179221</v>
          </cell>
          <cell r="AB157">
            <v>397308.67257847684</v>
          </cell>
          <cell r="AC157">
            <v>413231.88057358545</v>
          </cell>
          <cell r="AD157">
            <v>429086.25230853562</v>
          </cell>
          <cell r="AE157">
            <v>442689.25178170699</v>
          </cell>
          <cell r="AF157">
            <v>4557733.7030242002</v>
          </cell>
        </row>
        <row r="158">
          <cell r="A158" t="str">
            <v>LCV [P] light bus (Euro I)</v>
          </cell>
          <cell r="B158">
            <v>2005</v>
          </cell>
          <cell r="C158" t="str">
            <v>LCV</v>
          </cell>
          <cell r="D158" t="str">
            <v>L_bus</v>
          </cell>
          <cell r="E158" t="str">
            <v>P</v>
          </cell>
          <cell r="F158" t="str">
            <v>Euro I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175996.16461275346</v>
          </cell>
          <cell r="AA158">
            <v>205265.40121726174</v>
          </cell>
          <cell r="AB158">
            <v>206942.09701834945</v>
          </cell>
          <cell r="AC158">
            <v>268316.73465968814</v>
          </cell>
          <cell r="AD158">
            <v>60065.069810752648</v>
          </cell>
          <cell r="AE158">
            <v>0</v>
          </cell>
          <cell r="AF158">
            <v>916585.46731880552</v>
          </cell>
        </row>
        <row r="159">
          <cell r="A159" t="str">
            <v>LCV [P] light bus (Euro I)</v>
          </cell>
          <cell r="B159">
            <v>2008</v>
          </cell>
          <cell r="C159" t="str">
            <v>LCV</v>
          </cell>
          <cell r="D159" t="str">
            <v>L_bus</v>
          </cell>
          <cell r="E159" t="str">
            <v>P</v>
          </cell>
          <cell r="F159" t="str">
            <v>Euro I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157168.39042004145</v>
          </cell>
          <cell r="X159">
            <v>186754.22351594199</v>
          </cell>
          <cell r="Y159">
            <v>193754.09623311649</v>
          </cell>
          <cell r="Z159">
            <v>257698.81092487782</v>
          </cell>
          <cell r="AA159">
            <v>58901.084259613017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854276.60535359092</v>
          </cell>
        </row>
        <row r="160">
          <cell r="A160" t="str">
            <v>LCV [P] light bus (Euro I)</v>
          </cell>
          <cell r="B160">
            <v>2015</v>
          </cell>
          <cell r="C160" t="str">
            <v>LCV</v>
          </cell>
          <cell r="D160" t="str">
            <v>L_bus</v>
          </cell>
          <cell r="E160" t="str">
            <v>P</v>
          </cell>
          <cell r="F160" t="str">
            <v>Euro I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93680.967749886855</v>
          </cell>
          <cell r="Q160">
            <v>117452.22434362891</v>
          </cell>
          <cell r="R160">
            <v>128246.90693709571</v>
          </cell>
          <cell r="S160">
            <v>179267.38249490896</v>
          </cell>
          <cell r="T160">
            <v>43003.227711769163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561650.70923728961</v>
          </cell>
        </row>
        <row r="161">
          <cell r="A161" t="str">
            <v>LCV [P] light bus (Euro I)</v>
          </cell>
          <cell r="B161">
            <v>2035</v>
          </cell>
          <cell r="C161" t="str">
            <v>LCV</v>
          </cell>
          <cell r="D161" t="str">
            <v>L_bus</v>
          </cell>
          <cell r="E161" t="str">
            <v>P</v>
          </cell>
          <cell r="F161" t="str">
            <v>Euro I</v>
          </cell>
          <cell r="G161">
            <v>16437.573792741416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16437.573792741416</v>
          </cell>
        </row>
        <row r="162">
          <cell r="A162" t="str">
            <v>LCV [P] light bus (Euro I)</v>
          </cell>
          <cell r="B162">
            <v>2025</v>
          </cell>
          <cell r="C162" t="str">
            <v>LCV</v>
          </cell>
          <cell r="D162" t="str">
            <v>L_bus</v>
          </cell>
          <cell r="E162" t="str">
            <v>P</v>
          </cell>
          <cell r="F162" t="str">
            <v>Euro I</v>
          </cell>
          <cell r="G162">
            <v>50741.472038544773</v>
          </cell>
          <cell r="H162">
            <v>35270.377738008727</v>
          </cell>
          <cell r="I162">
            <v>53986.269479813665</v>
          </cell>
          <cell r="J162">
            <v>14137.390319280314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154135.50957564748</v>
          </cell>
        </row>
        <row r="163">
          <cell r="A163" t="str">
            <v>LCV [P] light bus (Euro II)</v>
          </cell>
          <cell r="B163">
            <v>2005</v>
          </cell>
          <cell r="C163" t="str">
            <v>LCV</v>
          </cell>
          <cell r="D163" t="str">
            <v>L_bus</v>
          </cell>
          <cell r="E163" t="str">
            <v>P</v>
          </cell>
          <cell r="F163" t="str">
            <v>Euro II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62516.705313232356</v>
          </cell>
          <cell r="AE163">
            <v>110760.32992</v>
          </cell>
          <cell r="AF163">
            <v>173277.03523323237</v>
          </cell>
        </row>
        <row r="164">
          <cell r="A164" t="str">
            <v>LCV [P] light bus (Euro II)</v>
          </cell>
          <cell r="B164">
            <v>2008</v>
          </cell>
          <cell r="C164" t="str">
            <v>LCV</v>
          </cell>
          <cell r="D164" t="str">
            <v>L_bus</v>
          </cell>
          <cell r="E164" t="str">
            <v>P</v>
          </cell>
          <cell r="F164" t="str">
            <v>Euro II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61305.210147760496</v>
          </cell>
          <cell r="AB164">
            <v>109271.53597379361</v>
          </cell>
          <cell r="AC164">
            <v>97943.623561633765</v>
          </cell>
          <cell r="AD164">
            <v>41869.405520268629</v>
          </cell>
          <cell r="AE164">
            <v>0</v>
          </cell>
          <cell r="AF164">
            <v>310389.77520345652</v>
          </cell>
        </row>
        <row r="165">
          <cell r="A165" t="str">
            <v>LCV [P] light bus (Euro II)</v>
          </cell>
          <cell r="B165">
            <v>2015</v>
          </cell>
          <cell r="C165" t="str">
            <v>LCV</v>
          </cell>
          <cell r="D165" t="str">
            <v>L_bus</v>
          </cell>
          <cell r="E165" t="str">
            <v>P</v>
          </cell>
          <cell r="F165" t="str">
            <v>Euro II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44758.461495923009</v>
          </cell>
          <cell r="U165">
            <v>84466.134171142592</v>
          </cell>
          <cell r="V165">
            <v>79804.325097677982</v>
          </cell>
          <cell r="W165">
            <v>35749.067306091783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244777.98807083536</v>
          </cell>
        </row>
        <row r="166">
          <cell r="A166" t="str">
            <v>LCV [P] light bus (Euro II)</v>
          </cell>
          <cell r="B166">
            <v>2035</v>
          </cell>
          <cell r="C166" t="str">
            <v>LCV</v>
          </cell>
          <cell r="D166" t="str">
            <v>L_bus</v>
          </cell>
          <cell r="E166" t="str">
            <v>P</v>
          </cell>
          <cell r="F166" t="str">
            <v>Euro II</v>
          </cell>
          <cell r="G166">
            <v>13234.799253807842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13234.799253807842</v>
          </cell>
        </row>
        <row r="167">
          <cell r="A167" t="str">
            <v>LCV [P] light bus (Euro II)</v>
          </cell>
          <cell r="B167">
            <v>2025</v>
          </cell>
          <cell r="C167" t="str">
            <v>LCV</v>
          </cell>
          <cell r="D167" t="str">
            <v>L_bus</v>
          </cell>
          <cell r="E167" t="str">
            <v>P</v>
          </cell>
          <cell r="F167" t="str">
            <v>Euro II</v>
          </cell>
          <cell r="G167">
            <v>0</v>
          </cell>
          <cell r="H167">
            <v>0</v>
          </cell>
          <cell r="I167">
            <v>0</v>
          </cell>
          <cell r="J167">
            <v>14714.426658842776</v>
          </cell>
          <cell r="K167">
            <v>30257.531745668493</v>
          </cell>
          <cell r="L167">
            <v>31093.521011656012</v>
          </cell>
          <cell r="M167">
            <v>15105.242073998877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91170.72149016615</v>
          </cell>
        </row>
        <row r="168">
          <cell r="A168" t="str">
            <v>LCV [P] light bus (Euro III)</v>
          </cell>
          <cell r="B168">
            <v>2008</v>
          </cell>
          <cell r="C168" t="str">
            <v>LCV</v>
          </cell>
          <cell r="D168" t="str">
            <v>L_bus</v>
          </cell>
          <cell r="E168" t="str">
            <v>P</v>
          </cell>
          <cell r="F168" t="str">
            <v>Euro III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43578.360847626536</v>
          </cell>
          <cell r="AE168">
            <v>70751.312112871659</v>
          </cell>
          <cell r="AF168">
            <v>114329.6729604982</v>
          </cell>
        </row>
        <row r="169">
          <cell r="A169" t="str">
            <v>LCV [P] light bus (Euro III)</v>
          </cell>
          <cell r="B169">
            <v>2015</v>
          </cell>
          <cell r="C169" t="str">
            <v>LCV</v>
          </cell>
          <cell r="D169" t="str">
            <v>L_bus</v>
          </cell>
          <cell r="E169" t="str">
            <v>P</v>
          </cell>
          <cell r="F169" t="str">
            <v>Euro III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37208.212910422066</v>
          </cell>
          <cell r="X169">
            <v>62934.044064719114</v>
          </cell>
          <cell r="Y169">
            <v>53503.852297734404</v>
          </cell>
          <cell r="Z169">
            <v>41232.225721197348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194878.33499407294</v>
          </cell>
        </row>
        <row r="170">
          <cell r="A170" t="str">
            <v>LCV [P] light bus (Euro III)</v>
          </cell>
          <cell r="B170">
            <v>2035</v>
          </cell>
          <cell r="C170" t="str">
            <v>LCV</v>
          </cell>
          <cell r="D170" t="str">
            <v>L_bus</v>
          </cell>
          <cell r="E170" t="str">
            <v>P</v>
          </cell>
          <cell r="F170" t="str">
            <v>Euro III</v>
          </cell>
          <cell r="G170">
            <v>18497.882003892853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18497.882003892853</v>
          </cell>
        </row>
        <row r="171">
          <cell r="A171" t="str">
            <v>LCV [P] light bus (Euro III)</v>
          </cell>
          <cell r="B171">
            <v>2025</v>
          </cell>
          <cell r="C171" t="str">
            <v>LCV</v>
          </cell>
          <cell r="D171" t="str">
            <v>L_bus</v>
          </cell>
          <cell r="E171" t="str">
            <v>P</v>
          </cell>
          <cell r="F171" t="str">
            <v>Euro III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15721.782566815158</v>
          </cell>
          <cell r="N171">
            <v>28787.787398099019</v>
          </cell>
          <cell r="O171">
            <v>26422.209521655106</v>
          </cell>
          <cell r="P171">
            <v>21947.494233994446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92879.273720563739</v>
          </cell>
        </row>
        <row r="172">
          <cell r="A172" t="str">
            <v>LCV [P] light bus (Euro IV)</v>
          </cell>
          <cell r="B172">
            <v>2015</v>
          </cell>
          <cell r="C172" t="str">
            <v>LCV</v>
          </cell>
          <cell r="D172" t="str">
            <v>L_bus</v>
          </cell>
          <cell r="E172" t="str">
            <v>P</v>
          </cell>
          <cell r="F172" t="str">
            <v>Euro IV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34995.438509118023</v>
          </cell>
          <cell r="AB172">
            <v>24674.137759359837</v>
          </cell>
          <cell r="AC172">
            <v>19510.356115445768</v>
          </cell>
          <cell r="AD172">
            <v>20536.39176153918</v>
          </cell>
          <cell r="AE172">
            <v>21398.009512732897</v>
          </cell>
          <cell r="AF172">
            <v>121114.33365819571</v>
          </cell>
        </row>
        <row r="173">
          <cell r="A173" t="str">
            <v>LCV [P] light bus (Euro IV)</v>
          </cell>
          <cell r="B173">
            <v>2035</v>
          </cell>
          <cell r="C173" t="str">
            <v>LCV</v>
          </cell>
          <cell r="D173" t="str">
            <v>L_bus</v>
          </cell>
          <cell r="E173" t="str">
            <v>P</v>
          </cell>
          <cell r="F173" t="str">
            <v>Euro IV</v>
          </cell>
          <cell r="G173">
            <v>5013.5350095926169</v>
          </cell>
          <cell r="H173">
            <v>4205.360686255729</v>
          </cell>
          <cell r="I173">
            <v>3925.5521808265062</v>
          </cell>
          <cell r="J173">
            <v>4833.6077356986261</v>
          </cell>
          <cell r="K173">
            <v>5845.513033351137</v>
          </cell>
          <cell r="L173">
            <v>7003.2190971427844</v>
          </cell>
          <cell r="M173">
            <v>8303.0274063429733</v>
          </cell>
          <cell r="N173">
            <v>9753.8174369674707</v>
          </cell>
          <cell r="O173">
            <v>11353.939206335452</v>
          </cell>
          <cell r="P173">
            <v>13062.046419426899</v>
          </cell>
          <cell r="Q173">
            <v>14892.657465429073</v>
          </cell>
          <cell r="R173">
            <v>16829.142578482981</v>
          </cell>
          <cell r="S173">
            <v>18870.492189034474</v>
          </cell>
          <cell r="T173">
            <v>20997.111703885585</v>
          </cell>
          <cell r="U173">
            <v>23074.550296993613</v>
          </cell>
          <cell r="V173">
            <v>25165.643645018699</v>
          </cell>
          <cell r="W173">
            <v>27239.951704642135</v>
          </cell>
          <cell r="X173">
            <v>29265.105434454334</v>
          </cell>
          <cell r="Y173">
            <v>31240.044208516221</v>
          </cell>
          <cell r="Z173">
            <v>33072.796733505405</v>
          </cell>
          <cell r="AA173">
            <v>34791.886352013571</v>
          </cell>
          <cell r="AB173">
            <v>36003.335393874746</v>
          </cell>
          <cell r="AC173">
            <v>37138.090524299601</v>
          </cell>
          <cell r="AD173">
            <v>38244.088103817827</v>
          </cell>
          <cell r="AE173">
            <v>39316.589639327052</v>
          </cell>
          <cell r="AF173">
            <v>499441.10418523545</v>
          </cell>
        </row>
        <row r="174">
          <cell r="A174" t="str">
            <v>LCV [P] light bus (Euro IV)</v>
          </cell>
          <cell r="B174">
            <v>2025</v>
          </cell>
          <cell r="C174" t="str">
            <v>LCV</v>
          </cell>
          <cell r="D174" t="str">
            <v>L_bus</v>
          </cell>
          <cell r="E174" t="str">
            <v>P</v>
          </cell>
          <cell r="F174" t="str">
            <v>Euro IV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20024.281103399841</v>
          </cell>
          <cell r="R174">
            <v>15291.146144600614</v>
          </cell>
          <cell r="S174">
            <v>13035.230459238952</v>
          </cell>
          <cell r="T174">
            <v>14702.906932133032</v>
          </cell>
          <cell r="U174">
            <v>16318.181282083004</v>
          </cell>
          <cell r="V174">
            <v>17974.393229674435</v>
          </cell>
          <cell r="W174">
            <v>19650.495115507922</v>
          </cell>
          <cell r="X174">
            <v>21323.180134985694</v>
          </cell>
          <cell r="Y174">
            <v>22991.244763060033</v>
          </cell>
          <cell r="Z174">
            <v>24539.350169294765</v>
          </cell>
          <cell r="AA174">
            <v>26027.155525712849</v>
          </cell>
          <cell r="AB174">
            <v>27155.883439124827</v>
          </cell>
          <cell r="AC174">
            <v>28244.22811956142</v>
          </cell>
          <cell r="AD174">
            <v>29327.867870087684</v>
          </cell>
          <cell r="AE174">
            <v>30257.627257715838</v>
          </cell>
          <cell r="AF174">
            <v>326863.17154618097</v>
          </cell>
        </row>
        <row r="175">
          <cell r="A175" t="str">
            <v>LCV [P] light duty (no norms)</v>
          </cell>
          <cell r="B175">
            <v>2005</v>
          </cell>
          <cell r="C175" t="str">
            <v>LCV</v>
          </cell>
          <cell r="D175" t="str">
            <v>L_LGV</v>
          </cell>
          <cell r="E175" t="str">
            <v>P</v>
          </cell>
          <cell r="F175" t="str">
            <v>no norms</v>
          </cell>
          <cell r="P175">
            <v>0</v>
          </cell>
          <cell r="Q175">
            <v>59663.299335568248</v>
          </cell>
          <cell r="R175">
            <v>103868.65233249668</v>
          </cell>
          <cell r="S175">
            <v>203731.62455118951</v>
          </cell>
          <cell r="T175">
            <v>253752.37123499688</v>
          </cell>
          <cell r="U175">
            <v>287721.80042257853</v>
          </cell>
          <cell r="V175">
            <v>340626.4700429198</v>
          </cell>
          <cell r="W175">
            <v>440403.46323117858</v>
          </cell>
          <cell r="X175">
            <v>555376.67915404972</v>
          </cell>
          <cell r="Y175">
            <v>567901.62600087991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2813045.9863058575</v>
          </cell>
        </row>
        <row r="176">
          <cell r="A176" t="str">
            <v>LCV [P] light duty (no norms)</v>
          </cell>
          <cell r="B176">
            <v>2008</v>
          </cell>
          <cell r="C176" t="str">
            <v>LCV</v>
          </cell>
          <cell r="D176" t="str">
            <v>L_LGV</v>
          </cell>
          <cell r="E176" t="str">
            <v>P</v>
          </cell>
          <cell r="F176" t="str">
            <v>no norms</v>
          </cell>
          <cell r="M176">
            <v>0</v>
          </cell>
          <cell r="N176">
            <v>43394.940678533283</v>
          </cell>
          <cell r="O176">
            <v>77494.801408686588</v>
          </cell>
          <cell r="P176">
            <v>155889.81815104888</v>
          </cell>
          <cell r="Q176">
            <v>198873.92192588685</v>
          </cell>
          <cell r="R176">
            <v>230672.1975389719</v>
          </cell>
          <cell r="S176">
            <v>279306.89018078154</v>
          </cell>
          <cell r="T176">
            <v>369285.17421336955</v>
          </cell>
          <cell r="U176">
            <v>476140.22750528873</v>
          </cell>
          <cell r="V176">
            <v>497204.37603738799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2328262.3476399556</v>
          </cell>
        </row>
        <row r="177">
          <cell r="A177" t="str">
            <v>LCV [P] light duty (no norms)</v>
          </cell>
          <cell r="B177">
            <v>2015</v>
          </cell>
          <cell r="C177" t="str">
            <v>LCV</v>
          </cell>
          <cell r="D177" t="str">
            <v>L_LGV</v>
          </cell>
          <cell r="E177" t="str">
            <v>P</v>
          </cell>
          <cell r="F177" t="str">
            <v>no norms</v>
          </cell>
          <cell r="G177">
            <v>14938.066363635309</v>
          </cell>
          <cell r="H177">
            <v>28565.886619799538</v>
          </cell>
          <cell r="I177">
            <v>61353.66195182268</v>
          </cell>
          <cell r="J177">
            <v>83421.559438206255</v>
          </cell>
          <cell r="K177">
            <v>103067.95256626459</v>
          </cell>
          <cell r="L177">
            <v>132715.56761419078</v>
          </cell>
          <cell r="M177">
            <v>186085.99954161097</v>
          </cell>
          <cell r="N177">
            <v>254044.78614003386</v>
          </cell>
          <cell r="O177">
            <v>280451.12838574528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1144644.6086213093</v>
          </cell>
        </row>
        <row r="178">
          <cell r="A178" t="str">
            <v>LCV [P] light duty (no norms)</v>
          </cell>
          <cell r="B178">
            <v>2035</v>
          </cell>
          <cell r="C178" t="str">
            <v>LCV</v>
          </cell>
          <cell r="D178" t="str">
            <v>L_LGV</v>
          </cell>
          <cell r="E178" t="str">
            <v>P</v>
          </cell>
          <cell r="F178" t="str">
            <v>no norms</v>
          </cell>
          <cell r="G178">
            <v>16413.000549413828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16413.000549413828</v>
          </cell>
        </row>
        <row r="179">
          <cell r="A179" t="str">
            <v>LCV [P] light duty (no norms)</v>
          </cell>
          <cell r="B179">
            <v>2025</v>
          </cell>
          <cell r="C179" t="str">
            <v>LCV</v>
          </cell>
          <cell r="D179" t="str">
            <v>L_LGV</v>
          </cell>
          <cell r="E179" t="str">
            <v>P</v>
          </cell>
          <cell r="F179" t="str">
            <v>no norms</v>
          </cell>
          <cell r="G179">
            <v>192915.45859007942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192915.45859007942</v>
          </cell>
        </row>
        <row r="180">
          <cell r="A180" t="str">
            <v>LCV [P] light pickup (Euro I)</v>
          </cell>
          <cell r="B180">
            <v>2005</v>
          </cell>
          <cell r="C180" t="str">
            <v>LCV</v>
          </cell>
          <cell r="D180" t="str">
            <v>Pickup</v>
          </cell>
          <cell r="E180" t="str">
            <v>P</v>
          </cell>
          <cell r="F180" t="str">
            <v>Euro I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7008.8443089170896</v>
          </cell>
          <cell r="AA180">
            <v>6847.9771180263215</v>
          </cell>
          <cell r="AB180">
            <v>9917.318021100833</v>
          </cell>
          <cell r="AC180">
            <v>172048.83025770826</v>
          </cell>
          <cell r="AD180">
            <v>65656.576978310506</v>
          </cell>
          <cell r="AE180">
            <v>0</v>
          </cell>
          <cell r="AF180">
            <v>261479.54668406301</v>
          </cell>
        </row>
        <row r="181">
          <cell r="A181" t="str">
            <v>LCV [P] light pickup (Euro I)</v>
          </cell>
          <cell r="B181">
            <v>2008</v>
          </cell>
          <cell r="C181" t="str">
            <v>LCV</v>
          </cell>
          <cell r="D181" t="str">
            <v>Pickup</v>
          </cell>
          <cell r="E181" t="str">
            <v>P</v>
          </cell>
          <cell r="F181" t="str">
            <v>Euro I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6259.0499125987335</v>
          </cell>
          <cell r="X181">
            <v>6230.4150711610337</v>
          </cell>
          <cell r="Y181">
            <v>9285.3074261850688</v>
          </cell>
          <cell r="Z181">
            <v>165240.45372965964</v>
          </cell>
          <cell r="AA181">
            <v>64384.235046788112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251399.46118639258</v>
          </cell>
        </row>
        <row r="182">
          <cell r="A182" t="str">
            <v>LCV [P] light pickup (Euro I)</v>
          </cell>
          <cell r="B182">
            <v>2015</v>
          </cell>
          <cell r="C182" t="str">
            <v>LCV</v>
          </cell>
          <cell r="D182" t="str">
            <v>Pickup</v>
          </cell>
          <cell r="E182" t="str">
            <v>P</v>
          </cell>
          <cell r="F182" t="str">
            <v>Euro I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3730.7365141300365</v>
          </cell>
          <cell r="Q182">
            <v>3918.3912144801666</v>
          </cell>
          <cell r="R182">
            <v>6145.9962938566578</v>
          </cell>
          <cell r="S182">
            <v>114949.01166238761</v>
          </cell>
          <cell r="T182">
            <v>47006.433846983455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175750.56953183791</v>
          </cell>
        </row>
        <row r="183">
          <cell r="A183" t="str">
            <v>LCV [P] light pickup (Euro I)</v>
          </cell>
          <cell r="B183">
            <v>2035</v>
          </cell>
          <cell r="C183" t="str">
            <v>LCV</v>
          </cell>
          <cell r="D183" t="str">
            <v>Pickup</v>
          </cell>
          <cell r="E183" t="str">
            <v>P</v>
          </cell>
          <cell r="F183" t="str">
            <v>Euro I</v>
          </cell>
          <cell r="G183">
            <v>6193.0113668687609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6193.0113668687609</v>
          </cell>
        </row>
        <row r="184">
          <cell r="A184" t="str">
            <v>LCV [P] light pickup (Euro I)</v>
          </cell>
          <cell r="B184">
            <v>2025</v>
          </cell>
          <cell r="C184" t="str">
            <v>LCV</v>
          </cell>
          <cell r="D184" t="str">
            <v>Pickup</v>
          </cell>
          <cell r="E184" t="str">
            <v>P</v>
          </cell>
          <cell r="F184" t="str">
            <v>Euro I</v>
          </cell>
          <cell r="G184">
            <v>1830.685620614026</v>
          </cell>
          <cell r="H184">
            <v>1690.2677502160041</v>
          </cell>
          <cell r="I184">
            <v>34616.828971774259</v>
          </cell>
          <cell r="J184">
            <v>15453.451709866889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53591.234052471176</v>
          </cell>
        </row>
        <row r="185">
          <cell r="A185" t="str">
            <v>LCV [P] light pickup (Euro II)</v>
          </cell>
          <cell r="B185">
            <v>2005</v>
          </cell>
          <cell r="C185" t="str">
            <v>LCV</v>
          </cell>
          <cell r="D185" t="str">
            <v>Pickup</v>
          </cell>
          <cell r="E185" t="str">
            <v>P</v>
          </cell>
          <cell r="F185" t="str">
            <v>Euro II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68336.437263139509</v>
          </cell>
          <cell r="AE185">
            <v>124507.3584</v>
          </cell>
          <cell r="AF185">
            <v>192843.79566313949</v>
          </cell>
        </row>
        <row r="186">
          <cell r="A186" t="str">
            <v>LCV [P] light pickup (Euro II)</v>
          </cell>
          <cell r="B186">
            <v>2008</v>
          </cell>
          <cell r="C186" t="str">
            <v>LCV</v>
          </cell>
          <cell r="D186" t="str">
            <v>Pickup</v>
          </cell>
          <cell r="E186" t="str">
            <v>P</v>
          </cell>
          <cell r="F186" t="str">
            <v>Euro II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67012.163007881507</v>
          </cell>
          <cell r="AB186">
            <v>122833.78265697038</v>
          </cell>
          <cell r="AC186">
            <v>112101.7218206188</v>
          </cell>
          <cell r="AD186">
            <v>50203.765990920481</v>
          </cell>
          <cell r="AE186">
            <v>0</v>
          </cell>
          <cell r="AF186">
            <v>352151.43347639113</v>
          </cell>
        </row>
        <row r="187">
          <cell r="A187" t="str">
            <v>LCV [P] light pickup (Euro II)</v>
          </cell>
          <cell r="B187">
            <v>2015</v>
          </cell>
          <cell r="C187" t="str">
            <v>LCV</v>
          </cell>
          <cell r="D187" t="str">
            <v>Pickup</v>
          </cell>
          <cell r="E187" t="str">
            <v>P</v>
          </cell>
          <cell r="F187" t="str">
            <v>Euro II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48925.063799921554</v>
          </cell>
          <cell r="U187">
            <v>94949.65614046932</v>
          </cell>
          <cell r="V187">
            <v>91340.323411176185</v>
          </cell>
          <cell r="W187">
            <v>42865.137135990153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278080.1804875572</v>
          </cell>
        </row>
        <row r="188">
          <cell r="A188" t="str">
            <v>LCV [P] light pickup (Euro II)</v>
          </cell>
          <cell r="B188">
            <v>2035</v>
          </cell>
          <cell r="C188" t="str">
            <v>LCV</v>
          </cell>
          <cell r="D188" t="str">
            <v>Pickup</v>
          </cell>
          <cell r="E188" t="str">
            <v>P</v>
          </cell>
          <cell r="F188" t="str">
            <v>Euro II</v>
          </cell>
          <cell r="G188">
            <v>15108.613270863261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15108.613270863261</v>
          </cell>
        </row>
        <row r="189">
          <cell r="A189" t="str">
            <v>LCV [P] light pickup (Euro II)</v>
          </cell>
          <cell r="B189">
            <v>2025</v>
          </cell>
          <cell r="C189" t="str">
            <v>LCV</v>
          </cell>
          <cell r="D189" t="str">
            <v>Pickup</v>
          </cell>
          <cell r="E189" t="str">
            <v>P</v>
          </cell>
          <cell r="F189" t="str">
            <v>Euro II</v>
          </cell>
          <cell r="G189">
            <v>0</v>
          </cell>
          <cell r="H189">
            <v>0</v>
          </cell>
          <cell r="I189">
            <v>0</v>
          </cell>
          <cell r="J189">
            <v>16084.204840881865</v>
          </cell>
          <cell r="K189">
            <v>34012.94806613848</v>
          </cell>
          <cell r="L189">
            <v>35588.199783917458</v>
          </cell>
          <cell r="M189">
            <v>18112.032614175518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103797.38530511333</v>
          </cell>
        </row>
        <row r="190">
          <cell r="A190" t="str">
            <v>LCV [P] light pickup (Euro III)</v>
          </cell>
          <cell r="B190">
            <v>2008</v>
          </cell>
          <cell r="C190" t="str">
            <v>LCV</v>
          </cell>
          <cell r="D190" t="str">
            <v>Pickup</v>
          </cell>
          <cell r="E190" t="str">
            <v>P</v>
          </cell>
          <cell r="F190" t="str">
            <v>Euro III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52252.899296672338</v>
          </cell>
          <cell r="AE190">
            <v>81804.978193217903</v>
          </cell>
          <cell r="AF190">
            <v>134057.87748989023</v>
          </cell>
        </row>
        <row r="191">
          <cell r="A191" t="str">
            <v>LCV [P] light pickup (Euro III)</v>
          </cell>
          <cell r="B191">
            <v>2015</v>
          </cell>
          <cell r="C191" t="str">
            <v>LCV</v>
          </cell>
          <cell r="D191" t="str">
            <v>Pickup</v>
          </cell>
          <cell r="E191" t="str">
            <v>P</v>
          </cell>
          <cell r="F191" t="str">
            <v>Euro III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44614.734570112203</v>
          </cell>
          <cell r="X191">
            <v>72766.397520827551</v>
          </cell>
          <cell r="Y191">
            <v>53461.76695112764</v>
          </cell>
          <cell r="Z191">
            <v>29273.537171600761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200116.43621366817</v>
          </cell>
        </row>
        <row r="192">
          <cell r="A192" t="str">
            <v>LCV [P] light pickup (Euro III)</v>
          </cell>
          <cell r="B192">
            <v>2035</v>
          </cell>
          <cell r="C192" t="str">
            <v>LCV</v>
          </cell>
          <cell r="D192" t="str">
            <v>Pickup</v>
          </cell>
          <cell r="E192" t="str">
            <v>P</v>
          </cell>
          <cell r="F192" t="str">
            <v>Euro III</v>
          </cell>
          <cell r="G192">
            <v>18413.363138094828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18413.363138094828</v>
          </cell>
        </row>
        <row r="193">
          <cell r="A193" t="str">
            <v>LCV [P] light pickup (Euro III)</v>
          </cell>
          <cell r="B193">
            <v>2025</v>
          </cell>
          <cell r="C193" t="str">
            <v>LCV</v>
          </cell>
          <cell r="D193" t="str">
            <v>Pickup</v>
          </cell>
          <cell r="E193" t="str">
            <v>P</v>
          </cell>
          <cell r="F193" t="str">
            <v>Euro III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18851.299251488806</v>
          </cell>
          <cell r="N193">
            <v>33285.380157692438</v>
          </cell>
          <cell r="O193">
            <v>26401.426198621699</v>
          </cell>
          <cell r="P193">
            <v>15582.005992755143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94120.111600558099</v>
          </cell>
        </row>
        <row r="194">
          <cell r="A194" t="str">
            <v>LCV [P] light pickup (Euro IV)</v>
          </cell>
          <cell r="B194">
            <v>2015</v>
          </cell>
          <cell r="C194" t="str">
            <v>LCV</v>
          </cell>
          <cell r="D194" t="str">
            <v>Pickup</v>
          </cell>
          <cell r="E194" t="str">
            <v>P</v>
          </cell>
          <cell r="F194" t="str">
            <v>Euro IV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16784.597572668241</v>
          </cell>
          <cell r="AB194">
            <v>8875.7025998301433</v>
          </cell>
          <cell r="AC194">
            <v>9357.6045864343487</v>
          </cell>
          <cell r="AD194">
            <v>9849.7143055454126</v>
          </cell>
          <cell r="AE194">
            <v>10262.965512884501</v>
          </cell>
          <cell r="AF194">
            <v>55130.58457736265</v>
          </cell>
        </row>
        <row r="195">
          <cell r="A195" t="str">
            <v>LCV [P] light pickup (Euro IV)</v>
          </cell>
          <cell r="B195">
            <v>2035</v>
          </cell>
          <cell r="C195" t="str">
            <v>LCV</v>
          </cell>
          <cell r="D195" t="str">
            <v>Pickup</v>
          </cell>
          <cell r="E195" t="str">
            <v>P</v>
          </cell>
          <cell r="F195" t="str">
            <v>Euro IV</v>
          </cell>
          <cell r="G195">
            <v>2404.6038894632006</v>
          </cell>
          <cell r="H195">
            <v>1512.7390120071959</v>
          </cell>
          <cell r="I195">
            <v>1882.7829115076197</v>
          </cell>
          <cell r="J195">
            <v>2318.306731510143</v>
          </cell>
          <cell r="K195">
            <v>2803.6392184376377</v>
          </cell>
          <cell r="L195">
            <v>3358.9010244332312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14280.972787359029</v>
          </cell>
        </row>
        <row r="196">
          <cell r="A196" t="str">
            <v>LCV [P] light pickup (Euro IV)</v>
          </cell>
          <cell r="B196">
            <v>2025</v>
          </cell>
          <cell r="C196" t="str">
            <v>LCV</v>
          </cell>
          <cell r="D196" t="str">
            <v>Pickup</v>
          </cell>
          <cell r="E196" t="str">
            <v>P</v>
          </cell>
          <cell r="F196" t="str">
            <v>Euro IV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9604.0945426353537</v>
          </cell>
          <cell r="R196">
            <v>5500.4826070783656</v>
          </cell>
          <cell r="S196">
            <v>6251.9890261785831</v>
          </cell>
          <cell r="T196">
            <v>7051.8440836210193</v>
          </cell>
          <cell r="U196">
            <v>7826.5659070466536</v>
          </cell>
          <cell r="V196">
            <v>8620.9223209011179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44855.898487461098</v>
          </cell>
        </row>
        <row r="197">
          <cell r="A197" t="str">
            <v>LCV [P] mini bus (Euro I)</v>
          </cell>
          <cell r="B197">
            <v>2005</v>
          </cell>
          <cell r="C197" t="str">
            <v>LCV</v>
          </cell>
          <cell r="D197" t="str">
            <v>M_Bus</v>
          </cell>
          <cell r="E197" t="str">
            <v>P</v>
          </cell>
          <cell r="F197" t="str">
            <v>Euro I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389762.33723832812</v>
          </cell>
          <cell r="AA197">
            <v>476087.30416317697</v>
          </cell>
          <cell r="AB197">
            <v>621679.15238922823</v>
          </cell>
          <cell r="AC197">
            <v>663495.02066654409</v>
          </cell>
          <cell r="AD197">
            <v>363111.36142994999</v>
          </cell>
          <cell r="AE197">
            <v>0</v>
          </cell>
          <cell r="AF197">
            <v>2514135.175887228</v>
          </cell>
        </row>
        <row r="198">
          <cell r="A198" t="str">
            <v>LCV [P] mini bus (Euro I)</v>
          </cell>
          <cell r="B198">
            <v>2008</v>
          </cell>
          <cell r="C198" t="str">
            <v>LCV</v>
          </cell>
          <cell r="D198" t="str">
            <v>M_Bus</v>
          </cell>
          <cell r="E198" t="str">
            <v>P</v>
          </cell>
          <cell r="F198" t="str">
            <v>Euro I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348066.21681153594</v>
          </cell>
          <cell r="X198">
            <v>433152.95362750714</v>
          </cell>
          <cell r="Y198">
            <v>582060.79890774621</v>
          </cell>
          <cell r="Z198">
            <v>637238.96348547027</v>
          </cell>
          <cell r="AA198">
            <v>356074.71967641887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2356593.6525086784</v>
          </cell>
        </row>
        <row r="199">
          <cell r="A199" t="str">
            <v>LCV [P] mini bus (Euro I)</v>
          </cell>
          <cell r="B199">
            <v>2015</v>
          </cell>
          <cell r="C199" t="str">
            <v>LCV</v>
          </cell>
          <cell r="D199" t="str">
            <v>M_Bus</v>
          </cell>
          <cell r="E199" t="str">
            <v>P</v>
          </cell>
          <cell r="F199" t="str">
            <v>Euro I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207466.52647394355</v>
          </cell>
          <cell r="Q199">
            <v>272415.67514118692</v>
          </cell>
          <cell r="R199">
            <v>385269.259130608</v>
          </cell>
          <cell r="S199">
            <v>443293.31826490379</v>
          </cell>
          <cell r="T199">
            <v>259967.40883679641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1568412.1878474387</v>
          </cell>
        </row>
        <row r="200">
          <cell r="A200" t="str">
            <v>LCV [P] mini bus (Euro I)</v>
          </cell>
          <cell r="B200">
            <v>2035</v>
          </cell>
          <cell r="C200" t="str">
            <v>LCV</v>
          </cell>
          <cell r="D200" t="str">
            <v>M_Bus</v>
          </cell>
          <cell r="E200" t="str">
            <v>P</v>
          </cell>
          <cell r="F200" t="str">
            <v>Euro I</v>
          </cell>
          <cell r="G200">
            <v>47917.598031735804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47917.598031735804</v>
          </cell>
        </row>
        <row r="201">
          <cell r="A201" t="str">
            <v>LCV [P] mini bus (Euro I)</v>
          </cell>
          <cell r="B201">
            <v>2025</v>
          </cell>
          <cell r="C201" t="str">
            <v>LCV</v>
          </cell>
          <cell r="D201" t="str">
            <v>M_Bus</v>
          </cell>
          <cell r="E201" t="str">
            <v>P</v>
          </cell>
          <cell r="F201" t="str">
            <v>Euro I</v>
          </cell>
          <cell r="G201">
            <v>115453.29546242781</v>
          </cell>
          <cell r="H201">
            <v>105956.49146567276</v>
          </cell>
          <cell r="I201">
            <v>133497.52869365146</v>
          </cell>
          <cell r="J201">
            <v>85464.764497476659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440372.08011922869</v>
          </cell>
        </row>
        <row r="202">
          <cell r="A202" t="str">
            <v>LCV [P] mini bus (Euro II)</v>
          </cell>
          <cell r="B202">
            <v>2005</v>
          </cell>
          <cell r="C202" t="str">
            <v>LCV</v>
          </cell>
          <cell r="D202" t="str">
            <v>M_Bus</v>
          </cell>
          <cell r="E202" t="str">
            <v>P</v>
          </cell>
          <cell r="F202" t="str">
            <v>Euro II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377932.23332505004</v>
          </cell>
          <cell r="AE202">
            <v>819424.01750000007</v>
          </cell>
          <cell r="AF202">
            <v>1197356.2508250501</v>
          </cell>
        </row>
        <row r="203">
          <cell r="A203" t="str">
            <v>LCV [P] mini bus (Euro II)</v>
          </cell>
          <cell r="B203">
            <v>2008</v>
          </cell>
          <cell r="C203" t="str">
            <v>LCV</v>
          </cell>
          <cell r="D203" t="str">
            <v>M_Bus</v>
          </cell>
          <cell r="E203" t="str">
            <v>P</v>
          </cell>
          <cell r="F203" t="str">
            <v>Euro II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370608.38170402788</v>
          </cell>
          <cell r="AB203">
            <v>808409.66319542844</v>
          </cell>
          <cell r="AC203">
            <v>843175.34727828228</v>
          </cell>
          <cell r="AD203">
            <v>440543.40402647154</v>
          </cell>
          <cell r="AE203">
            <v>0</v>
          </cell>
          <cell r="AF203">
            <v>2462736.7962042103</v>
          </cell>
        </row>
        <row r="204">
          <cell r="A204" t="str">
            <v>LCV [P] mini bus (Euro II)</v>
          </cell>
          <cell r="B204">
            <v>2015</v>
          </cell>
          <cell r="C204" t="str">
            <v>LCV</v>
          </cell>
          <cell r="D204" t="str">
            <v>M_Bus</v>
          </cell>
          <cell r="E204" t="str">
            <v>P</v>
          </cell>
          <cell r="F204" t="str">
            <v>Euro II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270578.32348319632</v>
          </cell>
          <cell r="U204">
            <v>624895.02383392409</v>
          </cell>
          <cell r="V204">
            <v>687018.07306730968</v>
          </cell>
          <cell r="W204">
            <v>376146.15268834308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1958637.5730727732</v>
          </cell>
        </row>
        <row r="205">
          <cell r="A205" t="str">
            <v>LCV [P] mini bus (Euro II)</v>
          </cell>
          <cell r="B205">
            <v>2035</v>
          </cell>
          <cell r="C205" t="str">
            <v>LCV</v>
          </cell>
          <cell r="D205" t="str">
            <v>M_Bus</v>
          </cell>
          <cell r="E205" t="str">
            <v>P</v>
          </cell>
          <cell r="F205" t="str">
            <v>Euro II</v>
          </cell>
          <cell r="G205">
            <v>109136.13688323679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109136.13688323679</v>
          </cell>
        </row>
        <row r="206">
          <cell r="A206" t="str">
            <v>LCV [P] mini bus (Euro II)</v>
          </cell>
          <cell r="B206">
            <v>2025</v>
          </cell>
          <cell r="C206" t="str">
            <v>LCV</v>
          </cell>
          <cell r="D206" t="str">
            <v>M_Bus</v>
          </cell>
          <cell r="E206" t="str">
            <v>P</v>
          </cell>
          <cell r="F206" t="str">
            <v>Euro II</v>
          </cell>
          <cell r="G206">
            <v>0</v>
          </cell>
          <cell r="H206">
            <v>0</v>
          </cell>
          <cell r="I206">
            <v>0</v>
          </cell>
          <cell r="J206">
            <v>88953.122232067559</v>
          </cell>
          <cell r="K206">
            <v>223850.43670940216</v>
          </cell>
          <cell r="L206">
            <v>267677.35788955842</v>
          </cell>
          <cell r="M206">
            <v>158935.01900097315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739415.93583200127</v>
          </cell>
        </row>
        <row r="207">
          <cell r="A207" t="str">
            <v>LCV [P] mini bus (Euro III)</v>
          </cell>
          <cell r="B207">
            <v>2008</v>
          </cell>
          <cell r="C207" t="str">
            <v>LCV</v>
          </cell>
          <cell r="D207" t="str">
            <v>M_Bus</v>
          </cell>
          <cell r="E207" t="str">
            <v>P</v>
          </cell>
          <cell r="F207" t="str">
            <v>Euro III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458524.76745612343</v>
          </cell>
          <cell r="AE207">
            <v>957129.88453413895</v>
          </cell>
          <cell r="AF207">
            <v>1415654.6519902623</v>
          </cell>
        </row>
        <row r="208">
          <cell r="A208" t="str">
            <v>LCV [P] mini bus (Euro III)</v>
          </cell>
          <cell r="B208">
            <v>2015</v>
          </cell>
          <cell r="C208" t="str">
            <v>LCV</v>
          </cell>
          <cell r="D208" t="str">
            <v>M_Bus</v>
          </cell>
          <cell r="E208" t="str">
            <v>P</v>
          </cell>
          <cell r="F208" t="str">
            <v>Euro III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391499.056879704</v>
          </cell>
          <cell r="X208">
            <v>851377.20460695704</v>
          </cell>
          <cell r="Y208">
            <v>938265.42025469523</v>
          </cell>
          <cell r="Z208">
            <v>1027513.6503348998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3208655.3320762562</v>
          </cell>
        </row>
        <row r="209">
          <cell r="A209" t="str">
            <v>LCV [P] mini bus (Euro III)</v>
          </cell>
          <cell r="B209">
            <v>2035</v>
          </cell>
          <cell r="C209" t="str">
            <v>LCV</v>
          </cell>
          <cell r="D209" t="str">
            <v>M_Bus</v>
          </cell>
          <cell r="E209" t="str">
            <v>P</v>
          </cell>
          <cell r="F209" t="str">
            <v>Euro III</v>
          </cell>
          <cell r="G209">
            <v>321094.99646307097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321094.99646307097</v>
          </cell>
        </row>
        <row r="210">
          <cell r="A210" t="str">
            <v>LCV [P] mini bus (Euro III)</v>
          </cell>
          <cell r="B210">
            <v>2025</v>
          </cell>
          <cell r="C210" t="str">
            <v>LCV</v>
          </cell>
          <cell r="D210" t="str">
            <v>M_Bus</v>
          </cell>
          <cell r="E210" t="str">
            <v>P</v>
          </cell>
          <cell r="F210" t="str">
            <v>Euro III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165422.16263366592</v>
          </cell>
          <cell r="N210">
            <v>389443.68387654348</v>
          </cell>
          <cell r="O210">
            <v>463350.66460145527</v>
          </cell>
          <cell r="P210">
            <v>546935.06163268373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1565151.5727443483</v>
          </cell>
        </row>
        <row r="211">
          <cell r="A211" t="str">
            <v>LCV [P] mini bus (Euro IV)</v>
          </cell>
          <cell r="B211">
            <v>2015</v>
          </cell>
          <cell r="C211" t="str">
            <v>LCV</v>
          </cell>
          <cell r="D211" t="str">
            <v>M_Bus</v>
          </cell>
          <cell r="E211" t="str">
            <v>P</v>
          </cell>
          <cell r="F211" t="str">
            <v>Euro IV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1104649.7614165556</v>
          </cell>
          <cell r="AB211">
            <v>1168278.5621589429</v>
          </cell>
          <cell r="AC211">
            <v>1231709.6825327007</v>
          </cell>
          <cell r="AD211">
            <v>1296484.4120373281</v>
          </cell>
          <cell r="AE211">
            <v>1350879.2637000908</v>
          </cell>
          <cell r="AF211">
            <v>6152001.6818456184</v>
          </cell>
        </row>
        <row r="212">
          <cell r="A212" t="str">
            <v>LCV [P] mini bus (Euro IV)</v>
          </cell>
          <cell r="B212">
            <v>2035</v>
          </cell>
          <cell r="C212" t="str">
            <v>LCV</v>
          </cell>
          <cell r="D212" t="str">
            <v>M_Bus</v>
          </cell>
          <cell r="E212" t="str">
            <v>P</v>
          </cell>
          <cell r="F212" t="str">
            <v>Euro IV</v>
          </cell>
          <cell r="G212">
            <v>158254.91801615976</v>
          </cell>
          <cell r="H212">
            <v>199116.69391709095</v>
          </cell>
          <cell r="I212">
            <v>247824.31452307169</v>
          </cell>
          <cell r="J212">
            <v>305150.83447972906</v>
          </cell>
          <cell r="K212">
            <v>369033.49994978757</v>
          </cell>
          <cell r="L212">
            <v>442120.72397898429</v>
          </cell>
          <cell r="M212">
            <v>524179.01499146246</v>
          </cell>
          <cell r="N212">
            <v>615768.94382046151</v>
          </cell>
          <cell r="O212">
            <v>716786.3452917554</v>
          </cell>
          <cell r="P212">
            <v>824620.98350746161</v>
          </cell>
          <cell r="Q212">
            <v>940189.41993016482</v>
          </cell>
          <cell r="R212">
            <v>1062441.7996261278</v>
          </cell>
          <cell r="S212">
            <v>1191314.3873878701</v>
          </cell>
          <cell r="T212">
            <v>1325570.1555555984</v>
          </cell>
          <cell r="U212">
            <v>1456721.0794473744</v>
          </cell>
          <cell r="V212">
            <v>1588734.0426450672</v>
          </cell>
          <cell r="W212">
            <v>1719687.332604297</v>
          </cell>
          <cell r="X212">
            <v>1847537.4570647192</v>
          </cell>
          <cell r="Y212">
            <v>1972217.4575745771</v>
          </cell>
          <cell r="Z212">
            <v>2087921.0878598439</v>
          </cell>
          <cell r="AA212">
            <v>2196449.0570946885</v>
          </cell>
          <cell r="AB212">
            <v>2272929.1329029445</v>
          </cell>
          <cell r="AC212">
            <v>2344567.4399219253</v>
          </cell>
          <cell r="AD212">
            <v>2414390.251944914</v>
          </cell>
          <cell r="AE212">
            <v>2482098.4228261253</v>
          </cell>
          <cell r="AF212">
            <v>31305624.796862204</v>
          </cell>
        </row>
        <row r="213">
          <cell r="A213" t="str">
            <v>LCV [P] mini bus (Euro IV)</v>
          </cell>
          <cell r="B213">
            <v>2025</v>
          </cell>
          <cell r="C213" t="str">
            <v>LCV</v>
          </cell>
          <cell r="D213" t="str">
            <v>M_Bus</v>
          </cell>
          <cell r="E213" t="str">
            <v>P</v>
          </cell>
          <cell r="F213" t="str">
            <v>Euro IV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632077.15878871991</v>
          </cell>
          <cell r="R213">
            <v>724009.82785303832</v>
          </cell>
          <cell r="S213">
            <v>822928.06321351789</v>
          </cell>
          <cell r="T213">
            <v>928210.26548810664</v>
          </cell>
          <cell r="U213">
            <v>1030184.2656041285</v>
          </cell>
          <cell r="V213">
            <v>1134742.7001146972</v>
          </cell>
          <cell r="W213">
            <v>1240556.8077340883</v>
          </cell>
          <cell r="X213">
            <v>1346155.2049200381</v>
          </cell>
          <cell r="Y213">
            <v>1451461.9118469777</v>
          </cell>
          <cell r="Z213">
            <v>1549195.4645898195</v>
          </cell>
          <cell r="AA213">
            <v>1643122.210589776</v>
          </cell>
          <cell r="AB213">
            <v>1714380.0129419244</v>
          </cell>
          <cell r="AC213">
            <v>1783088.3785347724</v>
          </cell>
          <cell r="AD213">
            <v>1851499.716862106</v>
          </cell>
          <cell r="AE213">
            <v>1910196.4230314337</v>
          </cell>
          <cell r="AF213">
            <v>19761808.412113141</v>
          </cell>
        </row>
        <row r="214">
          <cell r="A214" t="str">
            <v>LCV [P] mini truck (Euro I)</v>
          </cell>
          <cell r="B214">
            <v>2005</v>
          </cell>
          <cell r="C214" t="str">
            <v>LCV</v>
          </cell>
          <cell r="D214" t="str">
            <v>M_LGV</v>
          </cell>
          <cell r="E214" t="str">
            <v>P</v>
          </cell>
          <cell r="F214" t="str">
            <v>Euro I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125553.88602955602</v>
          </cell>
          <cell r="AA214">
            <v>135640.87401013926</v>
          </cell>
          <cell r="AB214">
            <v>144336.66897829631</v>
          </cell>
          <cell r="AC214">
            <v>139300.41806311952</v>
          </cell>
          <cell r="AD214">
            <v>90791.742577830009</v>
          </cell>
          <cell r="AE214">
            <v>0</v>
          </cell>
          <cell r="AF214">
            <v>635623.58965894103</v>
          </cell>
        </row>
        <row r="215">
          <cell r="A215" t="str">
            <v>LCV [P] mini truck (Euro I)</v>
          </cell>
          <cell r="B215">
            <v>2008</v>
          </cell>
          <cell r="C215" t="str">
            <v>LCV</v>
          </cell>
          <cell r="D215" t="str">
            <v>M_LGV</v>
          </cell>
          <cell r="E215" t="str">
            <v>P</v>
          </cell>
          <cell r="F215" t="str">
            <v>Euro I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112122.34210708874</v>
          </cell>
          <cell r="X215">
            <v>123408.5527934409</v>
          </cell>
          <cell r="Y215">
            <v>135138.38534606414</v>
          </cell>
          <cell r="Z215">
            <v>133787.97316437942</v>
          </cell>
          <cell r="AA215">
            <v>89032.312731892089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593489.56614286522</v>
          </cell>
        </row>
        <row r="216">
          <cell r="A216" t="str">
            <v>LCV [P] mini truck (Euro I)</v>
          </cell>
          <cell r="B216">
            <v>2015</v>
          </cell>
          <cell r="C216" t="str">
            <v>LCV</v>
          </cell>
          <cell r="D216" t="str">
            <v>M_LGV</v>
          </cell>
          <cell r="E216" t="str">
            <v>P</v>
          </cell>
          <cell r="F216" t="str">
            <v>Euro I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66831.056085159027</v>
          </cell>
          <cell r="Q216">
            <v>77613.286359654856</v>
          </cell>
          <cell r="R216">
            <v>89448.844004072394</v>
          </cell>
          <cell r="S216">
            <v>93069.190627615986</v>
          </cell>
          <cell r="T216">
            <v>65001.805420757366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391964.18249725964</v>
          </cell>
        </row>
        <row r="217">
          <cell r="A217" t="str">
            <v>LCV [P] mini truck (Euro I)</v>
          </cell>
          <cell r="B217">
            <v>2035</v>
          </cell>
          <cell r="C217" t="str">
            <v>LCV</v>
          </cell>
          <cell r="D217" t="str">
            <v>M_LGV</v>
          </cell>
          <cell r="E217" t="str">
            <v>P</v>
          </cell>
          <cell r="F217" t="str">
            <v>Euro I</v>
          </cell>
          <cell r="G217">
            <v>11724.605097684585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11724.605097684585</v>
          </cell>
        </row>
        <row r="218">
          <cell r="A218" t="str">
            <v>LCV [P] mini truck (Euro I)</v>
          </cell>
          <cell r="B218">
            <v>2025</v>
          </cell>
          <cell r="C218" t="str">
            <v>LCV</v>
          </cell>
          <cell r="D218" t="str">
            <v>M_LGV</v>
          </cell>
          <cell r="E218" t="str">
            <v>P</v>
          </cell>
          <cell r="F218" t="str">
            <v>Euro I</v>
          </cell>
          <cell r="G218">
            <v>34652.165285107039</v>
          </cell>
          <cell r="H218">
            <v>24600.160671315887</v>
          </cell>
          <cell r="I218">
            <v>28027.733408966993</v>
          </cell>
          <cell r="J218">
            <v>21369.463261002085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108649.52262639199</v>
          </cell>
        </row>
        <row r="219">
          <cell r="A219" t="str">
            <v>LCV [P] mini truck (Euro II)</v>
          </cell>
          <cell r="B219">
            <v>2005</v>
          </cell>
          <cell r="C219" t="str">
            <v>LCV</v>
          </cell>
          <cell r="D219" t="str">
            <v>M_LGV</v>
          </cell>
          <cell r="E219" t="str">
            <v>P</v>
          </cell>
          <cell r="F219" t="str">
            <v>Euro II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94497.52798916999</v>
          </cell>
          <cell r="AE219">
            <v>215994.5215</v>
          </cell>
          <cell r="AF219">
            <v>310492.04948916996</v>
          </cell>
        </row>
        <row r="220">
          <cell r="A220" t="str">
            <v>LCV [P] mini truck (Euro II)</v>
          </cell>
          <cell r="B220">
            <v>2008</v>
          </cell>
          <cell r="C220" t="str">
            <v>LCV</v>
          </cell>
          <cell r="D220" t="str">
            <v>M_LGV</v>
          </cell>
          <cell r="E220" t="str">
            <v>P</v>
          </cell>
          <cell r="F220" t="str">
            <v>Euro II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92666.284680132565</v>
          </cell>
          <cell r="AB220">
            <v>213091.21364370151</v>
          </cell>
          <cell r="AC220">
            <v>222255.20827618273</v>
          </cell>
          <cell r="AD220">
            <v>116124.20397804472</v>
          </cell>
          <cell r="AE220">
            <v>0</v>
          </cell>
          <cell r="AF220">
            <v>644136.91057806148</v>
          </cell>
        </row>
        <row r="221">
          <cell r="A221" t="str">
            <v>LCV [P] mini truck (Euro II)</v>
          </cell>
          <cell r="B221">
            <v>2015</v>
          </cell>
          <cell r="C221" t="str">
            <v>LCV</v>
          </cell>
          <cell r="D221" t="str">
            <v>M_LGV</v>
          </cell>
          <cell r="E221" t="str">
            <v>P</v>
          </cell>
          <cell r="F221" t="str">
            <v>Euro II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67654.940335890307</v>
          </cell>
          <cell r="U221">
            <v>164718.01994837125</v>
          </cell>
          <cell r="V221">
            <v>181093.22741937518</v>
          </cell>
          <cell r="W221">
            <v>99149.532511700629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512615.72021533735</v>
          </cell>
        </row>
        <row r="222">
          <cell r="A222" t="str">
            <v>LCV [P] mini truck (Euro II)</v>
          </cell>
          <cell r="B222">
            <v>2035</v>
          </cell>
          <cell r="C222" t="str">
            <v>LCV</v>
          </cell>
          <cell r="D222" t="str">
            <v>M_LGV</v>
          </cell>
          <cell r="E222" t="str">
            <v>P</v>
          </cell>
          <cell r="F222" t="str">
            <v>Euro II</v>
          </cell>
          <cell r="G222">
            <v>28618.14582371396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28618.14582371396</v>
          </cell>
        </row>
        <row r="223">
          <cell r="A223" t="str">
            <v>LCV [P] mini truck (Euro II)</v>
          </cell>
          <cell r="B223">
            <v>2025</v>
          </cell>
          <cell r="C223" t="str">
            <v>LCV</v>
          </cell>
          <cell r="D223" t="str">
            <v>M_LGV</v>
          </cell>
          <cell r="E223" t="str">
            <v>P</v>
          </cell>
          <cell r="F223" t="str">
            <v>Euro II</v>
          </cell>
          <cell r="G223">
            <v>0</v>
          </cell>
          <cell r="H223">
            <v>0</v>
          </cell>
          <cell r="I223">
            <v>0</v>
          </cell>
          <cell r="J223">
            <v>22241.686251247065</v>
          </cell>
          <cell r="K223">
            <v>59005.431781371182</v>
          </cell>
          <cell r="L223">
            <v>70557.906040067246</v>
          </cell>
          <cell r="M223">
            <v>41894.175232310168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193699.19930499568</v>
          </cell>
        </row>
        <row r="224">
          <cell r="A224" t="str">
            <v>LCV [P] mini truck (Euro III)</v>
          </cell>
          <cell r="B224">
            <v>2008</v>
          </cell>
          <cell r="C224" t="str">
            <v>LCV</v>
          </cell>
          <cell r="D224" t="str">
            <v>M_LGV</v>
          </cell>
          <cell r="E224" t="str">
            <v>P</v>
          </cell>
          <cell r="F224" t="str">
            <v>Euro III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120863.96740572002</v>
          </cell>
          <cell r="AE224">
            <v>252292.83863808832</v>
          </cell>
          <cell r="AF224">
            <v>373156.80604380835</v>
          </cell>
        </row>
        <row r="225">
          <cell r="A225" t="str">
            <v>LCV [P] mini truck (Euro III)</v>
          </cell>
          <cell r="B225">
            <v>2015</v>
          </cell>
          <cell r="C225" t="str">
            <v>LCV</v>
          </cell>
          <cell r="D225" t="str">
            <v>M_LGV</v>
          </cell>
          <cell r="E225" t="str">
            <v>P</v>
          </cell>
          <cell r="F225" t="str">
            <v>Euro III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103196.45220605575</v>
          </cell>
          <cell r="X225">
            <v>224417.16132037496</v>
          </cell>
          <cell r="Y225">
            <v>247320.29591494039</v>
          </cell>
          <cell r="Z225">
            <v>270845.51404280134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845779.42348417244</v>
          </cell>
        </row>
        <row r="226">
          <cell r="A226" t="str">
            <v>LCV [P] mini truck (Euro III)</v>
          </cell>
          <cell r="B226">
            <v>2035</v>
          </cell>
          <cell r="C226" t="str">
            <v>LCV</v>
          </cell>
          <cell r="D226" t="str">
            <v>M_LGV</v>
          </cell>
          <cell r="E226" t="str">
            <v>P</v>
          </cell>
          <cell r="F226" t="str">
            <v>Euro III</v>
          </cell>
          <cell r="G226">
            <v>84638.427280519885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84638.427280519885</v>
          </cell>
        </row>
        <row r="227">
          <cell r="A227" t="str">
            <v>LCV [P] mini truck (Euro III)</v>
          </cell>
          <cell r="B227">
            <v>2025</v>
          </cell>
          <cell r="C227" t="str">
            <v>LCV</v>
          </cell>
          <cell r="D227" t="str">
            <v>M_LGV</v>
          </cell>
          <cell r="E227" t="str">
            <v>P</v>
          </cell>
          <cell r="F227" t="str">
            <v>Euro III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43604.141568322833</v>
          </cell>
          <cell r="N227">
            <v>102654.67005317703</v>
          </cell>
          <cell r="O227">
            <v>122136.04062111629</v>
          </cell>
          <cell r="P227">
            <v>144168.31140652343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412563.16364913958</v>
          </cell>
        </row>
        <row r="228">
          <cell r="A228" t="str">
            <v>LCV [P] mini truck (Euro IV)</v>
          </cell>
          <cell r="B228">
            <v>2015</v>
          </cell>
          <cell r="C228" t="str">
            <v>LCV</v>
          </cell>
          <cell r="D228" t="str">
            <v>M_LGV</v>
          </cell>
          <cell r="E228" t="str">
            <v>P</v>
          </cell>
          <cell r="F228" t="str">
            <v>Euro IV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291178.06110956235</v>
          </cell>
          <cell r="AB228">
            <v>307950.17429694621</v>
          </cell>
          <cell r="AC228">
            <v>324670.18030206516</v>
          </cell>
          <cell r="AD228">
            <v>341744.35241057782</v>
          </cell>
          <cell r="AE228">
            <v>356082.46028396825</v>
          </cell>
          <cell r="AF228">
            <v>1621625.2284031198</v>
          </cell>
        </row>
        <row r="229">
          <cell r="A229" t="str">
            <v>LCV [P] mini truck (Euro IV)</v>
          </cell>
          <cell r="B229">
            <v>2035</v>
          </cell>
          <cell r="C229" t="str">
            <v>LCV</v>
          </cell>
          <cell r="D229" t="str">
            <v>M_LGV</v>
          </cell>
          <cell r="E229" t="str">
            <v>P</v>
          </cell>
          <cell r="F229" t="str">
            <v>Euro IV</v>
          </cell>
          <cell r="G229">
            <v>41714.905301664723</v>
          </cell>
          <cell r="H229">
            <v>52485.787707929878</v>
          </cell>
          <cell r="I229">
            <v>65324.780685326157</v>
          </cell>
          <cell r="J229">
            <v>80435.656108621159</v>
          </cell>
          <cell r="K229">
            <v>97274.686287950593</v>
          </cell>
          <cell r="L229">
            <v>116539.974642706</v>
          </cell>
          <cell r="M229">
            <v>138169.97440329756</v>
          </cell>
          <cell r="N229">
            <v>162312.44817651561</v>
          </cell>
          <cell r="O229">
            <v>188939.93874060019</v>
          </cell>
          <cell r="P229">
            <v>217364.40590912206</v>
          </cell>
          <cell r="Q229">
            <v>247827.44896439221</v>
          </cell>
          <cell r="R229">
            <v>280052.33338409476</v>
          </cell>
          <cell r="S229">
            <v>314022.25900695985</v>
          </cell>
          <cell r="T229">
            <v>349411.15387054422</v>
          </cell>
          <cell r="U229">
            <v>383981.6331893141</v>
          </cell>
          <cell r="V229">
            <v>418779.34012579988</v>
          </cell>
          <cell r="W229">
            <v>453297.72450253624</v>
          </cell>
          <cell r="X229">
            <v>486998.13584853924</v>
          </cell>
          <cell r="Y229">
            <v>519862.92437757028</v>
          </cell>
          <cell r="Z229">
            <v>550361.60360291903</v>
          </cell>
          <cell r="AA229">
            <v>578968.82804792013</v>
          </cell>
          <cell r="AB229">
            <v>599128.44873964333</v>
          </cell>
          <cell r="AC229">
            <v>618011.81256005378</v>
          </cell>
          <cell r="AD229">
            <v>636416.62441643781</v>
          </cell>
          <cell r="AE229">
            <v>654264.0314472277</v>
          </cell>
          <cell r="AF229">
            <v>8251946.8600476868</v>
          </cell>
        </row>
        <row r="230">
          <cell r="A230" t="str">
            <v>LCV [P] mini truck (Euro IV)</v>
          </cell>
          <cell r="B230">
            <v>2025</v>
          </cell>
          <cell r="C230" t="str">
            <v>LCV</v>
          </cell>
          <cell r="D230" t="str">
            <v>M_LGV</v>
          </cell>
          <cell r="E230" t="str">
            <v>P</v>
          </cell>
          <cell r="F230" t="str">
            <v>Euro IV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166611.18120527762</v>
          </cell>
          <cell r="R230">
            <v>190843.99894150574</v>
          </cell>
          <cell r="S230">
            <v>216918.16379146531</v>
          </cell>
          <cell r="T230">
            <v>244669.8264436599</v>
          </cell>
          <cell r="U230">
            <v>271549.46981523227</v>
          </cell>
          <cell r="V230">
            <v>299110.35227484285</v>
          </cell>
          <cell r="W230">
            <v>327002.22150870977</v>
          </cell>
          <cell r="X230">
            <v>354837.23095953563</v>
          </cell>
          <cell r="Y230">
            <v>382595.35286914278</v>
          </cell>
          <cell r="Z230">
            <v>408357.24354887882</v>
          </cell>
          <cell r="AA230">
            <v>433115.68621719198</v>
          </cell>
          <cell r="AB230">
            <v>451898.75163081213</v>
          </cell>
          <cell r="AC230">
            <v>470009.80309175403</v>
          </cell>
          <cell r="AD230">
            <v>488042.56021335867</v>
          </cell>
          <cell r="AE230">
            <v>503514.60727557464</v>
          </cell>
          <cell r="AF230">
            <v>5209076.4497869425</v>
          </cell>
        </row>
        <row r="231">
          <cell r="A231" t="str">
            <v>LCV [P] SUV (Euro I)</v>
          </cell>
          <cell r="B231">
            <v>2005</v>
          </cell>
          <cell r="C231" t="str">
            <v>PC</v>
          </cell>
          <cell r="D231" t="str">
            <v>SUV</v>
          </cell>
          <cell r="E231" t="str">
            <v>P</v>
          </cell>
          <cell r="F231" t="str">
            <v>Euro I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19268.296907716031</v>
          </cell>
          <cell r="AA231">
            <v>17627.124431696058</v>
          </cell>
          <cell r="AB231">
            <v>29782.619559540592</v>
          </cell>
          <cell r="AC231">
            <v>136995.69095161292</v>
          </cell>
          <cell r="AD231">
            <v>77339.905394706497</v>
          </cell>
          <cell r="AE231">
            <v>0</v>
          </cell>
          <cell r="AF231">
            <v>281013.63724527205</v>
          </cell>
        </row>
        <row r="232">
          <cell r="A232" t="str">
            <v>LCV [P] SUV (Euro I)</v>
          </cell>
          <cell r="B232">
            <v>2008</v>
          </cell>
          <cell r="C232" t="str">
            <v>PC</v>
          </cell>
          <cell r="D232" t="str">
            <v>SUV</v>
          </cell>
          <cell r="E232" t="str">
            <v>P</v>
          </cell>
          <cell r="F232" t="str">
            <v>Euro I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17207.006855999076</v>
          </cell>
          <cell r="X232">
            <v>16037.480825012282</v>
          </cell>
          <cell r="Y232">
            <v>27884.633524815672</v>
          </cell>
          <cell r="Z232">
            <v>131574.44952078385</v>
          </cell>
          <cell r="AA232">
            <v>75841.155244418173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268544.72597102908</v>
          </cell>
        </row>
        <row r="233">
          <cell r="A233" t="str">
            <v>LCV [P] SUV (Euro I)</v>
          </cell>
          <cell r="B233">
            <v>2015</v>
          </cell>
          <cell r="C233" t="str">
            <v>PC</v>
          </cell>
          <cell r="D233" t="str">
            <v>SUV</v>
          </cell>
          <cell r="E233" t="str">
            <v>P</v>
          </cell>
          <cell r="F233" t="str">
            <v>Euro I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10256.318398635072</v>
          </cell>
          <cell r="Q233">
            <v>10086.18579169748</v>
          </cell>
          <cell r="R233">
            <v>18456.993014121494</v>
          </cell>
          <cell r="S233">
            <v>91529.35973645348</v>
          </cell>
          <cell r="T233">
            <v>55371.042993441457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185699.899934349</v>
          </cell>
        </row>
        <row r="234">
          <cell r="A234" t="str">
            <v>LCV [P] SUV (Euro I)</v>
          </cell>
          <cell r="B234">
            <v>2035</v>
          </cell>
          <cell r="C234" t="str">
            <v>PC</v>
          </cell>
          <cell r="D234" t="str">
            <v>SUV</v>
          </cell>
          <cell r="E234" t="str">
            <v>P</v>
          </cell>
          <cell r="F234" t="str">
            <v>Euro I</v>
          </cell>
          <cell r="G234">
            <v>6378.3126268576743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6378.3126268576743</v>
          </cell>
        </row>
        <row r="235">
          <cell r="A235" t="str">
            <v>LCV [P] SUV (Euro I)</v>
          </cell>
          <cell r="B235">
            <v>2025</v>
          </cell>
          <cell r="C235" t="str">
            <v>PC</v>
          </cell>
          <cell r="D235" t="str">
            <v>SUV</v>
          </cell>
          <cell r="E235" t="str">
            <v>P</v>
          </cell>
          <cell r="F235" t="str">
            <v>Euro I</v>
          </cell>
          <cell r="G235">
            <v>4861.0505946681042</v>
          </cell>
          <cell r="H235">
            <v>5076.0297543484412</v>
          </cell>
          <cell r="I235">
            <v>27564.01421874564</v>
          </cell>
          <cell r="J235">
            <v>18203.332373809128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55704.426941571313</v>
          </cell>
        </row>
        <row r="236">
          <cell r="A236" t="str">
            <v>LCV [P] SUV (Euro II)</v>
          </cell>
          <cell r="B236">
            <v>2005</v>
          </cell>
          <cell r="C236" t="str">
            <v>PC</v>
          </cell>
          <cell r="D236" t="str">
            <v>SUV</v>
          </cell>
          <cell r="E236" t="str">
            <v>P</v>
          </cell>
          <cell r="F236" t="str">
            <v>Euro II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80496.636227143492</v>
          </cell>
          <cell r="AE236">
            <v>186788.89575</v>
          </cell>
          <cell r="AF236">
            <v>267285.53197714349</v>
          </cell>
        </row>
        <row r="237">
          <cell r="A237" t="str">
            <v>LCV [P] SUV (Euro II)</v>
          </cell>
          <cell r="B237">
            <v>2008</v>
          </cell>
          <cell r="C237" t="str">
            <v>PC</v>
          </cell>
          <cell r="D237" t="str">
            <v>SUV</v>
          </cell>
          <cell r="E237" t="str">
            <v>P</v>
          </cell>
          <cell r="F237" t="str">
            <v>Euro II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78936.712601333202</v>
          </cell>
          <cell r="AB237">
            <v>184278.15767787583</v>
          </cell>
          <cell r="AC237">
            <v>181525.09889935266</v>
          </cell>
          <cell r="AD237">
            <v>94843.480947942677</v>
          </cell>
          <cell r="AE237">
            <v>0</v>
          </cell>
          <cell r="AF237">
            <v>539583.45012650441</v>
          </cell>
        </row>
        <row r="238">
          <cell r="A238" t="str">
            <v>LCV [P] SUV (Euro II)</v>
          </cell>
          <cell r="B238">
            <v>2015</v>
          </cell>
          <cell r="C238" t="str">
            <v>PC</v>
          </cell>
          <cell r="D238" t="str">
            <v>SUV</v>
          </cell>
          <cell r="E238" t="str">
            <v>P</v>
          </cell>
          <cell r="F238" t="str">
            <v>Euro II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57631.085564602334</v>
          </cell>
          <cell r="U238">
            <v>142445.72891300273</v>
          </cell>
          <cell r="V238">
            <v>147906.39226080969</v>
          </cell>
          <cell r="W238">
            <v>80979.558745124581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428962.76548353932</v>
          </cell>
        </row>
        <row r="239">
          <cell r="A239" t="str">
            <v>LCV [P] SUV (Euro II)</v>
          </cell>
          <cell r="B239">
            <v>2035</v>
          </cell>
          <cell r="C239" t="str">
            <v>PC</v>
          </cell>
          <cell r="D239" t="str">
            <v>SUV</v>
          </cell>
          <cell r="E239" t="str">
            <v>P</v>
          </cell>
          <cell r="F239" t="str">
            <v>Euro II</v>
          </cell>
          <cell r="G239">
            <v>23857.644202356718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23857.644202356718</v>
          </cell>
        </row>
        <row r="240">
          <cell r="A240" t="str">
            <v>LCV [P] SUV (Euro II)</v>
          </cell>
          <cell r="B240">
            <v>2025</v>
          </cell>
          <cell r="C240" t="str">
            <v>PC</v>
          </cell>
          <cell r="D240" t="str">
            <v>SUV</v>
          </cell>
          <cell r="E240" t="str">
            <v>P</v>
          </cell>
          <cell r="F240" t="str">
            <v>Euro II</v>
          </cell>
          <cell r="G240">
            <v>0</v>
          </cell>
          <cell r="H240">
            <v>0</v>
          </cell>
          <cell r="I240">
            <v>0</v>
          </cell>
          <cell r="J240">
            <v>18946.325531923787</v>
          </cell>
          <cell r="K240">
            <v>51027.032394866917</v>
          </cell>
          <cell r="L240">
            <v>57627.584844440156</v>
          </cell>
          <cell r="M240">
            <v>34216.720324960159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161817.66309619101</v>
          </cell>
        </row>
        <row r="241">
          <cell r="A241" t="str">
            <v>LCV [P] SUV (Euro III)</v>
          </cell>
          <cell r="B241">
            <v>2008</v>
          </cell>
          <cell r="C241" t="str">
            <v>PC</v>
          </cell>
          <cell r="D241" t="str">
            <v>SUV</v>
          </cell>
          <cell r="E241" t="str">
            <v>P</v>
          </cell>
          <cell r="F241" t="str">
            <v>Euro III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98714.64343561382</v>
          </cell>
          <cell r="AE241">
            <v>145452.7655225473</v>
          </cell>
          <cell r="AF241">
            <v>244167.40895816113</v>
          </cell>
        </row>
        <row r="242">
          <cell r="A242" t="str">
            <v>LCV [P] SUV (Euro III)</v>
          </cell>
          <cell r="B242">
            <v>2015</v>
          </cell>
          <cell r="C242" t="str">
            <v>PC</v>
          </cell>
          <cell r="D242" t="str">
            <v>SUV</v>
          </cell>
          <cell r="E242" t="str">
            <v>P</v>
          </cell>
          <cell r="F242" t="str">
            <v>Euro III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84284.846857170487</v>
          </cell>
          <cell r="X242">
            <v>129381.78079478882</v>
          </cell>
          <cell r="Y242">
            <v>116445.21494933855</v>
          </cell>
          <cell r="Z242">
            <v>91086.811664616922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421198.65426591481</v>
          </cell>
        </row>
        <row r="243">
          <cell r="A243" t="str">
            <v>LCV [P] SUV (Euro III)</v>
          </cell>
          <cell r="B243">
            <v>2035</v>
          </cell>
          <cell r="C243" t="str">
            <v>PC</v>
          </cell>
          <cell r="D243" t="str">
            <v>SUV</v>
          </cell>
          <cell r="E243" t="str">
            <v>P</v>
          </cell>
          <cell r="F243" t="str">
            <v>Euro III</v>
          </cell>
          <cell r="G243">
            <v>40008.900172083653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40008.900172083653</v>
          </cell>
        </row>
        <row r="244">
          <cell r="A244" t="str">
            <v>LCV [P] SUV (Euro III)</v>
          </cell>
          <cell r="B244">
            <v>2025</v>
          </cell>
          <cell r="C244" t="str">
            <v>PC</v>
          </cell>
          <cell r="D244" t="str">
            <v>SUV</v>
          </cell>
          <cell r="E244" t="str">
            <v>P</v>
          </cell>
          <cell r="F244" t="str">
            <v>Euro III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35613.321154550373</v>
          </cell>
          <cell r="N244">
            <v>59182.835841243104</v>
          </cell>
          <cell r="O244">
            <v>57505.015714838002</v>
          </cell>
          <cell r="P244">
            <v>48484.583086048959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200785.75579668043</v>
          </cell>
        </row>
        <row r="245">
          <cell r="A245" t="str">
            <v>LCV [P] SUV (Euro IV)</v>
          </cell>
          <cell r="B245">
            <v>2015</v>
          </cell>
          <cell r="C245" t="str">
            <v>PC</v>
          </cell>
          <cell r="D245" t="str">
            <v>SUV</v>
          </cell>
          <cell r="E245" t="str">
            <v>P</v>
          </cell>
          <cell r="F245" t="str">
            <v>Euro IV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55957.004139190816</v>
          </cell>
          <cell r="AB245">
            <v>31069.592894020559</v>
          </cell>
          <cell r="AC245">
            <v>26517.167829771264</v>
          </cell>
          <cell r="AD245">
            <v>27911.686682517742</v>
          </cell>
          <cell r="AE245">
            <v>29082.73975701422</v>
          </cell>
          <cell r="AF245">
            <v>170538.19130251458</v>
          </cell>
        </row>
        <row r="246">
          <cell r="A246" t="str">
            <v>LCV [P] SUV (Euro IV)</v>
          </cell>
          <cell r="B246">
            <v>2035</v>
          </cell>
          <cell r="C246" t="str">
            <v>PC</v>
          </cell>
          <cell r="D246" t="str">
            <v>SUV</v>
          </cell>
          <cell r="E246" t="str">
            <v>P</v>
          </cell>
          <cell r="F246" t="str">
            <v>Euro IV</v>
          </cell>
          <cell r="G246">
            <v>8016.5419047587329</v>
          </cell>
          <cell r="H246">
            <v>5295.3763073208329</v>
          </cell>
          <cell r="I246">
            <v>5335.3473092729719</v>
          </cell>
          <cell r="J246">
            <v>6569.5155327959328</v>
          </cell>
          <cell r="K246">
            <v>7944.8293634052843</v>
          </cell>
          <cell r="L246">
            <v>9518.3058191632299</v>
          </cell>
          <cell r="M246">
            <v>11284.918118684816</v>
          </cell>
          <cell r="N246">
            <v>13256.734650386792</v>
          </cell>
          <cell r="O246">
            <v>15431.512868443519</v>
          </cell>
          <cell r="P246">
            <v>17753.057661002724</v>
          </cell>
          <cell r="Q246">
            <v>20241.101449165206</v>
          </cell>
          <cell r="R246">
            <v>22873.042170229321</v>
          </cell>
          <cell r="S246">
            <v>25647.507684950422</v>
          </cell>
          <cell r="T246">
            <v>28537.866336104402</v>
          </cell>
          <cell r="U246">
            <v>31361.38157608909</v>
          </cell>
          <cell r="V246">
            <v>34203.455443382656</v>
          </cell>
          <cell r="W246">
            <v>37022.715872162633</v>
          </cell>
          <cell r="X246">
            <v>39775.169031744044</v>
          </cell>
          <cell r="Y246">
            <v>42459.37339046727</v>
          </cell>
          <cell r="Z246">
            <v>44950.327733279111</v>
          </cell>
          <cell r="AA246">
            <v>47286.799074891896</v>
          </cell>
          <cell r="AB246">
            <v>48933.319382884438</v>
          </cell>
          <cell r="AC246">
            <v>50475.602468909114</v>
          </cell>
          <cell r="AD246">
            <v>51978.800219983859</v>
          </cell>
          <cell r="AE246">
            <v>53436.47239400792</v>
          </cell>
          <cell r="AF246">
            <v>679589.07376348623</v>
          </cell>
        </row>
        <row r="247">
          <cell r="A247" t="str">
            <v>LCV [P] SUV (Euro IV)</v>
          </cell>
          <cell r="B247">
            <v>2025</v>
          </cell>
          <cell r="C247" t="str">
            <v>PC</v>
          </cell>
          <cell r="D247" t="str">
            <v>SUV</v>
          </cell>
          <cell r="E247" t="str">
            <v>P</v>
          </cell>
          <cell r="F247" t="str">
            <v>Euro IV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32018.423781011359</v>
          </cell>
          <cell r="R247">
            <v>19254.560796779759</v>
          </cell>
          <cell r="S247">
            <v>17716.611205970708</v>
          </cell>
          <cell r="T247">
            <v>19983.20524740309</v>
          </cell>
          <cell r="U247">
            <v>22178.57783698073</v>
          </cell>
          <cell r="V247">
            <v>24429.59006433755</v>
          </cell>
          <cell r="W247">
            <v>26707.635362099008</v>
          </cell>
          <cell r="X247">
            <v>28981.036684216429</v>
          </cell>
          <cell r="Y247">
            <v>31248.158280143365</v>
          </cell>
          <cell r="Z247">
            <v>33352.239345214417</v>
          </cell>
          <cell r="AA247">
            <v>35374.364625794908</v>
          </cell>
          <cell r="AB247">
            <v>36908.455922590743</v>
          </cell>
          <cell r="AC247">
            <v>38387.661036890458</v>
          </cell>
          <cell r="AD247">
            <v>39860.471525929541</v>
          </cell>
          <cell r="AE247">
            <v>41124.138143655844</v>
          </cell>
          <cell r="AF247">
            <v>447525.12985901791</v>
          </cell>
        </row>
        <row r="248">
          <cell r="A248" t="str">
            <v>LCV [P] SUV (no norms)</v>
          </cell>
          <cell r="B248">
            <v>2005</v>
          </cell>
          <cell r="C248" t="str">
            <v>PC</v>
          </cell>
          <cell r="D248" t="str">
            <v>SUV</v>
          </cell>
          <cell r="E248" t="str">
            <v>P</v>
          </cell>
          <cell r="F248" t="str">
            <v>no norms</v>
          </cell>
          <cell r="P248">
            <v>0</v>
          </cell>
          <cell r="Q248">
            <v>0</v>
          </cell>
          <cell r="R248">
            <v>0</v>
          </cell>
          <cell r="S248">
            <v>32616.129041393571</v>
          </cell>
          <cell r="T248">
            <v>45560.264636579232</v>
          </cell>
          <cell r="U248">
            <v>63368.606641596234</v>
          </cell>
          <cell r="V248">
            <v>60813.350951252083</v>
          </cell>
          <cell r="W248">
            <v>45531.984610779466</v>
          </cell>
          <cell r="X248">
            <v>27824.789068508027</v>
          </cell>
          <cell r="Y248">
            <v>21471.179342877047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297186.3042929857</v>
          </cell>
        </row>
        <row r="249">
          <cell r="A249" t="str">
            <v>LCV [P] SUV (no norms)</v>
          </cell>
          <cell r="B249">
            <v>2008</v>
          </cell>
          <cell r="C249" t="str">
            <v>PC</v>
          </cell>
          <cell r="D249" t="str">
            <v>SUV</v>
          </cell>
          <cell r="E249" t="str">
            <v>P</v>
          </cell>
          <cell r="F249" t="str">
            <v>no norms</v>
          </cell>
          <cell r="M249">
            <v>0</v>
          </cell>
          <cell r="N249">
            <v>0</v>
          </cell>
          <cell r="O249">
            <v>0</v>
          </cell>
          <cell r="P249">
            <v>24956.962063474111</v>
          </cell>
          <cell r="Q249">
            <v>35707.049625426975</v>
          </cell>
          <cell r="R249">
            <v>50803.851941462468</v>
          </cell>
          <cell r="S249">
            <v>49865.731026500864</v>
          </cell>
          <cell r="T249">
            <v>38179.2793950985</v>
          </cell>
          <cell r="U249">
            <v>23854.983283680929</v>
          </cell>
          <cell r="V249">
            <v>18798.263359692326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242166.12069533617</v>
          </cell>
        </row>
        <row r="250">
          <cell r="A250" t="str">
            <v>LCV [P] SUV (no norms)</v>
          </cell>
          <cell r="B250">
            <v>2015</v>
          </cell>
          <cell r="C250" t="str">
            <v>PC</v>
          </cell>
          <cell r="D250" t="str">
            <v>SUV</v>
          </cell>
          <cell r="E250" t="str">
            <v>P</v>
          </cell>
          <cell r="F250" t="str">
            <v>no norms</v>
          </cell>
          <cell r="G250">
            <v>0</v>
          </cell>
          <cell r="H250">
            <v>0</v>
          </cell>
          <cell r="I250">
            <v>9822.3285648021101</v>
          </cell>
          <cell r="J250">
            <v>14978.020918200653</v>
          </cell>
          <cell r="K250">
            <v>22699.957159776579</v>
          </cell>
          <cell r="L250">
            <v>23694.219621274464</v>
          </cell>
          <cell r="M250">
            <v>19238.869751945003</v>
          </cell>
          <cell r="N250">
            <v>12727.834735638864</v>
          </cell>
          <cell r="O250">
            <v>10603.273874889808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113764.50462652749</v>
          </cell>
        </row>
        <row r="251">
          <cell r="A251" t="str">
            <v>LCV [P] SUV (no norms)</v>
          </cell>
          <cell r="B251">
            <v>2035</v>
          </cell>
          <cell r="C251" t="str">
            <v>PC</v>
          </cell>
          <cell r="D251" t="str">
            <v>SUV</v>
          </cell>
          <cell r="E251" t="str">
            <v>P</v>
          </cell>
          <cell r="F251" t="str">
            <v>no norms</v>
          </cell>
          <cell r="G251">
            <v>1463.9366573615459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1463.9366573615459</v>
          </cell>
        </row>
        <row r="252">
          <cell r="A252" t="str">
            <v>LCV [P] SUV (no norms)</v>
          </cell>
          <cell r="B252">
            <v>2025</v>
          </cell>
          <cell r="C252" t="str">
            <v>PC</v>
          </cell>
          <cell r="D252" t="str">
            <v>SUV</v>
          </cell>
          <cell r="E252" t="str">
            <v>P</v>
          </cell>
          <cell r="F252" t="str">
            <v>no norms</v>
          </cell>
          <cell r="G252">
            <v>17493.77314519697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17493.77314519697</v>
          </cell>
        </row>
        <row r="253">
          <cell r="A253" t="str">
            <v>MC-three wheeler - (2 stroke - Euro I)</v>
          </cell>
          <cell r="B253">
            <v>2005</v>
          </cell>
          <cell r="C253" t="str">
            <v>MC-three</v>
          </cell>
          <cell r="D253" t="str">
            <v>2T</v>
          </cell>
          <cell r="E253" t="str">
            <v>P</v>
          </cell>
          <cell r="F253" t="str">
            <v>2 stroke - Euro I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92286.99</v>
          </cell>
          <cell r="AD253">
            <v>58900</v>
          </cell>
          <cell r="AE253">
            <v>34800</v>
          </cell>
          <cell r="AF253">
            <v>185986.99</v>
          </cell>
        </row>
        <row r="254">
          <cell r="A254" t="str">
            <v>MC-three wheeler - (2 stroke - Euro I)</v>
          </cell>
          <cell r="B254">
            <v>2008</v>
          </cell>
          <cell r="C254" t="str">
            <v>MC-three</v>
          </cell>
          <cell r="D254" t="str">
            <v>2T</v>
          </cell>
          <cell r="E254" t="str">
            <v>P</v>
          </cell>
          <cell r="F254" t="str">
            <v>2 stroke - Euro I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9966.9949200000028</v>
          </cell>
          <cell r="AA254">
            <v>19083.599999999999</v>
          </cell>
          <cell r="AB254">
            <v>23803.200000000001</v>
          </cell>
          <cell r="AC254">
            <v>7691.9219999999996</v>
          </cell>
          <cell r="AD254">
            <v>0</v>
          </cell>
          <cell r="AE254">
            <v>0</v>
          </cell>
          <cell r="AF254">
            <v>60545.716919999999</v>
          </cell>
        </row>
        <row r="255">
          <cell r="A255" t="str">
            <v>MC-three wheeler - (2 stroke - Euro I)</v>
          </cell>
          <cell r="B255">
            <v>2015</v>
          </cell>
          <cell r="C255" t="str">
            <v>MC-three</v>
          </cell>
          <cell r="D255" t="str">
            <v>2T</v>
          </cell>
          <cell r="E255" t="str">
            <v>P</v>
          </cell>
          <cell r="F255" t="str">
            <v>2 stroke - Euro I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0.60833709228515642</v>
          </cell>
          <cell r="T255">
            <v>1.397724609375</v>
          </cell>
          <cell r="U255">
            <v>3.1381171875000007</v>
          </cell>
          <cell r="V255">
            <v>3.2450295937500004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8.3892084829101581</v>
          </cell>
        </row>
        <row r="256">
          <cell r="A256" t="str">
            <v>MC-three wheeler - (2 stroke)</v>
          </cell>
          <cell r="B256">
            <v>2005</v>
          </cell>
          <cell r="C256" t="str">
            <v>MC-three</v>
          </cell>
          <cell r="D256" t="str">
            <v>2T</v>
          </cell>
          <cell r="E256" t="str">
            <v>P</v>
          </cell>
          <cell r="F256" t="str">
            <v>2 stroke</v>
          </cell>
          <cell r="P256">
            <v>3.4019095275878916E-3</v>
          </cell>
          <cell r="Q256">
            <v>1.8282925833206197E-2</v>
          </cell>
          <cell r="R256">
            <v>0.10836431466833508</v>
          </cell>
          <cell r="S256">
            <v>0.75731891269043061</v>
          </cell>
          <cell r="T256">
            <v>4.4375964464707085</v>
          </cell>
          <cell r="U256">
            <v>25.721330409632845</v>
          </cell>
          <cell r="V256">
            <v>118.01864014875012</v>
          </cell>
          <cell r="W256">
            <v>475.01256892275052</v>
          </cell>
          <cell r="X256">
            <v>1810.560391344002</v>
          </cell>
          <cell r="Y256">
            <v>5889.6529650000011</v>
          </cell>
          <cell r="Z256">
            <v>15177.187080000003</v>
          </cell>
          <cell r="AA256">
            <v>44111.741399999999</v>
          </cell>
          <cell r="AB256">
            <v>89309.196000000011</v>
          </cell>
          <cell r="AC256">
            <v>0</v>
          </cell>
          <cell r="AD256">
            <v>0</v>
          </cell>
          <cell r="AE256">
            <v>0</v>
          </cell>
          <cell r="AF256">
            <v>156922.41534033435</v>
          </cell>
        </row>
        <row r="257">
          <cell r="A257" t="str">
            <v>MC-three wheeler - (2 stroke)</v>
          </cell>
          <cell r="B257">
            <v>2008</v>
          </cell>
          <cell r="C257" t="str">
            <v>MC-three</v>
          </cell>
          <cell r="D257" t="str">
            <v>2T</v>
          </cell>
          <cell r="E257" t="str">
            <v>P</v>
          </cell>
          <cell r="F257" t="str">
            <v>2 stroke</v>
          </cell>
          <cell r="M257">
            <v>5.3154836368560806E-5</v>
          </cell>
          <cell r="N257">
            <v>2.8567071614384683E-4</v>
          </cell>
          <cell r="O257">
            <v>1.6931924166927357E-3</v>
          </cell>
          <cell r="P257">
            <v>1.1833108010787978E-2</v>
          </cell>
          <cell r="Q257">
            <v>6.933744447610482E-2</v>
          </cell>
          <cell r="R257">
            <v>0.4018957876505132</v>
          </cell>
          <cell r="S257">
            <v>1.8440412523242207</v>
          </cell>
          <cell r="T257">
            <v>7.4220713894179768</v>
          </cell>
          <cell r="U257">
            <v>28.290006114750032</v>
          </cell>
          <cell r="V257">
            <v>92.025827578125018</v>
          </cell>
          <cell r="W257">
            <v>237.14354812500005</v>
          </cell>
          <cell r="X257">
            <v>827.09515125000019</v>
          </cell>
          <cell r="Y257">
            <v>3014.1853650000007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4208.4911090677251</v>
          </cell>
        </row>
        <row r="258">
          <cell r="A258" t="str">
            <v>MC-three wheeler - (4 stroke - Euro I)</v>
          </cell>
          <cell r="B258">
            <v>2005</v>
          </cell>
          <cell r="C258" t="str">
            <v>MC-three</v>
          </cell>
          <cell r="D258" t="str">
            <v>4T</v>
          </cell>
          <cell r="E258" t="str">
            <v>P</v>
          </cell>
          <cell r="F258" t="str">
            <v>4 stroke - Euro I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334740.19500000001</v>
          </cell>
          <cell r="AD258">
            <v>441750</v>
          </cell>
          <cell r="AE258">
            <v>435000</v>
          </cell>
          <cell r="AF258">
            <v>1211490.1950000001</v>
          </cell>
        </row>
        <row r="259">
          <cell r="A259" t="str">
            <v>MC-three wheeler - (4 stroke - Euro I)</v>
          </cell>
          <cell r="B259">
            <v>2008</v>
          </cell>
          <cell r="C259" t="str">
            <v>MC-three</v>
          </cell>
          <cell r="D259" t="str">
            <v>4T</v>
          </cell>
          <cell r="E259" t="str">
            <v>P</v>
          </cell>
          <cell r="F259" t="str">
            <v>4 stroke - Euro I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36151.941060000005</v>
          </cell>
          <cell r="AA259">
            <v>143127</v>
          </cell>
          <cell r="AB259">
            <v>297540</v>
          </cell>
          <cell r="AC259">
            <v>153838.44</v>
          </cell>
          <cell r="AD259">
            <v>0</v>
          </cell>
          <cell r="AE259">
            <v>0</v>
          </cell>
          <cell r="AF259">
            <v>630657.38106000004</v>
          </cell>
        </row>
        <row r="260">
          <cell r="A260" t="str">
            <v>MC-three wheeler - (4 stroke - Euro I)</v>
          </cell>
          <cell r="B260">
            <v>2015</v>
          </cell>
          <cell r="C260" t="str">
            <v>MC-three</v>
          </cell>
          <cell r="D260" t="str">
            <v>4T</v>
          </cell>
          <cell r="E260" t="str">
            <v>P</v>
          </cell>
          <cell r="F260" t="str">
            <v>4 stroke - Euro I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2.2065393713378909</v>
          </cell>
          <cell r="T260">
            <v>10.482934570312501</v>
          </cell>
          <cell r="U260">
            <v>39.226464843750009</v>
          </cell>
          <cell r="V260">
            <v>64.900591875000018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116.81653066040042</v>
          </cell>
        </row>
        <row r="261">
          <cell r="A261" t="str">
            <v>MC-three wheeler - (4 stroke - Euro II)</v>
          </cell>
          <cell r="B261">
            <v>2008</v>
          </cell>
          <cell r="C261" t="str">
            <v>MC-three</v>
          </cell>
          <cell r="D261" t="str">
            <v>4T</v>
          </cell>
          <cell r="E261" t="str">
            <v>P</v>
          </cell>
          <cell r="F261" t="str">
            <v>4 stroke - Euro II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384168.77099999995</v>
          </cell>
          <cell r="AE261">
            <v>414385.55444999988</v>
          </cell>
          <cell r="AF261">
            <v>798554.32544999989</v>
          </cell>
        </row>
        <row r="262">
          <cell r="A262" t="str">
            <v>MC-three wheeler - (4 stroke - Euro II)</v>
          </cell>
          <cell r="B262">
            <v>2015</v>
          </cell>
          <cell r="C262" t="str">
            <v>MC-three</v>
          </cell>
          <cell r="D262" t="str">
            <v>4T</v>
          </cell>
          <cell r="E262" t="str">
            <v>P</v>
          </cell>
          <cell r="F262" t="str">
            <v>4 stroke - Euro II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583.45632095625012</v>
          </cell>
          <cell r="X262">
            <v>2391.5226311195624</v>
          </cell>
          <cell r="Y262">
            <v>9768.6665591142591</v>
          </cell>
          <cell r="Z262">
            <v>39746.262062396141</v>
          </cell>
          <cell r="AA262">
            <v>134165.71571728826</v>
          </cell>
          <cell r="AB262">
            <v>300382.13018926204</v>
          </cell>
          <cell r="AC262">
            <v>376055.32067924907</v>
          </cell>
          <cell r="AD262">
            <v>415575.94928767002</v>
          </cell>
          <cell r="AE262">
            <v>431483.1626575329</v>
          </cell>
          <cell r="AF262">
            <v>1710152.1861045884</v>
          </cell>
        </row>
        <row r="263">
          <cell r="A263" t="str">
            <v>MC-three wheeler - (4 stroke - Euro II)</v>
          </cell>
          <cell r="B263">
            <v>2025</v>
          </cell>
          <cell r="C263" t="str">
            <v>MC-three</v>
          </cell>
          <cell r="D263" t="str">
            <v>4T</v>
          </cell>
          <cell r="E263" t="str">
            <v>P</v>
          </cell>
          <cell r="F263" t="str">
            <v>4 stroke - Euro II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5.5642730804085743E-4</v>
          </cell>
          <cell r="N263">
            <v>2.2807337104030251E-3</v>
          </cell>
          <cell r="O263">
            <v>9.3161264029638854E-3</v>
          </cell>
          <cell r="P263">
            <v>3.7904989302059308E-2</v>
          </cell>
          <cell r="Q263">
            <v>0.15354047666620821</v>
          </cell>
          <cell r="R263">
            <v>0.61876812096481904</v>
          </cell>
          <cell r="S263">
            <v>2.4788802876805973</v>
          </cell>
          <cell r="T263">
            <v>9.8618120778226412</v>
          </cell>
          <cell r="U263">
            <v>38.909331288863861</v>
          </cell>
          <cell r="V263">
            <v>151.97984801430223</v>
          </cell>
          <cell r="W263">
            <v>567.39143258672823</v>
          </cell>
          <cell r="X263">
            <v>2045.4461144751549</v>
          </cell>
          <cell r="Y263">
            <v>7153.2172689073968</v>
          </cell>
          <cell r="Z263">
            <v>24082.498138654893</v>
          </cell>
          <cell r="AA263">
            <v>64862.194986777133</v>
          </cell>
          <cell r="AB263">
            <v>105941.58514506923</v>
          </cell>
          <cell r="AC263">
            <v>85636.11465893079</v>
          </cell>
          <cell r="AD263">
            <v>46148.350677312461</v>
          </cell>
          <cell r="AE263">
            <v>-4.8538384550932519E-10</v>
          </cell>
          <cell r="AF263">
            <v>336640.85066125635</v>
          </cell>
        </row>
        <row r="264">
          <cell r="A264" t="str">
            <v>MC-three wheeler - (4 stroke)</v>
          </cell>
          <cell r="B264">
            <v>2005</v>
          </cell>
          <cell r="C264" t="str">
            <v>MC-three</v>
          </cell>
          <cell r="D264" t="str">
            <v>4T</v>
          </cell>
          <cell r="E264" t="str">
            <v>P</v>
          </cell>
          <cell r="F264" t="str">
            <v>4 stroke</v>
          </cell>
          <cell r="P264">
            <v>0</v>
          </cell>
          <cell r="Q264">
            <v>2.7842019035339411E-4</v>
          </cell>
          <cell r="R264">
            <v>3.3514736495361395E-3</v>
          </cell>
          <cell r="S264">
            <v>3.9858890141601648E-2</v>
          </cell>
          <cell r="T264">
            <v>0.33401263575585954</v>
          </cell>
          <cell r="U264">
            <v>2.5438678427109398</v>
          </cell>
          <cell r="V264">
            <v>16.093450929375017</v>
          </cell>
          <cell r="W264">
            <v>104.27105171475013</v>
          </cell>
          <cell r="X264">
            <v>852.02841945600073</v>
          </cell>
          <cell r="Y264">
            <v>5225.936130000001</v>
          </cell>
          <cell r="Z264">
            <v>22754.330460000005</v>
          </cell>
          <cell r="AA264">
            <v>95705.48520000001</v>
          </cell>
          <cell r="AB264">
            <v>278950.93200000003</v>
          </cell>
          <cell r="AC264">
            <v>0</v>
          </cell>
          <cell r="AD264">
            <v>0</v>
          </cell>
          <cell r="AE264">
            <v>0</v>
          </cell>
          <cell r="AF264">
            <v>403611.99808136263</v>
          </cell>
        </row>
        <row r="265">
          <cell r="A265" t="str">
            <v>MC-three wheeler - (4 stroke)</v>
          </cell>
          <cell r="B265">
            <v>2008</v>
          </cell>
          <cell r="C265" t="str">
            <v>MC-three</v>
          </cell>
          <cell r="D265" t="str">
            <v>4T</v>
          </cell>
          <cell r="E265" t="str">
            <v>P</v>
          </cell>
          <cell r="F265" t="str">
            <v>4 stroke</v>
          </cell>
          <cell r="M265">
            <v>0</v>
          </cell>
          <cell r="N265">
            <v>4.3503154742717829E-6</v>
          </cell>
          <cell r="O265">
            <v>5.236677577400218E-5</v>
          </cell>
          <cell r="P265">
            <v>6.2279515846252575E-4</v>
          </cell>
          <cell r="Q265">
            <v>5.2189474336853054E-3</v>
          </cell>
          <cell r="R265">
            <v>3.9747935042358434E-2</v>
          </cell>
          <cell r="S265">
            <v>0.25146017077148464</v>
          </cell>
          <cell r="T265">
            <v>1.6292351830429708</v>
          </cell>
          <cell r="U265">
            <v>13.312944054000011</v>
          </cell>
          <cell r="V265">
            <v>81.655252031250015</v>
          </cell>
          <cell r="W265">
            <v>355.53641343750007</v>
          </cell>
          <cell r="X265">
            <v>1794.4778475000003</v>
          </cell>
          <cell r="Y265">
            <v>9414.5939550000021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11661.502753771292</v>
          </cell>
        </row>
        <row r="266">
          <cell r="A266" t="str">
            <v>MC-two wheeler - (2 stroke - Euro I)</v>
          </cell>
          <cell r="B266">
            <v>2005</v>
          </cell>
          <cell r="C266" t="str">
            <v>MC-two</v>
          </cell>
          <cell r="D266" t="str">
            <v>2T</v>
          </cell>
          <cell r="E266" t="str">
            <v>P</v>
          </cell>
          <cell r="F266" t="str">
            <v>2 stroke - Euro I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1117005.345</v>
          </cell>
          <cell r="AD266">
            <v>1030750</v>
          </cell>
          <cell r="AE266">
            <v>870000</v>
          </cell>
          <cell r="AF266">
            <v>3017755.3449999997</v>
          </cell>
        </row>
        <row r="267">
          <cell r="A267" t="str">
            <v>MC-two wheeler - (2 stroke - Euro I)</v>
          </cell>
          <cell r="B267">
            <v>2008</v>
          </cell>
          <cell r="C267" t="str">
            <v>MC-two</v>
          </cell>
          <cell r="D267" t="str">
            <v>2T</v>
          </cell>
          <cell r="E267" t="str">
            <v>P</v>
          </cell>
          <cell r="F267" t="str">
            <v>2 stroke - Euro I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120636.57726000002</v>
          </cell>
          <cell r="AA267">
            <v>333963</v>
          </cell>
          <cell r="AB267">
            <v>595080</v>
          </cell>
          <cell r="AC267">
            <v>230757.66</v>
          </cell>
          <cell r="AD267">
            <v>0</v>
          </cell>
          <cell r="AE267">
            <v>0</v>
          </cell>
          <cell r="AF267">
            <v>1280437.2372600001</v>
          </cell>
        </row>
        <row r="268">
          <cell r="A268" t="str">
            <v>MC-two wheeler - (2 stroke - Euro I)</v>
          </cell>
          <cell r="B268">
            <v>2015</v>
          </cell>
          <cell r="C268" t="str">
            <v>MC-two</v>
          </cell>
          <cell r="D268" t="str">
            <v>2T</v>
          </cell>
          <cell r="E268" t="str">
            <v>P</v>
          </cell>
          <cell r="F268" t="str">
            <v>2 stroke - Euro I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7.3630723425292981</v>
          </cell>
          <cell r="T268">
            <v>24.460180664062506</v>
          </cell>
          <cell r="U268">
            <v>78.452929687500017</v>
          </cell>
          <cell r="V268">
            <v>97.350887812500019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207.62707050659185</v>
          </cell>
        </row>
        <row r="269">
          <cell r="A269" t="str">
            <v>MC-two wheeler - (4 stroke - Euro I)</v>
          </cell>
          <cell r="B269">
            <v>2005</v>
          </cell>
          <cell r="C269" t="str">
            <v>MC-two</v>
          </cell>
          <cell r="D269" t="str">
            <v>4T</v>
          </cell>
          <cell r="E269" t="str">
            <v>P</v>
          </cell>
          <cell r="F269" t="str">
            <v>4 stroke - Euro I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10988342.01</v>
          </cell>
          <cell r="AD269">
            <v>13193600</v>
          </cell>
          <cell r="AE269">
            <v>16060200</v>
          </cell>
          <cell r="AF269">
            <v>40242142.009999998</v>
          </cell>
        </row>
        <row r="270">
          <cell r="A270" t="str">
            <v>MC-two wheeler - (4 stroke - Euro I)</v>
          </cell>
          <cell r="B270">
            <v>2008</v>
          </cell>
          <cell r="C270" t="str">
            <v>MC-two</v>
          </cell>
          <cell r="D270" t="str">
            <v>4T</v>
          </cell>
          <cell r="E270" t="str">
            <v>P</v>
          </cell>
          <cell r="F270" t="str">
            <v>4 stroke - Euro I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1186740.9370800003</v>
          </cell>
          <cell r="AA270">
            <v>4274726.4000000004</v>
          </cell>
          <cell r="AB270">
            <v>10985176.800000001</v>
          </cell>
          <cell r="AC270">
            <v>7299633.9779999992</v>
          </cell>
          <cell r="AD270">
            <v>0</v>
          </cell>
          <cell r="AE270">
            <v>0</v>
          </cell>
          <cell r="AF270">
            <v>23746278.115080003</v>
          </cell>
        </row>
        <row r="271">
          <cell r="A271" t="str">
            <v>MC-two wheeler - (4 stroke - Euro I)</v>
          </cell>
          <cell r="B271">
            <v>2015</v>
          </cell>
          <cell r="C271" t="str">
            <v>MC-two</v>
          </cell>
          <cell r="D271" t="str">
            <v>4T</v>
          </cell>
          <cell r="E271" t="str">
            <v>P</v>
          </cell>
          <cell r="F271" t="str">
            <v>4 stroke - Euro I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72.432918522949237</v>
          </cell>
          <cell r="T271">
            <v>313.09031250000004</v>
          </cell>
          <cell r="U271">
            <v>1448.2410820312502</v>
          </cell>
          <cell r="V271">
            <v>3079.5330844687505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4913.2973975229506</v>
          </cell>
        </row>
        <row r="272">
          <cell r="A272" t="str">
            <v>MC-two wheeler - (4 stroke - Euro II)</v>
          </cell>
          <cell r="B272">
            <v>2008</v>
          </cell>
          <cell r="C272" t="str">
            <v>MC-two</v>
          </cell>
          <cell r="D272" t="str">
            <v>4T</v>
          </cell>
          <cell r="E272" t="str">
            <v>P</v>
          </cell>
          <cell r="F272" t="str">
            <v>4 stroke - Euro II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7861772.1959999995</v>
          </cell>
          <cell r="AD272">
            <v>20958540.728999998</v>
          </cell>
          <cell r="AE272">
            <v>23961235.295549996</v>
          </cell>
          <cell r="AF272">
            <v>52781548.220549993</v>
          </cell>
        </row>
        <row r="273">
          <cell r="A273" t="str">
            <v>MC-two wheeler - (4 stroke - Euro II)</v>
          </cell>
          <cell r="B273">
            <v>2015</v>
          </cell>
          <cell r="C273" t="str">
            <v>MC-two</v>
          </cell>
          <cell r="D273" t="str">
            <v>4T</v>
          </cell>
          <cell r="E273" t="str">
            <v>P</v>
          </cell>
          <cell r="F273" t="str">
            <v>4 stroke - Euro II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3316.6851451875004</v>
          </cell>
          <cell r="W273">
            <v>31830.783732168758</v>
          </cell>
          <cell r="X273">
            <v>138286.27919944294</v>
          </cell>
          <cell r="Y273">
            <v>600772.99338552705</v>
          </cell>
          <cell r="Z273">
            <v>2610004.5420973473</v>
          </cell>
          <cell r="AA273">
            <v>9449099.6926604472</v>
          </cell>
          <cell r="AB273">
            <v>22805935.576677054</v>
          </cell>
          <cell r="AC273">
            <v>30961888.069258187</v>
          </cell>
          <cell r="AD273">
            <v>37364055.80413691</v>
          </cell>
          <cell r="AE273">
            <v>42716833.103095792</v>
          </cell>
          <cell r="AF273">
            <v>146682023.52938807</v>
          </cell>
        </row>
        <row r="274">
          <cell r="A274" t="str">
            <v>MC-two wheeler - (4 stroke - Euro II)</v>
          </cell>
          <cell r="B274">
            <v>2035</v>
          </cell>
          <cell r="C274" t="str">
            <v>MC-two</v>
          </cell>
          <cell r="D274" t="str">
            <v>4T</v>
          </cell>
          <cell r="E274" t="str">
            <v>P</v>
          </cell>
          <cell r="F274" t="str">
            <v>4 stroke - Euro II</v>
          </cell>
          <cell r="G274">
            <v>1.3390609560476343E-5</v>
          </cell>
          <cell r="H274">
            <v>4.480245556407903E-5</v>
          </cell>
          <cell r="I274">
            <v>1.9463966085342022E-4</v>
          </cell>
          <cell r="J274">
            <v>8.4559112418492051E-4</v>
          </cell>
          <cell r="K274">
            <v>3.6735761619544273E-3</v>
          </cell>
          <cell r="L274">
            <v>1.5959424907066946E-2</v>
          </cell>
          <cell r="M274">
            <v>6.7097222939257045E-2</v>
          </cell>
          <cell r="N274">
            <v>0.2767192284275915</v>
          </cell>
          <cell r="O274">
            <v>1.1301514252494118</v>
          </cell>
          <cell r="P274">
            <v>4.570405129997571</v>
          </cell>
          <cell r="Q274">
            <v>18.482993948029577</v>
          </cell>
          <cell r="R274">
            <v>72.526080589806327</v>
          </cell>
          <cell r="S274">
            <v>281.68344062494651</v>
          </cell>
          <cell r="T274">
            <v>1094.0268716184044</v>
          </cell>
          <cell r="U274">
            <v>4205.2684554701427</v>
          </cell>
          <cell r="V274">
            <v>16148.230869005347</v>
          </cell>
          <cell r="W274">
            <v>62009.206536980535</v>
          </cell>
          <cell r="X274">
            <v>238115.35310200523</v>
          </cell>
          <cell r="Y274">
            <v>914362.95591170003</v>
          </cell>
          <cell r="Z274">
            <v>3511153.7507009273</v>
          </cell>
          <cell r="AA274">
            <v>11235692.002242966</v>
          </cell>
          <cell r="AB274">
            <v>23969476.27145166</v>
          </cell>
          <cell r="AC274">
            <v>28763371.525741987</v>
          </cell>
          <cell r="AD274">
            <v>30680929.627458122</v>
          </cell>
          <cell r="AE274">
            <v>31003886.781431362</v>
          </cell>
          <cell r="AF274">
            <v>130400823.75839339</v>
          </cell>
        </row>
        <row r="275">
          <cell r="A275" t="str">
            <v>MC-two wheeler - (4 stroke - Euro II)</v>
          </cell>
          <cell r="B275">
            <v>2025</v>
          </cell>
          <cell r="C275" t="str">
            <v>MC-two</v>
          </cell>
          <cell r="D275" t="str">
            <v>4T</v>
          </cell>
          <cell r="E275" t="str">
            <v>P</v>
          </cell>
          <cell r="F275" t="str">
            <v>4 stroke - Euro II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3.1630374385714535E-3</v>
          </cell>
          <cell r="M275">
            <v>3.0356200916451224E-2</v>
          </cell>
          <cell r="N275">
            <v>0.13188007278389258</v>
          </cell>
          <cell r="O275">
            <v>0.57294177378227906</v>
          </cell>
          <cell r="P275">
            <v>2.4890942975018953</v>
          </cell>
          <cell r="Q275">
            <v>10.813636428062953</v>
          </cell>
          <cell r="R275">
            <v>46.978779645559733</v>
          </cell>
          <cell r="S275">
            <v>204.09447701903596</v>
          </cell>
          <cell r="T275">
            <v>886.66655863332721</v>
          </cell>
          <cell r="U275">
            <v>3852.0237975975256</v>
          </cell>
          <cell r="V275">
            <v>16734.66993135263</v>
          </cell>
          <cell r="W275">
            <v>70356.537640754395</v>
          </cell>
          <cell r="X275">
            <v>290161.14166769019</v>
          </cell>
          <cell r="Y275">
            <v>1185049.6608823272</v>
          </cell>
          <cell r="Z275">
            <v>4792417.129592333</v>
          </cell>
          <cell r="AA275">
            <v>16150686.551707547</v>
          </cell>
          <cell r="AB275">
            <v>35207920.129878126</v>
          </cell>
          <cell r="AC275">
            <v>42732421.214806691</v>
          </cell>
          <cell r="AD275">
            <v>46102202.326635629</v>
          </cell>
          <cell r="AE275">
            <v>46634122.789705709</v>
          </cell>
          <cell r="AF275">
            <v>193187075.95713288</v>
          </cell>
        </row>
        <row r="276">
          <cell r="A276" t="str">
            <v>MC-two wheeler - (4 stroke)</v>
          </cell>
          <cell r="B276">
            <v>2005</v>
          </cell>
          <cell r="C276" t="str">
            <v>MC-two</v>
          </cell>
          <cell r="D276" t="str">
            <v>4T</v>
          </cell>
          <cell r="E276" t="str">
            <v>P</v>
          </cell>
          <cell r="F276" t="str">
            <v>4 stroke</v>
          </cell>
          <cell r="P276">
            <v>2.4493748598632837E-3</v>
          </cell>
          <cell r="Q276">
            <v>1.7818892182617209E-2</v>
          </cell>
          <cell r="R276">
            <v>0.16087073517773456</v>
          </cell>
          <cell r="S276">
            <v>1.913226726796875</v>
          </cell>
          <cell r="T276">
            <v>17.177792696015629</v>
          </cell>
          <cell r="U276">
            <v>169.59118951406253</v>
          </cell>
          <cell r="V276">
            <v>1287.4760743500003</v>
          </cell>
          <cell r="W276">
            <v>7646.5437924150019</v>
          </cell>
          <cell r="X276">
            <v>41536.38544848001</v>
          </cell>
          <cell r="Y276">
            <v>185392.42618500005</v>
          </cell>
          <cell r="Z276">
            <v>860417.47152000014</v>
          </cell>
          <cell r="AA276">
            <v>3241102.2966</v>
          </cell>
          <cell r="AB276">
            <v>7734946.9680000003</v>
          </cell>
          <cell r="AC276">
            <v>0</v>
          </cell>
          <cell r="AD276">
            <v>0</v>
          </cell>
          <cell r="AE276">
            <v>0</v>
          </cell>
          <cell r="AF276">
            <v>12072518.430968184</v>
          </cell>
        </row>
        <row r="277">
          <cell r="A277" t="str">
            <v>MC-two wheeler - (4 stroke)</v>
          </cell>
          <cell r="B277">
            <v>2008</v>
          </cell>
          <cell r="C277" t="str">
            <v>MC-two</v>
          </cell>
          <cell r="D277" t="str">
            <v>4T</v>
          </cell>
          <cell r="E277" t="str">
            <v>P</v>
          </cell>
          <cell r="F277" t="str">
            <v>4 stroke</v>
          </cell>
          <cell r="M277">
            <v>3.8271482185363808E-5</v>
          </cell>
          <cell r="N277">
            <v>2.7842019035339389E-4</v>
          </cell>
          <cell r="O277">
            <v>2.5136052371521026E-3</v>
          </cell>
          <cell r="P277">
            <v>2.9894167606201172E-2</v>
          </cell>
          <cell r="Q277">
            <v>0.26840301087524421</v>
          </cell>
          <cell r="R277">
            <v>2.6498623361572271</v>
          </cell>
          <cell r="S277">
            <v>20.116813661718755</v>
          </cell>
          <cell r="T277">
            <v>119.4772467564844</v>
          </cell>
          <cell r="U277">
            <v>649.00602263250016</v>
          </cell>
          <cell r="V277">
            <v>2896.7566591406257</v>
          </cell>
          <cell r="W277">
            <v>13444.022992500002</v>
          </cell>
          <cell r="X277">
            <v>60770.668061250013</v>
          </cell>
          <cell r="Y277">
            <v>261054.46017000006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338957.45895575295</v>
          </cell>
        </row>
        <row r="278">
          <cell r="A278" t="str">
            <v>MC-two wheeler - (4 stroke)</v>
          </cell>
          <cell r="B278">
            <v>2015</v>
          </cell>
          <cell r="C278" t="str">
            <v>MC-two</v>
          </cell>
          <cell r="D278" t="str">
            <v>4T</v>
          </cell>
          <cell r="E278" t="str">
            <v>P</v>
          </cell>
          <cell r="F278" t="str">
            <v>4 stroke</v>
          </cell>
          <cell r="G278">
            <v>1.9329325716476909E-8</v>
          </cell>
          <cell r="H278">
            <v>1.5341828840039688E-7</v>
          </cell>
          <cell r="I278">
            <v>1.824595190808177E-6</v>
          </cell>
          <cell r="J278">
            <v>1.6382019706740979E-5</v>
          </cell>
          <cell r="K278">
            <v>1.6173476172834638E-4</v>
          </cell>
          <cell r="L278">
            <v>1.2278328650951389E-3</v>
          </cell>
          <cell r="M278">
            <v>7.2923124241018314E-3</v>
          </cell>
          <cell r="N278">
            <v>3.9612183998565684E-2</v>
          </cell>
          <cell r="O278">
            <v>0.17680399530887608</v>
          </cell>
          <cell r="P278">
            <v>0.82055804397583021</v>
          </cell>
          <cell r="Q278">
            <v>3.7091472205352791</v>
          </cell>
          <cell r="R278">
            <v>15.933499766235355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20.688321469467343</v>
          </cell>
        </row>
        <row r="279">
          <cell r="A279" t="str">
            <v>MC-two wheeler - (4 stroke)</v>
          </cell>
          <cell r="B279">
            <v>2025</v>
          </cell>
          <cell r="C279" t="str">
            <v>MC-two</v>
          </cell>
          <cell r="D279" t="str">
            <v>4T</v>
          </cell>
          <cell r="E279" t="str">
            <v>P</v>
          </cell>
          <cell r="F279" t="str">
            <v>4 stroke</v>
          </cell>
          <cell r="G279">
            <v>4.5345513374633674E-6</v>
          </cell>
          <cell r="H279">
            <v>1.5195369497523647E-5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1.9729920834987014E-5</v>
          </cell>
        </row>
        <row r="280">
          <cell r="A280" t="str">
            <v>PC [P] cars (Euro I) Jan.'00-Jun.'04</v>
          </cell>
          <cell r="B280">
            <v>2005</v>
          </cell>
          <cell r="C280" t="str">
            <v>PC</v>
          </cell>
          <cell r="D280" t="str">
            <v>car</v>
          </cell>
          <cell r="E280" t="str">
            <v>P</v>
          </cell>
          <cell r="F280" t="str">
            <v>Euro I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593111.92933415633</v>
          </cell>
          <cell r="AA280">
            <v>723186.0231626489</v>
          </cell>
          <cell r="AB280">
            <v>1120791.8330453269</v>
          </cell>
          <cell r="AC280">
            <v>1765232.3209016242</v>
          </cell>
          <cell r="AD280">
            <v>1000913.3092947548</v>
          </cell>
          <cell r="AE280">
            <v>0</v>
          </cell>
          <cell r="AF280">
            <v>5203235.4157385109</v>
          </cell>
        </row>
        <row r="281">
          <cell r="A281" t="str">
            <v>PC [P] cars (Euro I) Jan.'00-Jun.'04</v>
          </cell>
          <cell r="B281">
            <v>2008</v>
          </cell>
          <cell r="C281" t="str">
            <v>PC</v>
          </cell>
          <cell r="D281" t="str">
            <v>car</v>
          </cell>
          <cell r="E281" t="str">
            <v>P</v>
          </cell>
          <cell r="F281" t="str">
            <v>Euro I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491003.03638416628</v>
          </cell>
          <cell r="X281">
            <v>620594.77653589111</v>
          </cell>
          <cell r="Y281">
            <v>1014034.3150670318</v>
          </cell>
          <cell r="Z281">
            <v>1672822.0205513134</v>
          </cell>
          <cell r="AA281">
            <v>980526.43676444574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4778980.5853028484</v>
          </cell>
        </row>
        <row r="282">
          <cell r="A282" t="str">
            <v>PC [P] cars (Euro I) Jan.'00-Jun.'04</v>
          </cell>
          <cell r="B282">
            <v>2015</v>
          </cell>
          <cell r="C282" t="str">
            <v>PC</v>
          </cell>
          <cell r="D282" t="str">
            <v>car</v>
          </cell>
          <cell r="E282" t="str">
            <v>P</v>
          </cell>
          <cell r="F282" t="str">
            <v>Euro I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216557.87121737166</v>
          </cell>
          <cell r="Q282">
            <v>295675.38734091801</v>
          </cell>
          <cell r="R282">
            <v>521442.04942734179</v>
          </cell>
          <cell r="S282">
            <v>927655.39626402478</v>
          </cell>
          <cell r="T282">
            <v>588345.6224822005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2549676.3267318569</v>
          </cell>
        </row>
        <row r="283">
          <cell r="A283" t="str">
            <v>PC [P] cars (Euro I) Jan.'00-Jun.'04</v>
          </cell>
          <cell r="B283">
            <v>2035</v>
          </cell>
          <cell r="C283" t="str">
            <v>PC</v>
          </cell>
          <cell r="D283" t="str">
            <v>car</v>
          </cell>
          <cell r="E283" t="str">
            <v>P</v>
          </cell>
          <cell r="F283" t="str">
            <v>Euro I</v>
          </cell>
          <cell r="G283">
            <v>17769.371081193989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17769.371081193989</v>
          </cell>
        </row>
        <row r="284">
          <cell r="A284" t="str">
            <v>PC [P] cars (Euro I) Jan.'00-Jun.'04</v>
          </cell>
          <cell r="B284">
            <v>2025</v>
          </cell>
          <cell r="C284" t="str">
            <v>PC</v>
          </cell>
          <cell r="D284" t="str">
            <v>car</v>
          </cell>
          <cell r="E284" t="str">
            <v>P</v>
          </cell>
          <cell r="F284" t="str">
            <v>Euro I</v>
          </cell>
          <cell r="G284">
            <v>61660.385076896418</v>
          </cell>
          <cell r="H284">
            <v>74859.028757949331</v>
          </cell>
          <cell r="I284">
            <v>150635.69257260099</v>
          </cell>
          <cell r="J284">
            <v>107903.99618575301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395059.10259319982</v>
          </cell>
        </row>
        <row r="285">
          <cell r="A285" t="str">
            <v>PC [P] cars (Euro II) Beijing Aug.'02/Shanghai Mar.'03 - '04</v>
          </cell>
          <cell r="B285">
            <v>2005</v>
          </cell>
          <cell r="C285" t="str">
            <v>PC</v>
          </cell>
          <cell r="D285" t="str">
            <v>car</v>
          </cell>
          <cell r="E285" t="str">
            <v>P</v>
          </cell>
          <cell r="F285" t="str">
            <v>Euro II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46699.65971022196</v>
          </cell>
          <cell r="AC285">
            <v>275498.68592106277</v>
          </cell>
          <cell r="AD285">
            <v>318799.80359748</v>
          </cell>
          <cell r="AE285">
            <v>0</v>
          </cell>
          <cell r="AF285">
            <v>640998.1492287647</v>
          </cell>
        </row>
        <row r="286">
          <cell r="A286" t="str">
            <v>PC [P] cars (Euro II) Beijing Aug.'02/Shanghai Mar.'03 - '04</v>
          </cell>
          <cell r="B286">
            <v>2008</v>
          </cell>
          <cell r="C286" t="str">
            <v>PC</v>
          </cell>
          <cell r="D286" t="str">
            <v>car</v>
          </cell>
          <cell r="E286" t="str">
            <v>P</v>
          </cell>
          <cell r="F286" t="str">
            <v>Euro II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42251.429794459662</v>
          </cell>
          <cell r="Z286">
            <v>261076.2691033842</v>
          </cell>
          <cell r="AA286">
            <v>312306.40312185959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615634.10201970348</v>
          </cell>
        </row>
        <row r="287">
          <cell r="A287" t="str">
            <v>PC [P] cars (Euro II) Beijing Aug.'02/Shanghai Mar.'03 - '04</v>
          </cell>
          <cell r="B287">
            <v>2015</v>
          </cell>
          <cell r="C287" t="str">
            <v>PC</v>
          </cell>
          <cell r="D287" t="str">
            <v>car</v>
          </cell>
          <cell r="E287" t="str">
            <v>P</v>
          </cell>
          <cell r="F287" t="str">
            <v>Euro II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21726.752059472576</v>
          </cell>
          <cell r="S287">
            <v>144778.5878562351</v>
          </cell>
          <cell r="T287">
            <v>187393.32083307081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353898.66074877849</v>
          </cell>
        </row>
        <row r="288">
          <cell r="A288" t="str">
            <v>PC [P] cars (Euro II) Beijing Aug.'02/Shanghai Mar.'03 - '04</v>
          </cell>
          <cell r="B288">
            <v>2035</v>
          </cell>
          <cell r="C288" t="str">
            <v>PC</v>
          </cell>
          <cell r="D288" t="str">
            <v>car</v>
          </cell>
          <cell r="E288" t="str">
            <v>P</v>
          </cell>
          <cell r="F288" t="str">
            <v>Euro II</v>
          </cell>
          <cell r="G288">
            <v>2955.0558397018553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2955.0558397018553</v>
          </cell>
        </row>
        <row r="289">
          <cell r="A289" t="str">
            <v>PC [P] cars (Euro II) Beijing Aug.'02/Shanghai Mar.'03 - '04</v>
          </cell>
          <cell r="B289">
            <v>2025</v>
          </cell>
          <cell r="C289" t="str">
            <v>PC</v>
          </cell>
          <cell r="D289" t="str">
            <v>car</v>
          </cell>
          <cell r="E289" t="str">
            <v>P</v>
          </cell>
          <cell r="F289" t="str">
            <v>Euro II</v>
          </cell>
          <cell r="G289">
            <v>0</v>
          </cell>
          <cell r="H289">
            <v>3119.1261982478891</v>
          </cell>
          <cell r="I289">
            <v>23509.616759885706</v>
          </cell>
          <cell r="J289">
            <v>34368.383827006386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60997.126785139983</v>
          </cell>
        </row>
        <row r="290">
          <cell r="A290" t="str">
            <v>PC [P] cars (Euro II) Jul.'05 nationwide</v>
          </cell>
          <cell r="B290">
            <v>2005</v>
          </cell>
          <cell r="C290" t="str">
            <v>PC</v>
          </cell>
          <cell r="D290" t="str">
            <v>car</v>
          </cell>
          <cell r="E290" t="str">
            <v>P</v>
          </cell>
          <cell r="F290" t="str">
            <v>Euro II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1041766.9137557653</v>
          </cell>
          <cell r="AE290">
            <v>2718424.3378500002</v>
          </cell>
          <cell r="AF290">
            <v>3760191.2516057654</v>
          </cell>
        </row>
        <row r="291">
          <cell r="A291" t="str">
            <v>PC [P] cars (Euro II) Jul.'05 nationwide</v>
          </cell>
          <cell r="B291">
            <v>2008</v>
          </cell>
          <cell r="C291" t="str">
            <v>PC</v>
          </cell>
          <cell r="D291" t="str">
            <v>car</v>
          </cell>
          <cell r="E291" t="str">
            <v>P</v>
          </cell>
          <cell r="F291" t="str">
            <v>Euro II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1020547.9239793213</v>
          </cell>
          <cell r="AB291">
            <v>2681884.4169204179</v>
          </cell>
          <cell r="AC291">
            <v>2846043.1844375888</v>
          </cell>
          <cell r="AD291">
            <v>1593080.4520181792</v>
          </cell>
          <cell r="AE291">
            <v>0</v>
          </cell>
          <cell r="AF291">
            <v>8141555.9773555072</v>
          </cell>
        </row>
        <row r="292">
          <cell r="A292" t="str">
            <v>PC [P] cars (Euro II) Jul.'05 nationwide</v>
          </cell>
          <cell r="B292">
            <v>2015</v>
          </cell>
          <cell r="C292" t="str">
            <v>PC</v>
          </cell>
          <cell r="D292" t="str">
            <v>car</v>
          </cell>
          <cell r="E292" t="str">
            <v>P</v>
          </cell>
          <cell r="F292" t="str">
            <v>Euro II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612359.72952229041</v>
          </cell>
          <cell r="U292">
            <v>1770133.2542297936</v>
          </cell>
          <cell r="V292">
            <v>2051882.0004054082</v>
          </cell>
          <cell r="W292">
            <v>1244154.6234382514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5678529.6075957436</v>
          </cell>
        </row>
        <row r="293">
          <cell r="A293" t="str">
            <v>PC [P] cars (Euro II) Jul.'05 nationwide</v>
          </cell>
          <cell r="B293">
            <v>2035</v>
          </cell>
          <cell r="C293" t="str">
            <v>PC</v>
          </cell>
          <cell r="D293" t="str">
            <v>car</v>
          </cell>
          <cell r="E293" t="str">
            <v>P</v>
          </cell>
          <cell r="F293" t="str">
            <v>Euro II</v>
          </cell>
          <cell r="G293">
            <v>82876.882135372725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82876.882135372725</v>
          </cell>
        </row>
        <row r="294">
          <cell r="A294" t="str">
            <v>PC [P] cars (Euro II) Jul.'05 nationwide</v>
          </cell>
          <cell r="B294">
            <v>2025</v>
          </cell>
          <cell r="C294" t="str">
            <v>PC</v>
          </cell>
          <cell r="D294" t="str">
            <v>car</v>
          </cell>
          <cell r="E294" t="str">
            <v>P</v>
          </cell>
          <cell r="F294" t="str">
            <v>Euro II</v>
          </cell>
          <cell r="G294">
            <v>0</v>
          </cell>
          <cell r="H294">
            <v>0</v>
          </cell>
          <cell r="I294">
            <v>0</v>
          </cell>
          <cell r="J294">
            <v>112308.24092802867</v>
          </cell>
          <cell r="K294">
            <v>365684.61863419262</v>
          </cell>
          <cell r="L294">
            <v>476810.69152962911</v>
          </cell>
          <cell r="M294">
            <v>324413.98721407849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1279217.5383059289</v>
          </cell>
        </row>
        <row r="295">
          <cell r="A295" t="str">
            <v>PC [P] cars (Euro III) Jan.'05 Beijing/Shanghai</v>
          </cell>
          <cell r="B295">
            <v>2005</v>
          </cell>
          <cell r="C295" t="str">
            <v>PC</v>
          </cell>
          <cell r="D295" t="str">
            <v>car</v>
          </cell>
          <cell r="E295" t="str">
            <v>P</v>
          </cell>
          <cell r="F295" t="str">
            <v>Euro III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302047.14865000005</v>
          </cell>
          <cell r="AF295">
            <v>302047.14865000005</v>
          </cell>
        </row>
        <row r="296">
          <cell r="A296" t="str">
            <v>PC [P] cars (Euro III) Jan.'05 Beijing/Shanghai</v>
          </cell>
          <cell r="B296">
            <v>2008</v>
          </cell>
          <cell r="C296" t="str">
            <v>PC</v>
          </cell>
          <cell r="D296" t="str">
            <v>car</v>
          </cell>
          <cell r="E296" t="str">
            <v>P</v>
          </cell>
          <cell r="F296" t="str">
            <v>Euro III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297987.15743560204</v>
          </cell>
          <cell r="AC296">
            <v>451805.2332189451</v>
          </cell>
          <cell r="AD296">
            <v>495880.81232020212</v>
          </cell>
          <cell r="AE296">
            <v>0</v>
          </cell>
          <cell r="AF296">
            <v>1245673.2029747493</v>
          </cell>
        </row>
        <row r="297">
          <cell r="A297" t="str">
            <v>PC [P] cars (Euro III) Jan.'05 Beijing/Shanghai</v>
          </cell>
          <cell r="B297">
            <v>2015</v>
          </cell>
          <cell r="C297" t="str">
            <v>PC</v>
          </cell>
          <cell r="D297" t="str">
            <v>car</v>
          </cell>
          <cell r="E297" t="str">
            <v>P</v>
          </cell>
          <cell r="F297" t="str">
            <v>Euro III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196681.47269219928</v>
          </cell>
          <cell r="V297">
            <v>325733.29554523859</v>
          </cell>
          <cell r="W297">
            <v>387270.08704482875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909684.85528226662</v>
          </cell>
        </row>
        <row r="298">
          <cell r="A298" t="str">
            <v>PC [P] cars (Euro III) Jan.'05 Beijing/Shanghai</v>
          </cell>
          <cell r="B298">
            <v>2035</v>
          </cell>
          <cell r="C298" t="str">
            <v>PC</v>
          </cell>
          <cell r="D298" t="str">
            <v>car</v>
          </cell>
          <cell r="E298" t="str">
            <v>P</v>
          </cell>
          <cell r="F298" t="str">
            <v>Euro III</v>
          </cell>
          <cell r="G298">
            <v>14984.421292801493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14984.421292801493</v>
          </cell>
        </row>
        <row r="299">
          <cell r="A299" t="str">
            <v>PC [P] cars (Euro III) Jan.'05 Beijing/Shanghai</v>
          </cell>
          <cell r="B299">
            <v>2025</v>
          </cell>
          <cell r="C299" t="str">
            <v>PC</v>
          </cell>
          <cell r="D299" t="str">
            <v>car</v>
          </cell>
          <cell r="E299" t="str">
            <v>P</v>
          </cell>
          <cell r="F299" t="str">
            <v>Euro III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40631.624292688073</v>
          </cell>
          <cell r="L299">
            <v>75693.006650705895</v>
          </cell>
          <cell r="M299">
            <v>100980.88348517202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217305.51442856598</v>
          </cell>
        </row>
        <row r="300">
          <cell r="A300" t="str">
            <v>PC [P] cars (Euro III) Jul.'07 nationwide</v>
          </cell>
          <cell r="B300">
            <v>2008</v>
          </cell>
          <cell r="C300" t="str">
            <v>PC</v>
          </cell>
          <cell r="D300" t="str">
            <v>car</v>
          </cell>
          <cell r="E300" t="str">
            <v>P</v>
          </cell>
          <cell r="F300" t="str">
            <v>Euro III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1530606.7088017804</v>
          </cell>
          <cell r="AE300">
            <v>3473294.7109035747</v>
          </cell>
          <cell r="AF300">
            <v>5003901.4197053555</v>
          </cell>
        </row>
        <row r="301">
          <cell r="A301" t="str">
            <v>PC [P] cars (Euro III) Jul.'07 nationwide</v>
          </cell>
          <cell r="B301">
            <v>2015</v>
          </cell>
          <cell r="C301" t="str">
            <v>PC</v>
          </cell>
          <cell r="D301" t="str">
            <v>car</v>
          </cell>
          <cell r="E301" t="str">
            <v>P</v>
          </cell>
          <cell r="F301" t="str">
            <v>Euro III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1195364.2460485164</v>
          </cell>
          <cell r="X301">
            <v>2911104.0500905523</v>
          </cell>
          <cell r="Y301">
            <v>3444285.0590905817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7550753.3552296506</v>
          </cell>
        </row>
        <row r="302">
          <cell r="A302" t="str">
            <v>PC [P] cars (Euro III) Jul.'07 nationwide</v>
          </cell>
          <cell r="B302">
            <v>2035</v>
          </cell>
          <cell r="C302" t="str">
            <v>PC</v>
          </cell>
          <cell r="D302" t="str">
            <v>car</v>
          </cell>
          <cell r="E302" t="str">
            <v>P</v>
          </cell>
          <cell r="F302" t="str">
            <v>Euro III</v>
          </cell>
          <cell r="G302">
            <v>207491.66317417531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207491.66317417531</v>
          </cell>
        </row>
        <row r="303">
          <cell r="A303" t="str">
            <v>PC [P] cars (Euro III) Jul.'07 nationwide</v>
          </cell>
          <cell r="B303">
            <v>2025</v>
          </cell>
          <cell r="C303" t="str">
            <v>PC</v>
          </cell>
          <cell r="D303" t="str">
            <v>car</v>
          </cell>
          <cell r="E303" t="str">
            <v>P</v>
          </cell>
          <cell r="F303" t="str">
            <v>Euro III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311691.87006842846</v>
          </cell>
          <cell r="N303">
            <v>850636.71717845148</v>
          </cell>
          <cell r="O303">
            <v>1126390.8541872816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2288719.4414341617</v>
          </cell>
        </row>
        <row r="304">
          <cell r="A304" t="str">
            <v>PC [P] cars (Euro IV) Jan.'08 Beijing/Shanghai</v>
          </cell>
          <cell r="B304">
            <v>2008</v>
          </cell>
          <cell r="C304" t="str">
            <v>PC</v>
          </cell>
          <cell r="D304" t="str">
            <v>car</v>
          </cell>
          <cell r="E304" t="str">
            <v>P</v>
          </cell>
          <cell r="F304" t="str">
            <v>Euro IV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565420.06921686104</v>
          </cell>
          <cell r="AF304">
            <v>565420.06921686104</v>
          </cell>
        </row>
        <row r="305">
          <cell r="A305" t="str">
            <v>PC [P] cars (Euro IV) Jan.'08 Beijing/Shanghai</v>
          </cell>
          <cell r="B305">
            <v>2015</v>
          </cell>
          <cell r="C305" t="str">
            <v>PC</v>
          </cell>
          <cell r="D305" t="str">
            <v>car</v>
          </cell>
          <cell r="E305" t="str">
            <v>P</v>
          </cell>
          <cell r="F305" t="str">
            <v>Euro IV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473900.65931706666</v>
          </cell>
          <cell r="Y305">
            <v>560697.56775893201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1034598.2270759987</v>
          </cell>
        </row>
        <row r="306">
          <cell r="A306" t="str">
            <v>PC [P] cars (Euro IV) Jan.'08 Beijing/Shanghai</v>
          </cell>
          <cell r="B306">
            <v>2035</v>
          </cell>
          <cell r="C306" t="str">
            <v>PC</v>
          </cell>
          <cell r="D306" t="str">
            <v>car</v>
          </cell>
          <cell r="E306" t="str">
            <v>P</v>
          </cell>
          <cell r="F306" t="str">
            <v>Euro IV</v>
          </cell>
          <cell r="G306">
            <v>29940.701979264239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29940.701979264239</v>
          </cell>
        </row>
        <row r="307">
          <cell r="A307" t="str">
            <v>PC [P] cars (Euro IV) Jan.'08 Beijing/Shanghai</v>
          </cell>
          <cell r="B307">
            <v>2025</v>
          </cell>
          <cell r="C307" t="str">
            <v>PC</v>
          </cell>
          <cell r="D307" t="str">
            <v>car</v>
          </cell>
          <cell r="E307" t="str">
            <v>P</v>
          </cell>
          <cell r="F307" t="str">
            <v>Euro IV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138475.74465695722</v>
          </cell>
          <cell r="O307">
            <v>183365.9530072319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321841.69766418915</v>
          </cell>
        </row>
        <row r="308">
          <cell r="A308" t="str">
            <v>PC [P] cars (Euro IV) Jul.'10 nationwide</v>
          </cell>
          <cell r="B308">
            <v>2015</v>
          </cell>
          <cell r="C308" t="str">
            <v>PC</v>
          </cell>
          <cell r="D308" t="str">
            <v>car</v>
          </cell>
          <cell r="E308" t="str">
            <v>P</v>
          </cell>
          <cell r="F308" t="str">
            <v>Euro IV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4682808.1486140173</v>
          </cell>
          <cell r="AA308">
            <v>5236912.0115974899</v>
          </cell>
          <cell r="AB308">
            <v>5648591.4836202925</v>
          </cell>
          <cell r="AC308">
            <v>0</v>
          </cell>
          <cell r="AD308">
            <v>0</v>
          </cell>
          <cell r="AE308">
            <v>0</v>
          </cell>
          <cell r="AF308">
            <v>15568311.643831801</v>
          </cell>
        </row>
        <row r="309">
          <cell r="A309" t="str">
            <v>PC [P] cars (Euro IV) Jul.'10 nationwide</v>
          </cell>
          <cell r="B309">
            <v>2035</v>
          </cell>
          <cell r="C309" t="str">
            <v>PC</v>
          </cell>
          <cell r="D309" t="str">
            <v>car</v>
          </cell>
          <cell r="E309" t="str">
            <v>P</v>
          </cell>
          <cell r="F309" t="str">
            <v>Euro IV</v>
          </cell>
          <cell r="G309">
            <v>462327.11851246108</v>
          </cell>
          <cell r="H309">
            <v>377276.1897856713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839603.30829813238</v>
          </cell>
        </row>
        <row r="310">
          <cell r="A310" t="str">
            <v>PC [P] cars (Euro IV) Jul.'10 nationwide</v>
          </cell>
          <cell r="B310">
            <v>2025</v>
          </cell>
          <cell r="C310" t="str">
            <v>PC</v>
          </cell>
          <cell r="D310" t="str">
            <v>car</v>
          </cell>
          <cell r="E310" t="str">
            <v>P</v>
          </cell>
          <cell r="F310" t="str">
            <v>Euro IV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1709793.5715467201</v>
          </cell>
          <cell r="Q310">
            <v>2141117.137092601</v>
          </cell>
          <cell r="R310">
            <v>2627975.1803631107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6478885.8890024312</v>
          </cell>
        </row>
        <row r="311">
          <cell r="A311" t="str">
            <v>PC [P] cars (Euro V) Jan.'13 nationwide</v>
          </cell>
          <cell r="B311">
            <v>2015</v>
          </cell>
          <cell r="C311" t="str">
            <v>PC</v>
          </cell>
          <cell r="D311" t="str">
            <v>car</v>
          </cell>
          <cell r="E311" t="str">
            <v>P</v>
          </cell>
          <cell r="F311" t="str">
            <v>Euro V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6067701.4358944949</v>
          </cell>
          <cell r="AD311">
            <v>6507649.882959458</v>
          </cell>
          <cell r="AE311">
            <v>6909313.4261428323</v>
          </cell>
          <cell r="AF311">
            <v>19484664.744996786</v>
          </cell>
        </row>
        <row r="312">
          <cell r="A312" t="str">
            <v>PC [P] cars (Euro V) Jan.'13 nationwide</v>
          </cell>
          <cell r="B312">
            <v>2035</v>
          </cell>
          <cell r="C312" t="str">
            <v>PC</v>
          </cell>
          <cell r="D312" t="str">
            <v>car</v>
          </cell>
          <cell r="E312" t="str">
            <v>P</v>
          </cell>
          <cell r="F312" t="str">
            <v>Euro V</v>
          </cell>
          <cell r="G312">
            <v>0</v>
          </cell>
          <cell r="H312">
            <v>0</v>
          </cell>
          <cell r="I312">
            <v>517785.90120811091</v>
          </cell>
          <cell r="J312">
            <v>701560.68625348364</v>
          </cell>
          <cell r="K312">
            <v>929446.37453527865</v>
          </cell>
          <cell r="L312">
            <v>1216055.630784275</v>
          </cell>
          <cell r="M312">
            <v>1571518.0459366017</v>
          </cell>
          <cell r="N312">
            <v>2006260.4727980341</v>
          </cell>
          <cell r="O312">
            <v>2530584.8502065246</v>
          </cell>
          <cell r="P312">
            <v>3138436.913398596</v>
          </cell>
          <cell r="Q312">
            <v>3846805.9445100152</v>
          </cell>
          <cell r="R312">
            <v>4660587.3682796583</v>
          </cell>
          <cell r="S312">
            <v>5582031.7410922013</v>
          </cell>
          <cell r="T312">
            <v>6610155.7010322176</v>
          </cell>
          <cell r="U312">
            <v>7703233.5786114279</v>
          </cell>
          <cell r="V312">
            <v>8877923.0028715506</v>
          </cell>
          <cell r="W312">
            <v>10130986.39466846</v>
          </cell>
          <cell r="X312">
            <v>11435848.846391058</v>
          </cell>
          <cell r="Y312">
            <v>12770622.37024048</v>
          </cell>
          <cell r="Z312">
            <v>14083062.669572091</v>
          </cell>
          <cell r="AA312">
            <v>15303811.499704583</v>
          </cell>
          <cell r="AB312">
            <v>16175996.254655279</v>
          </cell>
          <cell r="AC312">
            <v>17028227.060371663</v>
          </cell>
          <cell r="AD312">
            <v>17897460.345843907</v>
          </cell>
          <cell r="AE312">
            <v>18781845.025312174</v>
          </cell>
          <cell r="AF312">
            <v>183500246.67827767</v>
          </cell>
        </row>
        <row r="313">
          <cell r="A313" t="str">
            <v>PC [P] cars (Euro V) Jan.'13 nationwide</v>
          </cell>
          <cell r="B313">
            <v>2025</v>
          </cell>
          <cell r="C313" t="str">
            <v>PC</v>
          </cell>
          <cell r="D313" t="str">
            <v>car</v>
          </cell>
          <cell r="E313" t="str">
            <v>P</v>
          </cell>
          <cell r="F313" t="str">
            <v>Euro V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3188665.8278789739</v>
          </cell>
          <cell r="T313">
            <v>3825253.6815438527</v>
          </cell>
          <cell r="U313">
            <v>4499078.8557995455</v>
          </cell>
          <cell r="V313">
            <v>5233109.7113053016</v>
          </cell>
          <cell r="W313">
            <v>6026902.4139777282</v>
          </cell>
          <cell r="X313">
            <v>6865954.4902688507</v>
          </cell>
          <cell r="Y313">
            <v>7738038.3176283492</v>
          </cell>
          <cell r="Z313">
            <v>8595597.8525986541</v>
          </cell>
          <cell r="AA313">
            <v>9408819.3065627031</v>
          </cell>
          <cell r="AB313">
            <v>10017504.850824095</v>
          </cell>
          <cell r="AC313">
            <v>10622029.349862415</v>
          </cell>
          <cell r="AD313">
            <v>11245418.619348884</v>
          </cell>
          <cell r="AE313">
            <v>11829989.403454371</v>
          </cell>
          <cell r="AF313">
            <v>99096362.681053728</v>
          </cell>
        </row>
        <row r="314">
          <cell r="A314" t="str">
            <v>PC [P] cars (no norms)</v>
          </cell>
          <cell r="B314">
            <v>2005</v>
          </cell>
          <cell r="C314" t="str">
            <v>PC</v>
          </cell>
          <cell r="D314" t="str">
            <v>car</v>
          </cell>
          <cell r="E314" t="str">
            <v>P</v>
          </cell>
          <cell r="F314" t="str">
            <v>no norms</v>
          </cell>
          <cell r="P314">
            <v>0</v>
          </cell>
          <cell r="Q314">
            <v>32318.487775593632</v>
          </cell>
          <cell r="R314">
            <v>74577.230067046476</v>
          </cell>
          <cell r="S314">
            <v>113396.47038281562</v>
          </cell>
          <cell r="T314">
            <v>137797.29555814501</v>
          </cell>
          <cell r="U314">
            <v>197111.96001659898</v>
          </cell>
          <cell r="V314">
            <v>259711.65507023915</v>
          </cell>
          <cell r="W314">
            <v>359355.95953628613</v>
          </cell>
          <cell r="X314">
            <v>401622.95988257159</v>
          </cell>
          <cell r="Y314">
            <v>538005.42284742417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2113897.4411367206</v>
          </cell>
        </row>
        <row r="315">
          <cell r="A315" t="str">
            <v>PC [P] cars (no norms)</v>
          </cell>
          <cell r="B315">
            <v>2008</v>
          </cell>
          <cell r="C315" t="str">
            <v>PC</v>
          </cell>
          <cell r="D315" t="str">
            <v>car</v>
          </cell>
          <cell r="E315" t="str">
            <v>P</v>
          </cell>
          <cell r="F315" t="str">
            <v>no norms</v>
          </cell>
          <cell r="M315">
            <v>0</v>
          </cell>
          <cell r="N315">
            <v>19821.219419161553</v>
          </cell>
          <cell r="O315">
            <v>47428.881005739546</v>
          </cell>
          <cell r="P315">
            <v>74662.050443571934</v>
          </cell>
          <cell r="Q315">
            <v>93892.872436591089</v>
          </cell>
          <cell r="R315">
            <v>138940.2783765003</v>
          </cell>
          <cell r="S315">
            <v>189306.42249724804</v>
          </cell>
          <cell r="T315">
            <v>270473.21586054069</v>
          </cell>
          <cell r="U315">
            <v>312026.2632966619</v>
          </cell>
          <cell r="V315">
            <v>431303.98502796522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1577855.1883639803</v>
          </cell>
        </row>
        <row r="316">
          <cell r="A316" t="str">
            <v>PC [P] cars (no norms)</v>
          </cell>
          <cell r="B316">
            <v>2015</v>
          </cell>
          <cell r="C316" t="str">
            <v>PC</v>
          </cell>
          <cell r="D316" t="str">
            <v>car</v>
          </cell>
          <cell r="E316" t="str">
            <v>P</v>
          </cell>
          <cell r="F316" t="str">
            <v>no norms</v>
          </cell>
          <cell r="G316">
            <v>4095.7282806776943</v>
          </cell>
          <cell r="H316">
            <v>10706.422729828475</v>
          </cell>
          <cell r="I316">
            <v>18413.686720518141</v>
          </cell>
          <cell r="J316">
            <v>25272.354014604734</v>
          </cell>
          <cell r="K316">
            <v>40720.556915513946</v>
          </cell>
          <cell r="L316">
            <v>60351.079559096681</v>
          </cell>
          <cell r="M316">
            <v>93702.259724065254</v>
          </cell>
          <cell r="N316">
            <v>117355.90011884899</v>
          </cell>
          <cell r="O316">
            <v>175944.89927570257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546562.88733885647</v>
          </cell>
        </row>
        <row r="317">
          <cell r="A317" t="str">
            <v>PC [P] cars (no norms)</v>
          </cell>
          <cell r="B317">
            <v>2035</v>
          </cell>
          <cell r="C317" t="str">
            <v>PC</v>
          </cell>
          <cell r="D317" t="str">
            <v>car</v>
          </cell>
          <cell r="E317" t="str">
            <v>P</v>
          </cell>
          <cell r="F317" t="str">
            <v>no norms</v>
          </cell>
          <cell r="G317">
            <v>1404.4424704458734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1404.4424704458734</v>
          </cell>
        </row>
        <row r="318">
          <cell r="A318" t="str">
            <v>PC [P] cars (no norms)</v>
          </cell>
          <cell r="B318">
            <v>2025</v>
          </cell>
          <cell r="C318" t="str">
            <v>PC</v>
          </cell>
          <cell r="D318" t="str">
            <v>car</v>
          </cell>
          <cell r="E318" t="str">
            <v>P</v>
          </cell>
          <cell r="F318" t="str">
            <v>no norms</v>
          </cell>
          <cell r="G318">
            <v>43545.071449724557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43545.071449724557</v>
          </cell>
        </row>
      </sheetData>
      <sheetData sheetId="12">
        <row r="1">
          <cell r="A1" t="str">
            <v>Parc 2005: type and age</v>
          </cell>
          <cell r="B1" t="str">
            <v>Parc</v>
          </cell>
          <cell r="C1" t="str">
            <v>Vehicle</v>
          </cell>
          <cell r="D1" t="str">
            <v>Fuel</v>
          </cell>
          <cell r="E1" t="str">
            <v>Norm</v>
          </cell>
          <cell r="F1">
            <v>25</v>
          </cell>
          <cell r="G1">
            <v>24</v>
          </cell>
          <cell r="H1">
            <v>23</v>
          </cell>
          <cell r="I1">
            <v>22</v>
          </cell>
          <cell r="J1">
            <v>21</v>
          </cell>
          <cell r="K1">
            <v>20</v>
          </cell>
          <cell r="L1">
            <v>19</v>
          </cell>
          <cell r="M1">
            <v>18</v>
          </cell>
          <cell r="N1">
            <v>17</v>
          </cell>
          <cell r="O1">
            <v>16</v>
          </cell>
          <cell r="P1">
            <v>15</v>
          </cell>
          <cell r="Q1">
            <v>14</v>
          </cell>
          <cell r="R1">
            <v>13</v>
          </cell>
          <cell r="S1">
            <v>12</v>
          </cell>
          <cell r="T1">
            <v>11</v>
          </cell>
          <cell r="U1">
            <v>10</v>
          </cell>
          <cell r="V1">
            <v>9</v>
          </cell>
          <cell r="W1">
            <v>8</v>
          </cell>
          <cell r="X1">
            <v>7</v>
          </cell>
          <cell r="Y1">
            <v>6</v>
          </cell>
          <cell r="Z1">
            <v>5</v>
          </cell>
          <cell r="AA1">
            <v>4</v>
          </cell>
          <cell r="AB1">
            <v>3</v>
          </cell>
          <cell r="AC1">
            <v>2</v>
          </cell>
          <cell r="AD1">
            <v>1</v>
          </cell>
        </row>
        <row r="2">
          <cell r="A2" t="str">
            <v>PC [P] cars (no norms)</v>
          </cell>
          <cell r="B2">
            <v>2005</v>
          </cell>
          <cell r="C2" t="str">
            <v>PC</v>
          </cell>
          <cell r="D2" t="str">
            <v>P</v>
          </cell>
          <cell r="E2" t="str">
            <v>no norms</v>
          </cell>
          <cell r="O2">
            <v>0</v>
          </cell>
          <cell r="P2">
            <v>32318.487775593632</v>
          </cell>
          <cell r="Q2">
            <v>74577.230067046476</v>
          </cell>
          <cell r="R2">
            <v>113396.47038281562</v>
          </cell>
          <cell r="S2">
            <v>137797.29555814501</v>
          </cell>
          <cell r="T2">
            <v>197111.96001659898</v>
          </cell>
          <cell r="U2">
            <v>259711.65507023915</v>
          </cell>
          <cell r="V2">
            <v>359355.95953628613</v>
          </cell>
          <cell r="W2">
            <v>401622.95988257159</v>
          </cell>
          <cell r="X2">
            <v>538005.42284742417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</row>
        <row r="3">
          <cell r="A3" t="str">
            <v>PC [P] cars (Euro I) Jan.'00-Jun.'04</v>
          </cell>
          <cell r="B3">
            <v>2005</v>
          </cell>
          <cell r="C3" t="str">
            <v>PC</v>
          </cell>
          <cell r="D3" t="str">
            <v>P</v>
          </cell>
          <cell r="E3" t="str">
            <v>Euro I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593111.92933415633</v>
          </cell>
          <cell r="Z3">
            <v>723186.0231626489</v>
          </cell>
          <cell r="AA3">
            <v>1120791.8330453269</v>
          </cell>
          <cell r="AB3">
            <v>1765232.3209016242</v>
          </cell>
          <cell r="AC3">
            <v>1000913.3092947548</v>
          </cell>
          <cell r="AD3">
            <v>0</v>
          </cell>
        </row>
        <row r="4">
          <cell r="A4" t="str">
            <v>PC [P] cars (Euro II) Beijing Aug.'02/Shanghai Mar.'03 - '04</v>
          </cell>
          <cell r="B4">
            <v>2005</v>
          </cell>
          <cell r="C4" t="str">
            <v>PC</v>
          </cell>
          <cell r="D4" t="str">
            <v>P</v>
          </cell>
          <cell r="E4" t="str">
            <v>Euro II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46699.65971022196</v>
          </cell>
          <cell r="AB4">
            <v>275498.68592106277</v>
          </cell>
          <cell r="AC4">
            <v>318799.80359748</v>
          </cell>
          <cell r="AD4">
            <v>0</v>
          </cell>
        </row>
        <row r="5">
          <cell r="A5" t="str">
            <v>PC [P] cars (Euro II) Jul.'05 nationwide</v>
          </cell>
          <cell r="B5">
            <v>2005</v>
          </cell>
          <cell r="C5" t="str">
            <v>PC</v>
          </cell>
          <cell r="D5" t="str">
            <v>P</v>
          </cell>
          <cell r="E5" t="str">
            <v>Euro II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1041766.9137557653</v>
          </cell>
          <cell r="AD5">
            <v>2718424.3378500002</v>
          </cell>
        </row>
        <row r="6">
          <cell r="A6" t="str">
            <v>PC [P] cars (Euro III) Jan.'05 Beijing/Shanghai</v>
          </cell>
          <cell r="B6">
            <v>2005</v>
          </cell>
          <cell r="C6" t="str">
            <v>PC</v>
          </cell>
          <cell r="D6" t="str">
            <v>P</v>
          </cell>
          <cell r="E6" t="str">
            <v>Euro III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302047.14865000005</v>
          </cell>
        </row>
        <row r="7">
          <cell r="A7" t="str">
            <v>LCV [P] light duty (no norms)</v>
          </cell>
          <cell r="B7">
            <v>2005</v>
          </cell>
          <cell r="C7" t="str">
            <v>LCV</v>
          </cell>
          <cell r="D7" t="str">
            <v>P</v>
          </cell>
          <cell r="E7" t="str">
            <v>no norms</v>
          </cell>
          <cell r="O7">
            <v>0</v>
          </cell>
          <cell r="P7">
            <v>59663.299335568248</v>
          </cell>
          <cell r="Q7">
            <v>103868.65233249668</v>
          </cell>
          <cell r="R7">
            <v>203731.62455118951</v>
          </cell>
          <cell r="S7">
            <v>253752.37123499688</v>
          </cell>
          <cell r="T7">
            <v>287721.80042257853</v>
          </cell>
          <cell r="U7">
            <v>340626.4700429198</v>
          </cell>
          <cell r="V7">
            <v>440403.46323117858</v>
          </cell>
          <cell r="W7">
            <v>555376.67915404972</v>
          </cell>
          <cell r="X7">
            <v>567901.62600087991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A8" t="str">
            <v>LCV [P] SUV (no norms)</v>
          </cell>
          <cell r="B8">
            <v>2005</v>
          </cell>
          <cell r="C8" t="str">
            <v>SUV</v>
          </cell>
          <cell r="D8" t="str">
            <v>P</v>
          </cell>
          <cell r="E8" t="str">
            <v>no norms</v>
          </cell>
          <cell r="O8">
            <v>0</v>
          </cell>
          <cell r="P8">
            <v>0</v>
          </cell>
          <cell r="Q8">
            <v>0</v>
          </cell>
          <cell r="R8">
            <v>32616.129041393571</v>
          </cell>
          <cell r="S8">
            <v>45560.264636579232</v>
          </cell>
          <cell r="T8">
            <v>63368.606641596234</v>
          </cell>
          <cell r="U8">
            <v>60813.350951252083</v>
          </cell>
          <cell r="V8">
            <v>45531.984610779466</v>
          </cell>
          <cell r="W8">
            <v>27824.789068508027</v>
          </cell>
          <cell r="X8">
            <v>21471.179342877047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</row>
        <row r="9">
          <cell r="A9" t="str">
            <v>LCV [P] SUV (Euro I)</v>
          </cell>
          <cell r="B9">
            <v>2005</v>
          </cell>
          <cell r="C9" t="str">
            <v>SUV</v>
          </cell>
          <cell r="D9" t="str">
            <v>P</v>
          </cell>
          <cell r="E9" t="str">
            <v>Euro I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19268.296907716031</v>
          </cell>
          <cell r="Z9">
            <v>17627.124431696058</v>
          </cell>
          <cell r="AA9">
            <v>29782.619559540592</v>
          </cell>
          <cell r="AB9">
            <v>136995.69095161292</v>
          </cell>
          <cell r="AC9">
            <v>77339.905394706497</v>
          </cell>
          <cell r="AD9">
            <v>0</v>
          </cell>
        </row>
        <row r="10">
          <cell r="A10" t="str">
            <v>LCV [D] SUV (Euro I)</v>
          </cell>
          <cell r="B10">
            <v>2005</v>
          </cell>
          <cell r="C10" t="str">
            <v>SUV</v>
          </cell>
          <cell r="D10" t="str">
            <v>D</v>
          </cell>
          <cell r="E10" t="str">
            <v>Euro I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595.92670848606133</v>
          </cell>
          <cell r="Z10">
            <v>734.46351798733645</v>
          </cell>
          <cell r="AA10">
            <v>1567.5062926073995</v>
          </cell>
          <cell r="AB10">
            <v>5683.8637735243656</v>
          </cell>
          <cell r="AC10">
            <v>0</v>
          </cell>
          <cell r="AD10">
            <v>0</v>
          </cell>
        </row>
        <row r="11">
          <cell r="A11" t="str">
            <v>LCV [P] light pickup (Euro I)</v>
          </cell>
          <cell r="B11">
            <v>2005</v>
          </cell>
          <cell r="C11" t="str">
            <v>LCV</v>
          </cell>
          <cell r="D11" t="str">
            <v>P</v>
          </cell>
          <cell r="E11" t="str">
            <v>Euro I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7008.8443089170896</v>
          </cell>
          <cell r="Z11">
            <v>6847.9771180263215</v>
          </cell>
          <cell r="AA11">
            <v>9917.318021100833</v>
          </cell>
          <cell r="AB11">
            <v>172048.83025770826</v>
          </cell>
          <cell r="AC11">
            <v>65656.576978310506</v>
          </cell>
          <cell r="AD11">
            <v>0</v>
          </cell>
        </row>
        <row r="12">
          <cell r="A12" t="str">
            <v>LCV [D] light pickup (Euro I)</v>
          </cell>
          <cell r="B12">
            <v>2005</v>
          </cell>
          <cell r="C12" t="str">
            <v>LCV</v>
          </cell>
          <cell r="D12" t="str">
            <v>D</v>
          </cell>
          <cell r="E12" t="str">
            <v>Euro I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143.03763895749162</v>
          </cell>
          <cell r="Z12">
            <v>139.75463506176166</v>
          </cell>
          <cell r="AA12">
            <v>202.39424532858754</v>
          </cell>
          <cell r="AB12">
            <v>2282.2804013777627</v>
          </cell>
          <cell r="AC12">
            <v>0</v>
          </cell>
          <cell r="AD12">
            <v>0</v>
          </cell>
        </row>
        <row r="13">
          <cell r="A13" t="str">
            <v>LCV [P] light bus (Euro I)</v>
          </cell>
          <cell r="B13">
            <v>2005</v>
          </cell>
          <cell r="C13" t="str">
            <v>LCV</v>
          </cell>
          <cell r="D13" t="str">
            <v>P</v>
          </cell>
          <cell r="E13" t="str">
            <v>Euro I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175996.16461275346</v>
          </cell>
          <cell r="Z13">
            <v>205265.40121726174</v>
          </cell>
          <cell r="AA13">
            <v>206942.09701834945</v>
          </cell>
          <cell r="AB13">
            <v>268316.73465968814</v>
          </cell>
          <cell r="AC13">
            <v>60065.069810752648</v>
          </cell>
          <cell r="AD13">
            <v>0</v>
          </cell>
        </row>
        <row r="14">
          <cell r="A14" t="str">
            <v>LCV [D] light bus (Euro I)</v>
          </cell>
          <cell r="B14">
            <v>2005</v>
          </cell>
          <cell r="C14" t="str">
            <v>LCV</v>
          </cell>
          <cell r="D14" t="str">
            <v>D</v>
          </cell>
          <cell r="E14" t="str">
            <v>Euro I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31058.146696368261</v>
          </cell>
          <cell r="Z14">
            <v>36223.306097163833</v>
          </cell>
          <cell r="AA14">
            <v>48541.97337467457</v>
          </cell>
          <cell r="AB14">
            <v>61277.740753361213</v>
          </cell>
          <cell r="AC14">
            <v>0</v>
          </cell>
          <cell r="AD14">
            <v>0</v>
          </cell>
        </row>
        <row r="15">
          <cell r="A15" t="str">
            <v>LCV [P] mini bus (Euro I)</v>
          </cell>
          <cell r="B15">
            <v>2005</v>
          </cell>
          <cell r="C15" t="str">
            <v>LCV</v>
          </cell>
          <cell r="D15" t="str">
            <v>P</v>
          </cell>
          <cell r="E15" t="str">
            <v>Euro I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389762.33723832812</v>
          </cell>
          <cell r="Z15">
            <v>476087.30416317697</v>
          </cell>
          <cell r="AA15">
            <v>621679.15238922823</v>
          </cell>
          <cell r="AB15">
            <v>663495.02066654409</v>
          </cell>
          <cell r="AC15">
            <v>363111.36142994999</v>
          </cell>
          <cell r="AD15">
            <v>0</v>
          </cell>
        </row>
        <row r="16">
          <cell r="A16" t="str">
            <v>LCV [P] mini truck (Euro I)</v>
          </cell>
          <cell r="B16">
            <v>2005</v>
          </cell>
          <cell r="C16" t="str">
            <v>LCV</v>
          </cell>
          <cell r="D16" t="str">
            <v>P</v>
          </cell>
          <cell r="E16" t="str">
            <v>Euro I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125553.88602955602</v>
          </cell>
          <cell r="Z16">
            <v>135640.87401013926</v>
          </cell>
          <cell r="AA16">
            <v>144336.66897829631</v>
          </cell>
          <cell r="AB16">
            <v>139300.41806311952</v>
          </cell>
          <cell r="AC16">
            <v>90791.742577830009</v>
          </cell>
          <cell r="AD16">
            <v>0</v>
          </cell>
        </row>
        <row r="17">
          <cell r="A17" t="str">
            <v>LCV [P] SUV (Euro II)</v>
          </cell>
          <cell r="B17">
            <v>2005</v>
          </cell>
          <cell r="C17" t="str">
            <v>SUV</v>
          </cell>
          <cell r="D17" t="str">
            <v>P</v>
          </cell>
          <cell r="E17" t="str">
            <v>Euro II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80496.636227143492</v>
          </cell>
          <cell r="AD17">
            <v>186788.89575</v>
          </cell>
        </row>
        <row r="18">
          <cell r="A18" t="str">
            <v>LCV [D] SUV (Euro II)</v>
          </cell>
          <cell r="B18">
            <v>2005</v>
          </cell>
          <cell r="C18" t="str">
            <v>SUV</v>
          </cell>
          <cell r="D18" t="str">
            <v>D</v>
          </cell>
          <cell r="E18" t="str">
            <v>Euro II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3060.5420318977353</v>
          </cell>
          <cell r="AC18">
            <v>3221.1539106500118</v>
          </cell>
          <cell r="AD18">
            <v>20754.321750000003</v>
          </cell>
        </row>
        <row r="19">
          <cell r="A19" t="str">
            <v>LCV [P] light pickup (Euro II)</v>
          </cell>
          <cell r="B19">
            <v>2005</v>
          </cell>
          <cell r="C19" t="str">
            <v>LCV</v>
          </cell>
          <cell r="D19" t="str">
            <v>P</v>
          </cell>
          <cell r="E19" t="str">
            <v>Euro II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68336.437263139509</v>
          </cell>
          <cell r="AD19">
            <v>124507.3584</v>
          </cell>
        </row>
        <row r="20">
          <cell r="A20" t="str">
            <v>LCV [D] light pickup (Euro II)</v>
          </cell>
          <cell r="B20">
            <v>2005</v>
          </cell>
          <cell r="C20" t="str">
            <v>LCV</v>
          </cell>
          <cell r="D20" t="str">
            <v>D</v>
          </cell>
          <cell r="E20" t="str">
            <v>Euro II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1228.9202161264875</v>
          </cell>
          <cell r="AC20">
            <v>2734.5513110499942</v>
          </cell>
          <cell r="AD20">
            <v>31126.839599999999</v>
          </cell>
        </row>
        <row r="21">
          <cell r="A21" t="str">
            <v>LCV [P] light bus (Euro II)</v>
          </cell>
          <cell r="B21">
            <v>2005</v>
          </cell>
          <cell r="C21" t="str">
            <v>LCV</v>
          </cell>
          <cell r="D21" t="str">
            <v>P</v>
          </cell>
          <cell r="E21" t="str">
            <v>Euro II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62516.705313232356</v>
          </cell>
          <cell r="AD21">
            <v>110760.32992</v>
          </cell>
        </row>
        <row r="22">
          <cell r="A22" t="str">
            <v>LCV [D] light bus (Euro II)</v>
          </cell>
          <cell r="B22">
            <v>2005</v>
          </cell>
          <cell r="C22" t="str">
            <v>LCV</v>
          </cell>
          <cell r="D22" t="str">
            <v>D</v>
          </cell>
          <cell r="E22" t="str">
            <v>Euro II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32995.706559502192</v>
          </cell>
          <cell r="AC22">
            <v>55072.971432514998</v>
          </cell>
          <cell r="AD22">
            <v>62302.685580000005</v>
          </cell>
        </row>
        <row r="23">
          <cell r="A23" t="str">
            <v>LCV [P] mini bus (Euro II)</v>
          </cell>
          <cell r="B23">
            <v>2005</v>
          </cell>
          <cell r="C23" t="str">
            <v>LCV</v>
          </cell>
          <cell r="D23" t="str">
            <v>P</v>
          </cell>
          <cell r="E23" t="str">
            <v>Euro II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377932.23332505004</v>
          </cell>
          <cell r="AD23">
            <v>819424.01750000007</v>
          </cell>
        </row>
        <row r="24">
          <cell r="A24" t="str">
            <v>LCV [P] mini truck (Euro II)</v>
          </cell>
          <cell r="B24">
            <v>2005</v>
          </cell>
          <cell r="C24" t="str">
            <v>LCV</v>
          </cell>
          <cell r="D24" t="str">
            <v>P</v>
          </cell>
          <cell r="E24" t="str">
            <v>Euro II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94497.52798916999</v>
          </cell>
          <cell r="AD24">
            <v>215994.5215</v>
          </cell>
        </row>
        <row r="25">
          <cell r="A25" t="str">
            <v>HCV [D] medium duty (no norms)</v>
          </cell>
          <cell r="B25">
            <v>2005</v>
          </cell>
          <cell r="C25" t="str">
            <v>HCV</v>
          </cell>
          <cell r="D25" t="str">
            <v>D</v>
          </cell>
          <cell r="E25" t="str">
            <v>no norms</v>
          </cell>
          <cell r="O25">
            <v>0</v>
          </cell>
          <cell r="P25">
            <v>262559.87736157782</v>
          </cell>
          <cell r="Q25">
            <v>379161.70144100883</v>
          </cell>
          <cell r="R25">
            <v>450651.64053319185</v>
          </cell>
          <cell r="S25">
            <v>478777.55666700087</v>
          </cell>
          <cell r="T25">
            <v>446654.51888990588</v>
          </cell>
          <cell r="U25">
            <v>439879.38195185218</v>
          </cell>
          <cell r="V25">
            <v>418571.59167819459</v>
          </cell>
          <cell r="W25">
            <v>426182.6637757268</v>
          </cell>
          <cell r="X25">
            <v>500167.06934019737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</row>
        <row r="26">
          <cell r="A26" t="str">
            <v>HCV [D] heavy duty (no norms)</v>
          </cell>
          <cell r="B26">
            <v>2005</v>
          </cell>
          <cell r="C26" t="str">
            <v>HCV</v>
          </cell>
          <cell r="D26" t="str">
            <v>D</v>
          </cell>
          <cell r="E26" t="str">
            <v>no norms</v>
          </cell>
          <cell r="O26">
            <v>0</v>
          </cell>
          <cell r="P26">
            <v>10987.562331279334</v>
          </cell>
          <cell r="Q26">
            <v>18918.460835049005</v>
          </cell>
          <cell r="R26">
            <v>18192.140843565059</v>
          </cell>
          <cell r="S26">
            <v>22448.002335860012</v>
          </cell>
          <cell r="T26">
            <v>29953.164345658031</v>
          </cell>
          <cell r="U26">
            <v>27508.861563303548</v>
          </cell>
          <cell r="V26">
            <v>29909.24857381024</v>
          </cell>
          <cell r="W26">
            <v>34440.821109205695</v>
          </cell>
          <cell r="X26">
            <v>29891.78571196182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A27" t="str">
            <v>HCV [D] medium bus (no norms)</v>
          </cell>
          <cell r="B27">
            <v>2005</v>
          </cell>
          <cell r="C27" t="str">
            <v>HCV</v>
          </cell>
          <cell r="D27" t="str">
            <v>D</v>
          </cell>
          <cell r="E27" t="str">
            <v>no norms</v>
          </cell>
          <cell r="O27">
            <v>0</v>
          </cell>
          <cell r="P27">
            <v>4189.8179902557968</v>
          </cell>
          <cell r="Q27">
            <v>6638.993629288907</v>
          </cell>
          <cell r="R27">
            <v>5007.457589675947</v>
          </cell>
          <cell r="S27">
            <v>5814.4516645671711</v>
          </cell>
          <cell r="T27">
            <v>13657.189446682407</v>
          </cell>
          <cell r="U27">
            <v>9712.2933622214769</v>
          </cell>
          <cell r="V27">
            <v>14539.329336174922</v>
          </cell>
          <cell r="W27">
            <v>16040.779357840682</v>
          </cell>
          <cell r="X27">
            <v>13145.28525749992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</row>
        <row r="28">
          <cell r="A28" t="str">
            <v>HCV [D] large bus (no norms)</v>
          </cell>
          <cell r="B28">
            <v>2005</v>
          </cell>
          <cell r="C28" t="str">
            <v>HCV</v>
          </cell>
          <cell r="D28" t="str">
            <v>D</v>
          </cell>
          <cell r="E28" t="str">
            <v>no norms</v>
          </cell>
          <cell r="O28">
            <v>0</v>
          </cell>
          <cell r="P28">
            <v>2618.636243909873</v>
          </cell>
          <cell r="Q28">
            <v>5311.1949034311256</v>
          </cell>
          <cell r="R28">
            <v>5545.0926254387196</v>
          </cell>
          <cell r="S28">
            <v>1416.4496933039823</v>
          </cell>
          <cell r="T28">
            <v>2034.7356080722982</v>
          </cell>
          <cell r="U28">
            <v>2823.8721296114168</v>
          </cell>
          <cell r="V28">
            <v>2550.525260111508</v>
          </cell>
          <cell r="W28">
            <v>4894.9182370317958</v>
          </cell>
          <cell r="X28">
            <v>7392.2165120648524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A29" t="str">
            <v>HCV [D] light duty (Euro I)</v>
          </cell>
          <cell r="B29">
            <v>2005</v>
          </cell>
          <cell r="C29" t="str">
            <v>HCV</v>
          </cell>
          <cell r="D29" t="str">
            <v>D</v>
          </cell>
          <cell r="E29" t="str">
            <v>Euro I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375610.22116165841</v>
          </cell>
          <cell r="Z29">
            <v>356967.92944021575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A30" t="str">
            <v>HCV [D] medium duty (Euro I)</v>
          </cell>
          <cell r="B30">
            <v>2005</v>
          </cell>
          <cell r="C30" t="str">
            <v>HCV</v>
          </cell>
          <cell r="D30" t="str">
            <v>D</v>
          </cell>
          <cell r="E30" t="str">
            <v>Euro I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157373.40096903357</v>
          </cell>
          <cell r="Z30">
            <v>159097.27380850664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A31" t="str">
            <v>HCV [D] heavy duty (Euro I)</v>
          </cell>
          <cell r="B31">
            <v>2005</v>
          </cell>
          <cell r="C31" t="str">
            <v>HCV</v>
          </cell>
          <cell r="D31" t="str">
            <v>D</v>
          </cell>
          <cell r="E31" t="str">
            <v>Euro I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79924.106862101602</v>
          </cell>
          <cell r="Z31">
            <v>143435.76108691964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A32" t="str">
            <v>HCV [D] medium bus (Euro I)</v>
          </cell>
          <cell r="B32">
            <v>2005</v>
          </cell>
          <cell r="C32" t="str">
            <v>HCV</v>
          </cell>
          <cell r="D32" t="str">
            <v>D</v>
          </cell>
          <cell r="E32" t="str">
            <v>Euro I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37863.863583478102</v>
          </cell>
          <cell r="Z32">
            <v>47052.099551306135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A33" t="str">
            <v>HCV [D] large bus (Euro I)</v>
          </cell>
          <cell r="B33">
            <v>2005</v>
          </cell>
          <cell r="C33" t="str">
            <v>HCV</v>
          </cell>
          <cell r="D33" t="str">
            <v>D</v>
          </cell>
          <cell r="E33" t="str">
            <v>Euro I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7467.8391127351933</v>
          </cell>
          <cell r="Z33">
            <v>11020.339211094823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</row>
        <row r="34">
          <cell r="A34" t="str">
            <v>HCV [D] light duty (Euro II)</v>
          </cell>
          <cell r="B34">
            <v>2005</v>
          </cell>
          <cell r="C34" t="str">
            <v>HCV</v>
          </cell>
          <cell r="D34" t="str">
            <v>D</v>
          </cell>
          <cell r="E34" t="str">
            <v>Euro II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505348.48971550039</v>
          </cell>
          <cell r="AB34">
            <v>639610.29024321598</v>
          </cell>
          <cell r="AC34">
            <v>763713.50202000001</v>
          </cell>
          <cell r="AD34">
            <v>849514.81350000005</v>
          </cell>
        </row>
        <row r="35">
          <cell r="A35" t="str">
            <v>HCV [D] medium duty (Euro II)</v>
          </cell>
          <cell r="B35">
            <v>2005</v>
          </cell>
          <cell r="C35" t="str">
            <v>HCV</v>
          </cell>
          <cell r="D35" t="str">
            <v>D</v>
          </cell>
          <cell r="E35" t="str">
            <v>Euro II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161003.99638281562</v>
          </cell>
          <cell r="AB35">
            <v>134747.13633564598</v>
          </cell>
          <cell r="AC35">
            <v>203737.35869999998</v>
          </cell>
          <cell r="AD35">
            <v>193818.83500000002</v>
          </cell>
        </row>
        <row r="36">
          <cell r="A36" t="str">
            <v>HCV [D] heavy duty (Euro II)</v>
          </cell>
          <cell r="B36">
            <v>2005</v>
          </cell>
          <cell r="C36" t="str">
            <v>HCV</v>
          </cell>
          <cell r="D36" t="str">
            <v>D</v>
          </cell>
          <cell r="E36" t="str">
            <v>Euro II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241682.04386137077</v>
          </cell>
          <cell r="AB36">
            <v>254053.30589049598</v>
          </cell>
          <cell r="AC36">
            <v>373743.14873399999</v>
          </cell>
          <cell r="AD36">
            <v>235050.894</v>
          </cell>
        </row>
        <row r="37">
          <cell r="A37" t="str">
            <v>HCV [D] medium bus (Euro II)</v>
          </cell>
          <cell r="B37">
            <v>2005</v>
          </cell>
          <cell r="C37" t="str">
            <v>HCV</v>
          </cell>
          <cell r="D37" t="str">
            <v>D</v>
          </cell>
          <cell r="E37" t="str">
            <v>Euro II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53972.953083806126</v>
          </cell>
          <cell r="AB37">
            <v>54359.479228877994</v>
          </cell>
          <cell r="AC37">
            <v>69147.073709999997</v>
          </cell>
          <cell r="AD37">
            <v>61669.357000000004</v>
          </cell>
        </row>
        <row r="38">
          <cell r="A38" t="str">
            <v>HCV [D] large bus (Euro II)</v>
          </cell>
          <cell r="B38">
            <v>2005</v>
          </cell>
          <cell r="C38" t="str">
            <v>HCV</v>
          </cell>
          <cell r="D38" t="str">
            <v>D</v>
          </cell>
          <cell r="E38" t="str">
            <v>Euro II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16389.39740066613</v>
          </cell>
          <cell r="AB38">
            <v>18862.352622143997</v>
          </cell>
          <cell r="AC38">
            <v>25759.540674</v>
          </cell>
          <cell r="AD38">
            <v>28500.185500000003</v>
          </cell>
        </row>
        <row r="39">
          <cell r="A39" t="str">
            <v>MC-two wheeler - (4 stroke)</v>
          </cell>
          <cell r="B39">
            <v>2005</v>
          </cell>
          <cell r="C39" t="str">
            <v>MC-two</v>
          </cell>
          <cell r="D39" t="str">
            <v>P</v>
          </cell>
          <cell r="E39" t="str">
            <v>4 stroke</v>
          </cell>
          <cell r="O39">
            <v>2.4493748598632837E-3</v>
          </cell>
          <cell r="P39">
            <v>1.7818892182617209E-2</v>
          </cell>
          <cell r="Q39">
            <v>0.16087073517773456</v>
          </cell>
          <cell r="R39">
            <v>1.913226726796875</v>
          </cell>
          <cell r="S39">
            <v>17.177792696015629</v>
          </cell>
          <cell r="T39">
            <v>169.59118951406253</v>
          </cell>
          <cell r="U39">
            <v>1287.4760743500003</v>
          </cell>
          <cell r="V39">
            <v>7646.5437924150019</v>
          </cell>
          <cell r="W39">
            <v>41536.38544848001</v>
          </cell>
          <cell r="X39">
            <v>185392.42618500005</v>
          </cell>
          <cell r="Y39">
            <v>860417.47152000014</v>
          </cell>
          <cell r="Z39">
            <v>3241102.2966</v>
          </cell>
          <cell r="AA39">
            <v>7734946.9680000003</v>
          </cell>
          <cell r="AB39">
            <v>0</v>
          </cell>
          <cell r="AC39">
            <v>0</v>
          </cell>
          <cell r="AD39">
            <v>0</v>
          </cell>
        </row>
        <row r="40">
          <cell r="A40" t="str">
            <v>MC-three wheeler - (2 stroke)</v>
          </cell>
          <cell r="B40">
            <v>2005</v>
          </cell>
          <cell r="C40" t="str">
            <v>MC-three</v>
          </cell>
          <cell r="D40" t="str">
            <v>P</v>
          </cell>
          <cell r="E40" t="str">
            <v>2 stroke</v>
          </cell>
          <cell r="O40">
            <v>3.4019095275878916E-3</v>
          </cell>
          <cell r="P40">
            <v>1.8282925833206197E-2</v>
          </cell>
          <cell r="Q40">
            <v>0.10836431466833508</v>
          </cell>
          <cell r="R40">
            <v>0.75731891269043061</v>
          </cell>
          <cell r="S40">
            <v>4.4375964464707085</v>
          </cell>
          <cell r="T40">
            <v>25.721330409632845</v>
          </cell>
          <cell r="U40">
            <v>118.01864014875012</v>
          </cell>
          <cell r="V40">
            <v>475.01256892275052</v>
          </cell>
          <cell r="W40">
            <v>1810.560391344002</v>
          </cell>
          <cell r="X40">
            <v>5889.6529650000011</v>
          </cell>
          <cell r="Y40">
            <v>15177.187080000003</v>
          </cell>
          <cell r="Z40">
            <v>44111.741399999999</v>
          </cell>
          <cell r="AA40">
            <v>89309.196000000011</v>
          </cell>
          <cell r="AB40">
            <v>0</v>
          </cell>
          <cell r="AC40">
            <v>0</v>
          </cell>
          <cell r="AD40">
            <v>0</v>
          </cell>
        </row>
        <row r="41">
          <cell r="A41" t="str">
            <v>MC-three wheeler - (4 stroke)</v>
          </cell>
          <cell r="B41">
            <v>2005</v>
          </cell>
          <cell r="C41" t="str">
            <v>MC-three</v>
          </cell>
          <cell r="D41" t="str">
            <v>P</v>
          </cell>
          <cell r="E41" t="str">
            <v>4 stroke</v>
          </cell>
          <cell r="O41">
            <v>0</v>
          </cell>
          <cell r="P41">
            <v>2.7842019035339411E-4</v>
          </cell>
          <cell r="Q41">
            <v>3.3514736495361395E-3</v>
          </cell>
          <cell r="R41">
            <v>3.9858890141601648E-2</v>
          </cell>
          <cell r="S41">
            <v>0.33401263575585954</v>
          </cell>
          <cell r="T41">
            <v>2.5438678427109398</v>
          </cell>
          <cell r="U41">
            <v>16.093450929375017</v>
          </cell>
          <cell r="V41">
            <v>104.27105171475013</v>
          </cell>
          <cell r="W41">
            <v>852.02841945600073</v>
          </cell>
          <cell r="X41">
            <v>5225.936130000001</v>
          </cell>
          <cell r="Y41">
            <v>22754.330460000005</v>
          </cell>
          <cell r="Z41">
            <v>95705.48520000001</v>
          </cell>
          <cell r="AA41">
            <v>278950.93200000003</v>
          </cell>
          <cell r="AB41">
            <v>0</v>
          </cell>
          <cell r="AC41">
            <v>0</v>
          </cell>
          <cell r="AD41">
            <v>0</v>
          </cell>
        </row>
        <row r="42">
          <cell r="A42" t="str">
            <v>MC-two wheeler - (2 stroke - Euro I)</v>
          </cell>
          <cell r="B42">
            <v>2005</v>
          </cell>
          <cell r="C42" t="str">
            <v>MC-two</v>
          </cell>
          <cell r="D42" t="str">
            <v>P</v>
          </cell>
          <cell r="E42" t="str">
            <v>2 stroke - Euro I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1117005.345</v>
          </cell>
          <cell r="AC42">
            <v>1030750</v>
          </cell>
          <cell r="AD42">
            <v>870000</v>
          </cell>
        </row>
        <row r="43">
          <cell r="A43" t="str">
            <v>MC-two wheeler - (4 stroke - Euro I)</v>
          </cell>
          <cell r="B43">
            <v>2005</v>
          </cell>
          <cell r="C43" t="str">
            <v>MC-two</v>
          </cell>
          <cell r="D43" t="str">
            <v>P</v>
          </cell>
          <cell r="E43" t="str">
            <v>4 stroke - Euro I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10988342.01</v>
          </cell>
          <cell r="AC43">
            <v>13193600</v>
          </cell>
          <cell r="AD43">
            <v>16060200</v>
          </cell>
        </row>
        <row r="44">
          <cell r="A44" t="str">
            <v>MC-three wheeler - (2 stroke - Euro I)</v>
          </cell>
          <cell r="B44">
            <v>2005</v>
          </cell>
          <cell r="C44" t="str">
            <v>MC-three</v>
          </cell>
          <cell r="D44" t="str">
            <v>P</v>
          </cell>
          <cell r="E44" t="str">
            <v>2 stroke - Euro I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92286.99</v>
          </cell>
          <cell r="AC44">
            <v>58900</v>
          </cell>
          <cell r="AD44">
            <v>34800</v>
          </cell>
        </row>
        <row r="45">
          <cell r="A45" t="str">
            <v>MC-three wheeler - (4 stroke - Euro I)</v>
          </cell>
          <cell r="B45">
            <v>2005</v>
          </cell>
          <cell r="C45" t="str">
            <v>MC-three</v>
          </cell>
          <cell r="D45" t="str">
            <v>P</v>
          </cell>
          <cell r="E45" t="str">
            <v>4 stroke - Euro I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334740.19500000001</v>
          </cell>
          <cell r="AC45">
            <v>441750</v>
          </cell>
          <cell r="AD45">
            <v>435000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rolPanel"/>
      <sheetName val="GDP"/>
      <sheetName val="Pop"/>
      <sheetName val="Land"/>
      <sheetName val="Eprice"/>
      <sheetName val="Template"/>
      <sheetName val="Elacticities"/>
      <sheetName val="EmFac"/>
      <sheetName val="Conversions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r2"/>
    </sheetNames>
    <sheetDataSet>
      <sheetData sheetId="0">
        <row r="23">
          <cell r="C23">
            <v>4.6583322403045191E-2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r2"/>
    </sheetNames>
    <sheetDataSet>
      <sheetData sheetId="0">
        <row r="23">
          <cell r="C23">
            <v>4.6583322403045191E-2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"/>
      <sheetName val="Population"/>
      <sheetName val="Régression quantile LN - D"/>
      <sheetName val="Régression quantile LN - ND"/>
    </sheetNames>
    <definedNames>
      <definedName name="xdata1"/>
      <definedName name="xdata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GRID"/>
      <sheetName val="Summary"/>
      <sheetName val="Calculations"/>
      <sheetName val="Emissions"/>
      <sheetName val="Population"/>
      <sheetName val="Health_EF"/>
      <sheetName val="pmc_area_matrix"/>
      <sheetName val="pmf_area_matrix"/>
      <sheetName val="so4_area_matrix"/>
      <sheetName val="no3_area_matrix"/>
      <sheetName val="pmc_point_matrix"/>
      <sheetName val="pmf_point_matrix"/>
      <sheetName val="so4_point_matrix"/>
      <sheetName val="no3_point_matrix"/>
      <sheetName val="SIM-air-TM-Orly"/>
    </sheetNames>
    <definedNames>
      <definedName name="sheet_summary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3D387-C101-4EFE-9582-2EDD5076CEBF}">
  <sheetPr codeName="Sheet20">
    <tabColor indexed="53"/>
  </sheetPr>
  <dimension ref="B1:DA59"/>
  <sheetViews>
    <sheetView showGridLines="0" tabSelected="1" workbookViewId="0">
      <pane xSplit="3" ySplit="9" topLeftCell="D38" activePane="bottomRight" state="frozen"/>
      <selection pane="topRight" activeCell="D1" sqref="D1"/>
      <selection pane="bottomLeft" activeCell="A10" sqref="A10"/>
      <selection pane="bottomRight" activeCell="G33" sqref="G33"/>
    </sheetView>
  </sheetViews>
  <sheetFormatPr baseColWidth="10" defaultColWidth="8.7265625" defaultRowHeight="12.5"/>
  <cols>
    <col min="1" max="1" width="0.54296875" style="4" customWidth="1"/>
    <col min="2" max="2" width="16.1796875" style="4" customWidth="1"/>
    <col min="3" max="3" width="19.26953125" style="4" customWidth="1"/>
    <col min="4" max="7" width="8.54296875" style="4" bestFit="1" customWidth="1"/>
    <col min="8" max="103" width="5" style="4" customWidth="1"/>
    <col min="104" max="104" width="12.7265625" style="4" customWidth="1"/>
    <col min="105" max="256" width="8.7265625" style="4"/>
    <col min="257" max="257" width="0.54296875" style="4" customWidth="1"/>
    <col min="258" max="258" width="16.1796875" style="4" customWidth="1"/>
    <col min="259" max="259" width="19.26953125" style="4" customWidth="1"/>
    <col min="260" max="359" width="5" style="4" customWidth="1"/>
    <col min="360" max="360" width="12.7265625" style="4" customWidth="1"/>
    <col min="361" max="512" width="8.7265625" style="4"/>
    <col min="513" max="513" width="0.54296875" style="4" customWidth="1"/>
    <col min="514" max="514" width="16.1796875" style="4" customWidth="1"/>
    <col min="515" max="515" width="19.26953125" style="4" customWidth="1"/>
    <col min="516" max="615" width="5" style="4" customWidth="1"/>
    <col min="616" max="616" width="12.7265625" style="4" customWidth="1"/>
    <col min="617" max="768" width="8.7265625" style="4"/>
    <col min="769" max="769" width="0.54296875" style="4" customWidth="1"/>
    <col min="770" max="770" width="16.1796875" style="4" customWidth="1"/>
    <col min="771" max="771" width="19.26953125" style="4" customWidth="1"/>
    <col min="772" max="871" width="5" style="4" customWidth="1"/>
    <col min="872" max="872" width="12.7265625" style="4" customWidth="1"/>
    <col min="873" max="1024" width="8.7265625" style="4"/>
    <col min="1025" max="1025" width="0.54296875" style="4" customWidth="1"/>
    <col min="1026" max="1026" width="16.1796875" style="4" customWidth="1"/>
    <col min="1027" max="1027" width="19.26953125" style="4" customWidth="1"/>
    <col min="1028" max="1127" width="5" style="4" customWidth="1"/>
    <col min="1128" max="1128" width="12.7265625" style="4" customWidth="1"/>
    <col min="1129" max="1280" width="8.7265625" style="4"/>
    <col min="1281" max="1281" width="0.54296875" style="4" customWidth="1"/>
    <col min="1282" max="1282" width="16.1796875" style="4" customWidth="1"/>
    <col min="1283" max="1283" width="19.26953125" style="4" customWidth="1"/>
    <col min="1284" max="1383" width="5" style="4" customWidth="1"/>
    <col min="1384" max="1384" width="12.7265625" style="4" customWidth="1"/>
    <col min="1385" max="1536" width="8.7265625" style="4"/>
    <col min="1537" max="1537" width="0.54296875" style="4" customWidth="1"/>
    <col min="1538" max="1538" width="16.1796875" style="4" customWidth="1"/>
    <col min="1539" max="1539" width="19.26953125" style="4" customWidth="1"/>
    <col min="1540" max="1639" width="5" style="4" customWidth="1"/>
    <col min="1640" max="1640" width="12.7265625" style="4" customWidth="1"/>
    <col min="1641" max="1792" width="8.7265625" style="4"/>
    <col min="1793" max="1793" width="0.54296875" style="4" customWidth="1"/>
    <col min="1794" max="1794" width="16.1796875" style="4" customWidth="1"/>
    <col min="1795" max="1795" width="19.26953125" style="4" customWidth="1"/>
    <col min="1796" max="1895" width="5" style="4" customWidth="1"/>
    <col min="1896" max="1896" width="12.7265625" style="4" customWidth="1"/>
    <col min="1897" max="2048" width="8.7265625" style="4"/>
    <col min="2049" max="2049" width="0.54296875" style="4" customWidth="1"/>
    <col min="2050" max="2050" width="16.1796875" style="4" customWidth="1"/>
    <col min="2051" max="2051" width="19.26953125" style="4" customWidth="1"/>
    <col min="2052" max="2151" width="5" style="4" customWidth="1"/>
    <col min="2152" max="2152" width="12.7265625" style="4" customWidth="1"/>
    <col min="2153" max="2304" width="8.7265625" style="4"/>
    <col min="2305" max="2305" width="0.54296875" style="4" customWidth="1"/>
    <col min="2306" max="2306" width="16.1796875" style="4" customWidth="1"/>
    <col min="2307" max="2307" width="19.26953125" style="4" customWidth="1"/>
    <col min="2308" max="2407" width="5" style="4" customWidth="1"/>
    <col min="2408" max="2408" width="12.7265625" style="4" customWidth="1"/>
    <col min="2409" max="2560" width="8.7265625" style="4"/>
    <col min="2561" max="2561" width="0.54296875" style="4" customWidth="1"/>
    <col min="2562" max="2562" width="16.1796875" style="4" customWidth="1"/>
    <col min="2563" max="2563" width="19.26953125" style="4" customWidth="1"/>
    <col min="2564" max="2663" width="5" style="4" customWidth="1"/>
    <col min="2664" max="2664" width="12.7265625" style="4" customWidth="1"/>
    <col min="2665" max="2816" width="8.7265625" style="4"/>
    <col min="2817" max="2817" width="0.54296875" style="4" customWidth="1"/>
    <col min="2818" max="2818" width="16.1796875" style="4" customWidth="1"/>
    <col min="2819" max="2819" width="19.26953125" style="4" customWidth="1"/>
    <col min="2820" max="2919" width="5" style="4" customWidth="1"/>
    <col min="2920" max="2920" width="12.7265625" style="4" customWidth="1"/>
    <col min="2921" max="3072" width="8.7265625" style="4"/>
    <col min="3073" max="3073" width="0.54296875" style="4" customWidth="1"/>
    <col min="3074" max="3074" width="16.1796875" style="4" customWidth="1"/>
    <col min="3075" max="3075" width="19.26953125" style="4" customWidth="1"/>
    <col min="3076" max="3175" width="5" style="4" customWidth="1"/>
    <col min="3176" max="3176" width="12.7265625" style="4" customWidth="1"/>
    <col min="3177" max="3328" width="8.7265625" style="4"/>
    <col min="3329" max="3329" width="0.54296875" style="4" customWidth="1"/>
    <col min="3330" max="3330" width="16.1796875" style="4" customWidth="1"/>
    <col min="3331" max="3331" width="19.26953125" style="4" customWidth="1"/>
    <col min="3332" max="3431" width="5" style="4" customWidth="1"/>
    <col min="3432" max="3432" width="12.7265625" style="4" customWidth="1"/>
    <col min="3433" max="3584" width="8.7265625" style="4"/>
    <col min="3585" max="3585" width="0.54296875" style="4" customWidth="1"/>
    <col min="3586" max="3586" width="16.1796875" style="4" customWidth="1"/>
    <col min="3587" max="3587" width="19.26953125" style="4" customWidth="1"/>
    <col min="3588" max="3687" width="5" style="4" customWidth="1"/>
    <col min="3688" max="3688" width="12.7265625" style="4" customWidth="1"/>
    <col min="3689" max="3840" width="8.7265625" style="4"/>
    <col min="3841" max="3841" width="0.54296875" style="4" customWidth="1"/>
    <col min="3842" max="3842" width="16.1796875" style="4" customWidth="1"/>
    <col min="3843" max="3843" width="19.26953125" style="4" customWidth="1"/>
    <col min="3844" max="3943" width="5" style="4" customWidth="1"/>
    <col min="3944" max="3944" width="12.7265625" style="4" customWidth="1"/>
    <col min="3945" max="4096" width="8.7265625" style="4"/>
    <col min="4097" max="4097" width="0.54296875" style="4" customWidth="1"/>
    <col min="4098" max="4098" width="16.1796875" style="4" customWidth="1"/>
    <col min="4099" max="4099" width="19.26953125" style="4" customWidth="1"/>
    <col min="4100" max="4199" width="5" style="4" customWidth="1"/>
    <col min="4200" max="4200" width="12.7265625" style="4" customWidth="1"/>
    <col min="4201" max="4352" width="8.7265625" style="4"/>
    <col min="4353" max="4353" width="0.54296875" style="4" customWidth="1"/>
    <col min="4354" max="4354" width="16.1796875" style="4" customWidth="1"/>
    <col min="4355" max="4355" width="19.26953125" style="4" customWidth="1"/>
    <col min="4356" max="4455" width="5" style="4" customWidth="1"/>
    <col min="4456" max="4456" width="12.7265625" style="4" customWidth="1"/>
    <col min="4457" max="4608" width="8.7265625" style="4"/>
    <col min="4609" max="4609" width="0.54296875" style="4" customWidth="1"/>
    <col min="4610" max="4610" width="16.1796875" style="4" customWidth="1"/>
    <col min="4611" max="4611" width="19.26953125" style="4" customWidth="1"/>
    <col min="4612" max="4711" width="5" style="4" customWidth="1"/>
    <col min="4712" max="4712" width="12.7265625" style="4" customWidth="1"/>
    <col min="4713" max="4864" width="8.7265625" style="4"/>
    <col min="4865" max="4865" width="0.54296875" style="4" customWidth="1"/>
    <col min="4866" max="4866" width="16.1796875" style="4" customWidth="1"/>
    <col min="4867" max="4867" width="19.26953125" style="4" customWidth="1"/>
    <col min="4868" max="4967" width="5" style="4" customWidth="1"/>
    <col min="4968" max="4968" width="12.7265625" style="4" customWidth="1"/>
    <col min="4969" max="5120" width="8.7265625" style="4"/>
    <col min="5121" max="5121" width="0.54296875" style="4" customWidth="1"/>
    <col min="5122" max="5122" width="16.1796875" style="4" customWidth="1"/>
    <col min="5123" max="5123" width="19.26953125" style="4" customWidth="1"/>
    <col min="5124" max="5223" width="5" style="4" customWidth="1"/>
    <col min="5224" max="5224" width="12.7265625" style="4" customWidth="1"/>
    <col min="5225" max="5376" width="8.7265625" style="4"/>
    <col min="5377" max="5377" width="0.54296875" style="4" customWidth="1"/>
    <col min="5378" max="5378" width="16.1796875" style="4" customWidth="1"/>
    <col min="5379" max="5379" width="19.26953125" style="4" customWidth="1"/>
    <col min="5380" max="5479" width="5" style="4" customWidth="1"/>
    <col min="5480" max="5480" width="12.7265625" style="4" customWidth="1"/>
    <col min="5481" max="5632" width="8.7265625" style="4"/>
    <col min="5633" max="5633" width="0.54296875" style="4" customWidth="1"/>
    <col min="5634" max="5634" width="16.1796875" style="4" customWidth="1"/>
    <col min="5635" max="5635" width="19.26953125" style="4" customWidth="1"/>
    <col min="5636" max="5735" width="5" style="4" customWidth="1"/>
    <col min="5736" max="5736" width="12.7265625" style="4" customWidth="1"/>
    <col min="5737" max="5888" width="8.7265625" style="4"/>
    <col min="5889" max="5889" width="0.54296875" style="4" customWidth="1"/>
    <col min="5890" max="5890" width="16.1796875" style="4" customWidth="1"/>
    <col min="5891" max="5891" width="19.26953125" style="4" customWidth="1"/>
    <col min="5892" max="5991" width="5" style="4" customWidth="1"/>
    <col min="5992" max="5992" width="12.7265625" style="4" customWidth="1"/>
    <col min="5993" max="6144" width="8.7265625" style="4"/>
    <col min="6145" max="6145" width="0.54296875" style="4" customWidth="1"/>
    <col min="6146" max="6146" width="16.1796875" style="4" customWidth="1"/>
    <col min="6147" max="6147" width="19.26953125" style="4" customWidth="1"/>
    <col min="6148" max="6247" width="5" style="4" customWidth="1"/>
    <col min="6248" max="6248" width="12.7265625" style="4" customWidth="1"/>
    <col min="6249" max="6400" width="8.7265625" style="4"/>
    <col min="6401" max="6401" width="0.54296875" style="4" customWidth="1"/>
    <col min="6402" max="6402" width="16.1796875" style="4" customWidth="1"/>
    <col min="6403" max="6403" width="19.26953125" style="4" customWidth="1"/>
    <col min="6404" max="6503" width="5" style="4" customWidth="1"/>
    <col min="6504" max="6504" width="12.7265625" style="4" customWidth="1"/>
    <col min="6505" max="6656" width="8.7265625" style="4"/>
    <col min="6657" max="6657" width="0.54296875" style="4" customWidth="1"/>
    <col min="6658" max="6658" width="16.1796875" style="4" customWidth="1"/>
    <col min="6659" max="6659" width="19.26953125" style="4" customWidth="1"/>
    <col min="6660" max="6759" width="5" style="4" customWidth="1"/>
    <col min="6760" max="6760" width="12.7265625" style="4" customWidth="1"/>
    <col min="6761" max="6912" width="8.7265625" style="4"/>
    <col min="6913" max="6913" width="0.54296875" style="4" customWidth="1"/>
    <col min="6914" max="6914" width="16.1796875" style="4" customWidth="1"/>
    <col min="6915" max="6915" width="19.26953125" style="4" customWidth="1"/>
    <col min="6916" max="7015" width="5" style="4" customWidth="1"/>
    <col min="7016" max="7016" width="12.7265625" style="4" customWidth="1"/>
    <col min="7017" max="7168" width="8.7265625" style="4"/>
    <col min="7169" max="7169" width="0.54296875" style="4" customWidth="1"/>
    <col min="7170" max="7170" width="16.1796875" style="4" customWidth="1"/>
    <col min="7171" max="7171" width="19.26953125" style="4" customWidth="1"/>
    <col min="7172" max="7271" width="5" style="4" customWidth="1"/>
    <col min="7272" max="7272" width="12.7265625" style="4" customWidth="1"/>
    <col min="7273" max="7424" width="8.7265625" style="4"/>
    <col min="7425" max="7425" width="0.54296875" style="4" customWidth="1"/>
    <col min="7426" max="7426" width="16.1796875" style="4" customWidth="1"/>
    <col min="7427" max="7427" width="19.26953125" style="4" customWidth="1"/>
    <col min="7428" max="7527" width="5" style="4" customWidth="1"/>
    <col min="7528" max="7528" width="12.7265625" style="4" customWidth="1"/>
    <col min="7529" max="7680" width="8.7265625" style="4"/>
    <col min="7681" max="7681" width="0.54296875" style="4" customWidth="1"/>
    <col min="7682" max="7682" width="16.1796875" style="4" customWidth="1"/>
    <col min="7683" max="7683" width="19.26953125" style="4" customWidth="1"/>
    <col min="7684" max="7783" width="5" style="4" customWidth="1"/>
    <col min="7784" max="7784" width="12.7265625" style="4" customWidth="1"/>
    <col min="7785" max="7936" width="8.7265625" style="4"/>
    <col min="7937" max="7937" width="0.54296875" style="4" customWidth="1"/>
    <col min="7938" max="7938" width="16.1796875" style="4" customWidth="1"/>
    <col min="7939" max="7939" width="19.26953125" style="4" customWidth="1"/>
    <col min="7940" max="8039" width="5" style="4" customWidth="1"/>
    <col min="8040" max="8040" width="12.7265625" style="4" customWidth="1"/>
    <col min="8041" max="8192" width="8.7265625" style="4"/>
    <col min="8193" max="8193" width="0.54296875" style="4" customWidth="1"/>
    <col min="8194" max="8194" width="16.1796875" style="4" customWidth="1"/>
    <col min="8195" max="8195" width="19.26953125" style="4" customWidth="1"/>
    <col min="8196" max="8295" width="5" style="4" customWidth="1"/>
    <col min="8296" max="8296" width="12.7265625" style="4" customWidth="1"/>
    <col min="8297" max="8448" width="8.7265625" style="4"/>
    <col min="8449" max="8449" width="0.54296875" style="4" customWidth="1"/>
    <col min="8450" max="8450" width="16.1796875" style="4" customWidth="1"/>
    <col min="8451" max="8451" width="19.26953125" style="4" customWidth="1"/>
    <col min="8452" max="8551" width="5" style="4" customWidth="1"/>
    <col min="8552" max="8552" width="12.7265625" style="4" customWidth="1"/>
    <col min="8553" max="8704" width="8.7265625" style="4"/>
    <col min="8705" max="8705" width="0.54296875" style="4" customWidth="1"/>
    <col min="8706" max="8706" width="16.1796875" style="4" customWidth="1"/>
    <col min="8707" max="8707" width="19.26953125" style="4" customWidth="1"/>
    <col min="8708" max="8807" width="5" style="4" customWidth="1"/>
    <col min="8808" max="8808" width="12.7265625" style="4" customWidth="1"/>
    <col min="8809" max="8960" width="8.7265625" style="4"/>
    <col min="8961" max="8961" width="0.54296875" style="4" customWidth="1"/>
    <col min="8962" max="8962" width="16.1796875" style="4" customWidth="1"/>
    <col min="8963" max="8963" width="19.26953125" style="4" customWidth="1"/>
    <col min="8964" max="9063" width="5" style="4" customWidth="1"/>
    <col min="9064" max="9064" width="12.7265625" style="4" customWidth="1"/>
    <col min="9065" max="9216" width="8.7265625" style="4"/>
    <col min="9217" max="9217" width="0.54296875" style="4" customWidth="1"/>
    <col min="9218" max="9218" width="16.1796875" style="4" customWidth="1"/>
    <col min="9219" max="9219" width="19.26953125" style="4" customWidth="1"/>
    <col min="9220" max="9319" width="5" style="4" customWidth="1"/>
    <col min="9320" max="9320" width="12.7265625" style="4" customWidth="1"/>
    <col min="9321" max="9472" width="8.7265625" style="4"/>
    <col min="9473" max="9473" width="0.54296875" style="4" customWidth="1"/>
    <col min="9474" max="9474" width="16.1796875" style="4" customWidth="1"/>
    <col min="9475" max="9475" width="19.26953125" style="4" customWidth="1"/>
    <col min="9476" max="9575" width="5" style="4" customWidth="1"/>
    <col min="9576" max="9576" width="12.7265625" style="4" customWidth="1"/>
    <col min="9577" max="9728" width="8.7265625" style="4"/>
    <col min="9729" max="9729" width="0.54296875" style="4" customWidth="1"/>
    <col min="9730" max="9730" width="16.1796875" style="4" customWidth="1"/>
    <col min="9731" max="9731" width="19.26953125" style="4" customWidth="1"/>
    <col min="9732" max="9831" width="5" style="4" customWidth="1"/>
    <col min="9832" max="9832" width="12.7265625" style="4" customWidth="1"/>
    <col min="9833" max="9984" width="8.7265625" style="4"/>
    <col min="9985" max="9985" width="0.54296875" style="4" customWidth="1"/>
    <col min="9986" max="9986" width="16.1796875" style="4" customWidth="1"/>
    <col min="9987" max="9987" width="19.26953125" style="4" customWidth="1"/>
    <col min="9988" max="10087" width="5" style="4" customWidth="1"/>
    <col min="10088" max="10088" width="12.7265625" style="4" customWidth="1"/>
    <col min="10089" max="10240" width="8.7265625" style="4"/>
    <col min="10241" max="10241" width="0.54296875" style="4" customWidth="1"/>
    <col min="10242" max="10242" width="16.1796875" style="4" customWidth="1"/>
    <col min="10243" max="10243" width="19.26953125" style="4" customWidth="1"/>
    <col min="10244" max="10343" width="5" style="4" customWidth="1"/>
    <col min="10344" max="10344" width="12.7265625" style="4" customWidth="1"/>
    <col min="10345" max="10496" width="8.7265625" style="4"/>
    <col min="10497" max="10497" width="0.54296875" style="4" customWidth="1"/>
    <col min="10498" max="10498" width="16.1796875" style="4" customWidth="1"/>
    <col min="10499" max="10499" width="19.26953125" style="4" customWidth="1"/>
    <col min="10500" max="10599" width="5" style="4" customWidth="1"/>
    <col min="10600" max="10600" width="12.7265625" style="4" customWidth="1"/>
    <col min="10601" max="10752" width="8.7265625" style="4"/>
    <col min="10753" max="10753" width="0.54296875" style="4" customWidth="1"/>
    <col min="10754" max="10754" width="16.1796875" style="4" customWidth="1"/>
    <col min="10755" max="10755" width="19.26953125" style="4" customWidth="1"/>
    <col min="10756" max="10855" width="5" style="4" customWidth="1"/>
    <col min="10856" max="10856" width="12.7265625" style="4" customWidth="1"/>
    <col min="10857" max="11008" width="8.7265625" style="4"/>
    <col min="11009" max="11009" width="0.54296875" style="4" customWidth="1"/>
    <col min="11010" max="11010" width="16.1796875" style="4" customWidth="1"/>
    <col min="11011" max="11011" width="19.26953125" style="4" customWidth="1"/>
    <col min="11012" max="11111" width="5" style="4" customWidth="1"/>
    <col min="11112" max="11112" width="12.7265625" style="4" customWidth="1"/>
    <col min="11113" max="11264" width="8.7265625" style="4"/>
    <col min="11265" max="11265" width="0.54296875" style="4" customWidth="1"/>
    <col min="11266" max="11266" width="16.1796875" style="4" customWidth="1"/>
    <col min="11267" max="11267" width="19.26953125" style="4" customWidth="1"/>
    <col min="11268" max="11367" width="5" style="4" customWidth="1"/>
    <col min="11368" max="11368" width="12.7265625" style="4" customWidth="1"/>
    <col min="11369" max="11520" width="8.7265625" style="4"/>
    <col min="11521" max="11521" width="0.54296875" style="4" customWidth="1"/>
    <col min="11522" max="11522" width="16.1796875" style="4" customWidth="1"/>
    <col min="11523" max="11523" width="19.26953125" style="4" customWidth="1"/>
    <col min="11524" max="11623" width="5" style="4" customWidth="1"/>
    <col min="11624" max="11624" width="12.7265625" style="4" customWidth="1"/>
    <col min="11625" max="11776" width="8.7265625" style="4"/>
    <col min="11777" max="11777" width="0.54296875" style="4" customWidth="1"/>
    <col min="11778" max="11778" width="16.1796875" style="4" customWidth="1"/>
    <col min="11779" max="11779" width="19.26953125" style="4" customWidth="1"/>
    <col min="11780" max="11879" width="5" style="4" customWidth="1"/>
    <col min="11880" max="11880" width="12.7265625" style="4" customWidth="1"/>
    <col min="11881" max="12032" width="8.7265625" style="4"/>
    <col min="12033" max="12033" width="0.54296875" style="4" customWidth="1"/>
    <col min="12034" max="12034" width="16.1796875" style="4" customWidth="1"/>
    <col min="12035" max="12035" width="19.26953125" style="4" customWidth="1"/>
    <col min="12036" max="12135" width="5" style="4" customWidth="1"/>
    <col min="12136" max="12136" width="12.7265625" style="4" customWidth="1"/>
    <col min="12137" max="12288" width="8.7265625" style="4"/>
    <col min="12289" max="12289" width="0.54296875" style="4" customWidth="1"/>
    <col min="12290" max="12290" width="16.1796875" style="4" customWidth="1"/>
    <col min="12291" max="12291" width="19.26953125" style="4" customWidth="1"/>
    <col min="12292" max="12391" width="5" style="4" customWidth="1"/>
    <col min="12392" max="12392" width="12.7265625" style="4" customWidth="1"/>
    <col min="12393" max="12544" width="8.7265625" style="4"/>
    <col min="12545" max="12545" width="0.54296875" style="4" customWidth="1"/>
    <col min="12546" max="12546" width="16.1796875" style="4" customWidth="1"/>
    <col min="12547" max="12547" width="19.26953125" style="4" customWidth="1"/>
    <col min="12548" max="12647" width="5" style="4" customWidth="1"/>
    <col min="12648" max="12648" width="12.7265625" style="4" customWidth="1"/>
    <col min="12649" max="12800" width="8.7265625" style="4"/>
    <col min="12801" max="12801" width="0.54296875" style="4" customWidth="1"/>
    <col min="12802" max="12802" width="16.1796875" style="4" customWidth="1"/>
    <col min="12803" max="12803" width="19.26953125" style="4" customWidth="1"/>
    <col min="12804" max="12903" width="5" style="4" customWidth="1"/>
    <col min="12904" max="12904" width="12.7265625" style="4" customWidth="1"/>
    <col min="12905" max="13056" width="8.7265625" style="4"/>
    <col min="13057" max="13057" width="0.54296875" style="4" customWidth="1"/>
    <col min="13058" max="13058" width="16.1796875" style="4" customWidth="1"/>
    <col min="13059" max="13059" width="19.26953125" style="4" customWidth="1"/>
    <col min="13060" max="13159" width="5" style="4" customWidth="1"/>
    <col min="13160" max="13160" width="12.7265625" style="4" customWidth="1"/>
    <col min="13161" max="13312" width="8.7265625" style="4"/>
    <col min="13313" max="13313" width="0.54296875" style="4" customWidth="1"/>
    <col min="13314" max="13314" width="16.1796875" style="4" customWidth="1"/>
    <col min="13315" max="13315" width="19.26953125" style="4" customWidth="1"/>
    <col min="13316" max="13415" width="5" style="4" customWidth="1"/>
    <col min="13416" max="13416" width="12.7265625" style="4" customWidth="1"/>
    <col min="13417" max="13568" width="8.7265625" style="4"/>
    <col min="13569" max="13569" width="0.54296875" style="4" customWidth="1"/>
    <col min="13570" max="13570" width="16.1796875" style="4" customWidth="1"/>
    <col min="13571" max="13571" width="19.26953125" style="4" customWidth="1"/>
    <col min="13572" max="13671" width="5" style="4" customWidth="1"/>
    <col min="13672" max="13672" width="12.7265625" style="4" customWidth="1"/>
    <col min="13673" max="13824" width="8.7265625" style="4"/>
    <col min="13825" max="13825" width="0.54296875" style="4" customWidth="1"/>
    <col min="13826" max="13826" width="16.1796875" style="4" customWidth="1"/>
    <col min="13827" max="13827" width="19.26953125" style="4" customWidth="1"/>
    <col min="13828" max="13927" width="5" style="4" customWidth="1"/>
    <col min="13928" max="13928" width="12.7265625" style="4" customWidth="1"/>
    <col min="13929" max="14080" width="8.7265625" style="4"/>
    <col min="14081" max="14081" width="0.54296875" style="4" customWidth="1"/>
    <col min="14082" max="14082" width="16.1796875" style="4" customWidth="1"/>
    <col min="14083" max="14083" width="19.26953125" style="4" customWidth="1"/>
    <col min="14084" max="14183" width="5" style="4" customWidth="1"/>
    <col min="14184" max="14184" width="12.7265625" style="4" customWidth="1"/>
    <col min="14185" max="14336" width="8.7265625" style="4"/>
    <col min="14337" max="14337" width="0.54296875" style="4" customWidth="1"/>
    <col min="14338" max="14338" width="16.1796875" style="4" customWidth="1"/>
    <col min="14339" max="14339" width="19.26953125" style="4" customWidth="1"/>
    <col min="14340" max="14439" width="5" style="4" customWidth="1"/>
    <col min="14440" max="14440" width="12.7265625" style="4" customWidth="1"/>
    <col min="14441" max="14592" width="8.7265625" style="4"/>
    <col min="14593" max="14593" width="0.54296875" style="4" customWidth="1"/>
    <col min="14594" max="14594" width="16.1796875" style="4" customWidth="1"/>
    <col min="14595" max="14595" width="19.26953125" style="4" customWidth="1"/>
    <col min="14596" max="14695" width="5" style="4" customWidth="1"/>
    <col min="14696" max="14696" width="12.7265625" style="4" customWidth="1"/>
    <col min="14697" max="14848" width="8.7265625" style="4"/>
    <col min="14849" max="14849" width="0.54296875" style="4" customWidth="1"/>
    <col min="14850" max="14850" width="16.1796875" style="4" customWidth="1"/>
    <col min="14851" max="14851" width="19.26953125" style="4" customWidth="1"/>
    <col min="14852" max="14951" width="5" style="4" customWidth="1"/>
    <col min="14952" max="14952" width="12.7265625" style="4" customWidth="1"/>
    <col min="14953" max="15104" width="8.7265625" style="4"/>
    <col min="15105" max="15105" width="0.54296875" style="4" customWidth="1"/>
    <col min="15106" max="15106" width="16.1796875" style="4" customWidth="1"/>
    <col min="15107" max="15107" width="19.26953125" style="4" customWidth="1"/>
    <col min="15108" max="15207" width="5" style="4" customWidth="1"/>
    <col min="15208" max="15208" width="12.7265625" style="4" customWidth="1"/>
    <col min="15209" max="15360" width="8.7265625" style="4"/>
    <col min="15361" max="15361" width="0.54296875" style="4" customWidth="1"/>
    <col min="15362" max="15362" width="16.1796875" style="4" customWidth="1"/>
    <col min="15363" max="15363" width="19.26953125" style="4" customWidth="1"/>
    <col min="15364" max="15463" width="5" style="4" customWidth="1"/>
    <col min="15464" max="15464" width="12.7265625" style="4" customWidth="1"/>
    <col min="15465" max="15616" width="8.7265625" style="4"/>
    <col min="15617" max="15617" width="0.54296875" style="4" customWidth="1"/>
    <col min="15618" max="15618" width="16.1796875" style="4" customWidth="1"/>
    <col min="15619" max="15619" width="19.26953125" style="4" customWidth="1"/>
    <col min="15620" max="15719" width="5" style="4" customWidth="1"/>
    <col min="15720" max="15720" width="12.7265625" style="4" customWidth="1"/>
    <col min="15721" max="15872" width="8.7265625" style="4"/>
    <col min="15873" max="15873" width="0.54296875" style="4" customWidth="1"/>
    <col min="15874" max="15874" width="16.1796875" style="4" customWidth="1"/>
    <col min="15875" max="15875" width="19.26953125" style="4" customWidth="1"/>
    <col min="15876" max="15975" width="5" style="4" customWidth="1"/>
    <col min="15976" max="15976" width="12.7265625" style="4" customWidth="1"/>
    <col min="15977" max="16128" width="8.7265625" style="4"/>
    <col min="16129" max="16129" width="0.54296875" style="4" customWidth="1"/>
    <col min="16130" max="16130" width="16.1796875" style="4" customWidth="1"/>
    <col min="16131" max="16131" width="19.26953125" style="4" customWidth="1"/>
    <col min="16132" max="16231" width="5" style="4" customWidth="1"/>
    <col min="16232" max="16232" width="12.7265625" style="4" customWidth="1"/>
    <col min="16233" max="16384" width="8.7265625" style="4"/>
  </cols>
  <sheetData>
    <row r="1" spans="2:104" ht="2.25" customHeight="1"/>
    <row r="7" spans="2:104" ht="14">
      <c r="B7" s="7" t="s">
        <v>638</v>
      </c>
    </row>
    <row r="8" spans="2:104" ht="14.5" thickBot="1">
      <c r="B8" s="7"/>
    </row>
    <row r="9" spans="2:104" ht="15.75" customHeight="1">
      <c r="C9" s="45" t="s">
        <v>639</v>
      </c>
      <c r="D9" s="9" t="s">
        <v>509</v>
      </c>
      <c r="E9" s="10" t="s">
        <v>510</v>
      </c>
      <c r="F9" s="10" t="s">
        <v>511</v>
      </c>
      <c r="G9" s="10" t="s">
        <v>512</v>
      </c>
      <c r="H9" s="10" t="s">
        <v>513</v>
      </c>
      <c r="I9" s="10" t="s">
        <v>514</v>
      </c>
      <c r="J9" s="10" t="s">
        <v>515</v>
      </c>
      <c r="K9" s="10" t="s">
        <v>516</v>
      </c>
      <c r="L9" s="10" t="s">
        <v>517</v>
      </c>
      <c r="M9" s="11" t="s">
        <v>518</v>
      </c>
      <c r="N9" s="9" t="s">
        <v>519</v>
      </c>
      <c r="O9" s="10" t="s">
        <v>520</v>
      </c>
      <c r="P9" s="10" t="s">
        <v>521</v>
      </c>
      <c r="Q9" s="10" t="s">
        <v>522</v>
      </c>
      <c r="R9" s="10" t="s">
        <v>523</v>
      </c>
      <c r="S9" s="10" t="s">
        <v>524</v>
      </c>
      <c r="T9" s="10" t="s">
        <v>525</v>
      </c>
      <c r="U9" s="10" t="s">
        <v>526</v>
      </c>
      <c r="V9" s="10" t="s">
        <v>527</v>
      </c>
      <c r="W9" s="11" t="s">
        <v>528</v>
      </c>
      <c r="X9" s="9" t="s">
        <v>529</v>
      </c>
      <c r="Y9" s="10" t="s">
        <v>530</v>
      </c>
      <c r="Z9" s="10" t="s">
        <v>531</v>
      </c>
      <c r="AA9" s="10" t="s">
        <v>532</v>
      </c>
      <c r="AB9" s="10" t="s">
        <v>533</v>
      </c>
      <c r="AC9" s="10" t="s">
        <v>534</v>
      </c>
      <c r="AD9" s="10" t="s">
        <v>535</v>
      </c>
      <c r="AE9" s="10" t="s">
        <v>536</v>
      </c>
      <c r="AF9" s="10" t="s">
        <v>537</v>
      </c>
      <c r="AG9" s="11" t="s">
        <v>538</v>
      </c>
      <c r="AH9" s="9" t="s">
        <v>539</v>
      </c>
      <c r="AI9" s="10" t="s">
        <v>540</v>
      </c>
      <c r="AJ9" s="10" t="s">
        <v>541</v>
      </c>
      <c r="AK9" s="10" t="s">
        <v>542</v>
      </c>
      <c r="AL9" s="10" t="s">
        <v>543</v>
      </c>
      <c r="AM9" s="10" t="s">
        <v>544</v>
      </c>
      <c r="AN9" s="10" t="s">
        <v>545</v>
      </c>
      <c r="AO9" s="10" t="s">
        <v>546</v>
      </c>
      <c r="AP9" s="10" t="s">
        <v>547</v>
      </c>
      <c r="AQ9" s="11" t="s">
        <v>548</v>
      </c>
      <c r="AR9" s="9" t="s">
        <v>549</v>
      </c>
      <c r="AS9" s="10" t="s">
        <v>550</v>
      </c>
      <c r="AT9" s="10" t="s">
        <v>551</v>
      </c>
      <c r="AU9" s="10" t="s">
        <v>552</v>
      </c>
      <c r="AV9" s="10" t="s">
        <v>553</v>
      </c>
      <c r="AW9" s="10" t="s">
        <v>554</v>
      </c>
      <c r="AX9" s="10" t="s">
        <v>555</v>
      </c>
      <c r="AY9" s="10" t="s">
        <v>556</v>
      </c>
      <c r="AZ9" s="10" t="s">
        <v>557</v>
      </c>
      <c r="BA9" s="11" t="s">
        <v>558</v>
      </c>
      <c r="BB9" s="9" t="s">
        <v>559</v>
      </c>
      <c r="BC9" s="10" t="s">
        <v>560</v>
      </c>
      <c r="BD9" s="10" t="s">
        <v>561</v>
      </c>
      <c r="BE9" s="10" t="s">
        <v>562</v>
      </c>
      <c r="BF9" s="10" t="s">
        <v>563</v>
      </c>
      <c r="BG9" s="10" t="s">
        <v>564</v>
      </c>
      <c r="BH9" s="10" t="s">
        <v>565</v>
      </c>
      <c r="BI9" s="10" t="s">
        <v>566</v>
      </c>
      <c r="BJ9" s="10" t="s">
        <v>567</v>
      </c>
      <c r="BK9" s="11" t="s">
        <v>568</v>
      </c>
      <c r="BL9" s="9" t="s">
        <v>569</v>
      </c>
      <c r="BM9" s="10" t="s">
        <v>570</v>
      </c>
      <c r="BN9" s="10" t="s">
        <v>571</v>
      </c>
      <c r="BO9" s="10" t="s">
        <v>572</v>
      </c>
      <c r="BP9" s="10" t="s">
        <v>573</v>
      </c>
      <c r="BQ9" s="10" t="s">
        <v>574</v>
      </c>
      <c r="BR9" s="10" t="s">
        <v>575</v>
      </c>
      <c r="BS9" s="10" t="s">
        <v>576</v>
      </c>
      <c r="BT9" s="10" t="s">
        <v>577</v>
      </c>
      <c r="BU9" s="11" t="s">
        <v>578</v>
      </c>
      <c r="BV9" s="9" t="s">
        <v>579</v>
      </c>
      <c r="BW9" s="10" t="s">
        <v>580</v>
      </c>
      <c r="BX9" s="10" t="s">
        <v>581</v>
      </c>
      <c r="BY9" s="10" t="s">
        <v>582</v>
      </c>
      <c r="BZ9" s="10" t="s">
        <v>583</v>
      </c>
      <c r="CA9" s="10" t="s">
        <v>584</v>
      </c>
      <c r="CB9" s="10" t="s">
        <v>585</v>
      </c>
      <c r="CC9" s="10" t="s">
        <v>586</v>
      </c>
      <c r="CD9" s="10" t="s">
        <v>587</v>
      </c>
      <c r="CE9" s="11" t="s">
        <v>588</v>
      </c>
      <c r="CF9" s="9" t="s">
        <v>589</v>
      </c>
      <c r="CG9" s="10" t="s">
        <v>590</v>
      </c>
      <c r="CH9" s="10" t="s">
        <v>591</v>
      </c>
      <c r="CI9" s="10" t="s">
        <v>592</v>
      </c>
      <c r="CJ9" s="10" t="s">
        <v>593</v>
      </c>
      <c r="CK9" s="10" t="s">
        <v>594</v>
      </c>
      <c r="CL9" s="10" t="s">
        <v>595</v>
      </c>
      <c r="CM9" s="10" t="s">
        <v>596</v>
      </c>
      <c r="CN9" s="10" t="s">
        <v>597</v>
      </c>
      <c r="CO9" s="11" t="s">
        <v>598</v>
      </c>
      <c r="CP9" s="9" t="s">
        <v>599</v>
      </c>
      <c r="CQ9" s="10" t="s">
        <v>600</v>
      </c>
      <c r="CR9" s="10" t="s">
        <v>601</v>
      </c>
      <c r="CS9" s="10" t="s">
        <v>602</v>
      </c>
      <c r="CT9" s="10" t="s">
        <v>603</v>
      </c>
      <c r="CU9" s="10" t="s">
        <v>604</v>
      </c>
      <c r="CV9" s="10" t="s">
        <v>605</v>
      </c>
      <c r="CW9" s="10" t="s">
        <v>606</v>
      </c>
      <c r="CX9" s="10" t="s">
        <v>607</v>
      </c>
      <c r="CY9" s="11" t="s">
        <v>608</v>
      </c>
      <c r="CZ9" s="46" t="s">
        <v>640</v>
      </c>
    </row>
    <row r="10" spans="2:104" ht="14">
      <c r="B10" s="7" t="s">
        <v>641</v>
      </c>
      <c r="C10" s="47" t="s">
        <v>642</v>
      </c>
      <c r="D10" s="48">
        <f>Emissions!D10</f>
        <v>0</v>
      </c>
      <c r="E10" s="48">
        <f>Emissions!E10</f>
        <v>0</v>
      </c>
      <c r="F10" s="48">
        <f>Emissions!F10</f>
        <v>0</v>
      </c>
      <c r="G10" s="48">
        <f>Emissions!G10</f>
        <v>0</v>
      </c>
      <c r="H10" s="48">
        <f>Emissions!H10</f>
        <v>0</v>
      </c>
      <c r="I10" s="48">
        <f>Emissions!I10</f>
        <v>0</v>
      </c>
      <c r="J10" s="48">
        <f>Emissions!J10</f>
        <v>0</v>
      </c>
      <c r="K10" s="48">
        <f>Emissions!K10</f>
        <v>0</v>
      </c>
      <c r="L10" s="48">
        <f>Emissions!L10</f>
        <v>0</v>
      </c>
      <c r="M10" s="48">
        <f>Emissions!M10</f>
        <v>0</v>
      </c>
      <c r="N10" s="48">
        <f>Emissions!D11</f>
        <v>0</v>
      </c>
      <c r="O10" s="48">
        <f>Emissions!E11</f>
        <v>0</v>
      </c>
      <c r="P10" s="48">
        <f>Emissions!F11</f>
        <v>0</v>
      </c>
      <c r="Q10" s="48">
        <f>Emissions!G11</f>
        <v>0</v>
      </c>
      <c r="R10" s="48">
        <f>Emissions!H11</f>
        <v>0</v>
      </c>
      <c r="S10" s="48">
        <f>Emissions!I11</f>
        <v>0</v>
      </c>
      <c r="T10" s="48">
        <f>Emissions!J11</f>
        <v>0</v>
      </c>
      <c r="U10" s="48">
        <f>Emissions!K11</f>
        <v>0</v>
      </c>
      <c r="V10" s="48">
        <f>Emissions!L11</f>
        <v>0</v>
      </c>
      <c r="W10" s="48">
        <f>Emissions!M11</f>
        <v>0</v>
      </c>
      <c r="X10" s="48">
        <f>Emissions!D12</f>
        <v>0</v>
      </c>
      <c r="Y10" s="48">
        <f>Emissions!E12</f>
        <v>0</v>
      </c>
      <c r="Z10" s="48">
        <f>Emissions!F12</f>
        <v>0</v>
      </c>
      <c r="AA10" s="48">
        <f>Emissions!G12</f>
        <v>0</v>
      </c>
      <c r="AB10" s="48">
        <f>Emissions!H12</f>
        <v>0</v>
      </c>
      <c r="AC10" s="48">
        <f>Emissions!I12</f>
        <v>0</v>
      </c>
      <c r="AD10" s="48">
        <f>Emissions!J12</f>
        <v>0</v>
      </c>
      <c r="AE10" s="48">
        <f>Emissions!K12</f>
        <v>0</v>
      </c>
      <c r="AF10" s="48">
        <f>Emissions!L12</f>
        <v>0</v>
      </c>
      <c r="AG10" s="48">
        <f>Emissions!M12</f>
        <v>0</v>
      </c>
      <c r="AH10" s="48">
        <f>Emissions!D13</f>
        <v>0</v>
      </c>
      <c r="AI10" s="48">
        <f>Emissions!E13</f>
        <v>0</v>
      </c>
      <c r="AJ10" s="48">
        <f>Emissions!F13</f>
        <v>0</v>
      </c>
      <c r="AK10" s="48">
        <f>Emissions!G13</f>
        <v>0</v>
      </c>
      <c r="AL10" s="48">
        <f>Emissions!H13</f>
        <v>0</v>
      </c>
      <c r="AM10" s="48">
        <f>Emissions!I13</f>
        <v>0</v>
      </c>
      <c r="AN10" s="48">
        <f>Emissions!J13</f>
        <v>0</v>
      </c>
      <c r="AO10" s="48">
        <f>Emissions!K13</f>
        <v>0</v>
      </c>
      <c r="AP10" s="48">
        <f>Emissions!L13</f>
        <v>0</v>
      </c>
      <c r="AQ10" s="48">
        <f>Emissions!M13</f>
        <v>0</v>
      </c>
      <c r="AR10" s="48">
        <f>Emissions!D14</f>
        <v>0</v>
      </c>
      <c r="AS10" s="48">
        <f>Emissions!E14</f>
        <v>0</v>
      </c>
      <c r="AT10" s="48">
        <f>Emissions!F14</f>
        <v>0</v>
      </c>
      <c r="AU10" s="48">
        <f>Emissions!G14</f>
        <v>0</v>
      </c>
      <c r="AV10" s="48">
        <f>Emissions!H14</f>
        <v>0</v>
      </c>
      <c r="AW10" s="48">
        <f>Emissions!I14</f>
        <v>0</v>
      </c>
      <c r="AX10" s="48">
        <f>Emissions!J14</f>
        <v>0</v>
      </c>
      <c r="AY10" s="48">
        <f>Emissions!K14</f>
        <v>0</v>
      </c>
      <c r="AZ10" s="48">
        <f>Emissions!L14</f>
        <v>0</v>
      </c>
      <c r="BA10" s="48">
        <f>Emissions!M14</f>
        <v>0</v>
      </c>
      <c r="BB10" s="48">
        <f>Emissions!D15</f>
        <v>0</v>
      </c>
      <c r="BC10" s="48">
        <f>Emissions!E15</f>
        <v>0</v>
      </c>
      <c r="BD10" s="48">
        <f>Emissions!F15</f>
        <v>0</v>
      </c>
      <c r="BE10" s="48">
        <f>Emissions!G15</f>
        <v>0</v>
      </c>
      <c r="BF10" s="48">
        <f>Emissions!H15</f>
        <v>0</v>
      </c>
      <c r="BG10" s="48">
        <f>Emissions!I15</f>
        <v>0</v>
      </c>
      <c r="BH10" s="48">
        <f>Emissions!J15</f>
        <v>0</v>
      </c>
      <c r="BI10" s="48">
        <f>Emissions!K15</f>
        <v>0</v>
      </c>
      <c r="BJ10" s="48">
        <f>Emissions!L15</f>
        <v>0</v>
      </c>
      <c r="BK10" s="48">
        <f>Emissions!M15</f>
        <v>0</v>
      </c>
      <c r="BL10" s="48">
        <f>Emissions!D16</f>
        <v>0</v>
      </c>
      <c r="BM10" s="48">
        <f>Emissions!E16</f>
        <v>0</v>
      </c>
      <c r="BN10" s="48">
        <f>Emissions!F16</f>
        <v>0</v>
      </c>
      <c r="BO10" s="48">
        <f>Emissions!G16</f>
        <v>0</v>
      </c>
      <c r="BP10" s="48">
        <f>Emissions!H16</f>
        <v>0</v>
      </c>
      <c r="BQ10" s="48">
        <f>Emissions!I16</f>
        <v>0</v>
      </c>
      <c r="BR10" s="48">
        <f>Emissions!J16</f>
        <v>0</v>
      </c>
      <c r="BS10" s="48">
        <f>Emissions!K16</f>
        <v>0</v>
      </c>
      <c r="BT10" s="48">
        <f>Emissions!L16</f>
        <v>0</v>
      </c>
      <c r="BU10" s="48">
        <f>Emissions!M16</f>
        <v>0</v>
      </c>
      <c r="BV10" s="48">
        <f>Emissions!D17</f>
        <v>0</v>
      </c>
      <c r="BW10" s="48">
        <f>Emissions!E17</f>
        <v>0</v>
      </c>
      <c r="BX10" s="48">
        <f>Emissions!F17</f>
        <v>0</v>
      </c>
      <c r="BY10" s="48">
        <f>Emissions!G17</f>
        <v>0</v>
      </c>
      <c r="BZ10" s="48">
        <f>Emissions!H17</f>
        <v>0</v>
      </c>
      <c r="CA10" s="48">
        <f>Emissions!I17</f>
        <v>0</v>
      </c>
      <c r="CB10" s="48">
        <f>Emissions!J17</f>
        <v>0</v>
      </c>
      <c r="CC10" s="48">
        <f>Emissions!K17</f>
        <v>0</v>
      </c>
      <c r="CD10" s="48">
        <f>Emissions!L17</f>
        <v>0</v>
      </c>
      <c r="CE10" s="48">
        <f>Emissions!M17</f>
        <v>0</v>
      </c>
      <c r="CF10" s="48">
        <f>Emissions!D18</f>
        <v>0</v>
      </c>
      <c r="CG10" s="48">
        <f>Emissions!E18</f>
        <v>0</v>
      </c>
      <c r="CH10" s="48">
        <f>Emissions!F18</f>
        <v>0</v>
      </c>
      <c r="CI10" s="48">
        <f>Emissions!G18</f>
        <v>0</v>
      </c>
      <c r="CJ10" s="48">
        <f>Emissions!H18</f>
        <v>0</v>
      </c>
      <c r="CK10" s="48">
        <f>Emissions!I18</f>
        <v>0</v>
      </c>
      <c r="CL10" s="48">
        <f>Emissions!J18</f>
        <v>0</v>
      </c>
      <c r="CM10" s="48">
        <f>Emissions!K18</f>
        <v>0</v>
      </c>
      <c r="CN10" s="48">
        <f>Emissions!L18</f>
        <v>0</v>
      </c>
      <c r="CO10" s="48">
        <f>Emissions!M18</f>
        <v>0</v>
      </c>
      <c r="CP10" s="48">
        <f>Emissions!D19</f>
        <v>0</v>
      </c>
      <c r="CQ10" s="48">
        <f>Emissions!E19</f>
        <v>0</v>
      </c>
      <c r="CR10" s="48">
        <f>Emissions!F19</f>
        <v>0</v>
      </c>
      <c r="CS10" s="48">
        <f>Emissions!G19</f>
        <v>0</v>
      </c>
      <c r="CT10" s="48">
        <f>Emissions!H19</f>
        <v>0</v>
      </c>
      <c r="CU10" s="48">
        <f>Emissions!I19</f>
        <v>0</v>
      </c>
      <c r="CV10" s="48">
        <f>Emissions!J19</f>
        <v>0</v>
      </c>
      <c r="CW10" s="48">
        <f>Emissions!K19</f>
        <v>0</v>
      </c>
      <c r="CX10" s="48">
        <f>Emissions!L19</f>
        <v>0</v>
      </c>
      <c r="CY10" s="48">
        <f>Emissions!M19</f>
        <v>0</v>
      </c>
      <c r="CZ10" s="49">
        <f>SUM(D10:CY10)</f>
        <v>0</v>
      </c>
    </row>
    <row r="11" spans="2:104" ht="14">
      <c r="B11" s="7" t="s">
        <v>643</v>
      </c>
      <c r="C11" s="47" t="s">
        <v>644</v>
      </c>
      <c r="D11" s="48">
        <f>Emissions!P10</f>
        <v>0</v>
      </c>
      <c r="E11" s="48">
        <f>Emissions!Q10</f>
        <v>0</v>
      </c>
      <c r="F11" s="48">
        <f>Emissions!R10</f>
        <v>0</v>
      </c>
      <c r="G11" s="48">
        <f>Emissions!S10</f>
        <v>0</v>
      </c>
      <c r="H11" s="48">
        <f>Emissions!T10</f>
        <v>0</v>
      </c>
      <c r="I11" s="48">
        <f>Emissions!U10</f>
        <v>0</v>
      </c>
      <c r="J11" s="48">
        <f>Emissions!V10</f>
        <v>0</v>
      </c>
      <c r="K11" s="48">
        <f>Emissions!W10</f>
        <v>0</v>
      </c>
      <c r="L11" s="48">
        <f>Emissions!X10</f>
        <v>0</v>
      </c>
      <c r="M11" s="48">
        <f>Emissions!Y10</f>
        <v>0</v>
      </c>
      <c r="N11" s="48">
        <f>Emissions!P11</f>
        <v>0</v>
      </c>
      <c r="O11" s="48">
        <f>Emissions!Q11</f>
        <v>0</v>
      </c>
      <c r="P11" s="48">
        <f>Emissions!R11</f>
        <v>0</v>
      </c>
      <c r="Q11" s="48">
        <f>Emissions!S11</f>
        <v>0</v>
      </c>
      <c r="R11" s="48">
        <f>Emissions!T11</f>
        <v>0</v>
      </c>
      <c r="S11" s="48">
        <f>Emissions!U11</f>
        <v>0</v>
      </c>
      <c r="T11" s="48">
        <f>Emissions!V11</f>
        <v>0</v>
      </c>
      <c r="U11" s="48">
        <f>Emissions!W11</f>
        <v>0</v>
      </c>
      <c r="V11" s="48">
        <f>Emissions!X11</f>
        <v>0</v>
      </c>
      <c r="W11" s="48">
        <f>Emissions!Y11</f>
        <v>0</v>
      </c>
      <c r="X11" s="48">
        <f>Emissions!P12</f>
        <v>0</v>
      </c>
      <c r="Y11" s="48">
        <f>Emissions!Q12</f>
        <v>0</v>
      </c>
      <c r="Z11" s="48">
        <f>Emissions!R12</f>
        <v>0</v>
      </c>
      <c r="AA11" s="48">
        <f>Emissions!S12</f>
        <v>0</v>
      </c>
      <c r="AB11" s="48">
        <f>Emissions!T12</f>
        <v>0</v>
      </c>
      <c r="AC11" s="48">
        <f>Emissions!U12</f>
        <v>0</v>
      </c>
      <c r="AD11" s="48">
        <f>Emissions!V12</f>
        <v>0</v>
      </c>
      <c r="AE11" s="48">
        <f>Emissions!W12</f>
        <v>0</v>
      </c>
      <c r="AF11" s="48">
        <f>Emissions!X12</f>
        <v>0</v>
      </c>
      <c r="AG11" s="48">
        <f>Emissions!Y12</f>
        <v>0</v>
      </c>
      <c r="AH11" s="48">
        <f>Emissions!P13</f>
        <v>0</v>
      </c>
      <c r="AI11" s="48">
        <f>Emissions!Q13</f>
        <v>0</v>
      </c>
      <c r="AJ11" s="48">
        <f>Emissions!R13</f>
        <v>0</v>
      </c>
      <c r="AK11" s="48">
        <f>Emissions!S13</f>
        <v>0</v>
      </c>
      <c r="AL11" s="48">
        <f>Emissions!T13</f>
        <v>0</v>
      </c>
      <c r="AM11" s="48">
        <f>Emissions!U13</f>
        <v>0</v>
      </c>
      <c r="AN11" s="48">
        <f>Emissions!V13</f>
        <v>0</v>
      </c>
      <c r="AO11" s="48">
        <f>Emissions!W13</f>
        <v>0</v>
      </c>
      <c r="AP11" s="48">
        <f>Emissions!X13</f>
        <v>0</v>
      </c>
      <c r="AQ11" s="48">
        <f>Emissions!Y13</f>
        <v>0</v>
      </c>
      <c r="AR11" s="48">
        <f>Emissions!P14</f>
        <v>0</v>
      </c>
      <c r="AS11" s="48">
        <f>Emissions!Q14</f>
        <v>0</v>
      </c>
      <c r="AT11" s="48">
        <f>Emissions!R14</f>
        <v>0</v>
      </c>
      <c r="AU11" s="48">
        <f>Emissions!S14</f>
        <v>0</v>
      </c>
      <c r="AV11" s="48">
        <f>Emissions!T14</f>
        <v>0</v>
      </c>
      <c r="AW11" s="48">
        <f>Emissions!U14</f>
        <v>0</v>
      </c>
      <c r="AX11" s="48">
        <f>Emissions!V14</f>
        <v>0</v>
      </c>
      <c r="AY11" s="48">
        <f>Emissions!W14</f>
        <v>0</v>
      </c>
      <c r="AZ11" s="48">
        <f>Emissions!X14</f>
        <v>0</v>
      </c>
      <c r="BA11" s="48">
        <f>Emissions!Y14</f>
        <v>0</v>
      </c>
      <c r="BB11" s="48">
        <f>Emissions!P15</f>
        <v>0</v>
      </c>
      <c r="BC11" s="48">
        <f>Emissions!Q15</f>
        <v>0</v>
      </c>
      <c r="BD11" s="48">
        <f>Emissions!R15</f>
        <v>0</v>
      </c>
      <c r="BE11" s="48">
        <f>Emissions!S15</f>
        <v>0</v>
      </c>
      <c r="BF11" s="48">
        <f>Emissions!T15</f>
        <v>0</v>
      </c>
      <c r="BG11" s="48">
        <f>Emissions!U15</f>
        <v>0</v>
      </c>
      <c r="BH11" s="48">
        <f>Emissions!V15</f>
        <v>0</v>
      </c>
      <c r="BI11" s="48">
        <f>Emissions!W15</f>
        <v>0</v>
      </c>
      <c r="BJ11" s="48">
        <f>Emissions!X15</f>
        <v>0</v>
      </c>
      <c r="BK11" s="48">
        <f>Emissions!Y15</f>
        <v>0</v>
      </c>
      <c r="BL11" s="48">
        <f>Emissions!P16</f>
        <v>0</v>
      </c>
      <c r="BM11" s="48">
        <f>Emissions!Q16</f>
        <v>0</v>
      </c>
      <c r="BN11" s="48">
        <f>Emissions!R16</f>
        <v>0</v>
      </c>
      <c r="BO11" s="48">
        <f>Emissions!S16</f>
        <v>0</v>
      </c>
      <c r="BP11" s="48">
        <f>Emissions!T16</f>
        <v>0</v>
      </c>
      <c r="BQ11" s="48">
        <f>Emissions!U16</f>
        <v>0</v>
      </c>
      <c r="BR11" s="48">
        <f>Emissions!V16</f>
        <v>0</v>
      </c>
      <c r="BS11" s="48">
        <f>Emissions!W16</f>
        <v>0</v>
      </c>
      <c r="BT11" s="48">
        <f>Emissions!X16</f>
        <v>0</v>
      </c>
      <c r="BU11" s="48">
        <f>Emissions!Y16</f>
        <v>0</v>
      </c>
      <c r="BV11" s="48">
        <f>Emissions!P17</f>
        <v>0</v>
      </c>
      <c r="BW11" s="48">
        <f>Emissions!Q17</f>
        <v>0</v>
      </c>
      <c r="BX11" s="48">
        <f>Emissions!R17</f>
        <v>0</v>
      </c>
      <c r="BY11" s="48">
        <f>Emissions!S17</f>
        <v>0</v>
      </c>
      <c r="BZ11" s="48">
        <f>Emissions!T17</f>
        <v>0</v>
      </c>
      <c r="CA11" s="48">
        <f>Emissions!U17</f>
        <v>0</v>
      </c>
      <c r="CB11" s="48">
        <f>Emissions!V17</f>
        <v>0</v>
      </c>
      <c r="CC11" s="48">
        <f>Emissions!W17</f>
        <v>0</v>
      </c>
      <c r="CD11" s="48">
        <f>Emissions!X17</f>
        <v>0</v>
      </c>
      <c r="CE11" s="48">
        <f>Emissions!Y17</f>
        <v>0</v>
      </c>
      <c r="CF11" s="48">
        <f>Emissions!P18</f>
        <v>0</v>
      </c>
      <c r="CG11" s="48">
        <f>Emissions!Q18</f>
        <v>0</v>
      </c>
      <c r="CH11" s="48">
        <f>Emissions!R18</f>
        <v>0</v>
      </c>
      <c r="CI11" s="48">
        <f>Emissions!S18</f>
        <v>0</v>
      </c>
      <c r="CJ11" s="48">
        <f>Emissions!T18</f>
        <v>0</v>
      </c>
      <c r="CK11" s="48">
        <f>Emissions!U18</f>
        <v>0</v>
      </c>
      <c r="CL11" s="48">
        <f>Emissions!V18</f>
        <v>0</v>
      </c>
      <c r="CM11" s="48">
        <f>Emissions!W18</f>
        <v>0</v>
      </c>
      <c r="CN11" s="48">
        <f>Emissions!X18</f>
        <v>0</v>
      </c>
      <c r="CO11" s="48">
        <f>Emissions!Y18</f>
        <v>0</v>
      </c>
      <c r="CP11" s="48">
        <f>Emissions!P19</f>
        <v>0</v>
      </c>
      <c r="CQ11" s="48">
        <f>Emissions!Q19</f>
        <v>0</v>
      </c>
      <c r="CR11" s="48">
        <f>Emissions!R19</f>
        <v>0</v>
      </c>
      <c r="CS11" s="48">
        <f>Emissions!S19</f>
        <v>0</v>
      </c>
      <c r="CT11" s="48">
        <f>Emissions!T19</f>
        <v>0</v>
      </c>
      <c r="CU11" s="48">
        <f>Emissions!U19</f>
        <v>0</v>
      </c>
      <c r="CV11" s="48">
        <f>Emissions!V19</f>
        <v>0</v>
      </c>
      <c r="CW11" s="48">
        <f>Emissions!W19</f>
        <v>0</v>
      </c>
      <c r="CX11" s="48">
        <f>Emissions!X19</f>
        <v>0</v>
      </c>
      <c r="CY11" s="48">
        <f>Emissions!Y19</f>
        <v>0</v>
      </c>
      <c r="CZ11" s="49">
        <f t="shared" ref="CZ11:CZ17" si="0">SUM(D11:CY11)</f>
        <v>0</v>
      </c>
    </row>
    <row r="12" spans="2:104" ht="14">
      <c r="B12" s="7"/>
      <c r="C12" s="47" t="s">
        <v>645</v>
      </c>
      <c r="D12" s="48">
        <f>Emissions!D23</f>
        <v>0</v>
      </c>
      <c r="E12" s="48">
        <f>Emissions!E23</f>
        <v>0</v>
      </c>
      <c r="F12" s="48">
        <f>Emissions!F23</f>
        <v>0</v>
      </c>
      <c r="G12" s="48">
        <f>Emissions!G23</f>
        <v>0</v>
      </c>
      <c r="H12" s="48">
        <f>Emissions!H23</f>
        <v>0</v>
      </c>
      <c r="I12" s="48">
        <f>Emissions!I23</f>
        <v>0</v>
      </c>
      <c r="J12" s="48">
        <f>Emissions!J23</f>
        <v>0</v>
      </c>
      <c r="K12" s="48">
        <f>Emissions!K23</f>
        <v>0</v>
      </c>
      <c r="L12" s="48">
        <f>Emissions!L23</f>
        <v>0</v>
      </c>
      <c r="M12" s="48">
        <f>Emissions!M23</f>
        <v>0</v>
      </c>
      <c r="N12" s="48">
        <f>Emissions!D24</f>
        <v>0</v>
      </c>
      <c r="O12" s="48">
        <f>Emissions!E24</f>
        <v>0</v>
      </c>
      <c r="P12" s="48">
        <f>Emissions!F24</f>
        <v>0</v>
      </c>
      <c r="Q12" s="48">
        <f>Emissions!G24</f>
        <v>0</v>
      </c>
      <c r="R12" s="48">
        <f>Emissions!H24</f>
        <v>0</v>
      </c>
      <c r="S12" s="48">
        <f>Emissions!I24</f>
        <v>0</v>
      </c>
      <c r="T12" s="48">
        <f>Emissions!J24</f>
        <v>0</v>
      </c>
      <c r="U12" s="48">
        <f>Emissions!K24</f>
        <v>0</v>
      </c>
      <c r="V12" s="48">
        <f>Emissions!L24</f>
        <v>0</v>
      </c>
      <c r="W12" s="48">
        <f>Emissions!M24</f>
        <v>0</v>
      </c>
      <c r="X12" s="48">
        <f>Emissions!D25</f>
        <v>0</v>
      </c>
      <c r="Y12" s="48">
        <f>Emissions!E25</f>
        <v>0</v>
      </c>
      <c r="Z12" s="48">
        <f>Emissions!F25</f>
        <v>0</v>
      </c>
      <c r="AA12" s="48">
        <f>Emissions!G25</f>
        <v>0</v>
      </c>
      <c r="AB12" s="48">
        <f>Emissions!H25</f>
        <v>0</v>
      </c>
      <c r="AC12" s="48">
        <f>Emissions!I25</f>
        <v>0</v>
      </c>
      <c r="AD12" s="48">
        <f>Emissions!J25</f>
        <v>0</v>
      </c>
      <c r="AE12" s="48">
        <f>Emissions!K25</f>
        <v>0</v>
      </c>
      <c r="AF12" s="48">
        <f>Emissions!L25</f>
        <v>0</v>
      </c>
      <c r="AG12" s="48">
        <f>Emissions!M25</f>
        <v>0</v>
      </c>
      <c r="AH12" s="48">
        <f>Emissions!D26</f>
        <v>0</v>
      </c>
      <c r="AI12" s="48">
        <f>Emissions!E26</f>
        <v>0</v>
      </c>
      <c r="AJ12" s="48">
        <f>Emissions!F26</f>
        <v>0</v>
      </c>
      <c r="AK12" s="48">
        <f>Emissions!G26</f>
        <v>0</v>
      </c>
      <c r="AL12" s="48">
        <f>Emissions!H26</f>
        <v>0</v>
      </c>
      <c r="AM12" s="48">
        <f>Emissions!I26</f>
        <v>0</v>
      </c>
      <c r="AN12" s="48">
        <f>Emissions!J26</f>
        <v>0</v>
      </c>
      <c r="AO12" s="48">
        <f>Emissions!K26</f>
        <v>0</v>
      </c>
      <c r="AP12" s="48">
        <f>Emissions!L26</f>
        <v>0</v>
      </c>
      <c r="AQ12" s="48">
        <f>Emissions!M26</f>
        <v>0</v>
      </c>
      <c r="AR12" s="48">
        <f>Emissions!D27</f>
        <v>0</v>
      </c>
      <c r="AS12" s="48">
        <f>Emissions!E27</f>
        <v>0</v>
      </c>
      <c r="AT12" s="48">
        <f>Emissions!F27</f>
        <v>0</v>
      </c>
      <c r="AU12" s="48">
        <f>Emissions!G27</f>
        <v>0</v>
      </c>
      <c r="AV12" s="48">
        <f>Emissions!H27</f>
        <v>0</v>
      </c>
      <c r="AW12" s="48">
        <f>Emissions!I27</f>
        <v>0</v>
      </c>
      <c r="AX12" s="48">
        <f>Emissions!J27</f>
        <v>0</v>
      </c>
      <c r="AY12" s="48">
        <f>Emissions!K27</f>
        <v>0</v>
      </c>
      <c r="AZ12" s="48">
        <f>Emissions!L27</f>
        <v>0</v>
      </c>
      <c r="BA12" s="48">
        <f>Emissions!M27</f>
        <v>0</v>
      </c>
      <c r="BB12" s="48">
        <f>Emissions!D28</f>
        <v>0</v>
      </c>
      <c r="BC12" s="48">
        <f>Emissions!E28</f>
        <v>0</v>
      </c>
      <c r="BD12" s="48">
        <f>Emissions!F28</f>
        <v>0</v>
      </c>
      <c r="BE12" s="48">
        <f>Emissions!G28</f>
        <v>0</v>
      </c>
      <c r="BF12" s="48">
        <f>Emissions!H28</f>
        <v>0</v>
      </c>
      <c r="BG12" s="48">
        <f>Emissions!I28</f>
        <v>0</v>
      </c>
      <c r="BH12" s="48">
        <f>Emissions!J28</f>
        <v>0</v>
      </c>
      <c r="BI12" s="48">
        <f>Emissions!K28</f>
        <v>0</v>
      </c>
      <c r="BJ12" s="48">
        <f>Emissions!L28</f>
        <v>0</v>
      </c>
      <c r="BK12" s="48">
        <f>Emissions!M28</f>
        <v>0</v>
      </c>
      <c r="BL12" s="48">
        <f>Emissions!D29</f>
        <v>0</v>
      </c>
      <c r="BM12" s="48">
        <f>Emissions!E29</f>
        <v>0</v>
      </c>
      <c r="BN12" s="48">
        <f>Emissions!F29</f>
        <v>0</v>
      </c>
      <c r="BO12" s="48">
        <f>Emissions!G29</f>
        <v>0</v>
      </c>
      <c r="BP12" s="48">
        <f>Emissions!H29</f>
        <v>0</v>
      </c>
      <c r="BQ12" s="48">
        <f>Emissions!I29</f>
        <v>0</v>
      </c>
      <c r="BR12" s="48">
        <f>Emissions!J29</f>
        <v>0</v>
      </c>
      <c r="BS12" s="48">
        <f>Emissions!K29</f>
        <v>0</v>
      </c>
      <c r="BT12" s="48">
        <f>Emissions!L29</f>
        <v>0</v>
      </c>
      <c r="BU12" s="48">
        <f>Emissions!M29</f>
        <v>0</v>
      </c>
      <c r="BV12" s="48">
        <f>Emissions!D30</f>
        <v>0</v>
      </c>
      <c r="BW12" s="48">
        <f>Emissions!E30</f>
        <v>0</v>
      </c>
      <c r="BX12" s="48">
        <f>Emissions!F30</f>
        <v>0</v>
      </c>
      <c r="BY12" s="48">
        <f>Emissions!G30</f>
        <v>0</v>
      </c>
      <c r="BZ12" s="48">
        <f>Emissions!H30</f>
        <v>0</v>
      </c>
      <c r="CA12" s="48">
        <f>Emissions!I30</f>
        <v>0</v>
      </c>
      <c r="CB12" s="48">
        <f>Emissions!J30</f>
        <v>0</v>
      </c>
      <c r="CC12" s="48">
        <f>Emissions!K30</f>
        <v>0</v>
      </c>
      <c r="CD12" s="48">
        <f>Emissions!L30</f>
        <v>0</v>
      </c>
      <c r="CE12" s="48">
        <f>Emissions!M30</f>
        <v>0</v>
      </c>
      <c r="CF12" s="48">
        <f>Emissions!D31</f>
        <v>0</v>
      </c>
      <c r="CG12" s="48">
        <f>Emissions!E31</f>
        <v>0</v>
      </c>
      <c r="CH12" s="48">
        <f>Emissions!F31</f>
        <v>0</v>
      </c>
      <c r="CI12" s="48">
        <f>Emissions!G31</f>
        <v>0</v>
      </c>
      <c r="CJ12" s="48">
        <f>Emissions!H31</f>
        <v>0</v>
      </c>
      <c r="CK12" s="48">
        <f>Emissions!I31</f>
        <v>0</v>
      </c>
      <c r="CL12" s="48">
        <f>Emissions!J31</f>
        <v>0</v>
      </c>
      <c r="CM12" s="48">
        <f>Emissions!K31</f>
        <v>0</v>
      </c>
      <c r="CN12" s="48">
        <f>Emissions!L31</f>
        <v>0</v>
      </c>
      <c r="CO12" s="48">
        <f>Emissions!M31</f>
        <v>0</v>
      </c>
      <c r="CP12" s="48">
        <f>Emissions!D32</f>
        <v>0</v>
      </c>
      <c r="CQ12" s="48">
        <f>Emissions!E32</f>
        <v>0</v>
      </c>
      <c r="CR12" s="48">
        <f>Emissions!F32</f>
        <v>0</v>
      </c>
      <c r="CS12" s="48">
        <f>Emissions!G32</f>
        <v>0</v>
      </c>
      <c r="CT12" s="48">
        <f>Emissions!H32</f>
        <v>0</v>
      </c>
      <c r="CU12" s="48">
        <f>Emissions!I32</f>
        <v>0</v>
      </c>
      <c r="CV12" s="48">
        <f>Emissions!J32</f>
        <v>0</v>
      </c>
      <c r="CW12" s="48">
        <f>Emissions!K32</f>
        <v>0</v>
      </c>
      <c r="CX12" s="48">
        <f>Emissions!L32</f>
        <v>0</v>
      </c>
      <c r="CY12" s="48">
        <f>Emissions!M32</f>
        <v>0</v>
      </c>
      <c r="CZ12" s="49">
        <f t="shared" si="0"/>
        <v>0</v>
      </c>
    </row>
    <row r="13" spans="2:104" ht="14">
      <c r="B13" s="7"/>
      <c r="C13" s="47" t="s">
        <v>646</v>
      </c>
      <c r="D13" s="48">
        <f>Emissions!P23</f>
        <v>0</v>
      </c>
      <c r="E13" s="48">
        <f>Emissions!Q23</f>
        <v>0</v>
      </c>
      <c r="F13" s="48">
        <f>Emissions!R23</f>
        <v>0</v>
      </c>
      <c r="G13" s="48">
        <f>Emissions!S23</f>
        <v>0</v>
      </c>
      <c r="H13" s="48">
        <f>Emissions!T23</f>
        <v>0</v>
      </c>
      <c r="I13" s="48">
        <f>Emissions!U23</f>
        <v>0</v>
      </c>
      <c r="J13" s="48">
        <f>Emissions!V23</f>
        <v>0</v>
      </c>
      <c r="K13" s="48">
        <f>Emissions!W23</f>
        <v>0</v>
      </c>
      <c r="L13" s="48">
        <f>Emissions!X23</f>
        <v>0</v>
      </c>
      <c r="M13" s="48">
        <f>Emissions!Y23</f>
        <v>0</v>
      </c>
      <c r="N13" s="48">
        <f>Emissions!P24</f>
        <v>0</v>
      </c>
      <c r="O13" s="48">
        <f>Emissions!Q24</f>
        <v>0</v>
      </c>
      <c r="P13" s="48">
        <f>Emissions!R24</f>
        <v>0</v>
      </c>
      <c r="Q13" s="48">
        <f>Emissions!S24</f>
        <v>0</v>
      </c>
      <c r="R13" s="48">
        <f>Emissions!T24</f>
        <v>0</v>
      </c>
      <c r="S13" s="48">
        <f>Emissions!U24</f>
        <v>0</v>
      </c>
      <c r="T13" s="48">
        <f>Emissions!V24</f>
        <v>0</v>
      </c>
      <c r="U13" s="48">
        <f>Emissions!W24</f>
        <v>0</v>
      </c>
      <c r="V13" s="48">
        <f>Emissions!X24</f>
        <v>0</v>
      </c>
      <c r="W13" s="48">
        <f>Emissions!Y24</f>
        <v>0</v>
      </c>
      <c r="X13" s="48">
        <f>Emissions!P25</f>
        <v>0</v>
      </c>
      <c r="Y13" s="48">
        <f>Emissions!Q25</f>
        <v>0</v>
      </c>
      <c r="Z13" s="48">
        <f>Emissions!R25</f>
        <v>0</v>
      </c>
      <c r="AA13" s="48">
        <f>Emissions!S25</f>
        <v>0</v>
      </c>
      <c r="AB13" s="48">
        <f>Emissions!T25</f>
        <v>0</v>
      </c>
      <c r="AC13" s="48">
        <f>Emissions!U25</f>
        <v>0</v>
      </c>
      <c r="AD13" s="48">
        <f>Emissions!V25</f>
        <v>0</v>
      </c>
      <c r="AE13" s="48">
        <f>Emissions!W25</f>
        <v>0</v>
      </c>
      <c r="AF13" s="48">
        <f>Emissions!X25</f>
        <v>0</v>
      </c>
      <c r="AG13" s="48">
        <f>Emissions!Y25</f>
        <v>0</v>
      </c>
      <c r="AH13" s="48">
        <f>Emissions!P26</f>
        <v>0</v>
      </c>
      <c r="AI13" s="48">
        <f>Emissions!Q26</f>
        <v>0</v>
      </c>
      <c r="AJ13" s="48">
        <f>Emissions!R26</f>
        <v>0</v>
      </c>
      <c r="AK13" s="48">
        <f>Emissions!S26</f>
        <v>0</v>
      </c>
      <c r="AL13" s="48">
        <f>Emissions!T26</f>
        <v>0</v>
      </c>
      <c r="AM13" s="48">
        <f>Emissions!U26</f>
        <v>0</v>
      </c>
      <c r="AN13" s="48">
        <f>Emissions!V26</f>
        <v>0</v>
      </c>
      <c r="AO13" s="48">
        <f>Emissions!W26</f>
        <v>0</v>
      </c>
      <c r="AP13" s="48">
        <f>Emissions!X26</f>
        <v>0</v>
      </c>
      <c r="AQ13" s="48">
        <f>Emissions!Y26</f>
        <v>0</v>
      </c>
      <c r="AR13" s="48">
        <f>Emissions!P27</f>
        <v>0</v>
      </c>
      <c r="AS13" s="48">
        <f>Emissions!Q27</f>
        <v>0</v>
      </c>
      <c r="AT13" s="48">
        <f>Emissions!R27</f>
        <v>0</v>
      </c>
      <c r="AU13" s="48">
        <f>Emissions!S27</f>
        <v>0</v>
      </c>
      <c r="AV13" s="48">
        <f>Emissions!T27</f>
        <v>0</v>
      </c>
      <c r="AW13" s="48">
        <f>Emissions!U27</f>
        <v>0</v>
      </c>
      <c r="AX13" s="48">
        <f>Emissions!V27</f>
        <v>0</v>
      </c>
      <c r="AY13" s="48">
        <f>Emissions!W27</f>
        <v>0</v>
      </c>
      <c r="AZ13" s="48">
        <f>Emissions!X27</f>
        <v>0</v>
      </c>
      <c r="BA13" s="48">
        <f>Emissions!Y27</f>
        <v>0</v>
      </c>
      <c r="BB13" s="48">
        <f>Emissions!P28</f>
        <v>0</v>
      </c>
      <c r="BC13" s="48">
        <f>Emissions!Q28</f>
        <v>0</v>
      </c>
      <c r="BD13" s="48">
        <f>Emissions!R28</f>
        <v>0</v>
      </c>
      <c r="BE13" s="48">
        <f>Emissions!S28</f>
        <v>0</v>
      </c>
      <c r="BF13" s="48">
        <f>Emissions!T28</f>
        <v>0</v>
      </c>
      <c r="BG13" s="48">
        <f>Emissions!U28</f>
        <v>0</v>
      </c>
      <c r="BH13" s="48">
        <f>Emissions!V28</f>
        <v>0</v>
      </c>
      <c r="BI13" s="48">
        <f>Emissions!W28</f>
        <v>0</v>
      </c>
      <c r="BJ13" s="48">
        <f>Emissions!X28</f>
        <v>0</v>
      </c>
      <c r="BK13" s="48">
        <f>Emissions!Y28</f>
        <v>0</v>
      </c>
      <c r="BL13" s="48">
        <f>Emissions!P29</f>
        <v>0</v>
      </c>
      <c r="BM13" s="48">
        <f>Emissions!Q29</f>
        <v>0</v>
      </c>
      <c r="BN13" s="48">
        <f>Emissions!R29</f>
        <v>0</v>
      </c>
      <c r="BO13" s="48">
        <f>Emissions!S29</f>
        <v>0</v>
      </c>
      <c r="BP13" s="48">
        <f>Emissions!T29</f>
        <v>0</v>
      </c>
      <c r="BQ13" s="48">
        <f>Emissions!U29</f>
        <v>0</v>
      </c>
      <c r="BR13" s="48">
        <f>Emissions!V29</f>
        <v>0</v>
      </c>
      <c r="BS13" s="48">
        <f>Emissions!W29</f>
        <v>0</v>
      </c>
      <c r="BT13" s="48">
        <f>Emissions!X29</f>
        <v>0</v>
      </c>
      <c r="BU13" s="48">
        <f>Emissions!Y29</f>
        <v>0</v>
      </c>
      <c r="BV13" s="48">
        <f>Emissions!P30</f>
        <v>0</v>
      </c>
      <c r="BW13" s="48">
        <f>Emissions!Q30</f>
        <v>0</v>
      </c>
      <c r="BX13" s="48">
        <f>Emissions!R30</f>
        <v>0</v>
      </c>
      <c r="BY13" s="48">
        <f>Emissions!S30</f>
        <v>0</v>
      </c>
      <c r="BZ13" s="48">
        <f>Emissions!T30</f>
        <v>0</v>
      </c>
      <c r="CA13" s="48">
        <f>Emissions!U30</f>
        <v>0</v>
      </c>
      <c r="CB13" s="48">
        <f>Emissions!V30</f>
        <v>0</v>
      </c>
      <c r="CC13" s="48">
        <f>Emissions!W30</f>
        <v>0</v>
      </c>
      <c r="CD13" s="48">
        <f>Emissions!X30</f>
        <v>0</v>
      </c>
      <c r="CE13" s="48">
        <f>Emissions!Y30</f>
        <v>0</v>
      </c>
      <c r="CF13" s="48">
        <f>Emissions!P31</f>
        <v>0</v>
      </c>
      <c r="CG13" s="48">
        <f>Emissions!Q31</f>
        <v>0</v>
      </c>
      <c r="CH13" s="48">
        <f>Emissions!R31</f>
        <v>0</v>
      </c>
      <c r="CI13" s="48">
        <f>Emissions!S31</f>
        <v>0</v>
      </c>
      <c r="CJ13" s="48">
        <f>Emissions!T31</f>
        <v>0</v>
      </c>
      <c r="CK13" s="48">
        <f>Emissions!U31</f>
        <v>0</v>
      </c>
      <c r="CL13" s="48">
        <f>Emissions!V31</f>
        <v>0</v>
      </c>
      <c r="CM13" s="48">
        <f>Emissions!W31</f>
        <v>0</v>
      </c>
      <c r="CN13" s="48">
        <f>Emissions!X31</f>
        <v>0</v>
      </c>
      <c r="CO13" s="48">
        <f>Emissions!Y31</f>
        <v>0</v>
      </c>
      <c r="CP13" s="48">
        <f>Emissions!P32</f>
        <v>0</v>
      </c>
      <c r="CQ13" s="48">
        <f>Emissions!Q32</f>
        <v>0</v>
      </c>
      <c r="CR13" s="48">
        <f>Emissions!R32</f>
        <v>0</v>
      </c>
      <c r="CS13" s="48">
        <f>Emissions!S32</f>
        <v>0</v>
      </c>
      <c r="CT13" s="48">
        <f>Emissions!T32</f>
        <v>0</v>
      </c>
      <c r="CU13" s="48">
        <f>Emissions!U32</f>
        <v>0</v>
      </c>
      <c r="CV13" s="48">
        <f>Emissions!V32</f>
        <v>0</v>
      </c>
      <c r="CW13" s="48">
        <f>Emissions!W32</f>
        <v>0</v>
      </c>
      <c r="CX13" s="48">
        <f>Emissions!X32</f>
        <v>0</v>
      </c>
      <c r="CY13" s="48">
        <f>Emissions!Y32</f>
        <v>0</v>
      </c>
      <c r="CZ13" s="49">
        <f t="shared" si="0"/>
        <v>0</v>
      </c>
    </row>
    <row r="14" spans="2:104" ht="14">
      <c r="B14" s="7"/>
      <c r="C14" s="47" t="s">
        <v>647</v>
      </c>
      <c r="D14" s="48">
        <f>Emissions!D36</f>
        <v>0</v>
      </c>
      <c r="E14" s="48">
        <f>Emissions!E36</f>
        <v>0</v>
      </c>
      <c r="F14" s="48">
        <f>Emissions!F36</f>
        <v>0</v>
      </c>
      <c r="G14" s="48">
        <f>Emissions!G36</f>
        <v>0</v>
      </c>
      <c r="H14" s="48">
        <f>Emissions!H36</f>
        <v>0</v>
      </c>
      <c r="I14" s="48">
        <f>Emissions!I36</f>
        <v>0</v>
      </c>
      <c r="J14" s="48">
        <f>Emissions!J36</f>
        <v>0</v>
      </c>
      <c r="K14" s="48">
        <f>Emissions!K36</f>
        <v>0</v>
      </c>
      <c r="L14" s="48">
        <f>Emissions!L36</f>
        <v>0</v>
      </c>
      <c r="M14" s="48">
        <f>Emissions!M36</f>
        <v>0</v>
      </c>
      <c r="N14" s="48">
        <f>Emissions!D37</f>
        <v>0</v>
      </c>
      <c r="O14" s="48">
        <f>Emissions!E37</f>
        <v>0</v>
      </c>
      <c r="P14" s="48">
        <f>Emissions!F37</f>
        <v>0</v>
      </c>
      <c r="Q14" s="48">
        <f>Emissions!G37</f>
        <v>0</v>
      </c>
      <c r="R14" s="48">
        <f>Emissions!H37</f>
        <v>0</v>
      </c>
      <c r="S14" s="48">
        <f>Emissions!I37</f>
        <v>0</v>
      </c>
      <c r="T14" s="48">
        <f>Emissions!J37</f>
        <v>0</v>
      </c>
      <c r="U14" s="48">
        <f>Emissions!K37</f>
        <v>0</v>
      </c>
      <c r="V14" s="48">
        <f>Emissions!L37</f>
        <v>0</v>
      </c>
      <c r="W14" s="48">
        <f>Emissions!M37</f>
        <v>0</v>
      </c>
      <c r="X14" s="48">
        <f>Emissions!D38</f>
        <v>0</v>
      </c>
      <c r="Y14" s="48">
        <f>Emissions!E38</f>
        <v>0</v>
      </c>
      <c r="Z14" s="48">
        <f>Emissions!F38</f>
        <v>0</v>
      </c>
      <c r="AA14" s="48">
        <f>Emissions!G38</f>
        <v>0</v>
      </c>
      <c r="AB14" s="48">
        <f>Emissions!H38</f>
        <v>0</v>
      </c>
      <c r="AC14" s="48">
        <f>Emissions!I38</f>
        <v>0</v>
      </c>
      <c r="AD14" s="48">
        <f>Emissions!J38</f>
        <v>0</v>
      </c>
      <c r="AE14" s="48">
        <f>Emissions!K38</f>
        <v>0</v>
      </c>
      <c r="AF14" s="48">
        <f>Emissions!L38</f>
        <v>0</v>
      </c>
      <c r="AG14" s="48">
        <f>Emissions!M38</f>
        <v>0</v>
      </c>
      <c r="AH14" s="48">
        <f>Emissions!D39</f>
        <v>0</v>
      </c>
      <c r="AI14" s="48">
        <f>Emissions!E39</f>
        <v>0</v>
      </c>
      <c r="AJ14" s="48">
        <f>Emissions!F39</f>
        <v>0</v>
      </c>
      <c r="AK14" s="48">
        <f>Emissions!G39</f>
        <v>0</v>
      </c>
      <c r="AL14" s="48">
        <f>Emissions!H39</f>
        <v>0</v>
      </c>
      <c r="AM14" s="48">
        <f>Emissions!I39</f>
        <v>0</v>
      </c>
      <c r="AN14" s="48">
        <f>Emissions!J39</f>
        <v>0</v>
      </c>
      <c r="AO14" s="48">
        <f>Emissions!K39</f>
        <v>0</v>
      </c>
      <c r="AP14" s="48">
        <f>Emissions!L39</f>
        <v>0</v>
      </c>
      <c r="AQ14" s="48">
        <f>Emissions!M39</f>
        <v>0</v>
      </c>
      <c r="AR14" s="48">
        <f>Emissions!D40</f>
        <v>0</v>
      </c>
      <c r="AS14" s="48">
        <f>Emissions!E40</f>
        <v>0</v>
      </c>
      <c r="AT14" s="48">
        <f>Emissions!F40</f>
        <v>0</v>
      </c>
      <c r="AU14" s="48">
        <f>Emissions!G40</f>
        <v>0</v>
      </c>
      <c r="AV14" s="48">
        <f>Emissions!H40</f>
        <v>0</v>
      </c>
      <c r="AW14" s="48">
        <f>Emissions!I40</f>
        <v>0</v>
      </c>
      <c r="AX14" s="48">
        <f>Emissions!J40</f>
        <v>0</v>
      </c>
      <c r="AY14" s="48">
        <f>Emissions!K40</f>
        <v>0</v>
      </c>
      <c r="AZ14" s="48">
        <f>Emissions!L40</f>
        <v>0</v>
      </c>
      <c r="BA14" s="48">
        <f>Emissions!M40</f>
        <v>0</v>
      </c>
      <c r="BB14" s="48">
        <f>Emissions!D41</f>
        <v>0</v>
      </c>
      <c r="BC14" s="48">
        <f>Emissions!E41</f>
        <v>0</v>
      </c>
      <c r="BD14" s="48">
        <f>Emissions!F41</f>
        <v>0</v>
      </c>
      <c r="BE14" s="48">
        <f>Emissions!G41</f>
        <v>0</v>
      </c>
      <c r="BF14" s="48">
        <f>Emissions!H41</f>
        <v>0</v>
      </c>
      <c r="BG14" s="48">
        <f>Emissions!I41</f>
        <v>0</v>
      </c>
      <c r="BH14" s="48">
        <f>Emissions!J41</f>
        <v>0</v>
      </c>
      <c r="BI14" s="48">
        <f>Emissions!K41</f>
        <v>0</v>
      </c>
      <c r="BJ14" s="48">
        <f>Emissions!L41</f>
        <v>0</v>
      </c>
      <c r="BK14" s="48">
        <f>Emissions!M41</f>
        <v>0</v>
      </c>
      <c r="BL14" s="48">
        <f>Emissions!D42</f>
        <v>0</v>
      </c>
      <c r="BM14" s="48">
        <f>Emissions!E42</f>
        <v>0</v>
      </c>
      <c r="BN14" s="48">
        <f>Emissions!F42</f>
        <v>0</v>
      </c>
      <c r="BO14" s="48">
        <f>Emissions!G42</f>
        <v>0</v>
      </c>
      <c r="BP14" s="48">
        <f>Emissions!H42</f>
        <v>0</v>
      </c>
      <c r="BQ14" s="48">
        <f>Emissions!I42</f>
        <v>0</v>
      </c>
      <c r="BR14" s="48">
        <f>Emissions!J42</f>
        <v>0</v>
      </c>
      <c r="BS14" s="48">
        <f>Emissions!K42</f>
        <v>0</v>
      </c>
      <c r="BT14" s="48">
        <f>Emissions!L42</f>
        <v>0</v>
      </c>
      <c r="BU14" s="48">
        <f>Emissions!M42</f>
        <v>0</v>
      </c>
      <c r="BV14" s="48">
        <f>Emissions!D43</f>
        <v>0</v>
      </c>
      <c r="BW14" s="48">
        <f>Emissions!E43</f>
        <v>0</v>
      </c>
      <c r="BX14" s="48">
        <f>Emissions!F43</f>
        <v>0</v>
      </c>
      <c r="BY14" s="48">
        <f>Emissions!G43</f>
        <v>0</v>
      </c>
      <c r="BZ14" s="48">
        <f>Emissions!H43</f>
        <v>0</v>
      </c>
      <c r="CA14" s="48">
        <f>Emissions!I43</f>
        <v>0</v>
      </c>
      <c r="CB14" s="48">
        <f>Emissions!J43</f>
        <v>0</v>
      </c>
      <c r="CC14" s="48">
        <f>Emissions!K43</f>
        <v>0</v>
      </c>
      <c r="CD14" s="48">
        <f>Emissions!L43</f>
        <v>0</v>
      </c>
      <c r="CE14" s="48">
        <f>Emissions!M43</f>
        <v>0</v>
      </c>
      <c r="CF14" s="48">
        <f>Emissions!D44</f>
        <v>0</v>
      </c>
      <c r="CG14" s="48">
        <f>Emissions!E44</f>
        <v>0</v>
      </c>
      <c r="CH14" s="48">
        <f>Emissions!F44</f>
        <v>0</v>
      </c>
      <c r="CI14" s="48">
        <f>Emissions!G44</f>
        <v>0</v>
      </c>
      <c r="CJ14" s="48">
        <f>Emissions!H44</f>
        <v>0</v>
      </c>
      <c r="CK14" s="48">
        <f>Emissions!I44</f>
        <v>0</v>
      </c>
      <c r="CL14" s="48">
        <f>Emissions!J44</f>
        <v>0</v>
      </c>
      <c r="CM14" s="48">
        <f>Emissions!K44</f>
        <v>0</v>
      </c>
      <c r="CN14" s="48">
        <f>Emissions!L44</f>
        <v>0</v>
      </c>
      <c r="CO14" s="48">
        <f>Emissions!M44</f>
        <v>0</v>
      </c>
      <c r="CP14" s="48">
        <f>Emissions!D45</f>
        <v>0</v>
      </c>
      <c r="CQ14" s="48">
        <f>Emissions!E45</f>
        <v>0</v>
      </c>
      <c r="CR14" s="48">
        <f>Emissions!F45</f>
        <v>0</v>
      </c>
      <c r="CS14" s="48">
        <f>Emissions!G45</f>
        <v>0</v>
      </c>
      <c r="CT14" s="48">
        <f>Emissions!H45</f>
        <v>0</v>
      </c>
      <c r="CU14" s="48">
        <f>Emissions!I45</f>
        <v>0</v>
      </c>
      <c r="CV14" s="48">
        <f>Emissions!J45</f>
        <v>0</v>
      </c>
      <c r="CW14" s="48">
        <f>Emissions!K45</f>
        <v>0</v>
      </c>
      <c r="CX14" s="48">
        <f>Emissions!L45</f>
        <v>0</v>
      </c>
      <c r="CY14" s="48">
        <f>Emissions!M45</f>
        <v>0</v>
      </c>
      <c r="CZ14" s="49">
        <f t="shared" si="0"/>
        <v>0</v>
      </c>
    </row>
    <row r="15" spans="2:104" ht="14">
      <c r="B15" s="7"/>
      <c r="C15" s="47" t="s">
        <v>648</v>
      </c>
      <c r="D15" s="48">
        <f>Emissions!P36</f>
        <v>0</v>
      </c>
      <c r="E15" s="48">
        <f>Emissions!Q36</f>
        <v>0</v>
      </c>
      <c r="F15" s="48">
        <f>Emissions!R36</f>
        <v>0</v>
      </c>
      <c r="G15" s="48">
        <f>Emissions!S36</f>
        <v>0</v>
      </c>
      <c r="H15" s="48">
        <f>Emissions!T36</f>
        <v>0</v>
      </c>
      <c r="I15" s="48">
        <f>Emissions!U36</f>
        <v>0</v>
      </c>
      <c r="J15" s="48">
        <f>Emissions!V36</f>
        <v>0</v>
      </c>
      <c r="K15" s="48">
        <f>Emissions!W36</f>
        <v>0</v>
      </c>
      <c r="L15" s="48">
        <f>Emissions!X36</f>
        <v>0</v>
      </c>
      <c r="M15" s="48">
        <f>Emissions!Y36</f>
        <v>0</v>
      </c>
      <c r="N15" s="48">
        <f>Emissions!P37</f>
        <v>0</v>
      </c>
      <c r="O15" s="48">
        <f>Emissions!Q37</f>
        <v>0</v>
      </c>
      <c r="P15" s="48">
        <f>Emissions!R37</f>
        <v>0</v>
      </c>
      <c r="Q15" s="48">
        <f>Emissions!S37</f>
        <v>0</v>
      </c>
      <c r="R15" s="48">
        <f>Emissions!T37</f>
        <v>0</v>
      </c>
      <c r="S15" s="48">
        <f>Emissions!U37</f>
        <v>0</v>
      </c>
      <c r="T15" s="48">
        <f>Emissions!V37</f>
        <v>0</v>
      </c>
      <c r="U15" s="48">
        <f>Emissions!W37</f>
        <v>0</v>
      </c>
      <c r="V15" s="48">
        <f>Emissions!X37</f>
        <v>0</v>
      </c>
      <c r="W15" s="48">
        <f>Emissions!Y37</f>
        <v>0</v>
      </c>
      <c r="X15" s="48">
        <f>Emissions!P38</f>
        <v>0</v>
      </c>
      <c r="Y15" s="48">
        <f>Emissions!Q38</f>
        <v>0</v>
      </c>
      <c r="Z15" s="48">
        <f>Emissions!R38</f>
        <v>0</v>
      </c>
      <c r="AA15" s="48">
        <f>Emissions!S38</f>
        <v>0</v>
      </c>
      <c r="AB15" s="48">
        <f>Emissions!T38</f>
        <v>0</v>
      </c>
      <c r="AC15" s="48">
        <f>Emissions!U38</f>
        <v>0</v>
      </c>
      <c r="AD15" s="48">
        <f>Emissions!V38</f>
        <v>0</v>
      </c>
      <c r="AE15" s="48">
        <f>Emissions!W38</f>
        <v>0</v>
      </c>
      <c r="AF15" s="48">
        <f>Emissions!X38</f>
        <v>0</v>
      </c>
      <c r="AG15" s="48">
        <f>Emissions!Y38</f>
        <v>0</v>
      </c>
      <c r="AH15" s="48">
        <f>Emissions!P39</f>
        <v>0</v>
      </c>
      <c r="AI15" s="48">
        <f>Emissions!Q39</f>
        <v>0</v>
      </c>
      <c r="AJ15" s="48">
        <f>Emissions!R39</f>
        <v>0</v>
      </c>
      <c r="AK15" s="48">
        <f>Emissions!S39</f>
        <v>0</v>
      </c>
      <c r="AL15" s="48">
        <f>Emissions!T39</f>
        <v>0</v>
      </c>
      <c r="AM15" s="48">
        <f>Emissions!U39</f>
        <v>0</v>
      </c>
      <c r="AN15" s="48">
        <f>Emissions!V39</f>
        <v>0</v>
      </c>
      <c r="AO15" s="48">
        <f>Emissions!W39</f>
        <v>0</v>
      </c>
      <c r="AP15" s="48">
        <f>Emissions!X39</f>
        <v>0</v>
      </c>
      <c r="AQ15" s="48">
        <f>Emissions!Y39</f>
        <v>0</v>
      </c>
      <c r="AR15" s="48">
        <f>Emissions!P40</f>
        <v>0</v>
      </c>
      <c r="AS15" s="48">
        <f>Emissions!Q40</f>
        <v>0</v>
      </c>
      <c r="AT15" s="48">
        <f>Emissions!R40</f>
        <v>0</v>
      </c>
      <c r="AU15" s="48">
        <f>Emissions!S40</f>
        <v>0</v>
      </c>
      <c r="AV15" s="48">
        <f>Emissions!T40</f>
        <v>0</v>
      </c>
      <c r="AW15" s="48">
        <f>Emissions!U40</f>
        <v>0</v>
      </c>
      <c r="AX15" s="48">
        <f>Emissions!V40</f>
        <v>0</v>
      </c>
      <c r="AY15" s="48">
        <f>Emissions!W40</f>
        <v>0</v>
      </c>
      <c r="AZ15" s="48">
        <f>Emissions!X40</f>
        <v>0</v>
      </c>
      <c r="BA15" s="48">
        <f>Emissions!Y40</f>
        <v>0</v>
      </c>
      <c r="BB15" s="48">
        <f>Emissions!P41</f>
        <v>0</v>
      </c>
      <c r="BC15" s="48">
        <f>Emissions!Q41</f>
        <v>0</v>
      </c>
      <c r="BD15" s="48">
        <f>Emissions!R41</f>
        <v>0</v>
      </c>
      <c r="BE15" s="48">
        <f>Emissions!S41</f>
        <v>0</v>
      </c>
      <c r="BF15" s="48">
        <f>Emissions!T41</f>
        <v>0</v>
      </c>
      <c r="BG15" s="48">
        <f>Emissions!U41</f>
        <v>0</v>
      </c>
      <c r="BH15" s="48">
        <f>Emissions!V41</f>
        <v>0</v>
      </c>
      <c r="BI15" s="48">
        <f>Emissions!W41</f>
        <v>0</v>
      </c>
      <c r="BJ15" s="48">
        <f>Emissions!X41</f>
        <v>0</v>
      </c>
      <c r="BK15" s="48">
        <f>Emissions!Y41</f>
        <v>0</v>
      </c>
      <c r="BL15" s="48">
        <f>Emissions!P42</f>
        <v>0</v>
      </c>
      <c r="BM15" s="48">
        <f>Emissions!Q42</f>
        <v>0</v>
      </c>
      <c r="BN15" s="48">
        <f>Emissions!R42</f>
        <v>0</v>
      </c>
      <c r="BO15" s="48">
        <f>Emissions!S42</f>
        <v>0</v>
      </c>
      <c r="BP15" s="48">
        <f>Emissions!T42</f>
        <v>0</v>
      </c>
      <c r="BQ15" s="48">
        <f>Emissions!U42</f>
        <v>0</v>
      </c>
      <c r="BR15" s="48">
        <f>Emissions!V42</f>
        <v>0</v>
      </c>
      <c r="BS15" s="48">
        <f>Emissions!W42</f>
        <v>0</v>
      </c>
      <c r="BT15" s="48">
        <f>Emissions!X42</f>
        <v>0</v>
      </c>
      <c r="BU15" s="48">
        <f>Emissions!Y42</f>
        <v>0</v>
      </c>
      <c r="BV15" s="48">
        <f>Emissions!P43</f>
        <v>0</v>
      </c>
      <c r="BW15" s="48">
        <f>Emissions!Q43</f>
        <v>0</v>
      </c>
      <c r="BX15" s="48">
        <f>Emissions!R43</f>
        <v>0</v>
      </c>
      <c r="BY15" s="48">
        <f>Emissions!S43</f>
        <v>0</v>
      </c>
      <c r="BZ15" s="48">
        <f>Emissions!T43</f>
        <v>0</v>
      </c>
      <c r="CA15" s="48">
        <f>Emissions!U43</f>
        <v>0</v>
      </c>
      <c r="CB15" s="48">
        <f>Emissions!V43</f>
        <v>0</v>
      </c>
      <c r="CC15" s="48">
        <f>Emissions!W43</f>
        <v>0</v>
      </c>
      <c r="CD15" s="48">
        <f>Emissions!X43</f>
        <v>0</v>
      </c>
      <c r="CE15" s="48">
        <f>Emissions!Y43</f>
        <v>0</v>
      </c>
      <c r="CF15" s="48">
        <f>Emissions!P44</f>
        <v>0</v>
      </c>
      <c r="CG15" s="48">
        <f>Emissions!Q44</f>
        <v>0</v>
      </c>
      <c r="CH15" s="48">
        <f>Emissions!R44</f>
        <v>0</v>
      </c>
      <c r="CI15" s="48">
        <f>Emissions!S44</f>
        <v>0</v>
      </c>
      <c r="CJ15" s="48">
        <f>Emissions!T44</f>
        <v>0</v>
      </c>
      <c r="CK15" s="48">
        <f>Emissions!U44</f>
        <v>0</v>
      </c>
      <c r="CL15" s="48">
        <f>Emissions!V44</f>
        <v>0</v>
      </c>
      <c r="CM15" s="48">
        <f>Emissions!W44</f>
        <v>0</v>
      </c>
      <c r="CN15" s="48">
        <f>Emissions!X44</f>
        <v>0</v>
      </c>
      <c r="CO15" s="48">
        <f>Emissions!Y44</f>
        <v>0</v>
      </c>
      <c r="CP15" s="48">
        <f>Emissions!P45</f>
        <v>0</v>
      </c>
      <c r="CQ15" s="48">
        <f>Emissions!Q45</f>
        <v>0</v>
      </c>
      <c r="CR15" s="48">
        <f>Emissions!R45</f>
        <v>0</v>
      </c>
      <c r="CS15" s="48">
        <f>Emissions!S45</f>
        <v>0</v>
      </c>
      <c r="CT15" s="48">
        <f>Emissions!T45</f>
        <v>0</v>
      </c>
      <c r="CU15" s="48">
        <f>Emissions!U45</f>
        <v>0</v>
      </c>
      <c r="CV15" s="48">
        <f>Emissions!V45</f>
        <v>0</v>
      </c>
      <c r="CW15" s="48">
        <f>Emissions!W45</f>
        <v>0</v>
      </c>
      <c r="CX15" s="48">
        <f>Emissions!X45</f>
        <v>0</v>
      </c>
      <c r="CY15" s="48">
        <f>Emissions!Y45</f>
        <v>0</v>
      </c>
      <c r="CZ15" s="49">
        <f t="shared" si="0"/>
        <v>0</v>
      </c>
    </row>
    <row r="16" spans="2:104" ht="14">
      <c r="B16" s="7"/>
      <c r="C16" s="47" t="s">
        <v>649</v>
      </c>
      <c r="D16" s="48">
        <f>Emissions!D49</f>
        <v>0</v>
      </c>
      <c r="E16" s="48">
        <f>Emissions!E49</f>
        <v>0</v>
      </c>
      <c r="F16" s="48">
        <f>Emissions!F49</f>
        <v>0</v>
      </c>
      <c r="G16" s="48">
        <f>Emissions!G49</f>
        <v>0</v>
      </c>
      <c r="H16" s="48">
        <f>Emissions!H49</f>
        <v>0</v>
      </c>
      <c r="I16" s="48">
        <f>Emissions!I49</f>
        <v>0</v>
      </c>
      <c r="J16" s="48">
        <f>Emissions!J49</f>
        <v>0</v>
      </c>
      <c r="K16" s="48">
        <f>Emissions!K49</f>
        <v>0</v>
      </c>
      <c r="L16" s="48">
        <f>Emissions!L49</f>
        <v>0</v>
      </c>
      <c r="M16" s="48">
        <f>Emissions!M49</f>
        <v>0</v>
      </c>
      <c r="N16" s="48">
        <f>Emissions!D50</f>
        <v>0</v>
      </c>
      <c r="O16" s="48">
        <f>Emissions!E50</f>
        <v>0</v>
      </c>
      <c r="P16" s="48">
        <f>Emissions!F50</f>
        <v>0</v>
      </c>
      <c r="Q16" s="48">
        <f>Emissions!G50</f>
        <v>0</v>
      </c>
      <c r="R16" s="48">
        <f>Emissions!H50</f>
        <v>0</v>
      </c>
      <c r="S16" s="48">
        <f>Emissions!I50</f>
        <v>0</v>
      </c>
      <c r="T16" s="48">
        <f>Emissions!J50</f>
        <v>0</v>
      </c>
      <c r="U16" s="48">
        <f>Emissions!K50</f>
        <v>0</v>
      </c>
      <c r="V16" s="48">
        <f>Emissions!L50</f>
        <v>0</v>
      </c>
      <c r="W16" s="48">
        <f>Emissions!M50</f>
        <v>0</v>
      </c>
      <c r="X16" s="48">
        <f>Emissions!D51</f>
        <v>0</v>
      </c>
      <c r="Y16" s="48">
        <f>Emissions!E51</f>
        <v>0</v>
      </c>
      <c r="Z16" s="48">
        <f>Emissions!F51</f>
        <v>0</v>
      </c>
      <c r="AA16" s="48">
        <f>Emissions!G51</f>
        <v>0</v>
      </c>
      <c r="AB16" s="48">
        <f>Emissions!H51</f>
        <v>0</v>
      </c>
      <c r="AC16" s="48">
        <f>Emissions!I51</f>
        <v>0</v>
      </c>
      <c r="AD16" s="48">
        <f>Emissions!J51</f>
        <v>0</v>
      </c>
      <c r="AE16" s="48">
        <f>Emissions!K51</f>
        <v>0</v>
      </c>
      <c r="AF16" s="48">
        <f>Emissions!L51</f>
        <v>0</v>
      </c>
      <c r="AG16" s="48">
        <f>Emissions!M51</f>
        <v>0</v>
      </c>
      <c r="AH16" s="48">
        <f>Emissions!D52</f>
        <v>0</v>
      </c>
      <c r="AI16" s="48">
        <f>Emissions!E52</f>
        <v>0</v>
      </c>
      <c r="AJ16" s="48">
        <f>Emissions!F52</f>
        <v>0</v>
      </c>
      <c r="AK16" s="48">
        <f>Emissions!G52</f>
        <v>0</v>
      </c>
      <c r="AL16" s="48">
        <f>Emissions!H52</f>
        <v>0</v>
      </c>
      <c r="AM16" s="48">
        <f>Emissions!I52</f>
        <v>0</v>
      </c>
      <c r="AN16" s="48">
        <f>Emissions!J52</f>
        <v>0</v>
      </c>
      <c r="AO16" s="48">
        <f>Emissions!K52</f>
        <v>0</v>
      </c>
      <c r="AP16" s="48">
        <f>Emissions!L52</f>
        <v>0</v>
      </c>
      <c r="AQ16" s="48">
        <f>Emissions!M52</f>
        <v>0</v>
      </c>
      <c r="AR16" s="48">
        <f>Emissions!D53</f>
        <v>0</v>
      </c>
      <c r="AS16" s="48">
        <f>Emissions!E53</f>
        <v>0</v>
      </c>
      <c r="AT16" s="48">
        <f>Emissions!F53</f>
        <v>0</v>
      </c>
      <c r="AU16" s="48">
        <f>Emissions!G53</f>
        <v>0</v>
      </c>
      <c r="AV16" s="48">
        <f>Emissions!H53</f>
        <v>0</v>
      </c>
      <c r="AW16" s="48">
        <f>Emissions!I53</f>
        <v>0</v>
      </c>
      <c r="AX16" s="48">
        <f>Emissions!J53</f>
        <v>0</v>
      </c>
      <c r="AY16" s="48">
        <f>Emissions!K53</f>
        <v>0</v>
      </c>
      <c r="AZ16" s="48">
        <f>Emissions!L53</f>
        <v>0</v>
      </c>
      <c r="BA16" s="48">
        <f>Emissions!M53</f>
        <v>0</v>
      </c>
      <c r="BB16" s="48">
        <f>Emissions!D54</f>
        <v>0</v>
      </c>
      <c r="BC16" s="48">
        <f>Emissions!E54</f>
        <v>0</v>
      </c>
      <c r="BD16" s="48">
        <f>Emissions!F54</f>
        <v>0</v>
      </c>
      <c r="BE16" s="48">
        <f>Emissions!G54</f>
        <v>0</v>
      </c>
      <c r="BF16" s="48">
        <f>Emissions!H54</f>
        <v>0</v>
      </c>
      <c r="BG16" s="48">
        <f>Emissions!I54</f>
        <v>0</v>
      </c>
      <c r="BH16" s="48">
        <f>Emissions!J54</f>
        <v>0</v>
      </c>
      <c r="BI16" s="48">
        <f>Emissions!K54</f>
        <v>0</v>
      </c>
      <c r="BJ16" s="48">
        <f>Emissions!L54</f>
        <v>0</v>
      </c>
      <c r="BK16" s="48">
        <f>Emissions!M54</f>
        <v>0</v>
      </c>
      <c r="BL16" s="48">
        <f>Emissions!D55</f>
        <v>0</v>
      </c>
      <c r="BM16" s="48">
        <f>Emissions!E55</f>
        <v>0</v>
      </c>
      <c r="BN16" s="48">
        <f>Emissions!F55</f>
        <v>0</v>
      </c>
      <c r="BO16" s="48">
        <f>Emissions!G55</f>
        <v>0</v>
      </c>
      <c r="BP16" s="48">
        <f>Emissions!H55</f>
        <v>0</v>
      </c>
      <c r="BQ16" s="48">
        <f>Emissions!I55</f>
        <v>0</v>
      </c>
      <c r="BR16" s="48">
        <f>Emissions!J55</f>
        <v>0</v>
      </c>
      <c r="BS16" s="48">
        <f>Emissions!K55</f>
        <v>0</v>
      </c>
      <c r="BT16" s="48">
        <f>Emissions!L55</f>
        <v>0</v>
      </c>
      <c r="BU16" s="48">
        <f>Emissions!M55</f>
        <v>0</v>
      </c>
      <c r="BV16" s="48">
        <f>Emissions!D56</f>
        <v>0</v>
      </c>
      <c r="BW16" s="48">
        <f>Emissions!E56</f>
        <v>0</v>
      </c>
      <c r="BX16" s="48">
        <f>Emissions!F56</f>
        <v>0</v>
      </c>
      <c r="BY16" s="48">
        <f>Emissions!G56</f>
        <v>0</v>
      </c>
      <c r="BZ16" s="48">
        <f>Emissions!H56</f>
        <v>0</v>
      </c>
      <c r="CA16" s="48">
        <f>Emissions!I56</f>
        <v>0</v>
      </c>
      <c r="CB16" s="48">
        <f>Emissions!J56</f>
        <v>0</v>
      </c>
      <c r="CC16" s="48">
        <f>Emissions!K56</f>
        <v>0</v>
      </c>
      <c r="CD16" s="48">
        <f>Emissions!L56</f>
        <v>0</v>
      </c>
      <c r="CE16" s="48">
        <f>Emissions!M56</f>
        <v>0</v>
      </c>
      <c r="CF16" s="48">
        <f>Emissions!D57</f>
        <v>0</v>
      </c>
      <c r="CG16" s="48">
        <f>Emissions!E57</f>
        <v>0</v>
      </c>
      <c r="CH16" s="48">
        <f>Emissions!F57</f>
        <v>0</v>
      </c>
      <c r="CI16" s="48">
        <f>Emissions!G57</f>
        <v>0</v>
      </c>
      <c r="CJ16" s="48">
        <f>Emissions!H57</f>
        <v>0</v>
      </c>
      <c r="CK16" s="48">
        <f>Emissions!I57</f>
        <v>0</v>
      </c>
      <c r="CL16" s="48">
        <f>Emissions!J57</f>
        <v>0</v>
      </c>
      <c r="CM16" s="48">
        <f>Emissions!K57</f>
        <v>0</v>
      </c>
      <c r="CN16" s="48">
        <f>Emissions!L57</f>
        <v>0</v>
      </c>
      <c r="CO16" s="48">
        <f>Emissions!M57</f>
        <v>0</v>
      </c>
      <c r="CP16" s="48">
        <f>Emissions!D58</f>
        <v>0</v>
      </c>
      <c r="CQ16" s="48">
        <f>Emissions!E58</f>
        <v>0</v>
      </c>
      <c r="CR16" s="48">
        <f>Emissions!F58</f>
        <v>0</v>
      </c>
      <c r="CS16" s="48">
        <f>Emissions!G58</f>
        <v>0</v>
      </c>
      <c r="CT16" s="48">
        <f>Emissions!H58</f>
        <v>0</v>
      </c>
      <c r="CU16" s="48">
        <f>Emissions!I58</f>
        <v>0</v>
      </c>
      <c r="CV16" s="48">
        <f>Emissions!J58</f>
        <v>0</v>
      </c>
      <c r="CW16" s="48">
        <f>Emissions!K58</f>
        <v>0</v>
      </c>
      <c r="CX16" s="48">
        <f>Emissions!L58</f>
        <v>0</v>
      </c>
      <c r="CY16" s="48">
        <f>Emissions!M58</f>
        <v>0</v>
      </c>
      <c r="CZ16" s="49">
        <f t="shared" si="0"/>
        <v>0</v>
      </c>
    </row>
    <row r="17" spans="2:104" ht="14">
      <c r="B17" s="7"/>
      <c r="C17" s="47" t="s">
        <v>650</v>
      </c>
      <c r="D17" s="48">
        <f>Emissions!P49</f>
        <v>0</v>
      </c>
      <c r="E17" s="48">
        <f>Emissions!Q49</f>
        <v>0</v>
      </c>
      <c r="F17" s="48">
        <f>Emissions!R49</f>
        <v>0</v>
      </c>
      <c r="G17" s="48">
        <f>Emissions!S49</f>
        <v>0</v>
      </c>
      <c r="H17" s="48">
        <f>Emissions!T49</f>
        <v>0</v>
      </c>
      <c r="I17" s="48">
        <f>Emissions!U49</f>
        <v>0</v>
      </c>
      <c r="J17" s="48">
        <f>Emissions!V49</f>
        <v>0</v>
      </c>
      <c r="K17" s="48">
        <f>Emissions!W49</f>
        <v>0</v>
      </c>
      <c r="L17" s="48">
        <f>Emissions!X49</f>
        <v>0</v>
      </c>
      <c r="M17" s="48">
        <f>Emissions!Y49</f>
        <v>0</v>
      </c>
      <c r="N17" s="48">
        <f>Emissions!P50</f>
        <v>0</v>
      </c>
      <c r="O17" s="48">
        <f>Emissions!Q50</f>
        <v>0</v>
      </c>
      <c r="P17" s="48">
        <f>Emissions!R50</f>
        <v>0</v>
      </c>
      <c r="Q17" s="48">
        <f>Emissions!S50</f>
        <v>0</v>
      </c>
      <c r="R17" s="48">
        <f>Emissions!T50</f>
        <v>0</v>
      </c>
      <c r="S17" s="48">
        <f>Emissions!U50</f>
        <v>0</v>
      </c>
      <c r="T17" s="48">
        <f>Emissions!V50</f>
        <v>0</v>
      </c>
      <c r="U17" s="48">
        <f>Emissions!W50</f>
        <v>0</v>
      </c>
      <c r="V17" s="48">
        <f>Emissions!X50</f>
        <v>0</v>
      </c>
      <c r="W17" s="48">
        <f>Emissions!Y50</f>
        <v>0</v>
      </c>
      <c r="X17" s="48">
        <f>Emissions!P51</f>
        <v>0</v>
      </c>
      <c r="Y17" s="48">
        <f>Emissions!Q51</f>
        <v>0</v>
      </c>
      <c r="Z17" s="48">
        <f>Emissions!R51</f>
        <v>0</v>
      </c>
      <c r="AA17" s="48">
        <f>Emissions!S51</f>
        <v>0</v>
      </c>
      <c r="AB17" s="48">
        <f>Emissions!T51</f>
        <v>0</v>
      </c>
      <c r="AC17" s="48">
        <f>Emissions!U51</f>
        <v>0</v>
      </c>
      <c r="AD17" s="48">
        <f>Emissions!V51</f>
        <v>0</v>
      </c>
      <c r="AE17" s="48">
        <f>Emissions!W51</f>
        <v>0</v>
      </c>
      <c r="AF17" s="48">
        <f>Emissions!X51</f>
        <v>0</v>
      </c>
      <c r="AG17" s="48">
        <f>Emissions!Y51</f>
        <v>0</v>
      </c>
      <c r="AH17" s="48">
        <f>Emissions!P52</f>
        <v>0</v>
      </c>
      <c r="AI17" s="48">
        <f>Emissions!Q52</f>
        <v>0</v>
      </c>
      <c r="AJ17" s="48">
        <f>Emissions!R52</f>
        <v>0</v>
      </c>
      <c r="AK17" s="48">
        <f>Emissions!S52</f>
        <v>0</v>
      </c>
      <c r="AL17" s="48">
        <f>Emissions!T52</f>
        <v>0</v>
      </c>
      <c r="AM17" s="48">
        <f>Emissions!U52</f>
        <v>0</v>
      </c>
      <c r="AN17" s="48">
        <f>Emissions!V52</f>
        <v>0</v>
      </c>
      <c r="AO17" s="48">
        <f>Emissions!W52</f>
        <v>0</v>
      </c>
      <c r="AP17" s="48">
        <f>Emissions!X52</f>
        <v>0</v>
      </c>
      <c r="AQ17" s="48">
        <f>Emissions!Y52</f>
        <v>0</v>
      </c>
      <c r="AR17" s="48">
        <f>Emissions!P53</f>
        <v>0</v>
      </c>
      <c r="AS17" s="48">
        <f>Emissions!Q53</f>
        <v>0</v>
      </c>
      <c r="AT17" s="48">
        <f>Emissions!R53</f>
        <v>0</v>
      </c>
      <c r="AU17" s="48">
        <f>Emissions!S53</f>
        <v>0</v>
      </c>
      <c r="AV17" s="48">
        <f>Emissions!T53</f>
        <v>0</v>
      </c>
      <c r="AW17" s="48">
        <f>Emissions!U53</f>
        <v>0</v>
      </c>
      <c r="AX17" s="48">
        <f>Emissions!V53</f>
        <v>0</v>
      </c>
      <c r="AY17" s="48">
        <f>Emissions!W53</f>
        <v>0</v>
      </c>
      <c r="AZ17" s="48">
        <f>Emissions!X53</f>
        <v>0</v>
      </c>
      <c r="BA17" s="48">
        <f>Emissions!Y53</f>
        <v>0</v>
      </c>
      <c r="BB17" s="48">
        <f>Emissions!P54</f>
        <v>0</v>
      </c>
      <c r="BC17" s="48">
        <f>Emissions!Q54</f>
        <v>0</v>
      </c>
      <c r="BD17" s="48">
        <f>Emissions!R54</f>
        <v>0</v>
      </c>
      <c r="BE17" s="48">
        <f>Emissions!S54</f>
        <v>0</v>
      </c>
      <c r="BF17" s="48">
        <f>Emissions!T54</f>
        <v>0</v>
      </c>
      <c r="BG17" s="48">
        <f>Emissions!U54</f>
        <v>0</v>
      </c>
      <c r="BH17" s="48">
        <f>Emissions!V54</f>
        <v>0</v>
      </c>
      <c r="BI17" s="48">
        <f>Emissions!W54</f>
        <v>0</v>
      </c>
      <c r="BJ17" s="48">
        <f>Emissions!X54</f>
        <v>0</v>
      </c>
      <c r="BK17" s="48">
        <f>Emissions!Y54</f>
        <v>0</v>
      </c>
      <c r="BL17" s="48">
        <f>Emissions!P55</f>
        <v>0</v>
      </c>
      <c r="BM17" s="48">
        <f>Emissions!Q55</f>
        <v>0</v>
      </c>
      <c r="BN17" s="48">
        <f>Emissions!R55</f>
        <v>0</v>
      </c>
      <c r="BO17" s="48">
        <f>Emissions!S55</f>
        <v>0</v>
      </c>
      <c r="BP17" s="48">
        <f>Emissions!T55</f>
        <v>0</v>
      </c>
      <c r="BQ17" s="48">
        <f>Emissions!U55</f>
        <v>0</v>
      </c>
      <c r="BR17" s="48">
        <f>Emissions!V55</f>
        <v>0</v>
      </c>
      <c r="BS17" s="48">
        <f>Emissions!W55</f>
        <v>0</v>
      </c>
      <c r="BT17" s="48">
        <f>Emissions!X55</f>
        <v>0</v>
      </c>
      <c r="BU17" s="48">
        <f>Emissions!Y55</f>
        <v>0</v>
      </c>
      <c r="BV17" s="48">
        <f>Emissions!P56</f>
        <v>0</v>
      </c>
      <c r="BW17" s="48">
        <f>Emissions!Q56</f>
        <v>0</v>
      </c>
      <c r="BX17" s="48">
        <f>Emissions!R56</f>
        <v>0</v>
      </c>
      <c r="BY17" s="48">
        <f>Emissions!S56</f>
        <v>0</v>
      </c>
      <c r="BZ17" s="48">
        <f>Emissions!T56</f>
        <v>0</v>
      </c>
      <c r="CA17" s="48">
        <f>Emissions!U56</f>
        <v>0</v>
      </c>
      <c r="CB17" s="48">
        <f>Emissions!V56</f>
        <v>0</v>
      </c>
      <c r="CC17" s="48">
        <f>Emissions!W56</f>
        <v>0</v>
      </c>
      <c r="CD17" s="48">
        <f>Emissions!X56</f>
        <v>0</v>
      </c>
      <c r="CE17" s="48">
        <f>Emissions!Y56</f>
        <v>0</v>
      </c>
      <c r="CF17" s="48">
        <f>Emissions!P57</f>
        <v>0</v>
      </c>
      <c r="CG17" s="48">
        <f>Emissions!Q57</f>
        <v>0</v>
      </c>
      <c r="CH17" s="48">
        <f>Emissions!R57</f>
        <v>0</v>
      </c>
      <c r="CI17" s="48">
        <f>Emissions!S57</f>
        <v>0</v>
      </c>
      <c r="CJ17" s="48">
        <f>Emissions!T57</f>
        <v>0</v>
      </c>
      <c r="CK17" s="48">
        <f>Emissions!U57</f>
        <v>0</v>
      </c>
      <c r="CL17" s="48">
        <f>Emissions!V57</f>
        <v>0</v>
      </c>
      <c r="CM17" s="48">
        <f>Emissions!W57</f>
        <v>0</v>
      </c>
      <c r="CN17" s="48">
        <f>Emissions!X57</f>
        <v>0</v>
      </c>
      <c r="CO17" s="48">
        <f>Emissions!Y57</f>
        <v>0</v>
      </c>
      <c r="CP17" s="48">
        <f>Emissions!P58</f>
        <v>0</v>
      </c>
      <c r="CQ17" s="48">
        <f>Emissions!Q58</f>
        <v>0</v>
      </c>
      <c r="CR17" s="48">
        <f>Emissions!R58</f>
        <v>0</v>
      </c>
      <c r="CS17" s="48">
        <f>Emissions!S58</f>
        <v>0</v>
      </c>
      <c r="CT17" s="48">
        <f>Emissions!T58</f>
        <v>0</v>
      </c>
      <c r="CU17" s="48">
        <f>Emissions!U58</f>
        <v>0</v>
      </c>
      <c r="CV17" s="48">
        <f>Emissions!V58</f>
        <v>0</v>
      </c>
      <c r="CW17" s="48">
        <f>Emissions!W58</f>
        <v>0</v>
      </c>
      <c r="CX17" s="48">
        <f>Emissions!X58</f>
        <v>0</v>
      </c>
      <c r="CY17" s="48">
        <f>Emissions!Y58</f>
        <v>0</v>
      </c>
      <c r="CZ17" s="49">
        <f t="shared" si="0"/>
        <v>0</v>
      </c>
    </row>
    <row r="18" spans="2:104" ht="14">
      <c r="B18" s="7" t="s">
        <v>651</v>
      </c>
      <c r="C18" s="7" t="s">
        <v>652</v>
      </c>
      <c r="D18" s="50">
        <f t="array" ref="D18:CY18">MMULT(D10:CY10,pmc_area_matrix!D9:CY108)/3000</f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0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</v>
      </c>
      <c r="AX18" s="50">
        <v>0</v>
      </c>
      <c r="AY18" s="50">
        <v>0</v>
      </c>
      <c r="AZ18" s="50">
        <v>0</v>
      </c>
      <c r="BA18" s="50">
        <v>0</v>
      </c>
      <c r="BB18" s="50">
        <v>0</v>
      </c>
      <c r="BC18" s="50">
        <v>0</v>
      </c>
      <c r="BD18" s="50">
        <v>0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0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50">
        <v>0</v>
      </c>
      <c r="BY18" s="50">
        <v>0</v>
      </c>
      <c r="BZ18" s="50">
        <v>0</v>
      </c>
      <c r="CA18" s="50">
        <v>0</v>
      </c>
      <c r="CB18" s="50">
        <v>0</v>
      </c>
      <c r="CC18" s="50">
        <v>0</v>
      </c>
      <c r="CD18" s="50">
        <v>0</v>
      </c>
      <c r="CE18" s="50">
        <v>0</v>
      </c>
      <c r="CF18" s="50">
        <v>0</v>
      </c>
      <c r="CG18" s="50">
        <v>0</v>
      </c>
      <c r="CH18" s="50">
        <v>0</v>
      </c>
      <c r="CI18" s="50">
        <v>0</v>
      </c>
      <c r="CJ18" s="50">
        <v>0</v>
      </c>
      <c r="CK18" s="50">
        <v>0</v>
      </c>
      <c r="CL18" s="50">
        <v>0</v>
      </c>
      <c r="CM18" s="50">
        <v>0</v>
      </c>
      <c r="CN18" s="50">
        <v>0</v>
      </c>
      <c r="CO18" s="50">
        <v>0</v>
      </c>
      <c r="CP18" s="50">
        <v>0</v>
      </c>
      <c r="CQ18" s="50">
        <v>0</v>
      </c>
      <c r="CR18" s="50">
        <v>0</v>
      </c>
      <c r="CS18" s="50">
        <v>0</v>
      </c>
      <c r="CT18" s="50">
        <v>0</v>
      </c>
      <c r="CU18" s="50">
        <v>0</v>
      </c>
      <c r="CV18" s="50">
        <v>0</v>
      </c>
      <c r="CW18" s="50">
        <v>0</v>
      </c>
      <c r="CX18" s="50">
        <v>0</v>
      </c>
      <c r="CY18" s="50">
        <v>0</v>
      </c>
      <c r="CZ18" s="49">
        <f>AVERAGE(D18:CY18)</f>
        <v>0</v>
      </c>
    </row>
    <row r="19" spans="2:104" ht="14">
      <c r="B19" s="7" t="s">
        <v>653</v>
      </c>
      <c r="C19" s="7" t="s">
        <v>654</v>
      </c>
      <c r="D19" s="50">
        <f t="array" ref="D19:CY19">MMULT(D11:CY11,pmc_point_matrix!D9:CY108)/3000</f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>
        <v>0</v>
      </c>
      <c r="AY19" s="50">
        <v>0</v>
      </c>
      <c r="AZ19" s="50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50">
        <v>0</v>
      </c>
      <c r="BY19" s="50">
        <v>0</v>
      </c>
      <c r="BZ19" s="50">
        <v>0</v>
      </c>
      <c r="CA19" s="50">
        <v>0</v>
      </c>
      <c r="CB19" s="50">
        <v>0</v>
      </c>
      <c r="CC19" s="50">
        <v>0</v>
      </c>
      <c r="CD19" s="50">
        <v>0</v>
      </c>
      <c r="CE19" s="50">
        <v>0</v>
      </c>
      <c r="CF19" s="50">
        <v>0</v>
      </c>
      <c r="CG19" s="50">
        <v>0</v>
      </c>
      <c r="CH19" s="50">
        <v>0</v>
      </c>
      <c r="CI19" s="50">
        <v>0</v>
      </c>
      <c r="CJ19" s="50">
        <v>0</v>
      </c>
      <c r="CK19" s="50">
        <v>0</v>
      </c>
      <c r="CL19" s="50">
        <v>0</v>
      </c>
      <c r="CM19" s="50">
        <v>0</v>
      </c>
      <c r="CN19" s="50">
        <v>0</v>
      </c>
      <c r="CO19" s="50">
        <v>0</v>
      </c>
      <c r="CP19" s="50">
        <v>0</v>
      </c>
      <c r="CQ19" s="50">
        <v>0</v>
      </c>
      <c r="CR19" s="50">
        <v>0</v>
      </c>
      <c r="CS19" s="50">
        <v>0</v>
      </c>
      <c r="CT19" s="50">
        <v>0</v>
      </c>
      <c r="CU19" s="50">
        <v>0</v>
      </c>
      <c r="CV19" s="50">
        <v>0</v>
      </c>
      <c r="CW19" s="50">
        <v>0</v>
      </c>
      <c r="CX19" s="50">
        <v>0</v>
      </c>
      <c r="CY19" s="50">
        <v>0</v>
      </c>
      <c r="CZ19" s="49">
        <f>AVERAGE(D19:CY19)</f>
        <v>0</v>
      </c>
    </row>
    <row r="20" spans="2:104" ht="14">
      <c r="B20" s="7"/>
      <c r="C20" s="7" t="s">
        <v>655</v>
      </c>
      <c r="D20" s="50">
        <f t="array" ref="D20:CY20">MMULT(D12:CY12,pmf_area_matrix!D9:CY108)/3000</f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50">
        <v>0</v>
      </c>
      <c r="AL20" s="50">
        <v>0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50">
        <v>0</v>
      </c>
      <c r="BA20" s="50">
        <v>0</v>
      </c>
      <c r="BB20" s="50">
        <v>0</v>
      </c>
      <c r="BC20" s="50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0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0</v>
      </c>
      <c r="BU20" s="50">
        <v>0</v>
      </c>
      <c r="BV20" s="50">
        <v>0</v>
      </c>
      <c r="BW20" s="50">
        <v>0</v>
      </c>
      <c r="BX20" s="50">
        <v>0</v>
      </c>
      <c r="BY20" s="50">
        <v>0</v>
      </c>
      <c r="BZ20" s="50">
        <v>0</v>
      </c>
      <c r="CA20" s="50">
        <v>0</v>
      </c>
      <c r="CB20" s="50">
        <v>0</v>
      </c>
      <c r="CC20" s="50">
        <v>0</v>
      </c>
      <c r="CD20" s="50">
        <v>0</v>
      </c>
      <c r="CE20" s="50">
        <v>0</v>
      </c>
      <c r="CF20" s="50">
        <v>0</v>
      </c>
      <c r="CG20" s="50">
        <v>0</v>
      </c>
      <c r="CH20" s="50">
        <v>0</v>
      </c>
      <c r="CI20" s="50">
        <v>0</v>
      </c>
      <c r="CJ20" s="50">
        <v>0</v>
      </c>
      <c r="CK20" s="50">
        <v>0</v>
      </c>
      <c r="CL20" s="50">
        <v>0</v>
      </c>
      <c r="CM20" s="50">
        <v>0</v>
      </c>
      <c r="CN20" s="50">
        <v>0</v>
      </c>
      <c r="CO20" s="50">
        <v>0</v>
      </c>
      <c r="CP20" s="50">
        <v>0</v>
      </c>
      <c r="CQ20" s="50">
        <v>0</v>
      </c>
      <c r="CR20" s="50">
        <v>0</v>
      </c>
      <c r="CS20" s="50">
        <v>0</v>
      </c>
      <c r="CT20" s="50">
        <v>0</v>
      </c>
      <c r="CU20" s="50">
        <v>0</v>
      </c>
      <c r="CV20" s="50">
        <v>0</v>
      </c>
      <c r="CW20" s="50">
        <v>0</v>
      </c>
      <c r="CX20" s="50">
        <v>0</v>
      </c>
      <c r="CY20" s="50">
        <v>0</v>
      </c>
      <c r="CZ20" s="49">
        <f t="shared" ref="CZ20:CZ31" si="1">AVERAGE(D20:CY20)</f>
        <v>0</v>
      </c>
    </row>
    <row r="21" spans="2:104" ht="14">
      <c r="B21" s="7"/>
      <c r="C21" s="7" t="s">
        <v>656</v>
      </c>
      <c r="D21" s="50">
        <f t="array" ref="D21:CY21">MMULT(D13:CY13,pmf_point_matrix!D9:CY108)/3000</f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50">
        <v>0</v>
      </c>
      <c r="AL21" s="50">
        <v>0</v>
      </c>
      <c r="AM21" s="50">
        <v>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</v>
      </c>
      <c r="AX21" s="50">
        <v>0</v>
      </c>
      <c r="AY21" s="50">
        <v>0</v>
      </c>
      <c r="AZ21" s="50">
        <v>0</v>
      </c>
      <c r="BA21" s="50">
        <v>0</v>
      </c>
      <c r="BB21" s="50">
        <v>0</v>
      </c>
      <c r="BC21" s="50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50">
        <v>0</v>
      </c>
      <c r="BY21" s="50">
        <v>0</v>
      </c>
      <c r="BZ21" s="50">
        <v>0</v>
      </c>
      <c r="CA21" s="50">
        <v>0</v>
      </c>
      <c r="CB21" s="50">
        <v>0</v>
      </c>
      <c r="CC21" s="50">
        <v>0</v>
      </c>
      <c r="CD21" s="50">
        <v>0</v>
      </c>
      <c r="CE21" s="50">
        <v>0</v>
      </c>
      <c r="CF21" s="50">
        <v>0</v>
      </c>
      <c r="CG21" s="50">
        <v>0</v>
      </c>
      <c r="CH21" s="50">
        <v>0</v>
      </c>
      <c r="CI21" s="50">
        <v>0</v>
      </c>
      <c r="CJ21" s="50">
        <v>0</v>
      </c>
      <c r="CK21" s="50">
        <v>0</v>
      </c>
      <c r="CL21" s="50">
        <v>0</v>
      </c>
      <c r="CM21" s="50">
        <v>0</v>
      </c>
      <c r="CN21" s="50">
        <v>0</v>
      </c>
      <c r="CO21" s="50">
        <v>0</v>
      </c>
      <c r="CP21" s="50">
        <v>0</v>
      </c>
      <c r="CQ21" s="50">
        <v>0</v>
      </c>
      <c r="CR21" s="50">
        <v>0</v>
      </c>
      <c r="CS21" s="50">
        <v>0</v>
      </c>
      <c r="CT21" s="50">
        <v>0</v>
      </c>
      <c r="CU21" s="50">
        <v>0</v>
      </c>
      <c r="CV21" s="50">
        <v>0</v>
      </c>
      <c r="CW21" s="50">
        <v>0</v>
      </c>
      <c r="CX21" s="50">
        <v>0</v>
      </c>
      <c r="CY21" s="50">
        <v>0</v>
      </c>
      <c r="CZ21" s="49">
        <f t="shared" si="1"/>
        <v>0</v>
      </c>
    </row>
    <row r="22" spans="2:104" ht="14">
      <c r="B22" s="7"/>
      <c r="C22" s="7" t="s">
        <v>657</v>
      </c>
      <c r="D22" s="50">
        <f t="array" ref="D22:CY22">MMULT(D14:CY14,so4_area_matrix!D9:CY108)/3000</f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0">
        <v>0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50">
        <v>0</v>
      </c>
      <c r="BY22" s="50">
        <v>0</v>
      </c>
      <c r="BZ22" s="50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0</v>
      </c>
      <c r="CI22" s="50">
        <v>0</v>
      </c>
      <c r="CJ22" s="50">
        <v>0</v>
      </c>
      <c r="CK22" s="50">
        <v>0</v>
      </c>
      <c r="CL22" s="50">
        <v>0</v>
      </c>
      <c r="CM22" s="50">
        <v>0</v>
      </c>
      <c r="CN22" s="50">
        <v>0</v>
      </c>
      <c r="CO22" s="50">
        <v>0</v>
      </c>
      <c r="CP22" s="50">
        <v>0</v>
      </c>
      <c r="CQ22" s="50">
        <v>0</v>
      </c>
      <c r="CR22" s="50">
        <v>0</v>
      </c>
      <c r="CS22" s="50">
        <v>0</v>
      </c>
      <c r="CT22" s="50">
        <v>0</v>
      </c>
      <c r="CU22" s="50">
        <v>0</v>
      </c>
      <c r="CV22" s="50">
        <v>0</v>
      </c>
      <c r="CW22" s="50">
        <v>0</v>
      </c>
      <c r="CX22" s="50">
        <v>0</v>
      </c>
      <c r="CY22" s="50">
        <v>0</v>
      </c>
      <c r="CZ22" s="49">
        <f t="shared" si="1"/>
        <v>0</v>
      </c>
    </row>
    <row r="23" spans="2:104" ht="14">
      <c r="B23" s="7"/>
      <c r="C23" s="7" t="s">
        <v>658</v>
      </c>
      <c r="D23" s="50">
        <f t="array" ref="D23:CY23">MMULT(D15:CY15,so4_point_matrix!D9:CY108)/3000</f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>
        <v>0</v>
      </c>
      <c r="AZ23" s="50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50">
        <v>0</v>
      </c>
      <c r="BY23" s="50">
        <v>0</v>
      </c>
      <c r="BZ23" s="50">
        <v>0</v>
      </c>
      <c r="CA23" s="50">
        <v>0</v>
      </c>
      <c r="CB23" s="50">
        <v>0</v>
      </c>
      <c r="CC23" s="50">
        <v>0</v>
      </c>
      <c r="CD23" s="50">
        <v>0</v>
      </c>
      <c r="CE23" s="50">
        <v>0</v>
      </c>
      <c r="CF23" s="50">
        <v>0</v>
      </c>
      <c r="CG23" s="50">
        <v>0</v>
      </c>
      <c r="CH23" s="50">
        <v>0</v>
      </c>
      <c r="CI23" s="50">
        <v>0</v>
      </c>
      <c r="CJ23" s="50">
        <v>0</v>
      </c>
      <c r="CK23" s="50">
        <v>0</v>
      </c>
      <c r="CL23" s="50">
        <v>0</v>
      </c>
      <c r="CM23" s="50">
        <v>0</v>
      </c>
      <c r="CN23" s="50">
        <v>0</v>
      </c>
      <c r="CO23" s="50">
        <v>0</v>
      </c>
      <c r="CP23" s="50">
        <v>0</v>
      </c>
      <c r="CQ23" s="50">
        <v>0</v>
      </c>
      <c r="CR23" s="50">
        <v>0</v>
      </c>
      <c r="CS23" s="50">
        <v>0</v>
      </c>
      <c r="CT23" s="50">
        <v>0</v>
      </c>
      <c r="CU23" s="50">
        <v>0</v>
      </c>
      <c r="CV23" s="50">
        <v>0</v>
      </c>
      <c r="CW23" s="50">
        <v>0</v>
      </c>
      <c r="CX23" s="50">
        <v>0</v>
      </c>
      <c r="CY23" s="50">
        <v>0</v>
      </c>
      <c r="CZ23" s="49">
        <f t="shared" si="1"/>
        <v>0</v>
      </c>
    </row>
    <row r="24" spans="2:104" ht="14">
      <c r="B24" s="7"/>
      <c r="C24" s="7" t="s">
        <v>659</v>
      </c>
      <c r="D24" s="50">
        <f t="array" ref="D24:CY24">MMULT(D16:CY16,no3_area_matrix!D9:CY108)/3000</f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0</v>
      </c>
      <c r="AL24" s="50">
        <v>0</v>
      </c>
      <c r="AM24" s="50"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50">
        <v>0</v>
      </c>
      <c r="BA24" s="50">
        <v>0</v>
      </c>
      <c r="BB24" s="50">
        <v>0</v>
      </c>
      <c r="BC24" s="50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0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50">
        <v>0</v>
      </c>
      <c r="BY24" s="50">
        <v>0</v>
      </c>
      <c r="BZ24" s="50">
        <v>0</v>
      </c>
      <c r="CA24" s="50">
        <v>0</v>
      </c>
      <c r="CB24" s="50">
        <v>0</v>
      </c>
      <c r="CC24" s="50">
        <v>0</v>
      </c>
      <c r="CD24" s="50">
        <v>0</v>
      </c>
      <c r="CE24" s="50">
        <v>0</v>
      </c>
      <c r="CF24" s="50">
        <v>0</v>
      </c>
      <c r="CG24" s="50">
        <v>0</v>
      </c>
      <c r="CH24" s="50">
        <v>0</v>
      </c>
      <c r="CI24" s="50">
        <v>0</v>
      </c>
      <c r="CJ24" s="50">
        <v>0</v>
      </c>
      <c r="CK24" s="50">
        <v>0</v>
      </c>
      <c r="CL24" s="50">
        <v>0</v>
      </c>
      <c r="CM24" s="50">
        <v>0</v>
      </c>
      <c r="CN24" s="50">
        <v>0</v>
      </c>
      <c r="CO24" s="50">
        <v>0</v>
      </c>
      <c r="CP24" s="50">
        <v>0</v>
      </c>
      <c r="CQ24" s="50">
        <v>0</v>
      </c>
      <c r="CR24" s="50">
        <v>0</v>
      </c>
      <c r="CS24" s="50">
        <v>0</v>
      </c>
      <c r="CT24" s="50">
        <v>0</v>
      </c>
      <c r="CU24" s="50">
        <v>0</v>
      </c>
      <c r="CV24" s="50">
        <v>0</v>
      </c>
      <c r="CW24" s="50">
        <v>0</v>
      </c>
      <c r="CX24" s="50">
        <v>0</v>
      </c>
      <c r="CY24" s="50">
        <v>0</v>
      </c>
      <c r="CZ24" s="49">
        <f t="shared" si="1"/>
        <v>0</v>
      </c>
    </row>
    <row r="25" spans="2:104" ht="14">
      <c r="B25" s="7"/>
      <c r="C25" s="7" t="s">
        <v>660</v>
      </c>
      <c r="D25" s="50">
        <f t="array" ref="D25:CY25">MMULT(D17:CY17,no3_point_matrix!D9:CY108)/3000</f>
        <v>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50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0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50">
        <v>0</v>
      </c>
      <c r="BY25" s="50">
        <v>0</v>
      </c>
      <c r="BZ25" s="50">
        <v>0</v>
      </c>
      <c r="CA25" s="50">
        <v>0</v>
      </c>
      <c r="CB25" s="50">
        <v>0</v>
      </c>
      <c r="CC25" s="50">
        <v>0</v>
      </c>
      <c r="CD25" s="50">
        <v>0</v>
      </c>
      <c r="CE25" s="50">
        <v>0</v>
      </c>
      <c r="CF25" s="50">
        <v>0</v>
      </c>
      <c r="CG25" s="50">
        <v>0</v>
      </c>
      <c r="CH25" s="50">
        <v>0</v>
      </c>
      <c r="CI25" s="50">
        <v>0</v>
      </c>
      <c r="CJ25" s="50">
        <v>0</v>
      </c>
      <c r="CK25" s="50">
        <v>0</v>
      </c>
      <c r="CL25" s="50">
        <v>0</v>
      </c>
      <c r="CM25" s="50">
        <v>0</v>
      </c>
      <c r="CN25" s="50">
        <v>0</v>
      </c>
      <c r="CO25" s="50">
        <v>0</v>
      </c>
      <c r="CP25" s="50">
        <v>0</v>
      </c>
      <c r="CQ25" s="50">
        <v>0</v>
      </c>
      <c r="CR25" s="50">
        <v>0</v>
      </c>
      <c r="CS25" s="50">
        <v>0</v>
      </c>
      <c r="CT25" s="50">
        <v>0</v>
      </c>
      <c r="CU25" s="50">
        <v>0</v>
      </c>
      <c r="CV25" s="50">
        <v>0</v>
      </c>
      <c r="CW25" s="50">
        <v>0</v>
      </c>
      <c r="CX25" s="50">
        <v>0</v>
      </c>
      <c r="CY25" s="50">
        <v>0</v>
      </c>
      <c r="CZ25" s="49">
        <f t="shared" si="1"/>
        <v>0</v>
      </c>
    </row>
    <row r="26" spans="2:104" ht="14">
      <c r="B26" s="45" t="s">
        <v>503</v>
      </c>
      <c r="C26" s="47" t="s">
        <v>661</v>
      </c>
      <c r="D26" s="51">
        <f>SUM(D18:D25)</f>
        <v>0</v>
      </c>
      <c r="E26" s="51">
        <f t="shared" ref="E26:BP26" si="2">SUM(E18:E25)</f>
        <v>0</v>
      </c>
      <c r="F26" s="51">
        <f t="shared" si="2"/>
        <v>0</v>
      </c>
      <c r="G26" s="51">
        <f t="shared" si="2"/>
        <v>0</v>
      </c>
      <c r="H26" s="51">
        <f t="shared" si="2"/>
        <v>0</v>
      </c>
      <c r="I26" s="51">
        <f t="shared" si="2"/>
        <v>0</v>
      </c>
      <c r="J26" s="51">
        <f t="shared" si="2"/>
        <v>0</v>
      </c>
      <c r="K26" s="51">
        <f t="shared" si="2"/>
        <v>0</v>
      </c>
      <c r="L26" s="51">
        <f t="shared" si="2"/>
        <v>0</v>
      </c>
      <c r="M26" s="51">
        <f t="shared" si="2"/>
        <v>0</v>
      </c>
      <c r="N26" s="51">
        <f t="shared" si="2"/>
        <v>0</v>
      </c>
      <c r="O26" s="51">
        <f t="shared" si="2"/>
        <v>0</v>
      </c>
      <c r="P26" s="51">
        <f t="shared" si="2"/>
        <v>0</v>
      </c>
      <c r="Q26" s="51">
        <f t="shared" si="2"/>
        <v>0</v>
      </c>
      <c r="R26" s="51">
        <f t="shared" si="2"/>
        <v>0</v>
      </c>
      <c r="S26" s="51">
        <f t="shared" si="2"/>
        <v>0</v>
      </c>
      <c r="T26" s="51">
        <f t="shared" si="2"/>
        <v>0</v>
      </c>
      <c r="U26" s="51">
        <f t="shared" si="2"/>
        <v>0</v>
      </c>
      <c r="V26" s="51">
        <f t="shared" si="2"/>
        <v>0</v>
      </c>
      <c r="W26" s="51">
        <f t="shared" si="2"/>
        <v>0</v>
      </c>
      <c r="X26" s="51">
        <f t="shared" si="2"/>
        <v>0</v>
      </c>
      <c r="Y26" s="51">
        <f t="shared" si="2"/>
        <v>0</v>
      </c>
      <c r="Z26" s="51">
        <f t="shared" si="2"/>
        <v>0</v>
      </c>
      <c r="AA26" s="51">
        <f t="shared" si="2"/>
        <v>0</v>
      </c>
      <c r="AB26" s="51">
        <f t="shared" si="2"/>
        <v>0</v>
      </c>
      <c r="AC26" s="51">
        <f t="shared" si="2"/>
        <v>0</v>
      </c>
      <c r="AD26" s="51">
        <f t="shared" si="2"/>
        <v>0</v>
      </c>
      <c r="AE26" s="51">
        <f t="shared" si="2"/>
        <v>0</v>
      </c>
      <c r="AF26" s="51">
        <f t="shared" si="2"/>
        <v>0</v>
      </c>
      <c r="AG26" s="51">
        <f t="shared" si="2"/>
        <v>0</v>
      </c>
      <c r="AH26" s="51">
        <f t="shared" si="2"/>
        <v>0</v>
      </c>
      <c r="AI26" s="51">
        <f t="shared" si="2"/>
        <v>0</v>
      </c>
      <c r="AJ26" s="51">
        <f t="shared" si="2"/>
        <v>0</v>
      </c>
      <c r="AK26" s="51">
        <f t="shared" si="2"/>
        <v>0</v>
      </c>
      <c r="AL26" s="51">
        <f t="shared" si="2"/>
        <v>0</v>
      </c>
      <c r="AM26" s="51">
        <f t="shared" si="2"/>
        <v>0</v>
      </c>
      <c r="AN26" s="51">
        <f t="shared" si="2"/>
        <v>0</v>
      </c>
      <c r="AO26" s="51">
        <f t="shared" si="2"/>
        <v>0</v>
      </c>
      <c r="AP26" s="51">
        <f t="shared" si="2"/>
        <v>0</v>
      </c>
      <c r="AQ26" s="51">
        <f t="shared" si="2"/>
        <v>0</v>
      </c>
      <c r="AR26" s="51">
        <f t="shared" si="2"/>
        <v>0</v>
      </c>
      <c r="AS26" s="51">
        <f t="shared" si="2"/>
        <v>0</v>
      </c>
      <c r="AT26" s="51">
        <f t="shared" si="2"/>
        <v>0</v>
      </c>
      <c r="AU26" s="51">
        <f t="shared" si="2"/>
        <v>0</v>
      </c>
      <c r="AV26" s="51">
        <f t="shared" si="2"/>
        <v>0</v>
      </c>
      <c r="AW26" s="51">
        <f t="shared" si="2"/>
        <v>0</v>
      </c>
      <c r="AX26" s="51">
        <f t="shared" si="2"/>
        <v>0</v>
      </c>
      <c r="AY26" s="51">
        <f t="shared" si="2"/>
        <v>0</v>
      </c>
      <c r="AZ26" s="51">
        <f t="shared" si="2"/>
        <v>0</v>
      </c>
      <c r="BA26" s="51">
        <f t="shared" si="2"/>
        <v>0</v>
      </c>
      <c r="BB26" s="51">
        <f t="shared" si="2"/>
        <v>0</v>
      </c>
      <c r="BC26" s="51">
        <f t="shared" si="2"/>
        <v>0</v>
      </c>
      <c r="BD26" s="51">
        <f t="shared" si="2"/>
        <v>0</v>
      </c>
      <c r="BE26" s="51">
        <f t="shared" si="2"/>
        <v>0</v>
      </c>
      <c r="BF26" s="51">
        <f t="shared" si="2"/>
        <v>0</v>
      </c>
      <c r="BG26" s="51">
        <f t="shared" si="2"/>
        <v>0</v>
      </c>
      <c r="BH26" s="51">
        <f t="shared" si="2"/>
        <v>0</v>
      </c>
      <c r="BI26" s="51">
        <f t="shared" si="2"/>
        <v>0</v>
      </c>
      <c r="BJ26" s="51">
        <f t="shared" si="2"/>
        <v>0</v>
      </c>
      <c r="BK26" s="51">
        <f t="shared" si="2"/>
        <v>0</v>
      </c>
      <c r="BL26" s="51">
        <f t="shared" si="2"/>
        <v>0</v>
      </c>
      <c r="BM26" s="51">
        <f t="shared" si="2"/>
        <v>0</v>
      </c>
      <c r="BN26" s="51">
        <f t="shared" si="2"/>
        <v>0</v>
      </c>
      <c r="BO26" s="51">
        <f t="shared" si="2"/>
        <v>0</v>
      </c>
      <c r="BP26" s="51">
        <f t="shared" si="2"/>
        <v>0</v>
      </c>
      <c r="BQ26" s="51">
        <f t="shared" ref="BQ26:CY26" si="3">SUM(BQ18:BQ25)</f>
        <v>0</v>
      </c>
      <c r="BR26" s="51">
        <f t="shared" si="3"/>
        <v>0</v>
      </c>
      <c r="BS26" s="51">
        <f t="shared" si="3"/>
        <v>0</v>
      </c>
      <c r="BT26" s="51">
        <f t="shared" si="3"/>
        <v>0</v>
      </c>
      <c r="BU26" s="51">
        <f t="shared" si="3"/>
        <v>0</v>
      </c>
      <c r="BV26" s="51">
        <f t="shared" si="3"/>
        <v>0</v>
      </c>
      <c r="BW26" s="51">
        <f t="shared" si="3"/>
        <v>0</v>
      </c>
      <c r="BX26" s="51">
        <f t="shared" si="3"/>
        <v>0</v>
      </c>
      <c r="BY26" s="51">
        <f t="shared" si="3"/>
        <v>0</v>
      </c>
      <c r="BZ26" s="51">
        <f t="shared" si="3"/>
        <v>0</v>
      </c>
      <c r="CA26" s="51">
        <f t="shared" si="3"/>
        <v>0</v>
      </c>
      <c r="CB26" s="51">
        <f t="shared" si="3"/>
        <v>0</v>
      </c>
      <c r="CC26" s="51">
        <f t="shared" si="3"/>
        <v>0</v>
      </c>
      <c r="CD26" s="51">
        <f t="shared" si="3"/>
        <v>0</v>
      </c>
      <c r="CE26" s="51">
        <f t="shared" si="3"/>
        <v>0</v>
      </c>
      <c r="CF26" s="51">
        <f t="shared" si="3"/>
        <v>0</v>
      </c>
      <c r="CG26" s="51">
        <f t="shared" si="3"/>
        <v>0</v>
      </c>
      <c r="CH26" s="51">
        <f t="shared" si="3"/>
        <v>0</v>
      </c>
      <c r="CI26" s="51">
        <f t="shared" si="3"/>
        <v>0</v>
      </c>
      <c r="CJ26" s="51">
        <f t="shared" si="3"/>
        <v>0</v>
      </c>
      <c r="CK26" s="51">
        <f t="shared" si="3"/>
        <v>0</v>
      </c>
      <c r="CL26" s="51">
        <f t="shared" si="3"/>
        <v>0</v>
      </c>
      <c r="CM26" s="51">
        <f t="shared" si="3"/>
        <v>0</v>
      </c>
      <c r="CN26" s="51">
        <f t="shared" si="3"/>
        <v>0</v>
      </c>
      <c r="CO26" s="51">
        <f t="shared" si="3"/>
        <v>0</v>
      </c>
      <c r="CP26" s="51">
        <f t="shared" si="3"/>
        <v>0</v>
      </c>
      <c r="CQ26" s="51">
        <f t="shared" si="3"/>
        <v>0</v>
      </c>
      <c r="CR26" s="51">
        <f t="shared" si="3"/>
        <v>0</v>
      </c>
      <c r="CS26" s="51">
        <f t="shared" si="3"/>
        <v>0</v>
      </c>
      <c r="CT26" s="51">
        <f t="shared" si="3"/>
        <v>0</v>
      </c>
      <c r="CU26" s="51">
        <f t="shared" si="3"/>
        <v>0</v>
      </c>
      <c r="CV26" s="51">
        <f t="shared" si="3"/>
        <v>0</v>
      </c>
      <c r="CW26" s="51">
        <f t="shared" si="3"/>
        <v>0</v>
      </c>
      <c r="CX26" s="51">
        <f t="shared" si="3"/>
        <v>0</v>
      </c>
      <c r="CY26" s="51">
        <f t="shared" si="3"/>
        <v>0</v>
      </c>
      <c r="CZ26" s="49">
        <f t="shared" si="1"/>
        <v>0</v>
      </c>
    </row>
    <row r="27" spans="2:104" ht="14">
      <c r="B27" s="45" t="s">
        <v>504</v>
      </c>
      <c r="C27" s="47" t="s">
        <v>661</v>
      </c>
      <c r="D27" s="48">
        <f>SUM(D20:D25)</f>
        <v>0</v>
      </c>
      <c r="E27" s="48">
        <f t="shared" ref="E27:BP27" si="4">SUM(E20:E25)</f>
        <v>0</v>
      </c>
      <c r="F27" s="48">
        <f t="shared" si="4"/>
        <v>0</v>
      </c>
      <c r="G27" s="48">
        <f t="shared" si="4"/>
        <v>0</v>
      </c>
      <c r="H27" s="48">
        <f t="shared" si="4"/>
        <v>0</v>
      </c>
      <c r="I27" s="48">
        <f t="shared" si="4"/>
        <v>0</v>
      </c>
      <c r="J27" s="48">
        <f t="shared" si="4"/>
        <v>0</v>
      </c>
      <c r="K27" s="48">
        <f t="shared" si="4"/>
        <v>0</v>
      </c>
      <c r="L27" s="48">
        <f t="shared" si="4"/>
        <v>0</v>
      </c>
      <c r="M27" s="48">
        <f t="shared" si="4"/>
        <v>0</v>
      </c>
      <c r="N27" s="48">
        <f t="shared" si="4"/>
        <v>0</v>
      </c>
      <c r="O27" s="48">
        <f t="shared" si="4"/>
        <v>0</v>
      </c>
      <c r="P27" s="48">
        <f t="shared" si="4"/>
        <v>0</v>
      </c>
      <c r="Q27" s="48">
        <f t="shared" si="4"/>
        <v>0</v>
      </c>
      <c r="R27" s="48">
        <f t="shared" si="4"/>
        <v>0</v>
      </c>
      <c r="S27" s="48">
        <f t="shared" si="4"/>
        <v>0</v>
      </c>
      <c r="T27" s="48">
        <f t="shared" si="4"/>
        <v>0</v>
      </c>
      <c r="U27" s="48">
        <f t="shared" si="4"/>
        <v>0</v>
      </c>
      <c r="V27" s="48">
        <f t="shared" si="4"/>
        <v>0</v>
      </c>
      <c r="W27" s="48">
        <f t="shared" si="4"/>
        <v>0</v>
      </c>
      <c r="X27" s="48">
        <f t="shared" si="4"/>
        <v>0</v>
      </c>
      <c r="Y27" s="48">
        <f t="shared" si="4"/>
        <v>0</v>
      </c>
      <c r="Z27" s="48">
        <f t="shared" si="4"/>
        <v>0</v>
      </c>
      <c r="AA27" s="48">
        <f t="shared" si="4"/>
        <v>0</v>
      </c>
      <c r="AB27" s="48">
        <f t="shared" si="4"/>
        <v>0</v>
      </c>
      <c r="AC27" s="48">
        <f t="shared" si="4"/>
        <v>0</v>
      </c>
      <c r="AD27" s="48">
        <f t="shared" si="4"/>
        <v>0</v>
      </c>
      <c r="AE27" s="48">
        <f t="shared" si="4"/>
        <v>0</v>
      </c>
      <c r="AF27" s="48">
        <f t="shared" si="4"/>
        <v>0</v>
      </c>
      <c r="AG27" s="48">
        <f t="shared" si="4"/>
        <v>0</v>
      </c>
      <c r="AH27" s="48">
        <f t="shared" si="4"/>
        <v>0</v>
      </c>
      <c r="AI27" s="48">
        <f t="shared" si="4"/>
        <v>0</v>
      </c>
      <c r="AJ27" s="48">
        <f t="shared" si="4"/>
        <v>0</v>
      </c>
      <c r="AK27" s="48">
        <f t="shared" si="4"/>
        <v>0</v>
      </c>
      <c r="AL27" s="48">
        <f t="shared" si="4"/>
        <v>0</v>
      </c>
      <c r="AM27" s="48">
        <f t="shared" si="4"/>
        <v>0</v>
      </c>
      <c r="AN27" s="48">
        <f t="shared" si="4"/>
        <v>0</v>
      </c>
      <c r="AO27" s="48">
        <f t="shared" si="4"/>
        <v>0</v>
      </c>
      <c r="AP27" s="48">
        <f t="shared" si="4"/>
        <v>0</v>
      </c>
      <c r="AQ27" s="48">
        <f t="shared" si="4"/>
        <v>0</v>
      </c>
      <c r="AR27" s="48">
        <f t="shared" si="4"/>
        <v>0</v>
      </c>
      <c r="AS27" s="48">
        <f t="shared" si="4"/>
        <v>0</v>
      </c>
      <c r="AT27" s="48">
        <f t="shared" si="4"/>
        <v>0</v>
      </c>
      <c r="AU27" s="48">
        <f t="shared" si="4"/>
        <v>0</v>
      </c>
      <c r="AV27" s="48">
        <f t="shared" si="4"/>
        <v>0</v>
      </c>
      <c r="AW27" s="48">
        <f t="shared" si="4"/>
        <v>0</v>
      </c>
      <c r="AX27" s="48">
        <f t="shared" si="4"/>
        <v>0</v>
      </c>
      <c r="AY27" s="48">
        <f t="shared" si="4"/>
        <v>0</v>
      </c>
      <c r="AZ27" s="48">
        <f t="shared" si="4"/>
        <v>0</v>
      </c>
      <c r="BA27" s="48">
        <f t="shared" si="4"/>
        <v>0</v>
      </c>
      <c r="BB27" s="48">
        <f t="shared" si="4"/>
        <v>0</v>
      </c>
      <c r="BC27" s="48">
        <f t="shared" si="4"/>
        <v>0</v>
      </c>
      <c r="BD27" s="48">
        <f t="shared" si="4"/>
        <v>0</v>
      </c>
      <c r="BE27" s="48">
        <f t="shared" si="4"/>
        <v>0</v>
      </c>
      <c r="BF27" s="48">
        <f t="shared" si="4"/>
        <v>0</v>
      </c>
      <c r="BG27" s="48">
        <f t="shared" si="4"/>
        <v>0</v>
      </c>
      <c r="BH27" s="48">
        <f t="shared" si="4"/>
        <v>0</v>
      </c>
      <c r="BI27" s="48">
        <f t="shared" si="4"/>
        <v>0</v>
      </c>
      <c r="BJ27" s="48">
        <f t="shared" si="4"/>
        <v>0</v>
      </c>
      <c r="BK27" s="48">
        <f t="shared" si="4"/>
        <v>0</v>
      </c>
      <c r="BL27" s="48">
        <f t="shared" si="4"/>
        <v>0</v>
      </c>
      <c r="BM27" s="48">
        <f t="shared" si="4"/>
        <v>0</v>
      </c>
      <c r="BN27" s="48">
        <f t="shared" si="4"/>
        <v>0</v>
      </c>
      <c r="BO27" s="48">
        <f t="shared" si="4"/>
        <v>0</v>
      </c>
      <c r="BP27" s="48">
        <f t="shared" si="4"/>
        <v>0</v>
      </c>
      <c r="BQ27" s="48">
        <f t="shared" ref="BQ27:CY27" si="5">SUM(BQ20:BQ25)</f>
        <v>0</v>
      </c>
      <c r="BR27" s="48">
        <f t="shared" si="5"/>
        <v>0</v>
      </c>
      <c r="BS27" s="48">
        <f t="shared" si="5"/>
        <v>0</v>
      </c>
      <c r="BT27" s="48">
        <f t="shared" si="5"/>
        <v>0</v>
      </c>
      <c r="BU27" s="48">
        <f t="shared" si="5"/>
        <v>0</v>
      </c>
      <c r="BV27" s="48">
        <f t="shared" si="5"/>
        <v>0</v>
      </c>
      <c r="BW27" s="48">
        <f t="shared" si="5"/>
        <v>0</v>
      </c>
      <c r="BX27" s="48">
        <f t="shared" si="5"/>
        <v>0</v>
      </c>
      <c r="BY27" s="48">
        <f t="shared" si="5"/>
        <v>0</v>
      </c>
      <c r="BZ27" s="48">
        <f t="shared" si="5"/>
        <v>0</v>
      </c>
      <c r="CA27" s="48">
        <f t="shared" si="5"/>
        <v>0</v>
      </c>
      <c r="CB27" s="48">
        <f t="shared" si="5"/>
        <v>0</v>
      </c>
      <c r="CC27" s="48">
        <f t="shared" si="5"/>
        <v>0</v>
      </c>
      <c r="CD27" s="48">
        <f t="shared" si="5"/>
        <v>0</v>
      </c>
      <c r="CE27" s="48">
        <f t="shared" si="5"/>
        <v>0</v>
      </c>
      <c r="CF27" s="48">
        <f t="shared" si="5"/>
        <v>0</v>
      </c>
      <c r="CG27" s="48">
        <f t="shared" si="5"/>
        <v>0</v>
      </c>
      <c r="CH27" s="48">
        <f t="shared" si="5"/>
        <v>0</v>
      </c>
      <c r="CI27" s="48">
        <f t="shared" si="5"/>
        <v>0</v>
      </c>
      <c r="CJ27" s="48">
        <f t="shared" si="5"/>
        <v>0</v>
      </c>
      <c r="CK27" s="48">
        <f t="shared" si="5"/>
        <v>0</v>
      </c>
      <c r="CL27" s="48">
        <f t="shared" si="5"/>
        <v>0</v>
      </c>
      <c r="CM27" s="48">
        <f t="shared" si="5"/>
        <v>0</v>
      </c>
      <c r="CN27" s="48">
        <f t="shared" si="5"/>
        <v>0</v>
      </c>
      <c r="CO27" s="48">
        <f t="shared" si="5"/>
        <v>0</v>
      </c>
      <c r="CP27" s="48">
        <f t="shared" si="5"/>
        <v>0</v>
      </c>
      <c r="CQ27" s="48">
        <f t="shared" si="5"/>
        <v>0</v>
      </c>
      <c r="CR27" s="48">
        <f t="shared" si="5"/>
        <v>0</v>
      </c>
      <c r="CS27" s="48">
        <f t="shared" si="5"/>
        <v>0</v>
      </c>
      <c r="CT27" s="48">
        <f t="shared" si="5"/>
        <v>0</v>
      </c>
      <c r="CU27" s="48">
        <f t="shared" si="5"/>
        <v>0</v>
      </c>
      <c r="CV27" s="48">
        <f t="shared" si="5"/>
        <v>0</v>
      </c>
      <c r="CW27" s="48">
        <f t="shared" si="5"/>
        <v>0</v>
      </c>
      <c r="CX27" s="48">
        <f t="shared" si="5"/>
        <v>0</v>
      </c>
      <c r="CY27" s="48">
        <f t="shared" si="5"/>
        <v>0</v>
      </c>
      <c r="CZ27" s="49">
        <f t="shared" si="1"/>
        <v>0</v>
      </c>
    </row>
    <row r="28" spans="2:104" ht="14">
      <c r="B28" s="45" t="s">
        <v>503</v>
      </c>
      <c r="C28" s="7" t="s">
        <v>662</v>
      </c>
      <c r="D28" s="50">
        <f>D18+D20+D22+D24</f>
        <v>0</v>
      </c>
      <c r="E28" s="50">
        <f t="shared" ref="E28:BP29" si="6">E18+E20+E22+E24</f>
        <v>0</v>
      </c>
      <c r="F28" s="50">
        <f t="shared" si="6"/>
        <v>0</v>
      </c>
      <c r="G28" s="50">
        <f t="shared" si="6"/>
        <v>0</v>
      </c>
      <c r="H28" s="50">
        <f t="shared" si="6"/>
        <v>0</v>
      </c>
      <c r="I28" s="50">
        <f t="shared" si="6"/>
        <v>0</v>
      </c>
      <c r="J28" s="50">
        <f t="shared" si="6"/>
        <v>0</v>
      </c>
      <c r="K28" s="50">
        <f t="shared" si="6"/>
        <v>0</v>
      </c>
      <c r="L28" s="50">
        <f t="shared" si="6"/>
        <v>0</v>
      </c>
      <c r="M28" s="50">
        <f t="shared" si="6"/>
        <v>0</v>
      </c>
      <c r="N28" s="50">
        <f t="shared" si="6"/>
        <v>0</v>
      </c>
      <c r="O28" s="50">
        <f t="shared" si="6"/>
        <v>0</v>
      </c>
      <c r="P28" s="50">
        <f t="shared" si="6"/>
        <v>0</v>
      </c>
      <c r="Q28" s="50">
        <f t="shared" si="6"/>
        <v>0</v>
      </c>
      <c r="R28" s="50">
        <f t="shared" si="6"/>
        <v>0</v>
      </c>
      <c r="S28" s="50">
        <f t="shared" si="6"/>
        <v>0</v>
      </c>
      <c r="T28" s="50">
        <f t="shared" si="6"/>
        <v>0</v>
      </c>
      <c r="U28" s="50">
        <f t="shared" si="6"/>
        <v>0</v>
      </c>
      <c r="V28" s="50">
        <f t="shared" si="6"/>
        <v>0</v>
      </c>
      <c r="W28" s="50">
        <f t="shared" si="6"/>
        <v>0</v>
      </c>
      <c r="X28" s="50">
        <f t="shared" si="6"/>
        <v>0</v>
      </c>
      <c r="Y28" s="50">
        <f t="shared" si="6"/>
        <v>0</v>
      </c>
      <c r="Z28" s="50">
        <f t="shared" si="6"/>
        <v>0</v>
      </c>
      <c r="AA28" s="50">
        <f t="shared" si="6"/>
        <v>0</v>
      </c>
      <c r="AB28" s="50">
        <f t="shared" si="6"/>
        <v>0</v>
      </c>
      <c r="AC28" s="50">
        <f t="shared" si="6"/>
        <v>0</v>
      </c>
      <c r="AD28" s="50">
        <f t="shared" si="6"/>
        <v>0</v>
      </c>
      <c r="AE28" s="50">
        <f t="shared" si="6"/>
        <v>0</v>
      </c>
      <c r="AF28" s="50">
        <f t="shared" si="6"/>
        <v>0</v>
      </c>
      <c r="AG28" s="50">
        <f t="shared" si="6"/>
        <v>0</v>
      </c>
      <c r="AH28" s="50">
        <f t="shared" si="6"/>
        <v>0</v>
      </c>
      <c r="AI28" s="50">
        <f t="shared" si="6"/>
        <v>0</v>
      </c>
      <c r="AJ28" s="50">
        <f t="shared" si="6"/>
        <v>0</v>
      </c>
      <c r="AK28" s="50">
        <f t="shared" si="6"/>
        <v>0</v>
      </c>
      <c r="AL28" s="50">
        <f t="shared" si="6"/>
        <v>0</v>
      </c>
      <c r="AM28" s="50">
        <f t="shared" si="6"/>
        <v>0</v>
      </c>
      <c r="AN28" s="50">
        <f t="shared" si="6"/>
        <v>0</v>
      </c>
      <c r="AO28" s="50">
        <f t="shared" si="6"/>
        <v>0</v>
      </c>
      <c r="AP28" s="50">
        <f t="shared" si="6"/>
        <v>0</v>
      </c>
      <c r="AQ28" s="50">
        <f t="shared" si="6"/>
        <v>0</v>
      </c>
      <c r="AR28" s="50">
        <f t="shared" si="6"/>
        <v>0</v>
      </c>
      <c r="AS28" s="50">
        <f t="shared" si="6"/>
        <v>0</v>
      </c>
      <c r="AT28" s="50">
        <f t="shared" si="6"/>
        <v>0</v>
      </c>
      <c r="AU28" s="50">
        <f t="shared" si="6"/>
        <v>0</v>
      </c>
      <c r="AV28" s="50">
        <f t="shared" si="6"/>
        <v>0</v>
      </c>
      <c r="AW28" s="50">
        <f t="shared" si="6"/>
        <v>0</v>
      </c>
      <c r="AX28" s="50">
        <f t="shared" si="6"/>
        <v>0</v>
      </c>
      <c r="AY28" s="50">
        <f t="shared" si="6"/>
        <v>0</v>
      </c>
      <c r="AZ28" s="50">
        <f t="shared" si="6"/>
        <v>0</v>
      </c>
      <c r="BA28" s="50">
        <f t="shared" si="6"/>
        <v>0</v>
      </c>
      <c r="BB28" s="50">
        <f t="shared" si="6"/>
        <v>0</v>
      </c>
      <c r="BC28" s="50">
        <f t="shared" si="6"/>
        <v>0</v>
      </c>
      <c r="BD28" s="50">
        <f t="shared" si="6"/>
        <v>0</v>
      </c>
      <c r="BE28" s="50">
        <f t="shared" si="6"/>
        <v>0</v>
      </c>
      <c r="BF28" s="50">
        <f t="shared" si="6"/>
        <v>0</v>
      </c>
      <c r="BG28" s="50">
        <f t="shared" si="6"/>
        <v>0</v>
      </c>
      <c r="BH28" s="50">
        <f t="shared" si="6"/>
        <v>0</v>
      </c>
      <c r="BI28" s="50">
        <f t="shared" si="6"/>
        <v>0</v>
      </c>
      <c r="BJ28" s="50">
        <f t="shared" si="6"/>
        <v>0</v>
      </c>
      <c r="BK28" s="50">
        <f t="shared" si="6"/>
        <v>0</v>
      </c>
      <c r="BL28" s="50">
        <f t="shared" si="6"/>
        <v>0</v>
      </c>
      <c r="BM28" s="50">
        <f t="shared" si="6"/>
        <v>0</v>
      </c>
      <c r="BN28" s="50">
        <f t="shared" si="6"/>
        <v>0</v>
      </c>
      <c r="BO28" s="50">
        <f t="shared" si="6"/>
        <v>0</v>
      </c>
      <c r="BP28" s="50">
        <f t="shared" si="6"/>
        <v>0</v>
      </c>
      <c r="BQ28" s="50">
        <f t="shared" ref="BQ28:CY29" si="7">BQ18+BQ20+BQ22+BQ24</f>
        <v>0</v>
      </c>
      <c r="BR28" s="50">
        <f t="shared" si="7"/>
        <v>0</v>
      </c>
      <c r="BS28" s="50">
        <f t="shared" si="7"/>
        <v>0</v>
      </c>
      <c r="BT28" s="50">
        <f t="shared" si="7"/>
        <v>0</v>
      </c>
      <c r="BU28" s="50">
        <f t="shared" si="7"/>
        <v>0</v>
      </c>
      <c r="BV28" s="50">
        <f t="shared" si="7"/>
        <v>0</v>
      </c>
      <c r="BW28" s="50">
        <f t="shared" si="7"/>
        <v>0</v>
      </c>
      <c r="BX28" s="50">
        <f t="shared" si="7"/>
        <v>0</v>
      </c>
      <c r="BY28" s="50">
        <f t="shared" si="7"/>
        <v>0</v>
      </c>
      <c r="BZ28" s="50">
        <f t="shared" si="7"/>
        <v>0</v>
      </c>
      <c r="CA28" s="50">
        <f t="shared" si="7"/>
        <v>0</v>
      </c>
      <c r="CB28" s="50">
        <f t="shared" si="7"/>
        <v>0</v>
      </c>
      <c r="CC28" s="50">
        <f t="shared" si="7"/>
        <v>0</v>
      </c>
      <c r="CD28" s="50">
        <f t="shared" si="7"/>
        <v>0</v>
      </c>
      <c r="CE28" s="50">
        <f t="shared" si="7"/>
        <v>0</v>
      </c>
      <c r="CF28" s="50">
        <f t="shared" si="7"/>
        <v>0</v>
      </c>
      <c r="CG28" s="50">
        <f t="shared" si="7"/>
        <v>0</v>
      </c>
      <c r="CH28" s="50">
        <f t="shared" si="7"/>
        <v>0</v>
      </c>
      <c r="CI28" s="50">
        <f t="shared" si="7"/>
        <v>0</v>
      </c>
      <c r="CJ28" s="50">
        <f t="shared" si="7"/>
        <v>0</v>
      </c>
      <c r="CK28" s="50">
        <f t="shared" si="7"/>
        <v>0</v>
      </c>
      <c r="CL28" s="50">
        <f t="shared" si="7"/>
        <v>0</v>
      </c>
      <c r="CM28" s="50">
        <f t="shared" si="7"/>
        <v>0</v>
      </c>
      <c r="CN28" s="50">
        <f t="shared" si="7"/>
        <v>0</v>
      </c>
      <c r="CO28" s="50">
        <f t="shared" si="7"/>
        <v>0</v>
      </c>
      <c r="CP28" s="50">
        <f t="shared" si="7"/>
        <v>0</v>
      </c>
      <c r="CQ28" s="50">
        <f t="shared" si="7"/>
        <v>0</v>
      </c>
      <c r="CR28" s="50">
        <f t="shared" si="7"/>
        <v>0</v>
      </c>
      <c r="CS28" s="50">
        <f t="shared" si="7"/>
        <v>0</v>
      </c>
      <c r="CT28" s="50">
        <f t="shared" si="7"/>
        <v>0</v>
      </c>
      <c r="CU28" s="50">
        <f t="shared" si="7"/>
        <v>0</v>
      </c>
      <c r="CV28" s="50">
        <f t="shared" si="7"/>
        <v>0</v>
      </c>
      <c r="CW28" s="50">
        <f t="shared" si="7"/>
        <v>0</v>
      </c>
      <c r="CX28" s="50">
        <f t="shared" si="7"/>
        <v>0</v>
      </c>
      <c r="CY28" s="50">
        <f t="shared" si="7"/>
        <v>0</v>
      </c>
      <c r="CZ28" s="49">
        <f t="shared" si="1"/>
        <v>0</v>
      </c>
    </row>
    <row r="29" spans="2:104" ht="14">
      <c r="C29" s="7" t="s">
        <v>663</v>
      </c>
      <c r="D29" s="50">
        <f>D19+D21+D23+D25</f>
        <v>0</v>
      </c>
      <c r="E29" s="50">
        <f t="shared" si="6"/>
        <v>0</v>
      </c>
      <c r="F29" s="50">
        <f t="shared" si="6"/>
        <v>0</v>
      </c>
      <c r="G29" s="50">
        <f t="shared" si="6"/>
        <v>0</v>
      </c>
      <c r="H29" s="50">
        <f t="shared" si="6"/>
        <v>0</v>
      </c>
      <c r="I29" s="50">
        <f t="shared" si="6"/>
        <v>0</v>
      </c>
      <c r="J29" s="50">
        <f t="shared" si="6"/>
        <v>0</v>
      </c>
      <c r="K29" s="50">
        <f t="shared" si="6"/>
        <v>0</v>
      </c>
      <c r="L29" s="50">
        <f t="shared" si="6"/>
        <v>0</v>
      </c>
      <c r="M29" s="50">
        <f t="shared" si="6"/>
        <v>0</v>
      </c>
      <c r="N29" s="50">
        <f t="shared" si="6"/>
        <v>0</v>
      </c>
      <c r="O29" s="50">
        <f t="shared" si="6"/>
        <v>0</v>
      </c>
      <c r="P29" s="50">
        <f t="shared" si="6"/>
        <v>0</v>
      </c>
      <c r="Q29" s="50">
        <f t="shared" si="6"/>
        <v>0</v>
      </c>
      <c r="R29" s="50">
        <f t="shared" si="6"/>
        <v>0</v>
      </c>
      <c r="S29" s="50">
        <f t="shared" si="6"/>
        <v>0</v>
      </c>
      <c r="T29" s="50">
        <f t="shared" si="6"/>
        <v>0</v>
      </c>
      <c r="U29" s="50">
        <f t="shared" si="6"/>
        <v>0</v>
      </c>
      <c r="V29" s="50">
        <f t="shared" si="6"/>
        <v>0</v>
      </c>
      <c r="W29" s="50">
        <f t="shared" si="6"/>
        <v>0</v>
      </c>
      <c r="X29" s="50">
        <f t="shared" si="6"/>
        <v>0</v>
      </c>
      <c r="Y29" s="50">
        <f t="shared" si="6"/>
        <v>0</v>
      </c>
      <c r="Z29" s="50">
        <f t="shared" si="6"/>
        <v>0</v>
      </c>
      <c r="AA29" s="50">
        <f t="shared" si="6"/>
        <v>0</v>
      </c>
      <c r="AB29" s="50">
        <f t="shared" si="6"/>
        <v>0</v>
      </c>
      <c r="AC29" s="50">
        <f t="shared" si="6"/>
        <v>0</v>
      </c>
      <c r="AD29" s="50">
        <f t="shared" si="6"/>
        <v>0</v>
      </c>
      <c r="AE29" s="50">
        <f t="shared" si="6"/>
        <v>0</v>
      </c>
      <c r="AF29" s="50">
        <f t="shared" si="6"/>
        <v>0</v>
      </c>
      <c r="AG29" s="50">
        <f t="shared" si="6"/>
        <v>0</v>
      </c>
      <c r="AH29" s="50">
        <f t="shared" si="6"/>
        <v>0</v>
      </c>
      <c r="AI29" s="50">
        <f t="shared" si="6"/>
        <v>0</v>
      </c>
      <c r="AJ29" s="50">
        <f t="shared" si="6"/>
        <v>0</v>
      </c>
      <c r="AK29" s="50">
        <f t="shared" si="6"/>
        <v>0</v>
      </c>
      <c r="AL29" s="50">
        <f t="shared" si="6"/>
        <v>0</v>
      </c>
      <c r="AM29" s="50">
        <f t="shared" si="6"/>
        <v>0</v>
      </c>
      <c r="AN29" s="50">
        <f t="shared" si="6"/>
        <v>0</v>
      </c>
      <c r="AO29" s="50">
        <f t="shared" si="6"/>
        <v>0</v>
      </c>
      <c r="AP29" s="50">
        <f t="shared" si="6"/>
        <v>0</v>
      </c>
      <c r="AQ29" s="50">
        <f t="shared" si="6"/>
        <v>0</v>
      </c>
      <c r="AR29" s="50">
        <f t="shared" si="6"/>
        <v>0</v>
      </c>
      <c r="AS29" s="50">
        <f t="shared" si="6"/>
        <v>0</v>
      </c>
      <c r="AT29" s="50">
        <f t="shared" si="6"/>
        <v>0</v>
      </c>
      <c r="AU29" s="50">
        <f t="shared" si="6"/>
        <v>0</v>
      </c>
      <c r="AV29" s="50">
        <f t="shared" si="6"/>
        <v>0</v>
      </c>
      <c r="AW29" s="50">
        <f t="shared" si="6"/>
        <v>0</v>
      </c>
      <c r="AX29" s="50">
        <f t="shared" si="6"/>
        <v>0</v>
      </c>
      <c r="AY29" s="50">
        <f t="shared" si="6"/>
        <v>0</v>
      </c>
      <c r="AZ29" s="50">
        <f t="shared" si="6"/>
        <v>0</v>
      </c>
      <c r="BA29" s="50">
        <f t="shared" si="6"/>
        <v>0</v>
      </c>
      <c r="BB29" s="50">
        <f t="shared" si="6"/>
        <v>0</v>
      </c>
      <c r="BC29" s="50">
        <f t="shared" si="6"/>
        <v>0</v>
      </c>
      <c r="BD29" s="50">
        <f t="shared" si="6"/>
        <v>0</v>
      </c>
      <c r="BE29" s="50">
        <f t="shared" si="6"/>
        <v>0</v>
      </c>
      <c r="BF29" s="50">
        <f t="shared" si="6"/>
        <v>0</v>
      </c>
      <c r="BG29" s="50">
        <f t="shared" si="6"/>
        <v>0</v>
      </c>
      <c r="BH29" s="50">
        <f t="shared" si="6"/>
        <v>0</v>
      </c>
      <c r="BI29" s="50">
        <f t="shared" si="6"/>
        <v>0</v>
      </c>
      <c r="BJ29" s="50">
        <f t="shared" si="6"/>
        <v>0</v>
      </c>
      <c r="BK29" s="50">
        <f t="shared" si="6"/>
        <v>0</v>
      </c>
      <c r="BL29" s="50">
        <f t="shared" si="6"/>
        <v>0</v>
      </c>
      <c r="BM29" s="50">
        <f t="shared" si="6"/>
        <v>0</v>
      </c>
      <c r="BN29" s="50">
        <f t="shared" si="6"/>
        <v>0</v>
      </c>
      <c r="BO29" s="50">
        <f t="shared" si="6"/>
        <v>0</v>
      </c>
      <c r="BP29" s="50">
        <f t="shared" si="6"/>
        <v>0</v>
      </c>
      <c r="BQ29" s="50">
        <f t="shared" si="7"/>
        <v>0</v>
      </c>
      <c r="BR29" s="50">
        <f t="shared" si="7"/>
        <v>0</v>
      </c>
      <c r="BS29" s="50">
        <f t="shared" si="7"/>
        <v>0</v>
      </c>
      <c r="BT29" s="50">
        <f t="shared" si="7"/>
        <v>0</v>
      </c>
      <c r="BU29" s="50">
        <f t="shared" si="7"/>
        <v>0</v>
      </c>
      <c r="BV29" s="50">
        <f t="shared" si="7"/>
        <v>0</v>
      </c>
      <c r="BW29" s="50">
        <f t="shared" si="7"/>
        <v>0</v>
      </c>
      <c r="BX29" s="50">
        <f t="shared" si="7"/>
        <v>0</v>
      </c>
      <c r="BY29" s="50">
        <f t="shared" si="7"/>
        <v>0</v>
      </c>
      <c r="BZ29" s="50">
        <f t="shared" si="7"/>
        <v>0</v>
      </c>
      <c r="CA29" s="50">
        <f t="shared" si="7"/>
        <v>0</v>
      </c>
      <c r="CB29" s="50">
        <f t="shared" si="7"/>
        <v>0</v>
      </c>
      <c r="CC29" s="50">
        <f t="shared" si="7"/>
        <v>0</v>
      </c>
      <c r="CD29" s="50">
        <f t="shared" si="7"/>
        <v>0</v>
      </c>
      <c r="CE29" s="50">
        <f t="shared" si="7"/>
        <v>0</v>
      </c>
      <c r="CF29" s="50">
        <f t="shared" si="7"/>
        <v>0</v>
      </c>
      <c r="CG29" s="50">
        <f t="shared" si="7"/>
        <v>0</v>
      </c>
      <c r="CH29" s="50">
        <f t="shared" si="7"/>
        <v>0</v>
      </c>
      <c r="CI29" s="50">
        <f t="shared" si="7"/>
        <v>0</v>
      </c>
      <c r="CJ29" s="50">
        <f t="shared" si="7"/>
        <v>0</v>
      </c>
      <c r="CK29" s="50">
        <f t="shared" si="7"/>
        <v>0</v>
      </c>
      <c r="CL29" s="50">
        <f t="shared" si="7"/>
        <v>0</v>
      </c>
      <c r="CM29" s="50">
        <f t="shared" si="7"/>
        <v>0</v>
      </c>
      <c r="CN29" s="50">
        <f t="shared" si="7"/>
        <v>0</v>
      </c>
      <c r="CO29" s="50">
        <f t="shared" si="7"/>
        <v>0</v>
      </c>
      <c r="CP29" s="50">
        <f t="shared" si="7"/>
        <v>0</v>
      </c>
      <c r="CQ29" s="50">
        <f t="shared" si="7"/>
        <v>0</v>
      </c>
      <c r="CR29" s="50">
        <f t="shared" si="7"/>
        <v>0</v>
      </c>
      <c r="CS29" s="50">
        <f t="shared" si="7"/>
        <v>0</v>
      </c>
      <c r="CT29" s="50">
        <f t="shared" si="7"/>
        <v>0</v>
      </c>
      <c r="CU29" s="50">
        <f t="shared" si="7"/>
        <v>0</v>
      </c>
      <c r="CV29" s="50">
        <f t="shared" si="7"/>
        <v>0</v>
      </c>
      <c r="CW29" s="50">
        <f t="shared" si="7"/>
        <v>0</v>
      </c>
      <c r="CX29" s="50">
        <f t="shared" si="7"/>
        <v>0</v>
      </c>
      <c r="CY29" s="50">
        <f t="shared" si="7"/>
        <v>0</v>
      </c>
      <c r="CZ29" s="49">
        <f t="shared" si="1"/>
        <v>0</v>
      </c>
    </row>
    <row r="30" spans="2:104" ht="14">
      <c r="B30" s="45" t="s">
        <v>504</v>
      </c>
      <c r="C30" s="7" t="s">
        <v>662</v>
      </c>
      <c r="D30" s="50">
        <f>D20+D22+D24</f>
        <v>0</v>
      </c>
      <c r="E30" s="50">
        <f t="shared" ref="E30:BP31" si="8">E20+E22+E24</f>
        <v>0</v>
      </c>
      <c r="F30" s="50">
        <f t="shared" si="8"/>
        <v>0</v>
      </c>
      <c r="G30" s="50">
        <f t="shared" si="8"/>
        <v>0</v>
      </c>
      <c r="H30" s="50">
        <f t="shared" si="8"/>
        <v>0</v>
      </c>
      <c r="I30" s="50">
        <f t="shared" si="8"/>
        <v>0</v>
      </c>
      <c r="J30" s="50">
        <f t="shared" si="8"/>
        <v>0</v>
      </c>
      <c r="K30" s="50">
        <f t="shared" si="8"/>
        <v>0</v>
      </c>
      <c r="L30" s="50">
        <f t="shared" si="8"/>
        <v>0</v>
      </c>
      <c r="M30" s="50">
        <f t="shared" si="8"/>
        <v>0</v>
      </c>
      <c r="N30" s="50">
        <f t="shared" si="8"/>
        <v>0</v>
      </c>
      <c r="O30" s="50">
        <f t="shared" si="8"/>
        <v>0</v>
      </c>
      <c r="P30" s="50">
        <f t="shared" si="8"/>
        <v>0</v>
      </c>
      <c r="Q30" s="50">
        <f t="shared" si="8"/>
        <v>0</v>
      </c>
      <c r="R30" s="50">
        <f t="shared" si="8"/>
        <v>0</v>
      </c>
      <c r="S30" s="50">
        <f t="shared" si="8"/>
        <v>0</v>
      </c>
      <c r="T30" s="50">
        <f t="shared" si="8"/>
        <v>0</v>
      </c>
      <c r="U30" s="50">
        <f t="shared" si="8"/>
        <v>0</v>
      </c>
      <c r="V30" s="50">
        <f t="shared" si="8"/>
        <v>0</v>
      </c>
      <c r="W30" s="50">
        <f t="shared" si="8"/>
        <v>0</v>
      </c>
      <c r="X30" s="50">
        <f t="shared" si="8"/>
        <v>0</v>
      </c>
      <c r="Y30" s="50">
        <f t="shared" si="8"/>
        <v>0</v>
      </c>
      <c r="Z30" s="50">
        <f t="shared" si="8"/>
        <v>0</v>
      </c>
      <c r="AA30" s="50">
        <f t="shared" si="8"/>
        <v>0</v>
      </c>
      <c r="AB30" s="50">
        <f t="shared" si="8"/>
        <v>0</v>
      </c>
      <c r="AC30" s="50">
        <f t="shared" si="8"/>
        <v>0</v>
      </c>
      <c r="AD30" s="50">
        <f t="shared" si="8"/>
        <v>0</v>
      </c>
      <c r="AE30" s="50">
        <f t="shared" si="8"/>
        <v>0</v>
      </c>
      <c r="AF30" s="50">
        <f t="shared" si="8"/>
        <v>0</v>
      </c>
      <c r="AG30" s="50">
        <f t="shared" si="8"/>
        <v>0</v>
      </c>
      <c r="AH30" s="50">
        <f t="shared" si="8"/>
        <v>0</v>
      </c>
      <c r="AI30" s="50">
        <f t="shared" si="8"/>
        <v>0</v>
      </c>
      <c r="AJ30" s="50">
        <f t="shared" si="8"/>
        <v>0</v>
      </c>
      <c r="AK30" s="50">
        <f t="shared" si="8"/>
        <v>0</v>
      </c>
      <c r="AL30" s="50">
        <f t="shared" si="8"/>
        <v>0</v>
      </c>
      <c r="AM30" s="50">
        <f t="shared" si="8"/>
        <v>0</v>
      </c>
      <c r="AN30" s="50">
        <f t="shared" si="8"/>
        <v>0</v>
      </c>
      <c r="AO30" s="50">
        <f t="shared" si="8"/>
        <v>0</v>
      </c>
      <c r="AP30" s="50">
        <f t="shared" si="8"/>
        <v>0</v>
      </c>
      <c r="AQ30" s="50">
        <f t="shared" si="8"/>
        <v>0</v>
      </c>
      <c r="AR30" s="50">
        <f t="shared" si="8"/>
        <v>0</v>
      </c>
      <c r="AS30" s="50">
        <f t="shared" si="8"/>
        <v>0</v>
      </c>
      <c r="AT30" s="50">
        <f t="shared" si="8"/>
        <v>0</v>
      </c>
      <c r="AU30" s="50">
        <f t="shared" si="8"/>
        <v>0</v>
      </c>
      <c r="AV30" s="50">
        <f t="shared" si="8"/>
        <v>0</v>
      </c>
      <c r="AW30" s="50">
        <f t="shared" si="8"/>
        <v>0</v>
      </c>
      <c r="AX30" s="50">
        <f t="shared" si="8"/>
        <v>0</v>
      </c>
      <c r="AY30" s="50">
        <f t="shared" si="8"/>
        <v>0</v>
      </c>
      <c r="AZ30" s="50">
        <f t="shared" si="8"/>
        <v>0</v>
      </c>
      <c r="BA30" s="50">
        <f t="shared" si="8"/>
        <v>0</v>
      </c>
      <c r="BB30" s="50">
        <f t="shared" si="8"/>
        <v>0</v>
      </c>
      <c r="BC30" s="50">
        <f t="shared" si="8"/>
        <v>0</v>
      </c>
      <c r="BD30" s="50">
        <f t="shared" si="8"/>
        <v>0</v>
      </c>
      <c r="BE30" s="50">
        <f t="shared" si="8"/>
        <v>0</v>
      </c>
      <c r="BF30" s="50">
        <f t="shared" si="8"/>
        <v>0</v>
      </c>
      <c r="BG30" s="50">
        <f t="shared" si="8"/>
        <v>0</v>
      </c>
      <c r="BH30" s="50">
        <f t="shared" si="8"/>
        <v>0</v>
      </c>
      <c r="BI30" s="50">
        <f t="shared" si="8"/>
        <v>0</v>
      </c>
      <c r="BJ30" s="50">
        <f t="shared" si="8"/>
        <v>0</v>
      </c>
      <c r="BK30" s="50">
        <f t="shared" si="8"/>
        <v>0</v>
      </c>
      <c r="BL30" s="50">
        <f t="shared" si="8"/>
        <v>0</v>
      </c>
      <c r="BM30" s="50">
        <f t="shared" si="8"/>
        <v>0</v>
      </c>
      <c r="BN30" s="50">
        <f t="shared" si="8"/>
        <v>0</v>
      </c>
      <c r="BO30" s="50">
        <f t="shared" si="8"/>
        <v>0</v>
      </c>
      <c r="BP30" s="50">
        <f t="shared" si="8"/>
        <v>0</v>
      </c>
      <c r="BQ30" s="50">
        <f t="shared" ref="BQ30:CY31" si="9">BQ20+BQ22+BQ24</f>
        <v>0</v>
      </c>
      <c r="BR30" s="50">
        <f t="shared" si="9"/>
        <v>0</v>
      </c>
      <c r="BS30" s="50">
        <f t="shared" si="9"/>
        <v>0</v>
      </c>
      <c r="BT30" s="50">
        <f t="shared" si="9"/>
        <v>0</v>
      </c>
      <c r="BU30" s="50">
        <f t="shared" si="9"/>
        <v>0</v>
      </c>
      <c r="BV30" s="50">
        <f t="shared" si="9"/>
        <v>0</v>
      </c>
      <c r="BW30" s="50">
        <f t="shared" si="9"/>
        <v>0</v>
      </c>
      <c r="BX30" s="50">
        <f t="shared" si="9"/>
        <v>0</v>
      </c>
      <c r="BY30" s="50">
        <f t="shared" si="9"/>
        <v>0</v>
      </c>
      <c r="BZ30" s="50">
        <f t="shared" si="9"/>
        <v>0</v>
      </c>
      <c r="CA30" s="50">
        <f t="shared" si="9"/>
        <v>0</v>
      </c>
      <c r="CB30" s="50">
        <f t="shared" si="9"/>
        <v>0</v>
      </c>
      <c r="CC30" s="50">
        <f t="shared" si="9"/>
        <v>0</v>
      </c>
      <c r="CD30" s="50">
        <f t="shared" si="9"/>
        <v>0</v>
      </c>
      <c r="CE30" s="50">
        <f t="shared" si="9"/>
        <v>0</v>
      </c>
      <c r="CF30" s="50">
        <f t="shared" si="9"/>
        <v>0</v>
      </c>
      <c r="CG30" s="50">
        <f t="shared" si="9"/>
        <v>0</v>
      </c>
      <c r="CH30" s="50">
        <f t="shared" si="9"/>
        <v>0</v>
      </c>
      <c r="CI30" s="50">
        <f t="shared" si="9"/>
        <v>0</v>
      </c>
      <c r="CJ30" s="50">
        <f t="shared" si="9"/>
        <v>0</v>
      </c>
      <c r="CK30" s="50">
        <f t="shared" si="9"/>
        <v>0</v>
      </c>
      <c r="CL30" s="50">
        <f t="shared" si="9"/>
        <v>0</v>
      </c>
      <c r="CM30" s="50">
        <f t="shared" si="9"/>
        <v>0</v>
      </c>
      <c r="CN30" s="50">
        <f t="shared" si="9"/>
        <v>0</v>
      </c>
      <c r="CO30" s="50">
        <f t="shared" si="9"/>
        <v>0</v>
      </c>
      <c r="CP30" s="50">
        <f t="shared" si="9"/>
        <v>0</v>
      </c>
      <c r="CQ30" s="50">
        <f t="shared" si="9"/>
        <v>0</v>
      </c>
      <c r="CR30" s="50">
        <f t="shared" si="9"/>
        <v>0</v>
      </c>
      <c r="CS30" s="50">
        <f t="shared" si="9"/>
        <v>0</v>
      </c>
      <c r="CT30" s="50">
        <f t="shared" si="9"/>
        <v>0</v>
      </c>
      <c r="CU30" s="50">
        <f t="shared" si="9"/>
        <v>0</v>
      </c>
      <c r="CV30" s="50">
        <f t="shared" si="9"/>
        <v>0</v>
      </c>
      <c r="CW30" s="50">
        <f t="shared" si="9"/>
        <v>0</v>
      </c>
      <c r="CX30" s="50">
        <f t="shared" si="9"/>
        <v>0</v>
      </c>
      <c r="CY30" s="50">
        <f t="shared" si="9"/>
        <v>0</v>
      </c>
      <c r="CZ30" s="49">
        <f t="shared" si="1"/>
        <v>0</v>
      </c>
    </row>
    <row r="31" spans="2:104" ht="14">
      <c r="C31" s="7" t="s">
        <v>663</v>
      </c>
      <c r="D31" s="50">
        <f>D21+D23+D25</f>
        <v>0</v>
      </c>
      <c r="E31" s="50">
        <f t="shared" si="8"/>
        <v>0</v>
      </c>
      <c r="F31" s="50">
        <f t="shared" si="8"/>
        <v>0</v>
      </c>
      <c r="G31" s="50">
        <f t="shared" si="8"/>
        <v>0</v>
      </c>
      <c r="H31" s="50">
        <f t="shared" si="8"/>
        <v>0</v>
      </c>
      <c r="I31" s="50">
        <f t="shared" si="8"/>
        <v>0</v>
      </c>
      <c r="J31" s="50">
        <f t="shared" si="8"/>
        <v>0</v>
      </c>
      <c r="K31" s="50">
        <f t="shared" si="8"/>
        <v>0</v>
      </c>
      <c r="L31" s="50">
        <f t="shared" si="8"/>
        <v>0</v>
      </c>
      <c r="M31" s="50">
        <f t="shared" si="8"/>
        <v>0</v>
      </c>
      <c r="N31" s="50">
        <f t="shared" si="8"/>
        <v>0</v>
      </c>
      <c r="O31" s="50">
        <f t="shared" si="8"/>
        <v>0</v>
      </c>
      <c r="P31" s="50">
        <f t="shared" si="8"/>
        <v>0</v>
      </c>
      <c r="Q31" s="50">
        <f t="shared" si="8"/>
        <v>0</v>
      </c>
      <c r="R31" s="50">
        <f t="shared" si="8"/>
        <v>0</v>
      </c>
      <c r="S31" s="50">
        <f t="shared" si="8"/>
        <v>0</v>
      </c>
      <c r="T31" s="50">
        <f t="shared" si="8"/>
        <v>0</v>
      </c>
      <c r="U31" s="50">
        <f t="shared" si="8"/>
        <v>0</v>
      </c>
      <c r="V31" s="50">
        <f t="shared" si="8"/>
        <v>0</v>
      </c>
      <c r="W31" s="50">
        <f t="shared" si="8"/>
        <v>0</v>
      </c>
      <c r="X31" s="50">
        <f t="shared" si="8"/>
        <v>0</v>
      </c>
      <c r="Y31" s="50">
        <f t="shared" si="8"/>
        <v>0</v>
      </c>
      <c r="Z31" s="50">
        <f t="shared" si="8"/>
        <v>0</v>
      </c>
      <c r="AA31" s="50">
        <f t="shared" si="8"/>
        <v>0</v>
      </c>
      <c r="AB31" s="50">
        <f t="shared" si="8"/>
        <v>0</v>
      </c>
      <c r="AC31" s="50">
        <f t="shared" si="8"/>
        <v>0</v>
      </c>
      <c r="AD31" s="50">
        <f t="shared" si="8"/>
        <v>0</v>
      </c>
      <c r="AE31" s="50">
        <f t="shared" si="8"/>
        <v>0</v>
      </c>
      <c r="AF31" s="50">
        <f t="shared" si="8"/>
        <v>0</v>
      </c>
      <c r="AG31" s="50">
        <f t="shared" si="8"/>
        <v>0</v>
      </c>
      <c r="AH31" s="50">
        <f t="shared" si="8"/>
        <v>0</v>
      </c>
      <c r="AI31" s="50">
        <f t="shared" si="8"/>
        <v>0</v>
      </c>
      <c r="AJ31" s="50">
        <f t="shared" si="8"/>
        <v>0</v>
      </c>
      <c r="AK31" s="50">
        <f t="shared" si="8"/>
        <v>0</v>
      </c>
      <c r="AL31" s="50">
        <f t="shared" si="8"/>
        <v>0</v>
      </c>
      <c r="AM31" s="50">
        <f t="shared" si="8"/>
        <v>0</v>
      </c>
      <c r="AN31" s="50">
        <f t="shared" si="8"/>
        <v>0</v>
      </c>
      <c r="AO31" s="50">
        <f t="shared" si="8"/>
        <v>0</v>
      </c>
      <c r="AP31" s="50">
        <f t="shared" si="8"/>
        <v>0</v>
      </c>
      <c r="AQ31" s="50">
        <f t="shared" si="8"/>
        <v>0</v>
      </c>
      <c r="AR31" s="50">
        <f t="shared" si="8"/>
        <v>0</v>
      </c>
      <c r="AS31" s="50">
        <f t="shared" si="8"/>
        <v>0</v>
      </c>
      <c r="AT31" s="50">
        <f t="shared" si="8"/>
        <v>0</v>
      </c>
      <c r="AU31" s="50">
        <f t="shared" si="8"/>
        <v>0</v>
      </c>
      <c r="AV31" s="50">
        <f t="shared" si="8"/>
        <v>0</v>
      </c>
      <c r="AW31" s="50">
        <f t="shared" si="8"/>
        <v>0</v>
      </c>
      <c r="AX31" s="50">
        <f t="shared" si="8"/>
        <v>0</v>
      </c>
      <c r="AY31" s="50">
        <f t="shared" si="8"/>
        <v>0</v>
      </c>
      <c r="AZ31" s="50">
        <f t="shared" si="8"/>
        <v>0</v>
      </c>
      <c r="BA31" s="50">
        <f t="shared" si="8"/>
        <v>0</v>
      </c>
      <c r="BB31" s="50">
        <f t="shared" si="8"/>
        <v>0</v>
      </c>
      <c r="BC31" s="50">
        <f t="shared" si="8"/>
        <v>0</v>
      </c>
      <c r="BD31" s="50">
        <f t="shared" si="8"/>
        <v>0</v>
      </c>
      <c r="BE31" s="50">
        <f t="shared" si="8"/>
        <v>0</v>
      </c>
      <c r="BF31" s="50">
        <f t="shared" si="8"/>
        <v>0</v>
      </c>
      <c r="BG31" s="50">
        <f t="shared" si="8"/>
        <v>0</v>
      </c>
      <c r="BH31" s="50">
        <f t="shared" si="8"/>
        <v>0</v>
      </c>
      <c r="BI31" s="50">
        <f t="shared" si="8"/>
        <v>0</v>
      </c>
      <c r="BJ31" s="50">
        <f t="shared" si="8"/>
        <v>0</v>
      </c>
      <c r="BK31" s="50">
        <f t="shared" si="8"/>
        <v>0</v>
      </c>
      <c r="BL31" s="50">
        <f t="shared" si="8"/>
        <v>0</v>
      </c>
      <c r="BM31" s="50">
        <f t="shared" si="8"/>
        <v>0</v>
      </c>
      <c r="BN31" s="50">
        <f t="shared" si="8"/>
        <v>0</v>
      </c>
      <c r="BO31" s="50">
        <f t="shared" si="8"/>
        <v>0</v>
      </c>
      <c r="BP31" s="50">
        <f t="shared" si="8"/>
        <v>0</v>
      </c>
      <c r="BQ31" s="50">
        <f t="shared" si="9"/>
        <v>0</v>
      </c>
      <c r="BR31" s="50">
        <f t="shared" si="9"/>
        <v>0</v>
      </c>
      <c r="BS31" s="50">
        <f t="shared" si="9"/>
        <v>0</v>
      </c>
      <c r="BT31" s="50">
        <f t="shared" si="9"/>
        <v>0</v>
      </c>
      <c r="BU31" s="50">
        <f t="shared" si="9"/>
        <v>0</v>
      </c>
      <c r="BV31" s="50">
        <f t="shared" si="9"/>
        <v>0</v>
      </c>
      <c r="BW31" s="50">
        <f t="shared" si="9"/>
        <v>0</v>
      </c>
      <c r="BX31" s="50">
        <f t="shared" si="9"/>
        <v>0</v>
      </c>
      <c r="BY31" s="50">
        <f t="shared" si="9"/>
        <v>0</v>
      </c>
      <c r="BZ31" s="50">
        <f t="shared" si="9"/>
        <v>0</v>
      </c>
      <c r="CA31" s="50">
        <f t="shared" si="9"/>
        <v>0</v>
      </c>
      <c r="CB31" s="50">
        <f t="shared" si="9"/>
        <v>0</v>
      </c>
      <c r="CC31" s="50">
        <f t="shared" si="9"/>
        <v>0</v>
      </c>
      <c r="CD31" s="50">
        <f t="shared" si="9"/>
        <v>0</v>
      </c>
      <c r="CE31" s="50">
        <f t="shared" si="9"/>
        <v>0</v>
      </c>
      <c r="CF31" s="50">
        <f t="shared" si="9"/>
        <v>0</v>
      </c>
      <c r="CG31" s="50">
        <f t="shared" si="9"/>
        <v>0</v>
      </c>
      <c r="CH31" s="50">
        <f t="shared" si="9"/>
        <v>0</v>
      </c>
      <c r="CI31" s="50">
        <f t="shared" si="9"/>
        <v>0</v>
      </c>
      <c r="CJ31" s="50">
        <f t="shared" si="9"/>
        <v>0</v>
      </c>
      <c r="CK31" s="50">
        <f t="shared" si="9"/>
        <v>0</v>
      </c>
      <c r="CL31" s="50">
        <f t="shared" si="9"/>
        <v>0</v>
      </c>
      <c r="CM31" s="50">
        <f t="shared" si="9"/>
        <v>0</v>
      </c>
      <c r="CN31" s="50">
        <f t="shared" si="9"/>
        <v>0</v>
      </c>
      <c r="CO31" s="50">
        <f t="shared" si="9"/>
        <v>0</v>
      </c>
      <c r="CP31" s="50">
        <f t="shared" si="9"/>
        <v>0</v>
      </c>
      <c r="CQ31" s="50">
        <f t="shared" si="9"/>
        <v>0</v>
      </c>
      <c r="CR31" s="50">
        <f t="shared" si="9"/>
        <v>0</v>
      </c>
      <c r="CS31" s="50">
        <f t="shared" si="9"/>
        <v>0</v>
      </c>
      <c r="CT31" s="50">
        <f t="shared" si="9"/>
        <v>0</v>
      </c>
      <c r="CU31" s="50">
        <f t="shared" si="9"/>
        <v>0</v>
      </c>
      <c r="CV31" s="50">
        <f t="shared" si="9"/>
        <v>0</v>
      </c>
      <c r="CW31" s="50">
        <f t="shared" si="9"/>
        <v>0</v>
      </c>
      <c r="CX31" s="50">
        <f t="shared" si="9"/>
        <v>0</v>
      </c>
      <c r="CY31" s="50">
        <f t="shared" si="9"/>
        <v>0</v>
      </c>
      <c r="CZ31" s="49">
        <f t="shared" si="1"/>
        <v>0</v>
      </c>
    </row>
    <row r="32" spans="2:104" ht="14">
      <c r="B32" s="45" t="s">
        <v>503</v>
      </c>
      <c r="C32" s="47" t="s">
        <v>664</v>
      </c>
      <c r="D32" s="52" t="e">
        <f>D28/D26</f>
        <v>#DIV/0!</v>
      </c>
      <c r="E32" s="52" t="e">
        <f t="shared" ref="E32:BP32" si="10">E28/E26</f>
        <v>#DIV/0!</v>
      </c>
      <c r="F32" s="52" t="e">
        <f t="shared" si="10"/>
        <v>#DIV/0!</v>
      </c>
      <c r="G32" s="52" t="e">
        <f t="shared" si="10"/>
        <v>#DIV/0!</v>
      </c>
      <c r="H32" s="52" t="e">
        <f t="shared" si="10"/>
        <v>#DIV/0!</v>
      </c>
      <c r="I32" s="52" t="e">
        <f t="shared" si="10"/>
        <v>#DIV/0!</v>
      </c>
      <c r="J32" s="52" t="e">
        <f t="shared" si="10"/>
        <v>#DIV/0!</v>
      </c>
      <c r="K32" s="52" t="e">
        <f t="shared" si="10"/>
        <v>#DIV/0!</v>
      </c>
      <c r="L32" s="52" t="e">
        <f t="shared" si="10"/>
        <v>#DIV/0!</v>
      </c>
      <c r="M32" s="52" t="e">
        <f t="shared" si="10"/>
        <v>#DIV/0!</v>
      </c>
      <c r="N32" s="52" t="e">
        <f t="shared" si="10"/>
        <v>#DIV/0!</v>
      </c>
      <c r="O32" s="52" t="e">
        <f t="shared" si="10"/>
        <v>#DIV/0!</v>
      </c>
      <c r="P32" s="52" t="e">
        <f t="shared" si="10"/>
        <v>#DIV/0!</v>
      </c>
      <c r="Q32" s="52" t="e">
        <f t="shared" si="10"/>
        <v>#DIV/0!</v>
      </c>
      <c r="R32" s="52" t="e">
        <f t="shared" si="10"/>
        <v>#DIV/0!</v>
      </c>
      <c r="S32" s="52" t="e">
        <f t="shared" si="10"/>
        <v>#DIV/0!</v>
      </c>
      <c r="T32" s="52" t="e">
        <f t="shared" si="10"/>
        <v>#DIV/0!</v>
      </c>
      <c r="U32" s="52" t="e">
        <f t="shared" si="10"/>
        <v>#DIV/0!</v>
      </c>
      <c r="V32" s="52" t="e">
        <f t="shared" si="10"/>
        <v>#DIV/0!</v>
      </c>
      <c r="W32" s="52" t="e">
        <f t="shared" si="10"/>
        <v>#DIV/0!</v>
      </c>
      <c r="X32" s="52" t="e">
        <f t="shared" si="10"/>
        <v>#DIV/0!</v>
      </c>
      <c r="Y32" s="52" t="e">
        <f t="shared" si="10"/>
        <v>#DIV/0!</v>
      </c>
      <c r="Z32" s="52" t="e">
        <f t="shared" si="10"/>
        <v>#DIV/0!</v>
      </c>
      <c r="AA32" s="52" t="e">
        <f t="shared" si="10"/>
        <v>#DIV/0!</v>
      </c>
      <c r="AB32" s="52" t="e">
        <f t="shared" si="10"/>
        <v>#DIV/0!</v>
      </c>
      <c r="AC32" s="52" t="e">
        <f t="shared" si="10"/>
        <v>#DIV/0!</v>
      </c>
      <c r="AD32" s="52" t="e">
        <f t="shared" si="10"/>
        <v>#DIV/0!</v>
      </c>
      <c r="AE32" s="52" t="e">
        <f t="shared" si="10"/>
        <v>#DIV/0!</v>
      </c>
      <c r="AF32" s="52" t="e">
        <f t="shared" si="10"/>
        <v>#DIV/0!</v>
      </c>
      <c r="AG32" s="52" t="e">
        <f t="shared" si="10"/>
        <v>#DIV/0!</v>
      </c>
      <c r="AH32" s="52" t="e">
        <f t="shared" si="10"/>
        <v>#DIV/0!</v>
      </c>
      <c r="AI32" s="52" t="e">
        <f t="shared" si="10"/>
        <v>#DIV/0!</v>
      </c>
      <c r="AJ32" s="52" t="e">
        <f t="shared" si="10"/>
        <v>#DIV/0!</v>
      </c>
      <c r="AK32" s="52" t="e">
        <f t="shared" si="10"/>
        <v>#DIV/0!</v>
      </c>
      <c r="AL32" s="52" t="e">
        <f t="shared" si="10"/>
        <v>#DIV/0!</v>
      </c>
      <c r="AM32" s="52" t="e">
        <f t="shared" si="10"/>
        <v>#DIV/0!</v>
      </c>
      <c r="AN32" s="52" t="e">
        <f t="shared" si="10"/>
        <v>#DIV/0!</v>
      </c>
      <c r="AO32" s="52" t="e">
        <f t="shared" si="10"/>
        <v>#DIV/0!</v>
      </c>
      <c r="AP32" s="52" t="e">
        <f t="shared" si="10"/>
        <v>#DIV/0!</v>
      </c>
      <c r="AQ32" s="52" t="e">
        <f t="shared" si="10"/>
        <v>#DIV/0!</v>
      </c>
      <c r="AR32" s="52" t="e">
        <f t="shared" si="10"/>
        <v>#DIV/0!</v>
      </c>
      <c r="AS32" s="52" t="e">
        <f t="shared" si="10"/>
        <v>#DIV/0!</v>
      </c>
      <c r="AT32" s="52" t="e">
        <f t="shared" si="10"/>
        <v>#DIV/0!</v>
      </c>
      <c r="AU32" s="52" t="e">
        <f t="shared" si="10"/>
        <v>#DIV/0!</v>
      </c>
      <c r="AV32" s="52" t="e">
        <f t="shared" si="10"/>
        <v>#DIV/0!</v>
      </c>
      <c r="AW32" s="52" t="e">
        <f t="shared" si="10"/>
        <v>#DIV/0!</v>
      </c>
      <c r="AX32" s="52" t="e">
        <f t="shared" si="10"/>
        <v>#DIV/0!</v>
      </c>
      <c r="AY32" s="52" t="e">
        <f t="shared" si="10"/>
        <v>#DIV/0!</v>
      </c>
      <c r="AZ32" s="52" t="e">
        <f t="shared" si="10"/>
        <v>#DIV/0!</v>
      </c>
      <c r="BA32" s="52" t="e">
        <f t="shared" si="10"/>
        <v>#DIV/0!</v>
      </c>
      <c r="BB32" s="52" t="e">
        <f t="shared" si="10"/>
        <v>#DIV/0!</v>
      </c>
      <c r="BC32" s="52" t="e">
        <f t="shared" si="10"/>
        <v>#DIV/0!</v>
      </c>
      <c r="BD32" s="52" t="e">
        <f t="shared" si="10"/>
        <v>#DIV/0!</v>
      </c>
      <c r="BE32" s="52" t="e">
        <f t="shared" si="10"/>
        <v>#DIV/0!</v>
      </c>
      <c r="BF32" s="52" t="e">
        <f t="shared" si="10"/>
        <v>#DIV/0!</v>
      </c>
      <c r="BG32" s="52" t="e">
        <f t="shared" si="10"/>
        <v>#DIV/0!</v>
      </c>
      <c r="BH32" s="52" t="e">
        <f t="shared" si="10"/>
        <v>#DIV/0!</v>
      </c>
      <c r="BI32" s="52" t="e">
        <f t="shared" si="10"/>
        <v>#DIV/0!</v>
      </c>
      <c r="BJ32" s="52" t="e">
        <f t="shared" si="10"/>
        <v>#DIV/0!</v>
      </c>
      <c r="BK32" s="52" t="e">
        <f t="shared" si="10"/>
        <v>#DIV/0!</v>
      </c>
      <c r="BL32" s="52" t="e">
        <f t="shared" si="10"/>
        <v>#DIV/0!</v>
      </c>
      <c r="BM32" s="52" t="e">
        <f t="shared" si="10"/>
        <v>#DIV/0!</v>
      </c>
      <c r="BN32" s="52" t="e">
        <f t="shared" si="10"/>
        <v>#DIV/0!</v>
      </c>
      <c r="BO32" s="52" t="e">
        <f t="shared" si="10"/>
        <v>#DIV/0!</v>
      </c>
      <c r="BP32" s="52" t="e">
        <f t="shared" si="10"/>
        <v>#DIV/0!</v>
      </c>
      <c r="BQ32" s="52" t="e">
        <f t="shared" ref="BQ32:CY32" si="11">BQ28/BQ26</f>
        <v>#DIV/0!</v>
      </c>
      <c r="BR32" s="52" t="e">
        <f t="shared" si="11"/>
        <v>#DIV/0!</v>
      </c>
      <c r="BS32" s="52" t="e">
        <f t="shared" si="11"/>
        <v>#DIV/0!</v>
      </c>
      <c r="BT32" s="52" t="e">
        <f t="shared" si="11"/>
        <v>#DIV/0!</v>
      </c>
      <c r="BU32" s="52" t="e">
        <f t="shared" si="11"/>
        <v>#DIV/0!</v>
      </c>
      <c r="BV32" s="52" t="e">
        <f t="shared" si="11"/>
        <v>#DIV/0!</v>
      </c>
      <c r="BW32" s="52" t="e">
        <f t="shared" si="11"/>
        <v>#DIV/0!</v>
      </c>
      <c r="BX32" s="52" t="e">
        <f t="shared" si="11"/>
        <v>#DIV/0!</v>
      </c>
      <c r="BY32" s="52" t="e">
        <f t="shared" si="11"/>
        <v>#DIV/0!</v>
      </c>
      <c r="BZ32" s="52" t="e">
        <f t="shared" si="11"/>
        <v>#DIV/0!</v>
      </c>
      <c r="CA32" s="52" t="e">
        <f t="shared" si="11"/>
        <v>#DIV/0!</v>
      </c>
      <c r="CB32" s="52" t="e">
        <f t="shared" si="11"/>
        <v>#DIV/0!</v>
      </c>
      <c r="CC32" s="52" t="e">
        <f t="shared" si="11"/>
        <v>#DIV/0!</v>
      </c>
      <c r="CD32" s="52" t="e">
        <f t="shared" si="11"/>
        <v>#DIV/0!</v>
      </c>
      <c r="CE32" s="52" t="e">
        <f t="shared" si="11"/>
        <v>#DIV/0!</v>
      </c>
      <c r="CF32" s="52" t="e">
        <f t="shared" si="11"/>
        <v>#DIV/0!</v>
      </c>
      <c r="CG32" s="52" t="e">
        <f t="shared" si="11"/>
        <v>#DIV/0!</v>
      </c>
      <c r="CH32" s="52" t="e">
        <f t="shared" si="11"/>
        <v>#DIV/0!</v>
      </c>
      <c r="CI32" s="52" t="e">
        <f t="shared" si="11"/>
        <v>#DIV/0!</v>
      </c>
      <c r="CJ32" s="52" t="e">
        <f t="shared" si="11"/>
        <v>#DIV/0!</v>
      </c>
      <c r="CK32" s="52" t="e">
        <f t="shared" si="11"/>
        <v>#DIV/0!</v>
      </c>
      <c r="CL32" s="52" t="e">
        <f t="shared" si="11"/>
        <v>#DIV/0!</v>
      </c>
      <c r="CM32" s="52" t="e">
        <f t="shared" si="11"/>
        <v>#DIV/0!</v>
      </c>
      <c r="CN32" s="52" t="e">
        <f t="shared" si="11"/>
        <v>#DIV/0!</v>
      </c>
      <c r="CO32" s="52" t="e">
        <f t="shared" si="11"/>
        <v>#DIV/0!</v>
      </c>
      <c r="CP32" s="52" t="e">
        <f t="shared" si="11"/>
        <v>#DIV/0!</v>
      </c>
      <c r="CQ32" s="52" t="e">
        <f t="shared" si="11"/>
        <v>#DIV/0!</v>
      </c>
      <c r="CR32" s="52" t="e">
        <f t="shared" si="11"/>
        <v>#DIV/0!</v>
      </c>
      <c r="CS32" s="52" t="e">
        <f t="shared" si="11"/>
        <v>#DIV/0!</v>
      </c>
      <c r="CT32" s="52" t="e">
        <f t="shared" si="11"/>
        <v>#DIV/0!</v>
      </c>
      <c r="CU32" s="52" t="e">
        <f t="shared" si="11"/>
        <v>#DIV/0!</v>
      </c>
      <c r="CV32" s="52" t="e">
        <f t="shared" si="11"/>
        <v>#DIV/0!</v>
      </c>
      <c r="CW32" s="52" t="e">
        <f t="shared" si="11"/>
        <v>#DIV/0!</v>
      </c>
      <c r="CX32" s="52" t="e">
        <f t="shared" si="11"/>
        <v>#DIV/0!</v>
      </c>
      <c r="CY32" s="52" t="e">
        <f t="shared" si="11"/>
        <v>#DIV/0!</v>
      </c>
      <c r="CZ32" s="49"/>
    </row>
    <row r="33" spans="2:104" ht="14">
      <c r="C33" s="47" t="s">
        <v>665</v>
      </c>
      <c r="D33" s="52" t="e">
        <f>D29/D26</f>
        <v>#DIV/0!</v>
      </c>
      <c r="E33" s="52" t="e">
        <f t="shared" ref="E33:BP34" si="12">E29/E26</f>
        <v>#DIV/0!</v>
      </c>
      <c r="F33" s="52" t="e">
        <f t="shared" si="12"/>
        <v>#DIV/0!</v>
      </c>
      <c r="G33" s="52" t="e">
        <f t="shared" si="12"/>
        <v>#DIV/0!</v>
      </c>
      <c r="H33" s="52" t="e">
        <f t="shared" si="12"/>
        <v>#DIV/0!</v>
      </c>
      <c r="I33" s="52" t="e">
        <f t="shared" si="12"/>
        <v>#DIV/0!</v>
      </c>
      <c r="J33" s="52" t="e">
        <f t="shared" si="12"/>
        <v>#DIV/0!</v>
      </c>
      <c r="K33" s="52" t="e">
        <f t="shared" si="12"/>
        <v>#DIV/0!</v>
      </c>
      <c r="L33" s="52" t="e">
        <f t="shared" si="12"/>
        <v>#DIV/0!</v>
      </c>
      <c r="M33" s="52" t="e">
        <f t="shared" si="12"/>
        <v>#DIV/0!</v>
      </c>
      <c r="N33" s="52" t="e">
        <f t="shared" si="12"/>
        <v>#DIV/0!</v>
      </c>
      <c r="O33" s="52" t="e">
        <f t="shared" si="12"/>
        <v>#DIV/0!</v>
      </c>
      <c r="P33" s="52" t="e">
        <f t="shared" si="12"/>
        <v>#DIV/0!</v>
      </c>
      <c r="Q33" s="52" t="e">
        <f t="shared" si="12"/>
        <v>#DIV/0!</v>
      </c>
      <c r="R33" s="52" t="e">
        <f t="shared" si="12"/>
        <v>#DIV/0!</v>
      </c>
      <c r="S33" s="52" t="e">
        <f t="shared" si="12"/>
        <v>#DIV/0!</v>
      </c>
      <c r="T33" s="52" t="e">
        <f t="shared" si="12"/>
        <v>#DIV/0!</v>
      </c>
      <c r="U33" s="52" t="e">
        <f t="shared" si="12"/>
        <v>#DIV/0!</v>
      </c>
      <c r="V33" s="52" t="e">
        <f t="shared" si="12"/>
        <v>#DIV/0!</v>
      </c>
      <c r="W33" s="52" t="e">
        <f t="shared" si="12"/>
        <v>#DIV/0!</v>
      </c>
      <c r="X33" s="52" t="e">
        <f t="shared" si="12"/>
        <v>#DIV/0!</v>
      </c>
      <c r="Y33" s="52" t="e">
        <f t="shared" si="12"/>
        <v>#DIV/0!</v>
      </c>
      <c r="Z33" s="52" t="e">
        <f t="shared" si="12"/>
        <v>#DIV/0!</v>
      </c>
      <c r="AA33" s="52" t="e">
        <f t="shared" si="12"/>
        <v>#DIV/0!</v>
      </c>
      <c r="AB33" s="52" t="e">
        <f t="shared" si="12"/>
        <v>#DIV/0!</v>
      </c>
      <c r="AC33" s="52" t="e">
        <f t="shared" si="12"/>
        <v>#DIV/0!</v>
      </c>
      <c r="AD33" s="52" t="e">
        <f t="shared" si="12"/>
        <v>#DIV/0!</v>
      </c>
      <c r="AE33" s="52" t="e">
        <f t="shared" si="12"/>
        <v>#DIV/0!</v>
      </c>
      <c r="AF33" s="52" t="e">
        <f t="shared" si="12"/>
        <v>#DIV/0!</v>
      </c>
      <c r="AG33" s="52" t="e">
        <f t="shared" si="12"/>
        <v>#DIV/0!</v>
      </c>
      <c r="AH33" s="52" t="e">
        <f t="shared" si="12"/>
        <v>#DIV/0!</v>
      </c>
      <c r="AI33" s="52" t="e">
        <f t="shared" si="12"/>
        <v>#DIV/0!</v>
      </c>
      <c r="AJ33" s="52" t="e">
        <f t="shared" si="12"/>
        <v>#DIV/0!</v>
      </c>
      <c r="AK33" s="52" t="e">
        <f t="shared" si="12"/>
        <v>#DIV/0!</v>
      </c>
      <c r="AL33" s="52" t="e">
        <f t="shared" si="12"/>
        <v>#DIV/0!</v>
      </c>
      <c r="AM33" s="52" t="e">
        <f t="shared" si="12"/>
        <v>#DIV/0!</v>
      </c>
      <c r="AN33" s="52" t="e">
        <f t="shared" si="12"/>
        <v>#DIV/0!</v>
      </c>
      <c r="AO33" s="52" t="e">
        <f t="shared" si="12"/>
        <v>#DIV/0!</v>
      </c>
      <c r="AP33" s="52" t="e">
        <f t="shared" si="12"/>
        <v>#DIV/0!</v>
      </c>
      <c r="AQ33" s="52" t="e">
        <f t="shared" si="12"/>
        <v>#DIV/0!</v>
      </c>
      <c r="AR33" s="52" t="e">
        <f t="shared" si="12"/>
        <v>#DIV/0!</v>
      </c>
      <c r="AS33" s="52" t="e">
        <f t="shared" si="12"/>
        <v>#DIV/0!</v>
      </c>
      <c r="AT33" s="52" t="e">
        <f t="shared" si="12"/>
        <v>#DIV/0!</v>
      </c>
      <c r="AU33" s="52" t="e">
        <f t="shared" si="12"/>
        <v>#DIV/0!</v>
      </c>
      <c r="AV33" s="52" t="e">
        <f t="shared" si="12"/>
        <v>#DIV/0!</v>
      </c>
      <c r="AW33" s="52" t="e">
        <f t="shared" si="12"/>
        <v>#DIV/0!</v>
      </c>
      <c r="AX33" s="52" t="e">
        <f t="shared" si="12"/>
        <v>#DIV/0!</v>
      </c>
      <c r="AY33" s="52" t="e">
        <f t="shared" si="12"/>
        <v>#DIV/0!</v>
      </c>
      <c r="AZ33" s="52" t="e">
        <f t="shared" si="12"/>
        <v>#DIV/0!</v>
      </c>
      <c r="BA33" s="52" t="e">
        <f t="shared" si="12"/>
        <v>#DIV/0!</v>
      </c>
      <c r="BB33" s="52" t="e">
        <f t="shared" si="12"/>
        <v>#DIV/0!</v>
      </c>
      <c r="BC33" s="52" t="e">
        <f t="shared" si="12"/>
        <v>#DIV/0!</v>
      </c>
      <c r="BD33" s="52" t="e">
        <f t="shared" si="12"/>
        <v>#DIV/0!</v>
      </c>
      <c r="BE33" s="52" t="e">
        <f t="shared" si="12"/>
        <v>#DIV/0!</v>
      </c>
      <c r="BF33" s="52" t="e">
        <f t="shared" si="12"/>
        <v>#DIV/0!</v>
      </c>
      <c r="BG33" s="52" t="e">
        <f t="shared" si="12"/>
        <v>#DIV/0!</v>
      </c>
      <c r="BH33" s="52" t="e">
        <f t="shared" si="12"/>
        <v>#DIV/0!</v>
      </c>
      <c r="BI33" s="52" t="e">
        <f t="shared" si="12"/>
        <v>#DIV/0!</v>
      </c>
      <c r="BJ33" s="52" t="e">
        <f t="shared" si="12"/>
        <v>#DIV/0!</v>
      </c>
      <c r="BK33" s="52" t="e">
        <f t="shared" si="12"/>
        <v>#DIV/0!</v>
      </c>
      <c r="BL33" s="52" t="e">
        <f t="shared" si="12"/>
        <v>#DIV/0!</v>
      </c>
      <c r="BM33" s="52" t="e">
        <f t="shared" si="12"/>
        <v>#DIV/0!</v>
      </c>
      <c r="BN33" s="52" t="e">
        <f t="shared" si="12"/>
        <v>#DIV/0!</v>
      </c>
      <c r="BO33" s="52" t="e">
        <f t="shared" si="12"/>
        <v>#DIV/0!</v>
      </c>
      <c r="BP33" s="52" t="e">
        <f t="shared" si="12"/>
        <v>#DIV/0!</v>
      </c>
      <c r="BQ33" s="52" t="e">
        <f t="shared" ref="BQ33:CY34" si="13">BQ29/BQ26</f>
        <v>#DIV/0!</v>
      </c>
      <c r="BR33" s="52" t="e">
        <f t="shared" si="13"/>
        <v>#DIV/0!</v>
      </c>
      <c r="BS33" s="52" t="e">
        <f t="shared" si="13"/>
        <v>#DIV/0!</v>
      </c>
      <c r="BT33" s="52" t="e">
        <f t="shared" si="13"/>
        <v>#DIV/0!</v>
      </c>
      <c r="BU33" s="52" t="e">
        <f t="shared" si="13"/>
        <v>#DIV/0!</v>
      </c>
      <c r="BV33" s="52" t="e">
        <f t="shared" si="13"/>
        <v>#DIV/0!</v>
      </c>
      <c r="BW33" s="52" t="e">
        <f t="shared" si="13"/>
        <v>#DIV/0!</v>
      </c>
      <c r="BX33" s="52" t="e">
        <f t="shared" si="13"/>
        <v>#DIV/0!</v>
      </c>
      <c r="BY33" s="52" t="e">
        <f t="shared" si="13"/>
        <v>#DIV/0!</v>
      </c>
      <c r="BZ33" s="52" t="e">
        <f t="shared" si="13"/>
        <v>#DIV/0!</v>
      </c>
      <c r="CA33" s="52" t="e">
        <f t="shared" si="13"/>
        <v>#DIV/0!</v>
      </c>
      <c r="CB33" s="52" t="e">
        <f t="shared" si="13"/>
        <v>#DIV/0!</v>
      </c>
      <c r="CC33" s="52" t="e">
        <f t="shared" si="13"/>
        <v>#DIV/0!</v>
      </c>
      <c r="CD33" s="52" t="e">
        <f t="shared" si="13"/>
        <v>#DIV/0!</v>
      </c>
      <c r="CE33" s="52" t="e">
        <f t="shared" si="13"/>
        <v>#DIV/0!</v>
      </c>
      <c r="CF33" s="52" t="e">
        <f t="shared" si="13"/>
        <v>#DIV/0!</v>
      </c>
      <c r="CG33" s="52" t="e">
        <f t="shared" si="13"/>
        <v>#DIV/0!</v>
      </c>
      <c r="CH33" s="52" t="e">
        <f t="shared" si="13"/>
        <v>#DIV/0!</v>
      </c>
      <c r="CI33" s="52" t="e">
        <f t="shared" si="13"/>
        <v>#DIV/0!</v>
      </c>
      <c r="CJ33" s="52" t="e">
        <f t="shared" si="13"/>
        <v>#DIV/0!</v>
      </c>
      <c r="CK33" s="52" t="e">
        <f t="shared" si="13"/>
        <v>#DIV/0!</v>
      </c>
      <c r="CL33" s="52" t="e">
        <f t="shared" si="13"/>
        <v>#DIV/0!</v>
      </c>
      <c r="CM33" s="52" t="e">
        <f t="shared" si="13"/>
        <v>#DIV/0!</v>
      </c>
      <c r="CN33" s="52" t="e">
        <f t="shared" si="13"/>
        <v>#DIV/0!</v>
      </c>
      <c r="CO33" s="52" t="e">
        <f t="shared" si="13"/>
        <v>#DIV/0!</v>
      </c>
      <c r="CP33" s="52" t="e">
        <f t="shared" si="13"/>
        <v>#DIV/0!</v>
      </c>
      <c r="CQ33" s="52" t="e">
        <f t="shared" si="13"/>
        <v>#DIV/0!</v>
      </c>
      <c r="CR33" s="52" t="e">
        <f t="shared" si="13"/>
        <v>#DIV/0!</v>
      </c>
      <c r="CS33" s="52" t="e">
        <f t="shared" si="13"/>
        <v>#DIV/0!</v>
      </c>
      <c r="CT33" s="52" t="e">
        <f t="shared" si="13"/>
        <v>#DIV/0!</v>
      </c>
      <c r="CU33" s="52" t="e">
        <f t="shared" si="13"/>
        <v>#DIV/0!</v>
      </c>
      <c r="CV33" s="52" t="e">
        <f t="shared" si="13"/>
        <v>#DIV/0!</v>
      </c>
      <c r="CW33" s="52" t="e">
        <f t="shared" si="13"/>
        <v>#DIV/0!</v>
      </c>
      <c r="CX33" s="52" t="e">
        <f t="shared" si="13"/>
        <v>#DIV/0!</v>
      </c>
      <c r="CY33" s="52" t="e">
        <f t="shared" si="13"/>
        <v>#DIV/0!</v>
      </c>
      <c r="CZ33" s="49"/>
    </row>
    <row r="34" spans="2:104" ht="14">
      <c r="B34" s="45" t="s">
        <v>504</v>
      </c>
      <c r="C34" s="7" t="s">
        <v>664</v>
      </c>
      <c r="D34" s="53" t="e">
        <f>D30/D27</f>
        <v>#DIV/0!</v>
      </c>
      <c r="E34" s="53" t="e">
        <f t="shared" si="12"/>
        <v>#DIV/0!</v>
      </c>
      <c r="F34" s="53" t="e">
        <f t="shared" si="12"/>
        <v>#DIV/0!</v>
      </c>
      <c r="G34" s="53" t="e">
        <f t="shared" si="12"/>
        <v>#DIV/0!</v>
      </c>
      <c r="H34" s="53" t="e">
        <f t="shared" si="12"/>
        <v>#DIV/0!</v>
      </c>
      <c r="I34" s="53" t="e">
        <f t="shared" si="12"/>
        <v>#DIV/0!</v>
      </c>
      <c r="J34" s="53" t="e">
        <f t="shared" si="12"/>
        <v>#DIV/0!</v>
      </c>
      <c r="K34" s="53" t="e">
        <f t="shared" si="12"/>
        <v>#DIV/0!</v>
      </c>
      <c r="L34" s="53" t="e">
        <f t="shared" si="12"/>
        <v>#DIV/0!</v>
      </c>
      <c r="M34" s="53" t="e">
        <f t="shared" si="12"/>
        <v>#DIV/0!</v>
      </c>
      <c r="N34" s="53" t="e">
        <f t="shared" si="12"/>
        <v>#DIV/0!</v>
      </c>
      <c r="O34" s="53" t="e">
        <f t="shared" si="12"/>
        <v>#DIV/0!</v>
      </c>
      <c r="P34" s="53" t="e">
        <f t="shared" si="12"/>
        <v>#DIV/0!</v>
      </c>
      <c r="Q34" s="53" t="e">
        <f t="shared" si="12"/>
        <v>#DIV/0!</v>
      </c>
      <c r="R34" s="53" t="e">
        <f t="shared" si="12"/>
        <v>#DIV/0!</v>
      </c>
      <c r="S34" s="53" t="e">
        <f t="shared" si="12"/>
        <v>#DIV/0!</v>
      </c>
      <c r="T34" s="53" t="e">
        <f t="shared" si="12"/>
        <v>#DIV/0!</v>
      </c>
      <c r="U34" s="53" t="e">
        <f t="shared" si="12"/>
        <v>#DIV/0!</v>
      </c>
      <c r="V34" s="53" t="e">
        <f t="shared" si="12"/>
        <v>#DIV/0!</v>
      </c>
      <c r="W34" s="53" t="e">
        <f t="shared" si="12"/>
        <v>#DIV/0!</v>
      </c>
      <c r="X34" s="53" t="e">
        <f t="shared" si="12"/>
        <v>#DIV/0!</v>
      </c>
      <c r="Y34" s="53" t="e">
        <f t="shared" si="12"/>
        <v>#DIV/0!</v>
      </c>
      <c r="Z34" s="53" t="e">
        <f t="shared" si="12"/>
        <v>#DIV/0!</v>
      </c>
      <c r="AA34" s="53" t="e">
        <f t="shared" si="12"/>
        <v>#DIV/0!</v>
      </c>
      <c r="AB34" s="53" t="e">
        <f t="shared" si="12"/>
        <v>#DIV/0!</v>
      </c>
      <c r="AC34" s="53" t="e">
        <f t="shared" si="12"/>
        <v>#DIV/0!</v>
      </c>
      <c r="AD34" s="53" t="e">
        <f t="shared" si="12"/>
        <v>#DIV/0!</v>
      </c>
      <c r="AE34" s="53" t="e">
        <f t="shared" si="12"/>
        <v>#DIV/0!</v>
      </c>
      <c r="AF34" s="53" t="e">
        <f t="shared" si="12"/>
        <v>#DIV/0!</v>
      </c>
      <c r="AG34" s="53" t="e">
        <f t="shared" si="12"/>
        <v>#DIV/0!</v>
      </c>
      <c r="AH34" s="53" t="e">
        <f t="shared" si="12"/>
        <v>#DIV/0!</v>
      </c>
      <c r="AI34" s="53" t="e">
        <f t="shared" si="12"/>
        <v>#DIV/0!</v>
      </c>
      <c r="AJ34" s="53" t="e">
        <f t="shared" si="12"/>
        <v>#DIV/0!</v>
      </c>
      <c r="AK34" s="53" t="e">
        <f t="shared" si="12"/>
        <v>#DIV/0!</v>
      </c>
      <c r="AL34" s="53" t="e">
        <f t="shared" si="12"/>
        <v>#DIV/0!</v>
      </c>
      <c r="AM34" s="53" t="e">
        <f t="shared" si="12"/>
        <v>#DIV/0!</v>
      </c>
      <c r="AN34" s="53" t="e">
        <f t="shared" si="12"/>
        <v>#DIV/0!</v>
      </c>
      <c r="AO34" s="53" t="e">
        <f t="shared" si="12"/>
        <v>#DIV/0!</v>
      </c>
      <c r="AP34" s="53" t="e">
        <f t="shared" si="12"/>
        <v>#DIV/0!</v>
      </c>
      <c r="AQ34" s="53" t="e">
        <f t="shared" si="12"/>
        <v>#DIV/0!</v>
      </c>
      <c r="AR34" s="53" t="e">
        <f t="shared" si="12"/>
        <v>#DIV/0!</v>
      </c>
      <c r="AS34" s="53" t="e">
        <f t="shared" si="12"/>
        <v>#DIV/0!</v>
      </c>
      <c r="AT34" s="53" t="e">
        <f t="shared" si="12"/>
        <v>#DIV/0!</v>
      </c>
      <c r="AU34" s="53" t="e">
        <f t="shared" si="12"/>
        <v>#DIV/0!</v>
      </c>
      <c r="AV34" s="53" t="e">
        <f t="shared" si="12"/>
        <v>#DIV/0!</v>
      </c>
      <c r="AW34" s="53" t="e">
        <f t="shared" si="12"/>
        <v>#DIV/0!</v>
      </c>
      <c r="AX34" s="53" t="e">
        <f t="shared" si="12"/>
        <v>#DIV/0!</v>
      </c>
      <c r="AY34" s="53" t="e">
        <f t="shared" si="12"/>
        <v>#DIV/0!</v>
      </c>
      <c r="AZ34" s="53" t="e">
        <f t="shared" si="12"/>
        <v>#DIV/0!</v>
      </c>
      <c r="BA34" s="53" t="e">
        <f t="shared" si="12"/>
        <v>#DIV/0!</v>
      </c>
      <c r="BB34" s="53" t="e">
        <f t="shared" si="12"/>
        <v>#DIV/0!</v>
      </c>
      <c r="BC34" s="53" t="e">
        <f t="shared" si="12"/>
        <v>#DIV/0!</v>
      </c>
      <c r="BD34" s="53" t="e">
        <f t="shared" si="12"/>
        <v>#DIV/0!</v>
      </c>
      <c r="BE34" s="53" t="e">
        <f t="shared" si="12"/>
        <v>#DIV/0!</v>
      </c>
      <c r="BF34" s="53" t="e">
        <f t="shared" si="12"/>
        <v>#DIV/0!</v>
      </c>
      <c r="BG34" s="53" t="e">
        <f t="shared" si="12"/>
        <v>#DIV/0!</v>
      </c>
      <c r="BH34" s="53" t="e">
        <f t="shared" si="12"/>
        <v>#DIV/0!</v>
      </c>
      <c r="BI34" s="53" t="e">
        <f t="shared" si="12"/>
        <v>#DIV/0!</v>
      </c>
      <c r="BJ34" s="53" t="e">
        <f t="shared" si="12"/>
        <v>#DIV/0!</v>
      </c>
      <c r="BK34" s="53" t="e">
        <f t="shared" si="12"/>
        <v>#DIV/0!</v>
      </c>
      <c r="BL34" s="53" t="e">
        <f t="shared" si="12"/>
        <v>#DIV/0!</v>
      </c>
      <c r="BM34" s="53" t="e">
        <f t="shared" si="12"/>
        <v>#DIV/0!</v>
      </c>
      <c r="BN34" s="53" t="e">
        <f t="shared" si="12"/>
        <v>#DIV/0!</v>
      </c>
      <c r="BO34" s="53" t="e">
        <f t="shared" si="12"/>
        <v>#DIV/0!</v>
      </c>
      <c r="BP34" s="53" t="e">
        <f t="shared" si="12"/>
        <v>#DIV/0!</v>
      </c>
      <c r="BQ34" s="53" t="e">
        <f t="shared" si="13"/>
        <v>#DIV/0!</v>
      </c>
      <c r="BR34" s="53" t="e">
        <f t="shared" si="13"/>
        <v>#DIV/0!</v>
      </c>
      <c r="BS34" s="53" t="e">
        <f t="shared" si="13"/>
        <v>#DIV/0!</v>
      </c>
      <c r="BT34" s="53" t="e">
        <f t="shared" si="13"/>
        <v>#DIV/0!</v>
      </c>
      <c r="BU34" s="53" t="e">
        <f t="shared" si="13"/>
        <v>#DIV/0!</v>
      </c>
      <c r="BV34" s="53" t="e">
        <f t="shared" si="13"/>
        <v>#DIV/0!</v>
      </c>
      <c r="BW34" s="53" t="e">
        <f t="shared" si="13"/>
        <v>#DIV/0!</v>
      </c>
      <c r="BX34" s="53" t="e">
        <f t="shared" si="13"/>
        <v>#DIV/0!</v>
      </c>
      <c r="BY34" s="53" t="e">
        <f t="shared" si="13"/>
        <v>#DIV/0!</v>
      </c>
      <c r="BZ34" s="53" t="e">
        <f t="shared" si="13"/>
        <v>#DIV/0!</v>
      </c>
      <c r="CA34" s="53" t="e">
        <f t="shared" si="13"/>
        <v>#DIV/0!</v>
      </c>
      <c r="CB34" s="53" t="e">
        <f t="shared" si="13"/>
        <v>#DIV/0!</v>
      </c>
      <c r="CC34" s="53" t="e">
        <f t="shared" si="13"/>
        <v>#DIV/0!</v>
      </c>
      <c r="CD34" s="53" t="e">
        <f t="shared" si="13"/>
        <v>#DIV/0!</v>
      </c>
      <c r="CE34" s="53" t="e">
        <f t="shared" si="13"/>
        <v>#DIV/0!</v>
      </c>
      <c r="CF34" s="53" t="e">
        <f t="shared" si="13"/>
        <v>#DIV/0!</v>
      </c>
      <c r="CG34" s="53" t="e">
        <f t="shared" si="13"/>
        <v>#DIV/0!</v>
      </c>
      <c r="CH34" s="53" t="e">
        <f t="shared" si="13"/>
        <v>#DIV/0!</v>
      </c>
      <c r="CI34" s="53" t="e">
        <f t="shared" si="13"/>
        <v>#DIV/0!</v>
      </c>
      <c r="CJ34" s="53" t="e">
        <f t="shared" si="13"/>
        <v>#DIV/0!</v>
      </c>
      <c r="CK34" s="53" t="e">
        <f t="shared" si="13"/>
        <v>#DIV/0!</v>
      </c>
      <c r="CL34" s="53" t="e">
        <f t="shared" si="13"/>
        <v>#DIV/0!</v>
      </c>
      <c r="CM34" s="53" t="e">
        <f t="shared" si="13"/>
        <v>#DIV/0!</v>
      </c>
      <c r="CN34" s="53" t="e">
        <f t="shared" si="13"/>
        <v>#DIV/0!</v>
      </c>
      <c r="CO34" s="53" t="e">
        <f t="shared" si="13"/>
        <v>#DIV/0!</v>
      </c>
      <c r="CP34" s="53" t="e">
        <f t="shared" si="13"/>
        <v>#DIV/0!</v>
      </c>
      <c r="CQ34" s="53" t="e">
        <f t="shared" si="13"/>
        <v>#DIV/0!</v>
      </c>
      <c r="CR34" s="53" t="e">
        <f t="shared" si="13"/>
        <v>#DIV/0!</v>
      </c>
      <c r="CS34" s="53" t="e">
        <f t="shared" si="13"/>
        <v>#DIV/0!</v>
      </c>
      <c r="CT34" s="53" t="e">
        <f t="shared" si="13"/>
        <v>#DIV/0!</v>
      </c>
      <c r="CU34" s="53" t="e">
        <f t="shared" si="13"/>
        <v>#DIV/0!</v>
      </c>
      <c r="CV34" s="53" t="e">
        <f t="shared" si="13"/>
        <v>#DIV/0!</v>
      </c>
      <c r="CW34" s="53" t="e">
        <f t="shared" si="13"/>
        <v>#DIV/0!</v>
      </c>
      <c r="CX34" s="53" t="e">
        <f t="shared" si="13"/>
        <v>#DIV/0!</v>
      </c>
      <c r="CY34" s="53" t="e">
        <f t="shared" si="13"/>
        <v>#DIV/0!</v>
      </c>
      <c r="CZ34" s="49"/>
    </row>
    <row r="35" spans="2:104" ht="14">
      <c r="C35" s="7" t="s">
        <v>665</v>
      </c>
      <c r="D35" s="53" t="e">
        <f>D31/D27</f>
        <v>#DIV/0!</v>
      </c>
      <c r="E35" s="53" t="e">
        <f t="shared" ref="E35:BP35" si="14">E31/E27</f>
        <v>#DIV/0!</v>
      </c>
      <c r="F35" s="53" t="e">
        <f t="shared" si="14"/>
        <v>#DIV/0!</v>
      </c>
      <c r="G35" s="53" t="e">
        <f t="shared" si="14"/>
        <v>#DIV/0!</v>
      </c>
      <c r="H35" s="53" t="e">
        <f t="shared" si="14"/>
        <v>#DIV/0!</v>
      </c>
      <c r="I35" s="53" t="e">
        <f t="shared" si="14"/>
        <v>#DIV/0!</v>
      </c>
      <c r="J35" s="53" t="e">
        <f t="shared" si="14"/>
        <v>#DIV/0!</v>
      </c>
      <c r="K35" s="53" t="e">
        <f t="shared" si="14"/>
        <v>#DIV/0!</v>
      </c>
      <c r="L35" s="53" t="e">
        <f t="shared" si="14"/>
        <v>#DIV/0!</v>
      </c>
      <c r="M35" s="53" t="e">
        <f t="shared" si="14"/>
        <v>#DIV/0!</v>
      </c>
      <c r="N35" s="53" t="e">
        <f t="shared" si="14"/>
        <v>#DIV/0!</v>
      </c>
      <c r="O35" s="53" t="e">
        <f t="shared" si="14"/>
        <v>#DIV/0!</v>
      </c>
      <c r="P35" s="53" t="e">
        <f t="shared" si="14"/>
        <v>#DIV/0!</v>
      </c>
      <c r="Q35" s="53" t="e">
        <f t="shared" si="14"/>
        <v>#DIV/0!</v>
      </c>
      <c r="R35" s="53" t="e">
        <f t="shared" si="14"/>
        <v>#DIV/0!</v>
      </c>
      <c r="S35" s="53" t="e">
        <f t="shared" si="14"/>
        <v>#DIV/0!</v>
      </c>
      <c r="T35" s="53" t="e">
        <f t="shared" si="14"/>
        <v>#DIV/0!</v>
      </c>
      <c r="U35" s="53" t="e">
        <f t="shared" si="14"/>
        <v>#DIV/0!</v>
      </c>
      <c r="V35" s="53" t="e">
        <f t="shared" si="14"/>
        <v>#DIV/0!</v>
      </c>
      <c r="W35" s="53" t="e">
        <f t="shared" si="14"/>
        <v>#DIV/0!</v>
      </c>
      <c r="X35" s="53" t="e">
        <f t="shared" si="14"/>
        <v>#DIV/0!</v>
      </c>
      <c r="Y35" s="53" t="e">
        <f t="shared" si="14"/>
        <v>#DIV/0!</v>
      </c>
      <c r="Z35" s="53" t="e">
        <f t="shared" si="14"/>
        <v>#DIV/0!</v>
      </c>
      <c r="AA35" s="53" t="e">
        <f t="shared" si="14"/>
        <v>#DIV/0!</v>
      </c>
      <c r="AB35" s="53" t="e">
        <f t="shared" si="14"/>
        <v>#DIV/0!</v>
      </c>
      <c r="AC35" s="53" t="e">
        <f t="shared" si="14"/>
        <v>#DIV/0!</v>
      </c>
      <c r="AD35" s="53" t="e">
        <f t="shared" si="14"/>
        <v>#DIV/0!</v>
      </c>
      <c r="AE35" s="53" t="e">
        <f t="shared" si="14"/>
        <v>#DIV/0!</v>
      </c>
      <c r="AF35" s="53" t="e">
        <f t="shared" si="14"/>
        <v>#DIV/0!</v>
      </c>
      <c r="AG35" s="53" t="e">
        <f t="shared" si="14"/>
        <v>#DIV/0!</v>
      </c>
      <c r="AH35" s="53" t="e">
        <f t="shared" si="14"/>
        <v>#DIV/0!</v>
      </c>
      <c r="AI35" s="53" t="e">
        <f t="shared" si="14"/>
        <v>#DIV/0!</v>
      </c>
      <c r="AJ35" s="53" t="e">
        <f t="shared" si="14"/>
        <v>#DIV/0!</v>
      </c>
      <c r="AK35" s="53" t="e">
        <f t="shared" si="14"/>
        <v>#DIV/0!</v>
      </c>
      <c r="AL35" s="53" t="e">
        <f t="shared" si="14"/>
        <v>#DIV/0!</v>
      </c>
      <c r="AM35" s="53" t="e">
        <f t="shared" si="14"/>
        <v>#DIV/0!</v>
      </c>
      <c r="AN35" s="53" t="e">
        <f t="shared" si="14"/>
        <v>#DIV/0!</v>
      </c>
      <c r="AO35" s="53" t="e">
        <f t="shared" si="14"/>
        <v>#DIV/0!</v>
      </c>
      <c r="AP35" s="53" t="e">
        <f t="shared" si="14"/>
        <v>#DIV/0!</v>
      </c>
      <c r="AQ35" s="53" t="e">
        <f t="shared" si="14"/>
        <v>#DIV/0!</v>
      </c>
      <c r="AR35" s="53" t="e">
        <f t="shared" si="14"/>
        <v>#DIV/0!</v>
      </c>
      <c r="AS35" s="53" t="e">
        <f t="shared" si="14"/>
        <v>#DIV/0!</v>
      </c>
      <c r="AT35" s="53" t="e">
        <f t="shared" si="14"/>
        <v>#DIV/0!</v>
      </c>
      <c r="AU35" s="53" t="e">
        <f t="shared" si="14"/>
        <v>#DIV/0!</v>
      </c>
      <c r="AV35" s="53" t="e">
        <f t="shared" si="14"/>
        <v>#DIV/0!</v>
      </c>
      <c r="AW35" s="53" t="e">
        <f t="shared" si="14"/>
        <v>#DIV/0!</v>
      </c>
      <c r="AX35" s="53" t="e">
        <f t="shared" si="14"/>
        <v>#DIV/0!</v>
      </c>
      <c r="AY35" s="53" t="e">
        <f t="shared" si="14"/>
        <v>#DIV/0!</v>
      </c>
      <c r="AZ35" s="53" t="e">
        <f t="shared" si="14"/>
        <v>#DIV/0!</v>
      </c>
      <c r="BA35" s="53" t="e">
        <f t="shared" si="14"/>
        <v>#DIV/0!</v>
      </c>
      <c r="BB35" s="53" t="e">
        <f t="shared" si="14"/>
        <v>#DIV/0!</v>
      </c>
      <c r="BC35" s="53" t="e">
        <f t="shared" si="14"/>
        <v>#DIV/0!</v>
      </c>
      <c r="BD35" s="53" t="e">
        <f t="shared" si="14"/>
        <v>#DIV/0!</v>
      </c>
      <c r="BE35" s="53" t="e">
        <f t="shared" si="14"/>
        <v>#DIV/0!</v>
      </c>
      <c r="BF35" s="53" t="e">
        <f t="shared" si="14"/>
        <v>#DIV/0!</v>
      </c>
      <c r="BG35" s="53" t="e">
        <f t="shared" si="14"/>
        <v>#DIV/0!</v>
      </c>
      <c r="BH35" s="53" t="e">
        <f t="shared" si="14"/>
        <v>#DIV/0!</v>
      </c>
      <c r="BI35" s="53" t="e">
        <f t="shared" si="14"/>
        <v>#DIV/0!</v>
      </c>
      <c r="BJ35" s="53" t="e">
        <f t="shared" si="14"/>
        <v>#DIV/0!</v>
      </c>
      <c r="BK35" s="53" t="e">
        <f t="shared" si="14"/>
        <v>#DIV/0!</v>
      </c>
      <c r="BL35" s="53" t="e">
        <f t="shared" si="14"/>
        <v>#DIV/0!</v>
      </c>
      <c r="BM35" s="53" t="e">
        <f t="shared" si="14"/>
        <v>#DIV/0!</v>
      </c>
      <c r="BN35" s="53" t="e">
        <f t="shared" si="14"/>
        <v>#DIV/0!</v>
      </c>
      <c r="BO35" s="53" t="e">
        <f t="shared" si="14"/>
        <v>#DIV/0!</v>
      </c>
      <c r="BP35" s="53" t="e">
        <f t="shared" si="14"/>
        <v>#DIV/0!</v>
      </c>
      <c r="BQ35" s="53" t="e">
        <f t="shared" ref="BQ35:CY35" si="15">BQ31/BQ27</f>
        <v>#DIV/0!</v>
      </c>
      <c r="BR35" s="53" t="e">
        <f t="shared" si="15"/>
        <v>#DIV/0!</v>
      </c>
      <c r="BS35" s="53" t="e">
        <f t="shared" si="15"/>
        <v>#DIV/0!</v>
      </c>
      <c r="BT35" s="53" t="e">
        <f t="shared" si="15"/>
        <v>#DIV/0!</v>
      </c>
      <c r="BU35" s="53" t="e">
        <f t="shared" si="15"/>
        <v>#DIV/0!</v>
      </c>
      <c r="BV35" s="53" t="e">
        <f t="shared" si="15"/>
        <v>#DIV/0!</v>
      </c>
      <c r="BW35" s="53" t="e">
        <f t="shared" si="15"/>
        <v>#DIV/0!</v>
      </c>
      <c r="BX35" s="53" t="e">
        <f t="shared" si="15"/>
        <v>#DIV/0!</v>
      </c>
      <c r="BY35" s="53" t="e">
        <f t="shared" si="15"/>
        <v>#DIV/0!</v>
      </c>
      <c r="BZ35" s="53" t="e">
        <f t="shared" si="15"/>
        <v>#DIV/0!</v>
      </c>
      <c r="CA35" s="53" t="e">
        <f t="shared" si="15"/>
        <v>#DIV/0!</v>
      </c>
      <c r="CB35" s="53" t="e">
        <f t="shared" si="15"/>
        <v>#DIV/0!</v>
      </c>
      <c r="CC35" s="53" t="e">
        <f t="shared" si="15"/>
        <v>#DIV/0!</v>
      </c>
      <c r="CD35" s="53" t="e">
        <f t="shared" si="15"/>
        <v>#DIV/0!</v>
      </c>
      <c r="CE35" s="53" t="e">
        <f t="shared" si="15"/>
        <v>#DIV/0!</v>
      </c>
      <c r="CF35" s="53" t="e">
        <f t="shared" si="15"/>
        <v>#DIV/0!</v>
      </c>
      <c r="CG35" s="53" t="e">
        <f t="shared" si="15"/>
        <v>#DIV/0!</v>
      </c>
      <c r="CH35" s="53" t="e">
        <f t="shared" si="15"/>
        <v>#DIV/0!</v>
      </c>
      <c r="CI35" s="53" t="e">
        <f t="shared" si="15"/>
        <v>#DIV/0!</v>
      </c>
      <c r="CJ35" s="53" t="e">
        <f t="shared" si="15"/>
        <v>#DIV/0!</v>
      </c>
      <c r="CK35" s="53" t="e">
        <f t="shared" si="15"/>
        <v>#DIV/0!</v>
      </c>
      <c r="CL35" s="53" t="e">
        <f t="shared" si="15"/>
        <v>#DIV/0!</v>
      </c>
      <c r="CM35" s="53" t="e">
        <f t="shared" si="15"/>
        <v>#DIV/0!</v>
      </c>
      <c r="CN35" s="53" t="e">
        <f t="shared" si="15"/>
        <v>#DIV/0!</v>
      </c>
      <c r="CO35" s="53" t="e">
        <f t="shared" si="15"/>
        <v>#DIV/0!</v>
      </c>
      <c r="CP35" s="53" t="e">
        <f t="shared" si="15"/>
        <v>#DIV/0!</v>
      </c>
      <c r="CQ35" s="53" t="e">
        <f t="shared" si="15"/>
        <v>#DIV/0!</v>
      </c>
      <c r="CR35" s="53" t="e">
        <f t="shared" si="15"/>
        <v>#DIV/0!</v>
      </c>
      <c r="CS35" s="53" t="e">
        <f t="shared" si="15"/>
        <v>#DIV/0!</v>
      </c>
      <c r="CT35" s="53" t="e">
        <f t="shared" si="15"/>
        <v>#DIV/0!</v>
      </c>
      <c r="CU35" s="53" t="e">
        <f t="shared" si="15"/>
        <v>#DIV/0!</v>
      </c>
      <c r="CV35" s="53" t="e">
        <f t="shared" si="15"/>
        <v>#DIV/0!</v>
      </c>
      <c r="CW35" s="53" t="e">
        <f t="shared" si="15"/>
        <v>#DIV/0!</v>
      </c>
      <c r="CX35" s="53" t="e">
        <f t="shared" si="15"/>
        <v>#DIV/0!</v>
      </c>
      <c r="CY35" s="53" t="e">
        <f t="shared" si="15"/>
        <v>#DIV/0!</v>
      </c>
      <c r="CZ35" s="49"/>
    </row>
    <row r="36" spans="2:104" ht="14">
      <c r="B36" s="54">
        <v>0</v>
      </c>
      <c r="C36" s="55" t="s">
        <v>666</v>
      </c>
      <c r="D36" s="48">
        <f>$B$36</f>
        <v>0</v>
      </c>
      <c r="E36" s="48">
        <f t="shared" ref="E36:BP36" si="16">$B$36</f>
        <v>0</v>
      </c>
      <c r="F36" s="48">
        <f t="shared" si="16"/>
        <v>0</v>
      </c>
      <c r="G36" s="48">
        <f t="shared" si="16"/>
        <v>0</v>
      </c>
      <c r="H36" s="48">
        <f t="shared" si="16"/>
        <v>0</v>
      </c>
      <c r="I36" s="48">
        <f t="shared" si="16"/>
        <v>0</v>
      </c>
      <c r="J36" s="48">
        <f t="shared" si="16"/>
        <v>0</v>
      </c>
      <c r="K36" s="48">
        <f t="shared" si="16"/>
        <v>0</v>
      </c>
      <c r="L36" s="48">
        <f t="shared" si="16"/>
        <v>0</v>
      </c>
      <c r="M36" s="48">
        <f t="shared" si="16"/>
        <v>0</v>
      </c>
      <c r="N36" s="48">
        <f t="shared" si="16"/>
        <v>0</v>
      </c>
      <c r="O36" s="48">
        <f t="shared" si="16"/>
        <v>0</v>
      </c>
      <c r="P36" s="48">
        <f t="shared" si="16"/>
        <v>0</v>
      </c>
      <c r="Q36" s="48">
        <f t="shared" si="16"/>
        <v>0</v>
      </c>
      <c r="R36" s="48">
        <f t="shared" si="16"/>
        <v>0</v>
      </c>
      <c r="S36" s="48">
        <f t="shared" si="16"/>
        <v>0</v>
      </c>
      <c r="T36" s="48">
        <f t="shared" si="16"/>
        <v>0</v>
      </c>
      <c r="U36" s="48">
        <f t="shared" si="16"/>
        <v>0</v>
      </c>
      <c r="V36" s="48">
        <f t="shared" si="16"/>
        <v>0</v>
      </c>
      <c r="W36" s="48">
        <f t="shared" si="16"/>
        <v>0</v>
      </c>
      <c r="X36" s="48">
        <f t="shared" si="16"/>
        <v>0</v>
      </c>
      <c r="Y36" s="48">
        <f t="shared" si="16"/>
        <v>0</v>
      </c>
      <c r="Z36" s="48">
        <f t="shared" si="16"/>
        <v>0</v>
      </c>
      <c r="AA36" s="48">
        <f t="shared" si="16"/>
        <v>0</v>
      </c>
      <c r="AB36" s="48">
        <f t="shared" si="16"/>
        <v>0</v>
      </c>
      <c r="AC36" s="48">
        <f t="shared" si="16"/>
        <v>0</v>
      </c>
      <c r="AD36" s="48">
        <f t="shared" si="16"/>
        <v>0</v>
      </c>
      <c r="AE36" s="48">
        <f t="shared" si="16"/>
        <v>0</v>
      </c>
      <c r="AF36" s="48">
        <f t="shared" si="16"/>
        <v>0</v>
      </c>
      <c r="AG36" s="48">
        <f t="shared" si="16"/>
        <v>0</v>
      </c>
      <c r="AH36" s="48">
        <f t="shared" si="16"/>
        <v>0</v>
      </c>
      <c r="AI36" s="48">
        <f t="shared" si="16"/>
        <v>0</v>
      </c>
      <c r="AJ36" s="48">
        <f t="shared" si="16"/>
        <v>0</v>
      </c>
      <c r="AK36" s="48">
        <f t="shared" si="16"/>
        <v>0</v>
      </c>
      <c r="AL36" s="48">
        <f t="shared" si="16"/>
        <v>0</v>
      </c>
      <c r="AM36" s="48">
        <f t="shared" si="16"/>
        <v>0</v>
      </c>
      <c r="AN36" s="48">
        <f t="shared" si="16"/>
        <v>0</v>
      </c>
      <c r="AO36" s="48">
        <f t="shared" si="16"/>
        <v>0</v>
      </c>
      <c r="AP36" s="48">
        <f t="shared" si="16"/>
        <v>0</v>
      </c>
      <c r="AQ36" s="48">
        <f t="shared" si="16"/>
        <v>0</v>
      </c>
      <c r="AR36" s="48">
        <f t="shared" si="16"/>
        <v>0</v>
      </c>
      <c r="AS36" s="48">
        <f t="shared" si="16"/>
        <v>0</v>
      </c>
      <c r="AT36" s="48">
        <f t="shared" si="16"/>
        <v>0</v>
      </c>
      <c r="AU36" s="48">
        <f t="shared" si="16"/>
        <v>0</v>
      </c>
      <c r="AV36" s="48">
        <f t="shared" si="16"/>
        <v>0</v>
      </c>
      <c r="AW36" s="48">
        <f t="shared" si="16"/>
        <v>0</v>
      </c>
      <c r="AX36" s="48">
        <f t="shared" si="16"/>
        <v>0</v>
      </c>
      <c r="AY36" s="48">
        <f t="shared" si="16"/>
        <v>0</v>
      </c>
      <c r="AZ36" s="48">
        <f t="shared" si="16"/>
        <v>0</v>
      </c>
      <c r="BA36" s="48">
        <f t="shared" si="16"/>
        <v>0</v>
      </c>
      <c r="BB36" s="48">
        <f t="shared" si="16"/>
        <v>0</v>
      </c>
      <c r="BC36" s="48">
        <f t="shared" si="16"/>
        <v>0</v>
      </c>
      <c r="BD36" s="48">
        <f t="shared" si="16"/>
        <v>0</v>
      </c>
      <c r="BE36" s="48">
        <f t="shared" si="16"/>
        <v>0</v>
      </c>
      <c r="BF36" s="48">
        <f t="shared" si="16"/>
        <v>0</v>
      </c>
      <c r="BG36" s="48">
        <f t="shared" si="16"/>
        <v>0</v>
      </c>
      <c r="BH36" s="48">
        <f t="shared" si="16"/>
        <v>0</v>
      </c>
      <c r="BI36" s="48">
        <f t="shared" si="16"/>
        <v>0</v>
      </c>
      <c r="BJ36" s="48">
        <f t="shared" si="16"/>
        <v>0</v>
      </c>
      <c r="BK36" s="48">
        <f t="shared" si="16"/>
        <v>0</v>
      </c>
      <c r="BL36" s="48">
        <f t="shared" si="16"/>
        <v>0</v>
      </c>
      <c r="BM36" s="48">
        <f t="shared" si="16"/>
        <v>0</v>
      </c>
      <c r="BN36" s="48">
        <f t="shared" si="16"/>
        <v>0</v>
      </c>
      <c r="BO36" s="48">
        <f t="shared" si="16"/>
        <v>0</v>
      </c>
      <c r="BP36" s="48">
        <f t="shared" si="16"/>
        <v>0</v>
      </c>
      <c r="BQ36" s="48">
        <f t="shared" ref="BQ36:CY36" si="17">$B$36</f>
        <v>0</v>
      </c>
      <c r="BR36" s="48">
        <f t="shared" si="17"/>
        <v>0</v>
      </c>
      <c r="BS36" s="48">
        <f t="shared" si="17"/>
        <v>0</v>
      </c>
      <c r="BT36" s="48">
        <f t="shared" si="17"/>
        <v>0</v>
      </c>
      <c r="BU36" s="48">
        <f t="shared" si="17"/>
        <v>0</v>
      </c>
      <c r="BV36" s="48">
        <f t="shared" si="17"/>
        <v>0</v>
      </c>
      <c r="BW36" s="48">
        <f t="shared" si="17"/>
        <v>0</v>
      </c>
      <c r="BX36" s="48">
        <f t="shared" si="17"/>
        <v>0</v>
      </c>
      <c r="BY36" s="48">
        <f t="shared" si="17"/>
        <v>0</v>
      </c>
      <c r="BZ36" s="48">
        <f t="shared" si="17"/>
        <v>0</v>
      </c>
      <c r="CA36" s="48">
        <f t="shared" si="17"/>
        <v>0</v>
      </c>
      <c r="CB36" s="48">
        <f t="shared" si="17"/>
        <v>0</v>
      </c>
      <c r="CC36" s="48">
        <f t="shared" si="17"/>
        <v>0</v>
      </c>
      <c r="CD36" s="48">
        <f t="shared" si="17"/>
        <v>0</v>
      </c>
      <c r="CE36" s="48">
        <f t="shared" si="17"/>
        <v>0</v>
      </c>
      <c r="CF36" s="48">
        <f t="shared" si="17"/>
        <v>0</v>
      </c>
      <c r="CG36" s="48">
        <f t="shared" si="17"/>
        <v>0</v>
      </c>
      <c r="CH36" s="48">
        <f t="shared" si="17"/>
        <v>0</v>
      </c>
      <c r="CI36" s="48">
        <f t="shared" si="17"/>
        <v>0</v>
      </c>
      <c r="CJ36" s="48">
        <f t="shared" si="17"/>
        <v>0</v>
      </c>
      <c r="CK36" s="48">
        <f t="shared" si="17"/>
        <v>0</v>
      </c>
      <c r="CL36" s="48">
        <f t="shared" si="17"/>
        <v>0</v>
      </c>
      <c r="CM36" s="48">
        <f t="shared" si="17"/>
        <v>0</v>
      </c>
      <c r="CN36" s="48">
        <f t="shared" si="17"/>
        <v>0</v>
      </c>
      <c r="CO36" s="48">
        <f t="shared" si="17"/>
        <v>0</v>
      </c>
      <c r="CP36" s="48">
        <f t="shared" si="17"/>
        <v>0</v>
      </c>
      <c r="CQ36" s="48">
        <f t="shared" si="17"/>
        <v>0</v>
      </c>
      <c r="CR36" s="48">
        <f t="shared" si="17"/>
        <v>0</v>
      </c>
      <c r="CS36" s="48">
        <f t="shared" si="17"/>
        <v>0</v>
      </c>
      <c r="CT36" s="48">
        <f t="shared" si="17"/>
        <v>0</v>
      </c>
      <c r="CU36" s="48">
        <f t="shared" si="17"/>
        <v>0</v>
      </c>
      <c r="CV36" s="48">
        <f t="shared" si="17"/>
        <v>0</v>
      </c>
      <c r="CW36" s="48">
        <f t="shared" si="17"/>
        <v>0</v>
      </c>
      <c r="CX36" s="48">
        <f t="shared" si="17"/>
        <v>0</v>
      </c>
      <c r="CY36" s="48">
        <f t="shared" si="17"/>
        <v>0</v>
      </c>
    </row>
    <row r="37" spans="2:104" ht="14">
      <c r="B37" s="54">
        <v>0</v>
      </c>
      <c r="C37" s="55" t="s">
        <v>667</v>
      </c>
      <c r="D37" s="48">
        <f>$B$37</f>
        <v>0</v>
      </c>
      <c r="E37" s="48">
        <f t="shared" ref="E37:BP37" si="18">$B$37</f>
        <v>0</v>
      </c>
      <c r="F37" s="48">
        <f t="shared" si="18"/>
        <v>0</v>
      </c>
      <c r="G37" s="48">
        <f t="shared" si="18"/>
        <v>0</v>
      </c>
      <c r="H37" s="48">
        <f t="shared" si="18"/>
        <v>0</v>
      </c>
      <c r="I37" s="48">
        <f t="shared" si="18"/>
        <v>0</v>
      </c>
      <c r="J37" s="48">
        <f t="shared" si="18"/>
        <v>0</v>
      </c>
      <c r="K37" s="48">
        <f t="shared" si="18"/>
        <v>0</v>
      </c>
      <c r="L37" s="48">
        <f t="shared" si="18"/>
        <v>0</v>
      </c>
      <c r="M37" s="48">
        <f t="shared" si="18"/>
        <v>0</v>
      </c>
      <c r="N37" s="48">
        <f t="shared" si="18"/>
        <v>0</v>
      </c>
      <c r="O37" s="48">
        <f t="shared" si="18"/>
        <v>0</v>
      </c>
      <c r="P37" s="48">
        <f t="shared" si="18"/>
        <v>0</v>
      </c>
      <c r="Q37" s="48">
        <f t="shared" si="18"/>
        <v>0</v>
      </c>
      <c r="R37" s="48">
        <f t="shared" si="18"/>
        <v>0</v>
      </c>
      <c r="S37" s="48">
        <f t="shared" si="18"/>
        <v>0</v>
      </c>
      <c r="T37" s="48">
        <f t="shared" si="18"/>
        <v>0</v>
      </c>
      <c r="U37" s="48">
        <f t="shared" si="18"/>
        <v>0</v>
      </c>
      <c r="V37" s="48">
        <f t="shared" si="18"/>
        <v>0</v>
      </c>
      <c r="W37" s="48">
        <f t="shared" si="18"/>
        <v>0</v>
      </c>
      <c r="X37" s="48">
        <f t="shared" si="18"/>
        <v>0</v>
      </c>
      <c r="Y37" s="48">
        <f t="shared" si="18"/>
        <v>0</v>
      </c>
      <c r="Z37" s="48">
        <f t="shared" si="18"/>
        <v>0</v>
      </c>
      <c r="AA37" s="48">
        <f t="shared" si="18"/>
        <v>0</v>
      </c>
      <c r="AB37" s="48">
        <f t="shared" si="18"/>
        <v>0</v>
      </c>
      <c r="AC37" s="48">
        <f t="shared" si="18"/>
        <v>0</v>
      </c>
      <c r="AD37" s="48">
        <f t="shared" si="18"/>
        <v>0</v>
      </c>
      <c r="AE37" s="48">
        <f t="shared" si="18"/>
        <v>0</v>
      </c>
      <c r="AF37" s="48">
        <f t="shared" si="18"/>
        <v>0</v>
      </c>
      <c r="AG37" s="48">
        <f t="shared" si="18"/>
        <v>0</v>
      </c>
      <c r="AH37" s="48">
        <f t="shared" si="18"/>
        <v>0</v>
      </c>
      <c r="AI37" s="48">
        <f t="shared" si="18"/>
        <v>0</v>
      </c>
      <c r="AJ37" s="48">
        <f t="shared" si="18"/>
        <v>0</v>
      </c>
      <c r="AK37" s="48">
        <f t="shared" si="18"/>
        <v>0</v>
      </c>
      <c r="AL37" s="48">
        <f t="shared" si="18"/>
        <v>0</v>
      </c>
      <c r="AM37" s="48">
        <f t="shared" si="18"/>
        <v>0</v>
      </c>
      <c r="AN37" s="48">
        <f t="shared" si="18"/>
        <v>0</v>
      </c>
      <c r="AO37" s="48">
        <f t="shared" si="18"/>
        <v>0</v>
      </c>
      <c r="AP37" s="48">
        <f t="shared" si="18"/>
        <v>0</v>
      </c>
      <c r="AQ37" s="48">
        <f t="shared" si="18"/>
        <v>0</v>
      </c>
      <c r="AR37" s="48">
        <f t="shared" si="18"/>
        <v>0</v>
      </c>
      <c r="AS37" s="48">
        <f t="shared" si="18"/>
        <v>0</v>
      </c>
      <c r="AT37" s="48">
        <f t="shared" si="18"/>
        <v>0</v>
      </c>
      <c r="AU37" s="48">
        <f t="shared" si="18"/>
        <v>0</v>
      </c>
      <c r="AV37" s="48">
        <f t="shared" si="18"/>
        <v>0</v>
      </c>
      <c r="AW37" s="48">
        <f t="shared" si="18"/>
        <v>0</v>
      </c>
      <c r="AX37" s="48">
        <f t="shared" si="18"/>
        <v>0</v>
      </c>
      <c r="AY37" s="48">
        <f t="shared" si="18"/>
        <v>0</v>
      </c>
      <c r="AZ37" s="48">
        <f t="shared" si="18"/>
        <v>0</v>
      </c>
      <c r="BA37" s="48">
        <f t="shared" si="18"/>
        <v>0</v>
      </c>
      <c r="BB37" s="48">
        <f t="shared" si="18"/>
        <v>0</v>
      </c>
      <c r="BC37" s="48">
        <f t="shared" si="18"/>
        <v>0</v>
      </c>
      <c r="BD37" s="48">
        <f t="shared" si="18"/>
        <v>0</v>
      </c>
      <c r="BE37" s="48">
        <f t="shared" si="18"/>
        <v>0</v>
      </c>
      <c r="BF37" s="48">
        <f t="shared" si="18"/>
        <v>0</v>
      </c>
      <c r="BG37" s="48">
        <f t="shared" si="18"/>
        <v>0</v>
      </c>
      <c r="BH37" s="48">
        <f t="shared" si="18"/>
        <v>0</v>
      </c>
      <c r="BI37" s="48">
        <f t="shared" si="18"/>
        <v>0</v>
      </c>
      <c r="BJ37" s="48">
        <f t="shared" si="18"/>
        <v>0</v>
      </c>
      <c r="BK37" s="48">
        <f t="shared" si="18"/>
        <v>0</v>
      </c>
      <c r="BL37" s="48">
        <f t="shared" si="18"/>
        <v>0</v>
      </c>
      <c r="BM37" s="48">
        <f t="shared" si="18"/>
        <v>0</v>
      </c>
      <c r="BN37" s="48">
        <f t="shared" si="18"/>
        <v>0</v>
      </c>
      <c r="BO37" s="48">
        <f t="shared" si="18"/>
        <v>0</v>
      </c>
      <c r="BP37" s="48">
        <f t="shared" si="18"/>
        <v>0</v>
      </c>
      <c r="BQ37" s="48">
        <f t="shared" ref="BQ37:CY37" si="19">$B$37</f>
        <v>0</v>
      </c>
      <c r="BR37" s="48">
        <f t="shared" si="19"/>
        <v>0</v>
      </c>
      <c r="BS37" s="48">
        <f t="shared" si="19"/>
        <v>0</v>
      </c>
      <c r="BT37" s="48">
        <f t="shared" si="19"/>
        <v>0</v>
      </c>
      <c r="BU37" s="48">
        <f t="shared" si="19"/>
        <v>0</v>
      </c>
      <c r="BV37" s="48">
        <f t="shared" si="19"/>
        <v>0</v>
      </c>
      <c r="BW37" s="48">
        <f t="shared" si="19"/>
        <v>0</v>
      </c>
      <c r="BX37" s="48">
        <f t="shared" si="19"/>
        <v>0</v>
      </c>
      <c r="BY37" s="48">
        <f t="shared" si="19"/>
        <v>0</v>
      </c>
      <c r="BZ37" s="48">
        <f t="shared" si="19"/>
        <v>0</v>
      </c>
      <c r="CA37" s="48">
        <f t="shared" si="19"/>
        <v>0</v>
      </c>
      <c r="CB37" s="48">
        <f t="shared" si="19"/>
        <v>0</v>
      </c>
      <c r="CC37" s="48">
        <f t="shared" si="19"/>
        <v>0</v>
      </c>
      <c r="CD37" s="48">
        <f t="shared" si="19"/>
        <v>0</v>
      </c>
      <c r="CE37" s="48">
        <f t="shared" si="19"/>
        <v>0</v>
      </c>
      <c r="CF37" s="48">
        <f t="shared" si="19"/>
        <v>0</v>
      </c>
      <c r="CG37" s="48">
        <f t="shared" si="19"/>
        <v>0</v>
      </c>
      <c r="CH37" s="48">
        <f t="shared" si="19"/>
        <v>0</v>
      </c>
      <c r="CI37" s="48">
        <f t="shared" si="19"/>
        <v>0</v>
      </c>
      <c r="CJ37" s="48">
        <f t="shared" si="19"/>
        <v>0</v>
      </c>
      <c r="CK37" s="48">
        <f t="shared" si="19"/>
        <v>0</v>
      </c>
      <c r="CL37" s="48">
        <f t="shared" si="19"/>
        <v>0</v>
      </c>
      <c r="CM37" s="48">
        <f t="shared" si="19"/>
        <v>0</v>
      </c>
      <c r="CN37" s="48">
        <f t="shared" si="19"/>
        <v>0</v>
      </c>
      <c r="CO37" s="48">
        <f t="shared" si="19"/>
        <v>0</v>
      </c>
      <c r="CP37" s="48">
        <f t="shared" si="19"/>
        <v>0</v>
      </c>
      <c r="CQ37" s="48">
        <f t="shared" si="19"/>
        <v>0</v>
      </c>
      <c r="CR37" s="48">
        <f t="shared" si="19"/>
        <v>0</v>
      </c>
      <c r="CS37" s="48">
        <f t="shared" si="19"/>
        <v>0</v>
      </c>
      <c r="CT37" s="48">
        <f t="shared" si="19"/>
        <v>0</v>
      </c>
      <c r="CU37" s="48">
        <f t="shared" si="19"/>
        <v>0</v>
      </c>
      <c r="CV37" s="48">
        <f t="shared" si="19"/>
        <v>0</v>
      </c>
      <c r="CW37" s="48">
        <f t="shared" si="19"/>
        <v>0</v>
      </c>
      <c r="CX37" s="48">
        <f t="shared" si="19"/>
        <v>0</v>
      </c>
      <c r="CY37" s="48">
        <f t="shared" si="19"/>
        <v>0</v>
      </c>
    </row>
    <row r="38" spans="2:104" ht="14">
      <c r="C38" s="55" t="s">
        <v>668</v>
      </c>
      <c r="D38" s="48">
        <f>IF(D28-D36&gt;0,D28-D36,0)</f>
        <v>0</v>
      </c>
      <c r="E38" s="48">
        <f t="shared" ref="E38:BP39" si="20">IF(E28-E36&gt;0,E28-E36,0)</f>
        <v>0</v>
      </c>
      <c r="F38" s="48">
        <f t="shared" si="20"/>
        <v>0</v>
      </c>
      <c r="G38" s="48">
        <f t="shared" si="20"/>
        <v>0</v>
      </c>
      <c r="H38" s="48">
        <f t="shared" si="20"/>
        <v>0</v>
      </c>
      <c r="I38" s="48">
        <f t="shared" si="20"/>
        <v>0</v>
      </c>
      <c r="J38" s="48">
        <f t="shared" si="20"/>
        <v>0</v>
      </c>
      <c r="K38" s="48">
        <f t="shared" si="20"/>
        <v>0</v>
      </c>
      <c r="L38" s="48">
        <f t="shared" si="20"/>
        <v>0</v>
      </c>
      <c r="M38" s="48">
        <f t="shared" si="20"/>
        <v>0</v>
      </c>
      <c r="N38" s="48">
        <f t="shared" si="20"/>
        <v>0</v>
      </c>
      <c r="O38" s="48">
        <f t="shared" si="20"/>
        <v>0</v>
      </c>
      <c r="P38" s="48">
        <f t="shared" si="20"/>
        <v>0</v>
      </c>
      <c r="Q38" s="48">
        <f t="shared" si="20"/>
        <v>0</v>
      </c>
      <c r="R38" s="48">
        <f t="shared" si="20"/>
        <v>0</v>
      </c>
      <c r="S38" s="48">
        <f t="shared" si="20"/>
        <v>0</v>
      </c>
      <c r="T38" s="48">
        <f t="shared" si="20"/>
        <v>0</v>
      </c>
      <c r="U38" s="48">
        <f t="shared" si="20"/>
        <v>0</v>
      </c>
      <c r="V38" s="48">
        <f t="shared" si="20"/>
        <v>0</v>
      </c>
      <c r="W38" s="48">
        <f t="shared" si="20"/>
        <v>0</v>
      </c>
      <c r="X38" s="48">
        <f t="shared" si="20"/>
        <v>0</v>
      </c>
      <c r="Y38" s="48">
        <f t="shared" si="20"/>
        <v>0</v>
      </c>
      <c r="Z38" s="48">
        <f t="shared" si="20"/>
        <v>0</v>
      </c>
      <c r="AA38" s="48">
        <f t="shared" si="20"/>
        <v>0</v>
      </c>
      <c r="AB38" s="48">
        <f t="shared" si="20"/>
        <v>0</v>
      </c>
      <c r="AC38" s="48">
        <f t="shared" si="20"/>
        <v>0</v>
      </c>
      <c r="AD38" s="48">
        <f t="shared" si="20"/>
        <v>0</v>
      </c>
      <c r="AE38" s="48">
        <f t="shared" si="20"/>
        <v>0</v>
      </c>
      <c r="AF38" s="48">
        <f t="shared" si="20"/>
        <v>0</v>
      </c>
      <c r="AG38" s="48">
        <f t="shared" si="20"/>
        <v>0</v>
      </c>
      <c r="AH38" s="48">
        <f t="shared" si="20"/>
        <v>0</v>
      </c>
      <c r="AI38" s="48">
        <f t="shared" si="20"/>
        <v>0</v>
      </c>
      <c r="AJ38" s="48">
        <f t="shared" si="20"/>
        <v>0</v>
      </c>
      <c r="AK38" s="48">
        <f t="shared" si="20"/>
        <v>0</v>
      </c>
      <c r="AL38" s="48">
        <f t="shared" si="20"/>
        <v>0</v>
      </c>
      <c r="AM38" s="48">
        <f t="shared" si="20"/>
        <v>0</v>
      </c>
      <c r="AN38" s="48">
        <f t="shared" si="20"/>
        <v>0</v>
      </c>
      <c r="AO38" s="48">
        <f t="shared" si="20"/>
        <v>0</v>
      </c>
      <c r="AP38" s="48">
        <f t="shared" si="20"/>
        <v>0</v>
      </c>
      <c r="AQ38" s="48">
        <f t="shared" si="20"/>
        <v>0</v>
      </c>
      <c r="AR38" s="48">
        <f t="shared" si="20"/>
        <v>0</v>
      </c>
      <c r="AS38" s="48">
        <f t="shared" si="20"/>
        <v>0</v>
      </c>
      <c r="AT38" s="48">
        <f t="shared" si="20"/>
        <v>0</v>
      </c>
      <c r="AU38" s="48">
        <f t="shared" si="20"/>
        <v>0</v>
      </c>
      <c r="AV38" s="48">
        <f t="shared" si="20"/>
        <v>0</v>
      </c>
      <c r="AW38" s="48">
        <f t="shared" si="20"/>
        <v>0</v>
      </c>
      <c r="AX38" s="48">
        <f t="shared" si="20"/>
        <v>0</v>
      </c>
      <c r="AY38" s="48">
        <f t="shared" si="20"/>
        <v>0</v>
      </c>
      <c r="AZ38" s="48">
        <f t="shared" si="20"/>
        <v>0</v>
      </c>
      <c r="BA38" s="48">
        <f t="shared" si="20"/>
        <v>0</v>
      </c>
      <c r="BB38" s="48">
        <f t="shared" si="20"/>
        <v>0</v>
      </c>
      <c r="BC38" s="48">
        <f t="shared" si="20"/>
        <v>0</v>
      </c>
      <c r="BD38" s="48">
        <f t="shared" si="20"/>
        <v>0</v>
      </c>
      <c r="BE38" s="48">
        <f t="shared" si="20"/>
        <v>0</v>
      </c>
      <c r="BF38" s="48">
        <f t="shared" si="20"/>
        <v>0</v>
      </c>
      <c r="BG38" s="48">
        <f t="shared" si="20"/>
        <v>0</v>
      </c>
      <c r="BH38" s="48">
        <f t="shared" si="20"/>
        <v>0</v>
      </c>
      <c r="BI38" s="48">
        <f t="shared" si="20"/>
        <v>0</v>
      </c>
      <c r="BJ38" s="48">
        <f t="shared" si="20"/>
        <v>0</v>
      </c>
      <c r="BK38" s="48">
        <f t="shared" si="20"/>
        <v>0</v>
      </c>
      <c r="BL38" s="48">
        <f t="shared" si="20"/>
        <v>0</v>
      </c>
      <c r="BM38" s="48">
        <f t="shared" si="20"/>
        <v>0</v>
      </c>
      <c r="BN38" s="48">
        <f t="shared" si="20"/>
        <v>0</v>
      </c>
      <c r="BO38" s="48">
        <f t="shared" si="20"/>
        <v>0</v>
      </c>
      <c r="BP38" s="48">
        <f t="shared" si="20"/>
        <v>0</v>
      </c>
      <c r="BQ38" s="48">
        <f t="shared" ref="BQ38:CY39" si="21">IF(BQ28-BQ36&gt;0,BQ28-BQ36,0)</f>
        <v>0</v>
      </c>
      <c r="BR38" s="48">
        <f t="shared" si="21"/>
        <v>0</v>
      </c>
      <c r="BS38" s="48">
        <f t="shared" si="21"/>
        <v>0</v>
      </c>
      <c r="BT38" s="48">
        <f t="shared" si="21"/>
        <v>0</v>
      </c>
      <c r="BU38" s="48">
        <f t="shared" si="21"/>
        <v>0</v>
      </c>
      <c r="BV38" s="48">
        <f t="shared" si="21"/>
        <v>0</v>
      </c>
      <c r="BW38" s="48">
        <f t="shared" si="21"/>
        <v>0</v>
      </c>
      <c r="BX38" s="48">
        <f t="shared" si="21"/>
        <v>0</v>
      </c>
      <c r="BY38" s="48">
        <f t="shared" si="21"/>
        <v>0</v>
      </c>
      <c r="BZ38" s="48">
        <f t="shared" si="21"/>
        <v>0</v>
      </c>
      <c r="CA38" s="48">
        <f t="shared" si="21"/>
        <v>0</v>
      </c>
      <c r="CB38" s="48">
        <f t="shared" si="21"/>
        <v>0</v>
      </c>
      <c r="CC38" s="48">
        <f t="shared" si="21"/>
        <v>0</v>
      </c>
      <c r="CD38" s="48">
        <f t="shared" si="21"/>
        <v>0</v>
      </c>
      <c r="CE38" s="48">
        <f t="shared" si="21"/>
        <v>0</v>
      </c>
      <c r="CF38" s="48">
        <f t="shared" si="21"/>
        <v>0</v>
      </c>
      <c r="CG38" s="48">
        <f t="shared" si="21"/>
        <v>0</v>
      </c>
      <c r="CH38" s="48">
        <f t="shared" si="21"/>
        <v>0</v>
      </c>
      <c r="CI38" s="48">
        <f t="shared" si="21"/>
        <v>0</v>
      </c>
      <c r="CJ38" s="48">
        <f t="shared" si="21"/>
        <v>0</v>
      </c>
      <c r="CK38" s="48">
        <f t="shared" si="21"/>
        <v>0</v>
      </c>
      <c r="CL38" s="48">
        <f t="shared" si="21"/>
        <v>0</v>
      </c>
      <c r="CM38" s="48">
        <f t="shared" si="21"/>
        <v>0</v>
      </c>
      <c r="CN38" s="48">
        <f t="shared" si="21"/>
        <v>0</v>
      </c>
      <c r="CO38" s="48">
        <f t="shared" si="21"/>
        <v>0</v>
      </c>
      <c r="CP38" s="48">
        <f t="shared" si="21"/>
        <v>0</v>
      </c>
      <c r="CQ38" s="48">
        <f t="shared" si="21"/>
        <v>0</v>
      </c>
      <c r="CR38" s="48">
        <f t="shared" si="21"/>
        <v>0</v>
      </c>
      <c r="CS38" s="48">
        <f t="shared" si="21"/>
        <v>0</v>
      </c>
      <c r="CT38" s="48">
        <f t="shared" si="21"/>
        <v>0</v>
      </c>
      <c r="CU38" s="48">
        <f t="shared" si="21"/>
        <v>0</v>
      </c>
      <c r="CV38" s="48">
        <f t="shared" si="21"/>
        <v>0</v>
      </c>
      <c r="CW38" s="48">
        <f t="shared" si="21"/>
        <v>0</v>
      </c>
      <c r="CX38" s="48">
        <f t="shared" si="21"/>
        <v>0</v>
      </c>
      <c r="CY38" s="48">
        <f t="shared" si="21"/>
        <v>0</v>
      </c>
    </row>
    <row r="39" spans="2:104" ht="14">
      <c r="C39" s="55" t="s">
        <v>669</v>
      </c>
      <c r="D39" s="48">
        <f>IF(D29-D37&gt;0,D29-D37,0)</f>
        <v>0</v>
      </c>
      <c r="E39" s="48">
        <f t="shared" si="20"/>
        <v>0</v>
      </c>
      <c r="F39" s="48">
        <f t="shared" si="20"/>
        <v>0</v>
      </c>
      <c r="G39" s="48">
        <f t="shared" si="20"/>
        <v>0</v>
      </c>
      <c r="H39" s="48">
        <f t="shared" si="20"/>
        <v>0</v>
      </c>
      <c r="I39" s="48">
        <f t="shared" si="20"/>
        <v>0</v>
      </c>
      <c r="J39" s="48">
        <f t="shared" si="20"/>
        <v>0</v>
      </c>
      <c r="K39" s="48">
        <f t="shared" si="20"/>
        <v>0</v>
      </c>
      <c r="L39" s="48">
        <f t="shared" si="20"/>
        <v>0</v>
      </c>
      <c r="M39" s="48">
        <f t="shared" si="20"/>
        <v>0</v>
      </c>
      <c r="N39" s="48">
        <f t="shared" si="20"/>
        <v>0</v>
      </c>
      <c r="O39" s="48">
        <f t="shared" si="20"/>
        <v>0</v>
      </c>
      <c r="P39" s="48">
        <f t="shared" si="20"/>
        <v>0</v>
      </c>
      <c r="Q39" s="48">
        <f t="shared" si="20"/>
        <v>0</v>
      </c>
      <c r="R39" s="48">
        <f t="shared" si="20"/>
        <v>0</v>
      </c>
      <c r="S39" s="48">
        <f t="shared" si="20"/>
        <v>0</v>
      </c>
      <c r="T39" s="48">
        <f t="shared" si="20"/>
        <v>0</v>
      </c>
      <c r="U39" s="48">
        <f t="shared" si="20"/>
        <v>0</v>
      </c>
      <c r="V39" s="48">
        <f t="shared" si="20"/>
        <v>0</v>
      </c>
      <c r="W39" s="48">
        <f t="shared" si="20"/>
        <v>0</v>
      </c>
      <c r="X39" s="48">
        <f t="shared" si="20"/>
        <v>0</v>
      </c>
      <c r="Y39" s="48">
        <f t="shared" si="20"/>
        <v>0</v>
      </c>
      <c r="Z39" s="48">
        <f t="shared" si="20"/>
        <v>0</v>
      </c>
      <c r="AA39" s="48">
        <f t="shared" si="20"/>
        <v>0</v>
      </c>
      <c r="AB39" s="48">
        <f t="shared" si="20"/>
        <v>0</v>
      </c>
      <c r="AC39" s="48">
        <f t="shared" si="20"/>
        <v>0</v>
      </c>
      <c r="AD39" s="48">
        <f t="shared" si="20"/>
        <v>0</v>
      </c>
      <c r="AE39" s="48">
        <f t="shared" si="20"/>
        <v>0</v>
      </c>
      <c r="AF39" s="48">
        <f t="shared" si="20"/>
        <v>0</v>
      </c>
      <c r="AG39" s="48">
        <f t="shared" si="20"/>
        <v>0</v>
      </c>
      <c r="AH39" s="48">
        <f t="shared" si="20"/>
        <v>0</v>
      </c>
      <c r="AI39" s="48">
        <f t="shared" si="20"/>
        <v>0</v>
      </c>
      <c r="AJ39" s="48">
        <f t="shared" si="20"/>
        <v>0</v>
      </c>
      <c r="AK39" s="48">
        <f t="shared" si="20"/>
        <v>0</v>
      </c>
      <c r="AL39" s="48">
        <f t="shared" si="20"/>
        <v>0</v>
      </c>
      <c r="AM39" s="48">
        <f t="shared" si="20"/>
        <v>0</v>
      </c>
      <c r="AN39" s="48">
        <f t="shared" si="20"/>
        <v>0</v>
      </c>
      <c r="AO39" s="48">
        <f t="shared" si="20"/>
        <v>0</v>
      </c>
      <c r="AP39" s="48">
        <f t="shared" si="20"/>
        <v>0</v>
      </c>
      <c r="AQ39" s="48">
        <f t="shared" si="20"/>
        <v>0</v>
      </c>
      <c r="AR39" s="48">
        <f t="shared" si="20"/>
        <v>0</v>
      </c>
      <c r="AS39" s="48">
        <f t="shared" si="20"/>
        <v>0</v>
      </c>
      <c r="AT39" s="48">
        <f t="shared" si="20"/>
        <v>0</v>
      </c>
      <c r="AU39" s="48">
        <f t="shared" si="20"/>
        <v>0</v>
      </c>
      <c r="AV39" s="48">
        <f t="shared" si="20"/>
        <v>0</v>
      </c>
      <c r="AW39" s="48">
        <f t="shared" si="20"/>
        <v>0</v>
      </c>
      <c r="AX39" s="48">
        <f t="shared" si="20"/>
        <v>0</v>
      </c>
      <c r="AY39" s="48">
        <f t="shared" si="20"/>
        <v>0</v>
      </c>
      <c r="AZ39" s="48">
        <f t="shared" si="20"/>
        <v>0</v>
      </c>
      <c r="BA39" s="48">
        <f t="shared" si="20"/>
        <v>0</v>
      </c>
      <c r="BB39" s="48">
        <f t="shared" si="20"/>
        <v>0</v>
      </c>
      <c r="BC39" s="48">
        <f t="shared" si="20"/>
        <v>0</v>
      </c>
      <c r="BD39" s="48">
        <f t="shared" si="20"/>
        <v>0</v>
      </c>
      <c r="BE39" s="48">
        <f t="shared" si="20"/>
        <v>0</v>
      </c>
      <c r="BF39" s="48">
        <f t="shared" si="20"/>
        <v>0</v>
      </c>
      <c r="BG39" s="48">
        <f t="shared" si="20"/>
        <v>0</v>
      </c>
      <c r="BH39" s="48">
        <f t="shared" si="20"/>
        <v>0</v>
      </c>
      <c r="BI39" s="48">
        <f t="shared" si="20"/>
        <v>0</v>
      </c>
      <c r="BJ39" s="48">
        <f t="shared" si="20"/>
        <v>0</v>
      </c>
      <c r="BK39" s="48">
        <f t="shared" si="20"/>
        <v>0</v>
      </c>
      <c r="BL39" s="48">
        <f t="shared" si="20"/>
        <v>0</v>
      </c>
      <c r="BM39" s="48">
        <f t="shared" si="20"/>
        <v>0</v>
      </c>
      <c r="BN39" s="48">
        <f t="shared" si="20"/>
        <v>0</v>
      </c>
      <c r="BO39" s="48">
        <f t="shared" si="20"/>
        <v>0</v>
      </c>
      <c r="BP39" s="48">
        <f t="shared" si="20"/>
        <v>0</v>
      </c>
      <c r="BQ39" s="48">
        <f t="shared" si="21"/>
        <v>0</v>
      </c>
      <c r="BR39" s="48">
        <f t="shared" si="21"/>
        <v>0</v>
      </c>
      <c r="BS39" s="48">
        <f t="shared" si="21"/>
        <v>0</v>
      </c>
      <c r="BT39" s="48">
        <f t="shared" si="21"/>
        <v>0</v>
      </c>
      <c r="BU39" s="48">
        <f t="shared" si="21"/>
        <v>0</v>
      </c>
      <c r="BV39" s="48">
        <f t="shared" si="21"/>
        <v>0</v>
      </c>
      <c r="BW39" s="48">
        <f t="shared" si="21"/>
        <v>0</v>
      </c>
      <c r="BX39" s="48">
        <f t="shared" si="21"/>
        <v>0</v>
      </c>
      <c r="BY39" s="48">
        <f t="shared" si="21"/>
        <v>0</v>
      </c>
      <c r="BZ39" s="48">
        <f t="shared" si="21"/>
        <v>0</v>
      </c>
      <c r="CA39" s="48">
        <f t="shared" si="21"/>
        <v>0</v>
      </c>
      <c r="CB39" s="48">
        <f t="shared" si="21"/>
        <v>0</v>
      </c>
      <c r="CC39" s="48">
        <f t="shared" si="21"/>
        <v>0</v>
      </c>
      <c r="CD39" s="48">
        <f t="shared" si="21"/>
        <v>0</v>
      </c>
      <c r="CE39" s="48">
        <f t="shared" si="21"/>
        <v>0</v>
      </c>
      <c r="CF39" s="48">
        <f t="shared" si="21"/>
        <v>0</v>
      </c>
      <c r="CG39" s="48">
        <f t="shared" si="21"/>
        <v>0</v>
      </c>
      <c r="CH39" s="48">
        <f t="shared" si="21"/>
        <v>0</v>
      </c>
      <c r="CI39" s="48">
        <f t="shared" si="21"/>
        <v>0</v>
      </c>
      <c r="CJ39" s="48">
        <f t="shared" si="21"/>
        <v>0</v>
      </c>
      <c r="CK39" s="48">
        <f t="shared" si="21"/>
        <v>0</v>
      </c>
      <c r="CL39" s="48">
        <f t="shared" si="21"/>
        <v>0</v>
      </c>
      <c r="CM39" s="48">
        <f t="shared" si="21"/>
        <v>0</v>
      </c>
      <c r="CN39" s="48">
        <f t="shared" si="21"/>
        <v>0</v>
      </c>
      <c r="CO39" s="48">
        <f t="shared" si="21"/>
        <v>0</v>
      </c>
      <c r="CP39" s="48">
        <f t="shared" si="21"/>
        <v>0</v>
      </c>
      <c r="CQ39" s="48">
        <f t="shared" si="21"/>
        <v>0</v>
      </c>
      <c r="CR39" s="48">
        <f t="shared" si="21"/>
        <v>0</v>
      </c>
      <c r="CS39" s="48">
        <f t="shared" si="21"/>
        <v>0</v>
      </c>
      <c r="CT39" s="48">
        <f t="shared" si="21"/>
        <v>0</v>
      </c>
      <c r="CU39" s="48">
        <f t="shared" si="21"/>
        <v>0</v>
      </c>
      <c r="CV39" s="48">
        <f t="shared" si="21"/>
        <v>0</v>
      </c>
      <c r="CW39" s="48">
        <f t="shared" si="21"/>
        <v>0</v>
      </c>
      <c r="CX39" s="48">
        <f t="shared" si="21"/>
        <v>0</v>
      </c>
      <c r="CY39" s="48">
        <f t="shared" si="21"/>
        <v>0</v>
      </c>
    </row>
    <row r="40" spans="2:104" ht="14">
      <c r="B40" s="45" t="s">
        <v>670</v>
      </c>
      <c r="C40" s="8" t="s">
        <v>176</v>
      </c>
      <c r="D40" s="50">
        <f>VLOOKUP(Emissions!$AB$11,Résultat!$B$270:$R$518,17,FALSE)/1000/100</f>
        <v>14.700694444444446</v>
      </c>
      <c r="E40" s="50">
        <f>VLOOKUP(Emissions!$AB$11,Résultat!$B$270:$R$518,17,FALSE)/1000/100</f>
        <v>14.700694444444446</v>
      </c>
      <c r="F40" s="50">
        <f>VLOOKUP(Emissions!$AB$11,Résultat!$B$270:$R$518,17,FALSE)/1000/100</f>
        <v>14.700694444444446</v>
      </c>
      <c r="G40" s="50">
        <f>VLOOKUP(Emissions!$AB$11,Résultat!$B$270:$R$518,17,FALSE)/1000/100</f>
        <v>14.700694444444446</v>
      </c>
      <c r="H40" s="50">
        <f>VLOOKUP(Emissions!$AB$11,Résultat!$B$270:$R$518,17,FALSE)/1000/100</f>
        <v>14.700694444444446</v>
      </c>
      <c r="I40" s="50">
        <f>VLOOKUP(Emissions!$AB$11,Résultat!$B$270:$R$518,17,FALSE)/1000/100</f>
        <v>14.700694444444446</v>
      </c>
      <c r="J40" s="50">
        <f>VLOOKUP(Emissions!$AB$11,Résultat!$B$270:$R$518,17,FALSE)/1000/100</f>
        <v>14.700694444444446</v>
      </c>
      <c r="K40" s="50">
        <f>VLOOKUP(Emissions!$AB$11,Résultat!$B$270:$R$518,17,FALSE)/1000/100</f>
        <v>14.700694444444446</v>
      </c>
      <c r="L40" s="50">
        <f>VLOOKUP(Emissions!$AB$11,Résultat!$B$270:$R$518,17,FALSE)/1000/100</f>
        <v>14.700694444444446</v>
      </c>
      <c r="M40" s="50">
        <f>VLOOKUP(Emissions!$AB$11,Résultat!$B$270:$R$518,17,FALSE)/1000/100</f>
        <v>14.700694444444446</v>
      </c>
      <c r="N40" s="50">
        <f>VLOOKUP(Emissions!$AB$11,Résultat!$B$270:$R$518,17,FALSE)/1000/100</f>
        <v>14.700694444444446</v>
      </c>
      <c r="O40" s="50">
        <f>VLOOKUP(Emissions!$AB$11,Résultat!$B$270:$R$518,17,FALSE)/1000/100</f>
        <v>14.700694444444446</v>
      </c>
      <c r="P40" s="50">
        <f>VLOOKUP(Emissions!$AB$11,Résultat!$B$270:$R$518,17,FALSE)/1000/100</f>
        <v>14.700694444444446</v>
      </c>
      <c r="Q40" s="50">
        <f>VLOOKUP(Emissions!$AB$11,Résultat!$B$270:$R$518,17,FALSE)/1000/100</f>
        <v>14.700694444444446</v>
      </c>
      <c r="R40" s="50">
        <f>VLOOKUP(Emissions!$AB$11,Résultat!$B$270:$R$518,17,FALSE)/1000/100</f>
        <v>14.700694444444446</v>
      </c>
      <c r="S40" s="50">
        <f>VLOOKUP(Emissions!$AB$11,Résultat!$B$270:$R$518,17,FALSE)/1000/100</f>
        <v>14.700694444444446</v>
      </c>
      <c r="T40" s="50">
        <f>VLOOKUP(Emissions!$AB$11,Résultat!$B$270:$R$518,17,FALSE)/1000/100</f>
        <v>14.700694444444446</v>
      </c>
      <c r="U40" s="50">
        <f>VLOOKUP(Emissions!$AB$11,Résultat!$B$270:$R$518,17,FALSE)/1000/100</f>
        <v>14.700694444444446</v>
      </c>
      <c r="V40" s="50">
        <f>VLOOKUP(Emissions!$AB$11,Résultat!$B$270:$R$518,17,FALSE)/1000/100</f>
        <v>14.700694444444446</v>
      </c>
      <c r="W40" s="50">
        <f>VLOOKUP(Emissions!$AB$11,Résultat!$B$270:$R$518,17,FALSE)/1000/100</f>
        <v>14.700694444444446</v>
      </c>
      <c r="X40" s="50">
        <f>VLOOKUP(Emissions!$AB$11,Résultat!$B$270:$R$518,17,FALSE)/1000/100</f>
        <v>14.700694444444446</v>
      </c>
      <c r="Y40" s="50">
        <f>VLOOKUP(Emissions!$AB$11,Résultat!$B$270:$R$518,17,FALSE)/1000/100</f>
        <v>14.700694444444446</v>
      </c>
      <c r="Z40" s="50">
        <f>VLOOKUP(Emissions!$AB$11,Résultat!$B$270:$R$518,17,FALSE)/1000/100</f>
        <v>14.700694444444446</v>
      </c>
      <c r="AA40" s="50">
        <f>VLOOKUP(Emissions!$AB$11,Résultat!$B$270:$R$518,17,FALSE)/1000/100</f>
        <v>14.700694444444446</v>
      </c>
      <c r="AB40" s="50">
        <f>VLOOKUP(Emissions!$AB$11,Résultat!$B$270:$R$518,17,FALSE)/1000/100</f>
        <v>14.700694444444446</v>
      </c>
      <c r="AC40" s="50">
        <f>VLOOKUP(Emissions!$AB$11,Résultat!$B$270:$R$518,17,FALSE)/1000/100</f>
        <v>14.700694444444446</v>
      </c>
      <c r="AD40" s="50">
        <f>VLOOKUP(Emissions!$AB$11,Résultat!$B$270:$R$518,17,FALSE)/1000/100</f>
        <v>14.700694444444446</v>
      </c>
      <c r="AE40" s="50">
        <f>VLOOKUP(Emissions!$AB$11,Résultat!$B$270:$R$518,17,FALSE)/1000/100</f>
        <v>14.700694444444446</v>
      </c>
      <c r="AF40" s="50">
        <f>VLOOKUP(Emissions!$AB$11,Résultat!$B$270:$R$518,17,FALSE)/1000/100</f>
        <v>14.700694444444446</v>
      </c>
      <c r="AG40" s="50">
        <f>VLOOKUP(Emissions!$AB$11,Résultat!$B$270:$R$518,17,FALSE)/1000/100</f>
        <v>14.700694444444446</v>
      </c>
      <c r="AH40" s="50">
        <f>VLOOKUP(Emissions!$AB$11,Résultat!$B$270:$R$518,17,FALSE)/1000/100</f>
        <v>14.700694444444446</v>
      </c>
      <c r="AI40" s="50">
        <f>VLOOKUP(Emissions!$AB$11,Résultat!$B$270:$R$518,17,FALSE)/1000/100</f>
        <v>14.700694444444446</v>
      </c>
      <c r="AJ40" s="50">
        <f>VLOOKUP(Emissions!$AB$11,Résultat!$B$270:$R$518,17,FALSE)/1000/100</f>
        <v>14.700694444444446</v>
      </c>
      <c r="AK40" s="50">
        <f>VLOOKUP(Emissions!$AB$11,Résultat!$B$270:$R$518,17,FALSE)/1000/100</f>
        <v>14.700694444444446</v>
      </c>
      <c r="AL40" s="50">
        <f>VLOOKUP(Emissions!$AB$11,Résultat!$B$270:$R$518,17,FALSE)/1000/100</f>
        <v>14.700694444444446</v>
      </c>
      <c r="AM40" s="50">
        <f>VLOOKUP(Emissions!$AB$11,Résultat!$B$270:$R$518,17,FALSE)/1000/100</f>
        <v>14.700694444444446</v>
      </c>
      <c r="AN40" s="50">
        <f>VLOOKUP(Emissions!$AB$11,Résultat!$B$270:$R$518,17,FALSE)/1000/100</f>
        <v>14.700694444444446</v>
      </c>
      <c r="AO40" s="50">
        <f>VLOOKUP(Emissions!$AB$11,Résultat!$B$270:$R$518,17,FALSE)/1000/100</f>
        <v>14.700694444444446</v>
      </c>
      <c r="AP40" s="50">
        <f>VLOOKUP(Emissions!$AB$11,Résultat!$B$270:$R$518,17,FALSE)/1000/100</f>
        <v>14.700694444444446</v>
      </c>
      <c r="AQ40" s="50">
        <f>VLOOKUP(Emissions!$AB$11,Résultat!$B$270:$R$518,17,FALSE)/1000/100</f>
        <v>14.700694444444446</v>
      </c>
      <c r="AR40" s="50">
        <f>VLOOKUP(Emissions!$AB$11,Résultat!$B$270:$R$518,17,FALSE)/1000/100</f>
        <v>14.700694444444446</v>
      </c>
      <c r="AS40" s="50">
        <f>VLOOKUP(Emissions!$AB$11,Résultat!$B$270:$R$518,17,FALSE)/1000/100</f>
        <v>14.700694444444446</v>
      </c>
      <c r="AT40" s="50">
        <f>VLOOKUP(Emissions!$AB$11,Résultat!$B$270:$R$518,17,FALSE)/1000/100</f>
        <v>14.700694444444446</v>
      </c>
      <c r="AU40" s="50">
        <f>VLOOKUP(Emissions!$AB$11,Résultat!$B$270:$R$518,17,FALSE)/1000/100</f>
        <v>14.700694444444446</v>
      </c>
      <c r="AV40" s="50">
        <f>VLOOKUP(Emissions!$AB$11,Résultat!$B$270:$R$518,17,FALSE)/1000/100</f>
        <v>14.700694444444446</v>
      </c>
      <c r="AW40" s="50">
        <f>VLOOKUP(Emissions!$AB$11,Résultat!$B$270:$R$518,17,FALSE)/1000/100</f>
        <v>14.700694444444446</v>
      </c>
      <c r="AX40" s="50">
        <f>VLOOKUP(Emissions!$AB$11,Résultat!$B$270:$R$518,17,FALSE)/1000/100</f>
        <v>14.700694444444446</v>
      </c>
      <c r="AY40" s="50">
        <f>VLOOKUP(Emissions!$AB$11,Résultat!$B$270:$R$518,17,FALSE)/1000/100</f>
        <v>14.700694444444446</v>
      </c>
      <c r="AZ40" s="50">
        <f>VLOOKUP(Emissions!$AB$11,Résultat!$B$270:$R$518,17,FALSE)/1000/100</f>
        <v>14.700694444444446</v>
      </c>
      <c r="BA40" s="50">
        <f>VLOOKUP(Emissions!$AB$11,Résultat!$B$270:$R$518,17,FALSE)/1000/100</f>
        <v>14.700694444444446</v>
      </c>
      <c r="BB40" s="50">
        <f>VLOOKUP(Emissions!$AB$11,Résultat!$B$270:$R$518,17,FALSE)/1000/100</f>
        <v>14.700694444444446</v>
      </c>
      <c r="BC40" s="50">
        <f>VLOOKUP(Emissions!$AB$11,Résultat!$B$270:$R$518,17,FALSE)/1000/100</f>
        <v>14.700694444444446</v>
      </c>
      <c r="BD40" s="50">
        <f>VLOOKUP(Emissions!$AB$11,Résultat!$B$270:$R$518,17,FALSE)/1000/100</f>
        <v>14.700694444444446</v>
      </c>
      <c r="BE40" s="50">
        <f>VLOOKUP(Emissions!$AB$11,Résultat!$B$270:$R$518,17,FALSE)/1000/100</f>
        <v>14.700694444444446</v>
      </c>
      <c r="BF40" s="50">
        <f>VLOOKUP(Emissions!$AB$11,Résultat!$B$270:$R$518,17,FALSE)/1000/100</f>
        <v>14.700694444444446</v>
      </c>
      <c r="BG40" s="50">
        <f>VLOOKUP(Emissions!$AB$11,Résultat!$B$270:$R$518,17,FALSE)/1000/100</f>
        <v>14.700694444444446</v>
      </c>
      <c r="BH40" s="50">
        <f>VLOOKUP(Emissions!$AB$11,Résultat!$B$270:$R$518,17,FALSE)/1000/100</f>
        <v>14.700694444444446</v>
      </c>
      <c r="BI40" s="50">
        <f>VLOOKUP(Emissions!$AB$11,Résultat!$B$270:$R$518,17,FALSE)/1000/100</f>
        <v>14.700694444444446</v>
      </c>
      <c r="BJ40" s="50">
        <f>VLOOKUP(Emissions!$AB$11,Résultat!$B$270:$R$518,17,FALSE)/1000/100</f>
        <v>14.700694444444446</v>
      </c>
      <c r="BK40" s="50">
        <f>VLOOKUP(Emissions!$AB$11,Résultat!$B$270:$R$518,17,FALSE)/1000/100</f>
        <v>14.700694444444446</v>
      </c>
      <c r="BL40" s="50">
        <f>VLOOKUP(Emissions!$AB$11,Résultat!$B$270:$R$518,17,FALSE)/1000/100</f>
        <v>14.700694444444446</v>
      </c>
      <c r="BM40" s="50">
        <f>VLOOKUP(Emissions!$AB$11,Résultat!$B$270:$R$518,17,FALSE)/1000/100</f>
        <v>14.700694444444446</v>
      </c>
      <c r="BN40" s="50">
        <f>VLOOKUP(Emissions!$AB$11,Résultat!$B$270:$R$518,17,FALSE)/1000/100</f>
        <v>14.700694444444446</v>
      </c>
      <c r="BO40" s="50">
        <f>VLOOKUP(Emissions!$AB$11,Résultat!$B$270:$R$518,17,FALSE)/1000/100</f>
        <v>14.700694444444446</v>
      </c>
      <c r="BP40" s="50">
        <f>VLOOKUP(Emissions!$AB$11,Résultat!$B$270:$R$518,17,FALSE)/1000/100</f>
        <v>14.700694444444446</v>
      </c>
      <c r="BQ40" s="50">
        <f>VLOOKUP(Emissions!$AB$11,Résultat!$B$270:$R$518,17,FALSE)/1000/100</f>
        <v>14.700694444444446</v>
      </c>
      <c r="BR40" s="50">
        <f>VLOOKUP(Emissions!$AB$11,Résultat!$B$270:$R$518,17,FALSE)/1000/100</f>
        <v>14.700694444444446</v>
      </c>
      <c r="BS40" s="50">
        <f>VLOOKUP(Emissions!$AB$11,Résultat!$B$270:$R$518,17,FALSE)/1000/100</f>
        <v>14.700694444444446</v>
      </c>
      <c r="BT40" s="50">
        <f>VLOOKUP(Emissions!$AB$11,Résultat!$B$270:$R$518,17,FALSE)/1000/100</f>
        <v>14.700694444444446</v>
      </c>
      <c r="BU40" s="50">
        <f>VLOOKUP(Emissions!$AB$11,Résultat!$B$270:$R$518,17,FALSE)/1000/100</f>
        <v>14.700694444444446</v>
      </c>
      <c r="BV40" s="50">
        <f>VLOOKUP(Emissions!$AB$11,Résultat!$B$270:$R$518,17,FALSE)/1000/100</f>
        <v>14.700694444444446</v>
      </c>
      <c r="BW40" s="50">
        <f>VLOOKUP(Emissions!$AB$11,Résultat!$B$270:$R$518,17,FALSE)/1000/100</f>
        <v>14.700694444444446</v>
      </c>
      <c r="BX40" s="50">
        <f>VLOOKUP(Emissions!$AB$11,Résultat!$B$270:$R$518,17,FALSE)/1000/100</f>
        <v>14.700694444444446</v>
      </c>
      <c r="BY40" s="50">
        <f>VLOOKUP(Emissions!$AB$11,Résultat!$B$270:$R$518,17,FALSE)/1000/100</f>
        <v>14.700694444444446</v>
      </c>
      <c r="BZ40" s="50">
        <f>VLOOKUP(Emissions!$AB$11,Résultat!$B$270:$R$518,17,FALSE)/1000/100</f>
        <v>14.700694444444446</v>
      </c>
      <c r="CA40" s="50">
        <f>VLOOKUP(Emissions!$AB$11,Résultat!$B$270:$R$518,17,FALSE)/1000/100</f>
        <v>14.700694444444446</v>
      </c>
      <c r="CB40" s="50">
        <f>VLOOKUP(Emissions!$AB$11,Résultat!$B$270:$R$518,17,FALSE)/1000/100</f>
        <v>14.700694444444446</v>
      </c>
      <c r="CC40" s="50">
        <f>VLOOKUP(Emissions!$AB$11,Résultat!$B$270:$R$518,17,FALSE)/1000/100</f>
        <v>14.700694444444446</v>
      </c>
      <c r="CD40" s="50">
        <f>VLOOKUP(Emissions!$AB$11,Résultat!$B$270:$R$518,17,FALSE)/1000/100</f>
        <v>14.700694444444446</v>
      </c>
      <c r="CE40" s="50">
        <f>VLOOKUP(Emissions!$AB$11,Résultat!$B$270:$R$518,17,FALSE)/1000/100</f>
        <v>14.700694444444446</v>
      </c>
      <c r="CF40" s="50">
        <f>VLOOKUP(Emissions!$AB$11,Résultat!$B$270:$R$518,17,FALSE)/1000/100</f>
        <v>14.700694444444446</v>
      </c>
      <c r="CG40" s="50">
        <f>VLOOKUP(Emissions!$AB$11,Résultat!$B$270:$R$518,17,FALSE)/1000/100</f>
        <v>14.700694444444446</v>
      </c>
      <c r="CH40" s="50">
        <f>VLOOKUP(Emissions!$AB$11,Résultat!$B$270:$R$518,17,FALSE)/1000/100</f>
        <v>14.700694444444446</v>
      </c>
      <c r="CI40" s="50">
        <f>VLOOKUP(Emissions!$AB$11,Résultat!$B$270:$R$518,17,FALSE)/1000/100</f>
        <v>14.700694444444446</v>
      </c>
      <c r="CJ40" s="50">
        <f>VLOOKUP(Emissions!$AB$11,Résultat!$B$270:$R$518,17,FALSE)/1000/100</f>
        <v>14.700694444444446</v>
      </c>
      <c r="CK40" s="50">
        <f>VLOOKUP(Emissions!$AB$11,Résultat!$B$270:$R$518,17,FALSE)/1000/100</f>
        <v>14.700694444444446</v>
      </c>
      <c r="CL40" s="50">
        <f>VLOOKUP(Emissions!$AB$11,Résultat!$B$270:$R$518,17,FALSE)/1000/100</f>
        <v>14.700694444444446</v>
      </c>
      <c r="CM40" s="50">
        <f>VLOOKUP(Emissions!$AB$11,Résultat!$B$270:$R$518,17,FALSE)/1000/100</f>
        <v>14.700694444444446</v>
      </c>
      <c r="CN40" s="50">
        <f>VLOOKUP(Emissions!$AB$11,Résultat!$B$270:$R$518,17,FALSE)/1000/100</f>
        <v>14.700694444444446</v>
      </c>
      <c r="CO40" s="50">
        <f>VLOOKUP(Emissions!$AB$11,Résultat!$B$270:$R$518,17,FALSE)/1000/100</f>
        <v>14.700694444444446</v>
      </c>
      <c r="CP40" s="50">
        <f>VLOOKUP(Emissions!$AB$11,Résultat!$B$270:$R$518,17,FALSE)/1000/100</f>
        <v>14.700694444444446</v>
      </c>
      <c r="CQ40" s="50">
        <f>VLOOKUP(Emissions!$AB$11,Résultat!$B$270:$R$518,17,FALSE)/1000/100</f>
        <v>14.700694444444446</v>
      </c>
      <c r="CR40" s="50">
        <f>VLOOKUP(Emissions!$AB$11,Résultat!$B$270:$R$518,17,FALSE)/1000/100</f>
        <v>14.700694444444446</v>
      </c>
      <c r="CS40" s="50">
        <f>VLOOKUP(Emissions!$AB$11,Résultat!$B$270:$R$518,17,FALSE)/1000/100</f>
        <v>14.700694444444446</v>
      </c>
      <c r="CT40" s="50">
        <f>VLOOKUP(Emissions!$AB$11,Résultat!$B$270:$R$518,17,FALSE)/1000/100</f>
        <v>14.700694444444446</v>
      </c>
      <c r="CU40" s="50">
        <f>VLOOKUP(Emissions!$AB$11,Résultat!$B$270:$R$518,17,FALSE)/1000/100</f>
        <v>14.700694444444446</v>
      </c>
      <c r="CV40" s="50">
        <f>VLOOKUP(Emissions!$AB$11,Résultat!$B$270:$R$518,17,FALSE)/1000/100</f>
        <v>14.700694444444446</v>
      </c>
      <c r="CW40" s="50">
        <f>VLOOKUP(Emissions!$AB$11,Résultat!$B$270:$R$518,17,FALSE)/1000/100</f>
        <v>14.700694444444446</v>
      </c>
      <c r="CX40" s="50">
        <f>VLOOKUP(Emissions!$AB$11,Résultat!$B$270:$R$518,17,FALSE)/1000/100</f>
        <v>14.700694444444446</v>
      </c>
      <c r="CY40" s="50">
        <f>VLOOKUP(Emissions!$AB$11,Résultat!$B$270:$R$518,17,FALSE)/1000/100</f>
        <v>14.700694444444446</v>
      </c>
      <c r="CZ40" s="56">
        <f>SUM(D40:CY40)*1000</f>
        <v>1470069.4444444464</v>
      </c>
    </row>
    <row r="41" spans="2:104" ht="14">
      <c r="B41" s="45" t="s">
        <v>616</v>
      </c>
      <c r="C41" s="47" t="s">
        <v>616</v>
      </c>
      <c r="D41" s="57">
        <f t="shared" ref="D41:BO41" si="22">D40*D38*1000</f>
        <v>0</v>
      </c>
      <c r="E41" s="57">
        <f t="shared" si="22"/>
        <v>0</v>
      </c>
      <c r="F41" s="57">
        <f t="shared" si="22"/>
        <v>0</v>
      </c>
      <c r="G41" s="57">
        <f t="shared" si="22"/>
        <v>0</v>
      </c>
      <c r="H41" s="57">
        <f t="shared" si="22"/>
        <v>0</v>
      </c>
      <c r="I41" s="57">
        <f t="shared" si="22"/>
        <v>0</v>
      </c>
      <c r="J41" s="57">
        <f t="shared" si="22"/>
        <v>0</v>
      </c>
      <c r="K41" s="57">
        <f t="shared" si="22"/>
        <v>0</v>
      </c>
      <c r="L41" s="57">
        <f t="shared" si="22"/>
        <v>0</v>
      </c>
      <c r="M41" s="57">
        <f t="shared" si="22"/>
        <v>0</v>
      </c>
      <c r="N41" s="57">
        <f t="shared" si="22"/>
        <v>0</v>
      </c>
      <c r="O41" s="57">
        <f t="shared" si="22"/>
        <v>0</v>
      </c>
      <c r="P41" s="57">
        <f t="shared" si="22"/>
        <v>0</v>
      </c>
      <c r="Q41" s="57">
        <f t="shared" si="22"/>
        <v>0</v>
      </c>
      <c r="R41" s="57">
        <f t="shared" si="22"/>
        <v>0</v>
      </c>
      <c r="S41" s="57">
        <f t="shared" si="22"/>
        <v>0</v>
      </c>
      <c r="T41" s="57">
        <f t="shared" si="22"/>
        <v>0</v>
      </c>
      <c r="U41" s="57">
        <f t="shared" si="22"/>
        <v>0</v>
      </c>
      <c r="V41" s="57">
        <f t="shared" si="22"/>
        <v>0</v>
      </c>
      <c r="W41" s="57">
        <f t="shared" si="22"/>
        <v>0</v>
      </c>
      <c r="X41" s="57">
        <f t="shared" si="22"/>
        <v>0</v>
      </c>
      <c r="Y41" s="57">
        <f t="shared" si="22"/>
        <v>0</v>
      </c>
      <c r="Z41" s="57">
        <f t="shared" si="22"/>
        <v>0</v>
      </c>
      <c r="AA41" s="57">
        <f t="shared" si="22"/>
        <v>0</v>
      </c>
      <c r="AB41" s="57">
        <f t="shared" si="22"/>
        <v>0</v>
      </c>
      <c r="AC41" s="57">
        <f t="shared" si="22"/>
        <v>0</v>
      </c>
      <c r="AD41" s="57">
        <f t="shared" si="22"/>
        <v>0</v>
      </c>
      <c r="AE41" s="57">
        <f t="shared" si="22"/>
        <v>0</v>
      </c>
      <c r="AF41" s="57">
        <f t="shared" si="22"/>
        <v>0</v>
      </c>
      <c r="AG41" s="57">
        <f t="shared" si="22"/>
        <v>0</v>
      </c>
      <c r="AH41" s="57">
        <f t="shared" si="22"/>
        <v>0</v>
      </c>
      <c r="AI41" s="57">
        <f t="shared" si="22"/>
        <v>0</v>
      </c>
      <c r="AJ41" s="57">
        <f t="shared" si="22"/>
        <v>0</v>
      </c>
      <c r="AK41" s="57">
        <f t="shared" si="22"/>
        <v>0</v>
      </c>
      <c r="AL41" s="57">
        <f t="shared" si="22"/>
        <v>0</v>
      </c>
      <c r="AM41" s="57">
        <f t="shared" si="22"/>
        <v>0</v>
      </c>
      <c r="AN41" s="57">
        <f t="shared" si="22"/>
        <v>0</v>
      </c>
      <c r="AO41" s="57">
        <f t="shared" si="22"/>
        <v>0</v>
      </c>
      <c r="AP41" s="57">
        <f t="shared" si="22"/>
        <v>0</v>
      </c>
      <c r="AQ41" s="57">
        <f t="shared" si="22"/>
        <v>0</v>
      </c>
      <c r="AR41" s="57">
        <f t="shared" si="22"/>
        <v>0</v>
      </c>
      <c r="AS41" s="57">
        <f t="shared" si="22"/>
        <v>0</v>
      </c>
      <c r="AT41" s="57">
        <f t="shared" si="22"/>
        <v>0</v>
      </c>
      <c r="AU41" s="57">
        <f t="shared" si="22"/>
        <v>0</v>
      </c>
      <c r="AV41" s="57">
        <f t="shared" si="22"/>
        <v>0</v>
      </c>
      <c r="AW41" s="57">
        <f t="shared" si="22"/>
        <v>0</v>
      </c>
      <c r="AX41" s="57">
        <f t="shared" si="22"/>
        <v>0</v>
      </c>
      <c r="AY41" s="57">
        <f t="shared" si="22"/>
        <v>0</v>
      </c>
      <c r="AZ41" s="57">
        <f t="shared" si="22"/>
        <v>0</v>
      </c>
      <c r="BA41" s="57">
        <f t="shared" si="22"/>
        <v>0</v>
      </c>
      <c r="BB41" s="57">
        <f t="shared" si="22"/>
        <v>0</v>
      </c>
      <c r="BC41" s="57">
        <f t="shared" si="22"/>
        <v>0</v>
      </c>
      <c r="BD41" s="57">
        <f t="shared" si="22"/>
        <v>0</v>
      </c>
      <c r="BE41" s="57">
        <f t="shared" si="22"/>
        <v>0</v>
      </c>
      <c r="BF41" s="57">
        <f t="shared" si="22"/>
        <v>0</v>
      </c>
      <c r="BG41" s="57">
        <f t="shared" si="22"/>
        <v>0</v>
      </c>
      <c r="BH41" s="57">
        <f t="shared" si="22"/>
        <v>0</v>
      </c>
      <c r="BI41" s="57">
        <f t="shared" si="22"/>
        <v>0</v>
      </c>
      <c r="BJ41" s="57">
        <f t="shared" si="22"/>
        <v>0</v>
      </c>
      <c r="BK41" s="57">
        <f t="shared" si="22"/>
        <v>0</v>
      </c>
      <c r="BL41" s="57">
        <f t="shared" si="22"/>
        <v>0</v>
      </c>
      <c r="BM41" s="57">
        <f t="shared" si="22"/>
        <v>0</v>
      </c>
      <c r="BN41" s="57">
        <f t="shared" si="22"/>
        <v>0</v>
      </c>
      <c r="BO41" s="57">
        <f t="shared" si="22"/>
        <v>0</v>
      </c>
      <c r="BP41" s="57">
        <f t="shared" ref="BP41:CC41" si="23">BP40*BP38*1000</f>
        <v>0</v>
      </c>
      <c r="BQ41" s="57">
        <f t="shared" si="23"/>
        <v>0</v>
      </c>
      <c r="BR41" s="57">
        <f t="shared" si="23"/>
        <v>0</v>
      </c>
      <c r="BS41" s="57">
        <f t="shared" si="23"/>
        <v>0</v>
      </c>
      <c r="BT41" s="57">
        <f t="shared" si="23"/>
        <v>0</v>
      </c>
      <c r="BU41" s="57">
        <f t="shared" si="23"/>
        <v>0</v>
      </c>
      <c r="BV41" s="57">
        <f t="shared" si="23"/>
        <v>0</v>
      </c>
      <c r="BW41" s="57">
        <f t="shared" si="23"/>
        <v>0</v>
      </c>
      <c r="BX41" s="57">
        <f t="shared" si="23"/>
        <v>0</v>
      </c>
      <c r="BY41" s="57">
        <f t="shared" si="23"/>
        <v>0</v>
      </c>
      <c r="BZ41" s="57">
        <f t="shared" si="23"/>
        <v>0</v>
      </c>
      <c r="CA41" s="57">
        <f t="shared" si="23"/>
        <v>0</v>
      </c>
      <c r="CB41" s="57">
        <f t="shared" si="23"/>
        <v>0</v>
      </c>
      <c r="CC41" s="57">
        <f t="shared" si="23"/>
        <v>0</v>
      </c>
      <c r="CD41" s="57">
        <f>CD40*CD38*1000</f>
        <v>0</v>
      </c>
      <c r="CE41" s="57">
        <f t="shared" ref="CE41:CY53" si="24">CE40*CE38*1000</f>
        <v>0</v>
      </c>
      <c r="CF41" s="57">
        <f t="shared" si="24"/>
        <v>0</v>
      </c>
      <c r="CG41" s="57">
        <f t="shared" si="24"/>
        <v>0</v>
      </c>
      <c r="CH41" s="57">
        <f t="shared" si="24"/>
        <v>0</v>
      </c>
      <c r="CI41" s="57">
        <f t="shared" si="24"/>
        <v>0</v>
      </c>
      <c r="CJ41" s="57">
        <f t="shared" si="24"/>
        <v>0</v>
      </c>
      <c r="CK41" s="57">
        <f t="shared" si="24"/>
        <v>0</v>
      </c>
      <c r="CL41" s="57">
        <f t="shared" si="24"/>
        <v>0</v>
      </c>
      <c r="CM41" s="57">
        <f t="shared" si="24"/>
        <v>0</v>
      </c>
      <c r="CN41" s="57">
        <f t="shared" si="24"/>
        <v>0</v>
      </c>
      <c r="CO41" s="57">
        <f t="shared" si="24"/>
        <v>0</v>
      </c>
      <c r="CP41" s="57">
        <f t="shared" si="24"/>
        <v>0</v>
      </c>
      <c r="CQ41" s="57">
        <f t="shared" si="24"/>
        <v>0</v>
      </c>
      <c r="CR41" s="57">
        <f t="shared" si="24"/>
        <v>0</v>
      </c>
      <c r="CS41" s="57">
        <f t="shared" si="24"/>
        <v>0</v>
      </c>
      <c r="CT41" s="57">
        <f t="shared" si="24"/>
        <v>0</v>
      </c>
      <c r="CU41" s="57">
        <f t="shared" si="24"/>
        <v>0</v>
      </c>
      <c r="CV41" s="57">
        <f t="shared" si="24"/>
        <v>0</v>
      </c>
      <c r="CW41" s="57">
        <f t="shared" si="24"/>
        <v>0</v>
      </c>
      <c r="CX41" s="57">
        <f t="shared" si="24"/>
        <v>0</v>
      </c>
      <c r="CY41" s="57">
        <f t="shared" si="24"/>
        <v>0</v>
      </c>
      <c r="CZ41" s="49">
        <f>SUM(D41:CY41)</f>
        <v>0</v>
      </c>
    </row>
    <row r="42" spans="2:104" ht="16.5" customHeight="1">
      <c r="B42" s="45" t="s">
        <v>671</v>
      </c>
      <c r="C42" s="62" t="s">
        <v>617</v>
      </c>
      <c r="D42" s="57">
        <f t="shared" ref="D42:D58" si="25">D41*D39*1000</f>
        <v>0</v>
      </c>
      <c r="E42" s="57">
        <f t="shared" ref="E42:E58" si="26">E41*E39*1000</f>
        <v>0</v>
      </c>
      <c r="F42" s="57">
        <f t="shared" ref="F42:F58" si="27">F41*F39*1000</f>
        <v>0</v>
      </c>
      <c r="G42" s="57">
        <f t="shared" ref="G42:G58" si="28">G41*G39*1000</f>
        <v>0</v>
      </c>
      <c r="H42" s="57">
        <f t="shared" ref="H42:H58" si="29">H41*H39*1000</f>
        <v>0</v>
      </c>
      <c r="I42" s="57">
        <f t="shared" ref="I42:I58" si="30">I41*I39*1000</f>
        <v>0</v>
      </c>
      <c r="J42" s="57">
        <f t="shared" ref="J42:J58" si="31">J41*J39*1000</f>
        <v>0</v>
      </c>
      <c r="K42" s="57">
        <f t="shared" ref="K42:K58" si="32">K41*K39*1000</f>
        <v>0</v>
      </c>
      <c r="L42" s="57">
        <f t="shared" ref="L42:L58" si="33">L41*L39*1000</f>
        <v>0</v>
      </c>
      <c r="M42" s="57">
        <f t="shared" ref="M42:M58" si="34">M41*M39*1000</f>
        <v>0</v>
      </c>
      <c r="N42" s="57">
        <f t="shared" ref="N42:N58" si="35">N41*N39*1000</f>
        <v>0</v>
      </c>
      <c r="O42" s="57">
        <f t="shared" ref="O42:O58" si="36">O41*O39*1000</f>
        <v>0</v>
      </c>
      <c r="P42" s="57">
        <f t="shared" ref="P42:P58" si="37">P41*P39*1000</f>
        <v>0</v>
      </c>
      <c r="Q42" s="57">
        <f t="shared" ref="Q42:Q58" si="38">Q41*Q39*1000</f>
        <v>0</v>
      </c>
      <c r="R42" s="57">
        <f t="shared" ref="R42:R58" si="39">R41*R39*1000</f>
        <v>0</v>
      </c>
      <c r="S42" s="57">
        <f t="shared" ref="S42:S58" si="40">S41*S39*1000</f>
        <v>0</v>
      </c>
      <c r="T42" s="57">
        <f t="shared" ref="T42:T58" si="41">T41*T39*1000</f>
        <v>0</v>
      </c>
      <c r="U42" s="57">
        <f t="shared" ref="U42:U58" si="42">U41*U39*1000</f>
        <v>0</v>
      </c>
      <c r="V42" s="57">
        <f t="shared" ref="V42:V58" si="43">V41*V39*1000</f>
        <v>0</v>
      </c>
      <c r="W42" s="57">
        <f t="shared" ref="W42:W58" si="44">W41*W39*1000</f>
        <v>0</v>
      </c>
      <c r="X42" s="57">
        <f t="shared" ref="X42:X58" si="45">X41*X39*1000</f>
        <v>0</v>
      </c>
      <c r="Y42" s="57">
        <f t="shared" ref="Y42:Y58" si="46">Y41*Y39*1000</f>
        <v>0</v>
      </c>
      <c r="Z42" s="57">
        <f t="shared" ref="Z42:Z58" si="47">Z41*Z39*1000</f>
        <v>0</v>
      </c>
      <c r="AA42" s="57">
        <f t="shared" ref="AA42:AA58" si="48">AA41*AA39*1000</f>
        <v>0</v>
      </c>
      <c r="AB42" s="57">
        <f t="shared" ref="AB42:AB58" si="49">AB41*AB39*1000</f>
        <v>0</v>
      </c>
      <c r="AC42" s="57">
        <f t="shared" ref="AC42:AC58" si="50">AC41*AC39*1000</f>
        <v>0</v>
      </c>
      <c r="AD42" s="57">
        <f t="shared" ref="AD42:AD58" si="51">AD41*AD39*1000</f>
        <v>0</v>
      </c>
      <c r="AE42" s="57">
        <f t="shared" ref="AE42:AE58" si="52">AE41*AE39*1000</f>
        <v>0</v>
      </c>
      <c r="AF42" s="57">
        <f t="shared" ref="AF42:AF58" si="53">AF41*AF39*1000</f>
        <v>0</v>
      </c>
      <c r="AG42" s="57">
        <f t="shared" ref="AG42:AG58" si="54">AG41*AG39*1000</f>
        <v>0</v>
      </c>
      <c r="AH42" s="57">
        <f t="shared" ref="AH42:AH58" si="55">AH41*AH39*1000</f>
        <v>0</v>
      </c>
      <c r="AI42" s="57">
        <f t="shared" ref="AI42:AI58" si="56">AI41*AI39*1000</f>
        <v>0</v>
      </c>
      <c r="AJ42" s="57">
        <f t="shared" ref="AJ42:AJ58" si="57">AJ41*AJ39*1000</f>
        <v>0</v>
      </c>
      <c r="AK42" s="57">
        <f t="shared" ref="AK42:AK58" si="58">AK41*AK39*1000</f>
        <v>0</v>
      </c>
      <c r="AL42" s="57">
        <f t="shared" ref="AL42:AL58" si="59">AL41*AL39*1000</f>
        <v>0</v>
      </c>
      <c r="AM42" s="57">
        <f t="shared" ref="AM42:AM58" si="60">AM41*AM39*1000</f>
        <v>0</v>
      </c>
      <c r="AN42" s="57">
        <f t="shared" ref="AN42:AN58" si="61">AN41*AN39*1000</f>
        <v>0</v>
      </c>
      <c r="AO42" s="57">
        <f t="shared" ref="AO42:AO58" si="62">AO41*AO39*1000</f>
        <v>0</v>
      </c>
      <c r="AP42" s="57">
        <f t="shared" ref="AP42:AP58" si="63">AP41*AP39*1000</f>
        <v>0</v>
      </c>
      <c r="AQ42" s="57">
        <f t="shared" ref="AQ42:AQ58" si="64">AQ41*AQ39*1000</f>
        <v>0</v>
      </c>
      <c r="AR42" s="57">
        <f t="shared" ref="AR42:AR58" si="65">AR41*AR39*1000</f>
        <v>0</v>
      </c>
      <c r="AS42" s="57">
        <f t="shared" ref="AS42:AS58" si="66">AS41*AS39*1000</f>
        <v>0</v>
      </c>
      <c r="AT42" s="57">
        <f t="shared" ref="AT42:AT58" si="67">AT41*AT39*1000</f>
        <v>0</v>
      </c>
      <c r="AU42" s="57">
        <f t="shared" ref="AU42:AU58" si="68">AU41*AU39*1000</f>
        <v>0</v>
      </c>
      <c r="AV42" s="57">
        <f t="shared" ref="AV42:AV58" si="69">AV41*AV39*1000</f>
        <v>0</v>
      </c>
      <c r="AW42" s="57">
        <f t="shared" ref="AW42:AW58" si="70">AW41*AW39*1000</f>
        <v>0</v>
      </c>
      <c r="AX42" s="57">
        <f t="shared" ref="AX42:AX58" si="71">AX41*AX39*1000</f>
        <v>0</v>
      </c>
      <c r="AY42" s="57">
        <f t="shared" ref="AY42:AY58" si="72">AY41*AY39*1000</f>
        <v>0</v>
      </c>
      <c r="AZ42" s="57">
        <f t="shared" ref="AZ42:AZ58" si="73">AZ41*AZ39*1000</f>
        <v>0</v>
      </c>
      <c r="BA42" s="57">
        <f t="shared" ref="BA42:BA58" si="74">BA41*BA39*1000</f>
        <v>0</v>
      </c>
      <c r="BB42" s="57">
        <f t="shared" ref="BB42:BB58" si="75">BB41*BB39*1000</f>
        <v>0</v>
      </c>
      <c r="BC42" s="57">
        <f t="shared" ref="BC42:BC58" si="76">BC41*BC39*1000</f>
        <v>0</v>
      </c>
      <c r="BD42" s="57">
        <f t="shared" ref="BD42:BD58" si="77">BD41*BD39*1000</f>
        <v>0</v>
      </c>
      <c r="BE42" s="57">
        <f t="shared" ref="BE42:BE58" si="78">BE41*BE39*1000</f>
        <v>0</v>
      </c>
      <c r="BF42" s="57">
        <f t="shared" ref="BF42:BF58" si="79">BF41*BF39*1000</f>
        <v>0</v>
      </c>
      <c r="BG42" s="57">
        <f t="shared" ref="BG42:BG58" si="80">BG41*BG39*1000</f>
        <v>0</v>
      </c>
      <c r="BH42" s="57">
        <f t="shared" ref="BH42:BH58" si="81">BH41*BH39*1000</f>
        <v>0</v>
      </c>
      <c r="BI42" s="57">
        <f t="shared" ref="BI42:BI58" si="82">BI41*BI39*1000</f>
        <v>0</v>
      </c>
      <c r="BJ42" s="57">
        <f t="shared" ref="BJ42:BJ58" si="83">BJ41*BJ39*1000</f>
        <v>0</v>
      </c>
      <c r="BK42" s="57">
        <f t="shared" ref="BK42:BK58" si="84">BK41*BK39*1000</f>
        <v>0</v>
      </c>
      <c r="BL42" s="57">
        <f t="shared" ref="BL42:BL58" si="85">BL41*BL39*1000</f>
        <v>0</v>
      </c>
      <c r="BM42" s="57">
        <f t="shared" ref="BM42:BM58" si="86">BM41*BM39*1000</f>
        <v>0</v>
      </c>
      <c r="BN42" s="57">
        <f t="shared" ref="BN42:BN58" si="87">BN41*BN39*1000</f>
        <v>0</v>
      </c>
      <c r="BO42" s="57">
        <f t="shared" ref="BO42:BO58" si="88">BO41*BO39*1000</f>
        <v>0</v>
      </c>
      <c r="BP42" s="57">
        <f t="shared" ref="BP42:BP58" si="89">BP41*BP39*1000</f>
        <v>0</v>
      </c>
      <c r="BQ42" s="57">
        <f t="shared" ref="BQ42:BQ58" si="90">BQ41*BQ39*1000</f>
        <v>0</v>
      </c>
      <c r="BR42" s="57">
        <f t="shared" ref="BR42:BR58" si="91">BR41*BR39*1000</f>
        <v>0</v>
      </c>
      <c r="BS42" s="57">
        <f t="shared" ref="BS42:BS58" si="92">BS41*BS39*1000</f>
        <v>0</v>
      </c>
      <c r="BT42" s="57">
        <f t="shared" ref="BT42:BT58" si="93">BT41*BT39*1000</f>
        <v>0</v>
      </c>
      <c r="BU42" s="57">
        <f t="shared" ref="BU42:BU58" si="94">BU41*BU39*1000</f>
        <v>0</v>
      </c>
      <c r="BV42" s="57">
        <f t="shared" ref="BV42:BV58" si="95">BV41*BV39*1000</f>
        <v>0</v>
      </c>
      <c r="BW42" s="57">
        <f t="shared" ref="BW42:BW58" si="96">BW41*BW39*1000</f>
        <v>0</v>
      </c>
      <c r="BX42" s="57">
        <f t="shared" ref="BX42:BX58" si="97">BX41*BX39*1000</f>
        <v>0</v>
      </c>
      <c r="BY42" s="57">
        <f t="shared" ref="BY42:BY58" si="98">BY41*BY39*1000</f>
        <v>0</v>
      </c>
      <c r="BZ42" s="57">
        <f t="shared" ref="BZ42:BZ58" si="99">BZ41*BZ39*1000</f>
        <v>0</v>
      </c>
      <c r="CA42" s="57">
        <f t="shared" ref="CA42:CA58" si="100">CA41*CA39*1000</f>
        <v>0</v>
      </c>
      <c r="CB42" s="57">
        <f t="shared" ref="CB42:CB58" si="101">CB41*CB39*1000</f>
        <v>0</v>
      </c>
      <c r="CC42" s="57">
        <f t="shared" ref="CC42:CD57" si="102">CC41*CC39*1000</f>
        <v>0</v>
      </c>
      <c r="CD42" s="57">
        <f t="shared" si="102"/>
        <v>0</v>
      </c>
      <c r="CE42" s="57">
        <f t="shared" si="24"/>
        <v>0</v>
      </c>
      <c r="CF42" s="57">
        <f t="shared" si="24"/>
        <v>0</v>
      </c>
      <c r="CG42" s="57">
        <f t="shared" si="24"/>
        <v>0</v>
      </c>
      <c r="CH42" s="57">
        <f t="shared" si="24"/>
        <v>0</v>
      </c>
      <c r="CI42" s="57">
        <f t="shared" si="24"/>
        <v>0</v>
      </c>
      <c r="CJ42" s="57">
        <f t="shared" si="24"/>
        <v>0</v>
      </c>
      <c r="CK42" s="57">
        <f t="shared" si="24"/>
        <v>0</v>
      </c>
      <c r="CL42" s="57">
        <f t="shared" si="24"/>
        <v>0</v>
      </c>
      <c r="CM42" s="57">
        <f t="shared" si="24"/>
        <v>0</v>
      </c>
      <c r="CN42" s="57">
        <f t="shared" si="24"/>
        <v>0</v>
      </c>
      <c r="CO42" s="57">
        <f t="shared" si="24"/>
        <v>0</v>
      </c>
      <c r="CP42" s="57">
        <f t="shared" si="24"/>
        <v>0</v>
      </c>
      <c r="CQ42" s="57">
        <f t="shared" si="24"/>
        <v>0</v>
      </c>
      <c r="CR42" s="57">
        <f t="shared" si="24"/>
        <v>0</v>
      </c>
      <c r="CS42" s="57">
        <f t="shared" si="24"/>
        <v>0</v>
      </c>
      <c r="CT42" s="57">
        <f t="shared" si="24"/>
        <v>0</v>
      </c>
      <c r="CU42" s="57">
        <f t="shared" si="24"/>
        <v>0</v>
      </c>
      <c r="CV42" s="57">
        <f t="shared" si="24"/>
        <v>0</v>
      </c>
      <c r="CW42" s="57">
        <f t="shared" si="24"/>
        <v>0</v>
      </c>
      <c r="CX42" s="57">
        <f t="shared" si="24"/>
        <v>0</v>
      </c>
      <c r="CY42" s="57">
        <f t="shared" si="24"/>
        <v>0</v>
      </c>
      <c r="CZ42" s="49">
        <f t="shared" ref="CZ42:CZ49" si="103">SUM(D42:CY42)</f>
        <v>0</v>
      </c>
    </row>
    <row r="43" spans="2:104" ht="16.5" customHeight="1">
      <c r="C43" s="62" t="s">
        <v>618</v>
      </c>
      <c r="D43" s="57">
        <f t="shared" si="25"/>
        <v>0</v>
      </c>
      <c r="E43" s="57">
        <f t="shared" si="26"/>
        <v>0</v>
      </c>
      <c r="F43" s="57">
        <f t="shared" si="27"/>
        <v>0</v>
      </c>
      <c r="G43" s="57">
        <f t="shared" si="28"/>
        <v>0</v>
      </c>
      <c r="H43" s="57">
        <f t="shared" si="29"/>
        <v>0</v>
      </c>
      <c r="I43" s="57">
        <f t="shared" si="30"/>
        <v>0</v>
      </c>
      <c r="J43" s="57">
        <f t="shared" si="31"/>
        <v>0</v>
      </c>
      <c r="K43" s="57">
        <f t="shared" si="32"/>
        <v>0</v>
      </c>
      <c r="L43" s="57">
        <f t="shared" si="33"/>
        <v>0</v>
      </c>
      <c r="M43" s="57">
        <f t="shared" si="34"/>
        <v>0</v>
      </c>
      <c r="N43" s="57">
        <f t="shared" si="35"/>
        <v>0</v>
      </c>
      <c r="O43" s="57">
        <f t="shared" si="36"/>
        <v>0</v>
      </c>
      <c r="P43" s="57">
        <f t="shared" si="37"/>
        <v>0</v>
      </c>
      <c r="Q43" s="57">
        <f t="shared" si="38"/>
        <v>0</v>
      </c>
      <c r="R43" s="57">
        <f t="shared" si="39"/>
        <v>0</v>
      </c>
      <c r="S43" s="57">
        <f t="shared" si="40"/>
        <v>0</v>
      </c>
      <c r="T43" s="57">
        <f t="shared" si="41"/>
        <v>0</v>
      </c>
      <c r="U43" s="57">
        <f t="shared" si="42"/>
        <v>0</v>
      </c>
      <c r="V43" s="57">
        <f t="shared" si="43"/>
        <v>0</v>
      </c>
      <c r="W43" s="57">
        <f t="shared" si="44"/>
        <v>0</v>
      </c>
      <c r="X43" s="57">
        <f t="shared" si="45"/>
        <v>0</v>
      </c>
      <c r="Y43" s="57">
        <f t="shared" si="46"/>
        <v>0</v>
      </c>
      <c r="Z43" s="57">
        <f t="shared" si="47"/>
        <v>0</v>
      </c>
      <c r="AA43" s="57">
        <f t="shared" si="48"/>
        <v>0</v>
      </c>
      <c r="AB43" s="57">
        <f t="shared" si="49"/>
        <v>0</v>
      </c>
      <c r="AC43" s="57">
        <f t="shared" si="50"/>
        <v>0</v>
      </c>
      <c r="AD43" s="57">
        <f t="shared" si="51"/>
        <v>0</v>
      </c>
      <c r="AE43" s="57">
        <f t="shared" si="52"/>
        <v>0</v>
      </c>
      <c r="AF43" s="57">
        <f t="shared" si="53"/>
        <v>0</v>
      </c>
      <c r="AG43" s="57">
        <f t="shared" si="54"/>
        <v>0</v>
      </c>
      <c r="AH43" s="57">
        <f t="shared" si="55"/>
        <v>0</v>
      </c>
      <c r="AI43" s="57">
        <f t="shared" si="56"/>
        <v>0</v>
      </c>
      <c r="AJ43" s="57">
        <f t="shared" si="57"/>
        <v>0</v>
      </c>
      <c r="AK43" s="57">
        <f t="shared" si="58"/>
        <v>0</v>
      </c>
      <c r="AL43" s="57">
        <f t="shared" si="59"/>
        <v>0</v>
      </c>
      <c r="AM43" s="57">
        <f t="shared" si="60"/>
        <v>0</v>
      </c>
      <c r="AN43" s="57">
        <f t="shared" si="61"/>
        <v>0</v>
      </c>
      <c r="AO43" s="57">
        <f t="shared" si="62"/>
        <v>0</v>
      </c>
      <c r="AP43" s="57">
        <f t="shared" si="63"/>
        <v>0</v>
      </c>
      <c r="AQ43" s="57">
        <f t="shared" si="64"/>
        <v>0</v>
      </c>
      <c r="AR43" s="57">
        <f t="shared" si="65"/>
        <v>0</v>
      </c>
      <c r="AS43" s="57">
        <f t="shared" si="66"/>
        <v>0</v>
      </c>
      <c r="AT43" s="57">
        <f t="shared" si="67"/>
        <v>0</v>
      </c>
      <c r="AU43" s="57">
        <f t="shared" si="68"/>
        <v>0</v>
      </c>
      <c r="AV43" s="57">
        <f t="shared" si="69"/>
        <v>0</v>
      </c>
      <c r="AW43" s="57">
        <f t="shared" si="70"/>
        <v>0</v>
      </c>
      <c r="AX43" s="57">
        <f t="shared" si="71"/>
        <v>0</v>
      </c>
      <c r="AY43" s="57">
        <f t="shared" si="72"/>
        <v>0</v>
      </c>
      <c r="AZ43" s="57">
        <f t="shared" si="73"/>
        <v>0</v>
      </c>
      <c r="BA43" s="57">
        <f t="shared" si="74"/>
        <v>0</v>
      </c>
      <c r="BB43" s="57">
        <f t="shared" si="75"/>
        <v>0</v>
      </c>
      <c r="BC43" s="57">
        <f t="shared" si="76"/>
        <v>0</v>
      </c>
      <c r="BD43" s="57">
        <f t="shared" si="77"/>
        <v>0</v>
      </c>
      <c r="BE43" s="57">
        <f t="shared" si="78"/>
        <v>0</v>
      </c>
      <c r="BF43" s="57">
        <f t="shared" si="79"/>
        <v>0</v>
      </c>
      <c r="BG43" s="57">
        <f t="shared" si="80"/>
        <v>0</v>
      </c>
      <c r="BH43" s="57">
        <f t="shared" si="81"/>
        <v>0</v>
      </c>
      <c r="BI43" s="57">
        <f t="shared" si="82"/>
        <v>0</v>
      </c>
      <c r="BJ43" s="57">
        <f t="shared" si="83"/>
        <v>0</v>
      </c>
      <c r="BK43" s="57">
        <f t="shared" si="84"/>
        <v>0</v>
      </c>
      <c r="BL43" s="57">
        <f t="shared" si="85"/>
        <v>0</v>
      </c>
      <c r="BM43" s="57">
        <f t="shared" si="86"/>
        <v>0</v>
      </c>
      <c r="BN43" s="57">
        <f t="shared" si="87"/>
        <v>0</v>
      </c>
      <c r="BO43" s="57">
        <f t="shared" si="88"/>
        <v>0</v>
      </c>
      <c r="BP43" s="57">
        <f t="shared" si="89"/>
        <v>0</v>
      </c>
      <c r="BQ43" s="57">
        <f t="shared" si="90"/>
        <v>0</v>
      </c>
      <c r="BR43" s="57">
        <f t="shared" si="91"/>
        <v>0</v>
      </c>
      <c r="BS43" s="57">
        <f t="shared" si="92"/>
        <v>0</v>
      </c>
      <c r="BT43" s="57">
        <f t="shared" si="93"/>
        <v>0</v>
      </c>
      <c r="BU43" s="57">
        <f t="shared" si="94"/>
        <v>0</v>
      </c>
      <c r="BV43" s="57">
        <f t="shared" si="95"/>
        <v>0</v>
      </c>
      <c r="BW43" s="57">
        <f t="shared" si="96"/>
        <v>0</v>
      </c>
      <c r="BX43" s="57">
        <f t="shared" si="97"/>
        <v>0</v>
      </c>
      <c r="BY43" s="57">
        <f t="shared" si="98"/>
        <v>0</v>
      </c>
      <c r="BZ43" s="57">
        <f t="shared" si="99"/>
        <v>0</v>
      </c>
      <c r="CA43" s="57">
        <f t="shared" si="100"/>
        <v>0</v>
      </c>
      <c r="CB43" s="57">
        <f t="shared" si="101"/>
        <v>0</v>
      </c>
      <c r="CC43" s="57">
        <f t="shared" si="102"/>
        <v>0</v>
      </c>
      <c r="CD43" s="57">
        <f t="shared" ref="CD43:CD58" si="104">CD42*CD40*1000</f>
        <v>0</v>
      </c>
      <c r="CE43" s="57">
        <f t="shared" si="24"/>
        <v>0</v>
      </c>
      <c r="CF43" s="57">
        <f t="shared" si="24"/>
        <v>0</v>
      </c>
      <c r="CG43" s="57">
        <f t="shared" si="24"/>
        <v>0</v>
      </c>
      <c r="CH43" s="57">
        <f t="shared" si="24"/>
        <v>0</v>
      </c>
      <c r="CI43" s="57">
        <f t="shared" si="24"/>
        <v>0</v>
      </c>
      <c r="CJ43" s="57">
        <f t="shared" si="24"/>
        <v>0</v>
      </c>
      <c r="CK43" s="57">
        <f t="shared" si="24"/>
        <v>0</v>
      </c>
      <c r="CL43" s="57">
        <f t="shared" si="24"/>
        <v>0</v>
      </c>
      <c r="CM43" s="57">
        <f t="shared" si="24"/>
        <v>0</v>
      </c>
      <c r="CN43" s="57">
        <f t="shared" si="24"/>
        <v>0</v>
      </c>
      <c r="CO43" s="57">
        <f t="shared" si="24"/>
        <v>0</v>
      </c>
      <c r="CP43" s="57">
        <f t="shared" si="24"/>
        <v>0</v>
      </c>
      <c r="CQ43" s="57">
        <f t="shared" si="24"/>
        <v>0</v>
      </c>
      <c r="CR43" s="57">
        <f t="shared" si="24"/>
        <v>0</v>
      </c>
      <c r="CS43" s="57">
        <f t="shared" si="24"/>
        <v>0</v>
      </c>
      <c r="CT43" s="57">
        <f t="shared" si="24"/>
        <v>0</v>
      </c>
      <c r="CU43" s="57">
        <f t="shared" si="24"/>
        <v>0</v>
      </c>
      <c r="CV43" s="57">
        <f t="shared" si="24"/>
        <v>0</v>
      </c>
      <c r="CW43" s="57">
        <f t="shared" si="24"/>
        <v>0</v>
      </c>
      <c r="CX43" s="57">
        <f t="shared" si="24"/>
        <v>0</v>
      </c>
      <c r="CY43" s="57">
        <f t="shared" si="24"/>
        <v>0</v>
      </c>
      <c r="CZ43" s="49">
        <f t="shared" si="103"/>
        <v>0</v>
      </c>
    </row>
    <row r="44" spans="2:104" ht="16.5" customHeight="1">
      <c r="C44" s="70" t="s">
        <v>619</v>
      </c>
      <c r="D44" s="57">
        <f t="shared" si="25"/>
        <v>0</v>
      </c>
      <c r="E44" s="57">
        <f t="shared" si="26"/>
        <v>0</v>
      </c>
      <c r="F44" s="57">
        <f t="shared" si="27"/>
        <v>0</v>
      </c>
      <c r="G44" s="57">
        <f t="shared" si="28"/>
        <v>0</v>
      </c>
      <c r="H44" s="57">
        <f t="shared" si="29"/>
        <v>0</v>
      </c>
      <c r="I44" s="57">
        <f t="shared" si="30"/>
        <v>0</v>
      </c>
      <c r="J44" s="57">
        <f t="shared" si="31"/>
        <v>0</v>
      </c>
      <c r="K44" s="57">
        <f t="shared" si="32"/>
        <v>0</v>
      </c>
      <c r="L44" s="57">
        <f t="shared" si="33"/>
        <v>0</v>
      </c>
      <c r="M44" s="57">
        <f t="shared" si="34"/>
        <v>0</v>
      </c>
      <c r="N44" s="57">
        <f t="shared" si="35"/>
        <v>0</v>
      </c>
      <c r="O44" s="57">
        <f t="shared" si="36"/>
        <v>0</v>
      </c>
      <c r="P44" s="57">
        <f t="shared" si="37"/>
        <v>0</v>
      </c>
      <c r="Q44" s="57">
        <f t="shared" si="38"/>
        <v>0</v>
      </c>
      <c r="R44" s="57">
        <f t="shared" si="39"/>
        <v>0</v>
      </c>
      <c r="S44" s="57">
        <f t="shared" si="40"/>
        <v>0</v>
      </c>
      <c r="T44" s="57">
        <f t="shared" si="41"/>
        <v>0</v>
      </c>
      <c r="U44" s="57">
        <f t="shared" si="42"/>
        <v>0</v>
      </c>
      <c r="V44" s="57">
        <f t="shared" si="43"/>
        <v>0</v>
      </c>
      <c r="W44" s="57">
        <f t="shared" si="44"/>
        <v>0</v>
      </c>
      <c r="X44" s="57">
        <f t="shared" si="45"/>
        <v>0</v>
      </c>
      <c r="Y44" s="57">
        <f t="shared" si="46"/>
        <v>0</v>
      </c>
      <c r="Z44" s="57">
        <f t="shared" si="47"/>
        <v>0</v>
      </c>
      <c r="AA44" s="57">
        <f t="shared" si="48"/>
        <v>0</v>
      </c>
      <c r="AB44" s="57">
        <f t="shared" si="49"/>
        <v>0</v>
      </c>
      <c r="AC44" s="57">
        <f t="shared" si="50"/>
        <v>0</v>
      </c>
      <c r="AD44" s="57">
        <f t="shared" si="51"/>
        <v>0</v>
      </c>
      <c r="AE44" s="57">
        <f t="shared" si="52"/>
        <v>0</v>
      </c>
      <c r="AF44" s="57">
        <f t="shared" si="53"/>
        <v>0</v>
      </c>
      <c r="AG44" s="57">
        <f t="shared" si="54"/>
        <v>0</v>
      </c>
      <c r="AH44" s="57">
        <f t="shared" si="55"/>
        <v>0</v>
      </c>
      <c r="AI44" s="57">
        <f t="shared" si="56"/>
        <v>0</v>
      </c>
      <c r="AJ44" s="57">
        <f t="shared" si="57"/>
        <v>0</v>
      </c>
      <c r="AK44" s="57">
        <f t="shared" si="58"/>
        <v>0</v>
      </c>
      <c r="AL44" s="57">
        <f t="shared" si="59"/>
        <v>0</v>
      </c>
      <c r="AM44" s="57">
        <f t="shared" si="60"/>
        <v>0</v>
      </c>
      <c r="AN44" s="57">
        <f t="shared" si="61"/>
        <v>0</v>
      </c>
      <c r="AO44" s="57">
        <f t="shared" si="62"/>
        <v>0</v>
      </c>
      <c r="AP44" s="57">
        <f t="shared" si="63"/>
        <v>0</v>
      </c>
      <c r="AQ44" s="57">
        <f t="shared" si="64"/>
        <v>0</v>
      </c>
      <c r="AR44" s="57">
        <f t="shared" si="65"/>
        <v>0</v>
      </c>
      <c r="AS44" s="57">
        <f t="shared" si="66"/>
        <v>0</v>
      </c>
      <c r="AT44" s="57">
        <f t="shared" si="67"/>
        <v>0</v>
      </c>
      <c r="AU44" s="57">
        <f t="shared" si="68"/>
        <v>0</v>
      </c>
      <c r="AV44" s="57">
        <f t="shared" si="69"/>
        <v>0</v>
      </c>
      <c r="AW44" s="57">
        <f t="shared" si="70"/>
        <v>0</v>
      </c>
      <c r="AX44" s="57">
        <f t="shared" si="71"/>
        <v>0</v>
      </c>
      <c r="AY44" s="57">
        <f t="shared" si="72"/>
        <v>0</v>
      </c>
      <c r="AZ44" s="57">
        <f t="shared" si="73"/>
        <v>0</v>
      </c>
      <c r="BA44" s="57">
        <f t="shared" si="74"/>
        <v>0</v>
      </c>
      <c r="BB44" s="57">
        <f t="shared" si="75"/>
        <v>0</v>
      </c>
      <c r="BC44" s="57">
        <f t="shared" si="76"/>
        <v>0</v>
      </c>
      <c r="BD44" s="57">
        <f t="shared" si="77"/>
        <v>0</v>
      </c>
      <c r="BE44" s="57">
        <f t="shared" si="78"/>
        <v>0</v>
      </c>
      <c r="BF44" s="57">
        <f t="shared" si="79"/>
        <v>0</v>
      </c>
      <c r="BG44" s="57">
        <f t="shared" si="80"/>
        <v>0</v>
      </c>
      <c r="BH44" s="57">
        <f t="shared" si="81"/>
        <v>0</v>
      </c>
      <c r="BI44" s="57">
        <f t="shared" si="82"/>
        <v>0</v>
      </c>
      <c r="BJ44" s="57">
        <f t="shared" si="83"/>
        <v>0</v>
      </c>
      <c r="BK44" s="57">
        <f t="shared" si="84"/>
        <v>0</v>
      </c>
      <c r="BL44" s="57">
        <f t="shared" si="85"/>
        <v>0</v>
      </c>
      <c r="BM44" s="57">
        <f t="shared" si="86"/>
        <v>0</v>
      </c>
      <c r="BN44" s="57">
        <f t="shared" si="87"/>
        <v>0</v>
      </c>
      <c r="BO44" s="57">
        <f t="shared" si="88"/>
        <v>0</v>
      </c>
      <c r="BP44" s="57">
        <f t="shared" si="89"/>
        <v>0</v>
      </c>
      <c r="BQ44" s="57">
        <f t="shared" si="90"/>
        <v>0</v>
      </c>
      <c r="BR44" s="57">
        <f t="shared" si="91"/>
        <v>0</v>
      </c>
      <c r="BS44" s="57">
        <f t="shared" si="92"/>
        <v>0</v>
      </c>
      <c r="BT44" s="57">
        <f t="shared" si="93"/>
        <v>0</v>
      </c>
      <c r="BU44" s="57">
        <f t="shared" si="94"/>
        <v>0</v>
      </c>
      <c r="BV44" s="57">
        <f t="shared" si="95"/>
        <v>0</v>
      </c>
      <c r="BW44" s="57">
        <f t="shared" si="96"/>
        <v>0</v>
      </c>
      <c r="BX44" s="57">
        <f t="shared" si="97"/>
        <v>0</v>
      </c>
      <c r="BY44" s="57">
        <f t="shared" si="98"/>
        <v>0</v>
      </c>
      <c r="BZ44" s="57">
        <f t="shared" si="99"/>
        <v>0</v>
      </c>
      <c r="CA44" s="57">
        <f t="shared" si="100"/>
        <v>0</v>
      </c>
      <c r="CB44" s="57">
        <f t="shared" si="101"/>
        <v>0</v>
      </c>
      <c r="CC44" s="57">
        <f t="shared" si="102"/>
        <v>0</v>
      </c>
      <c r="CD44" s="57">
        <f t="shared" si="104"/>
        <v>0</v>
      </c>
      <c r="CE44" s="57">
        <f t="shared" si="24"/>
        <v>0</v>
      </c>
      <c r="CF44" s="57">
        <f t="shared" si="24"/>
        <v>0</v>
      </c>
      <c r="CG44" s="57">
        <f t="shared" si="24"/>
        <v>0</v>
      </c>
      <c r="CH44" s="57">
        <f t="shared" si="24"/>
        <v>0</v>
      </c>
      <c r="CI44" s="57">
        <f t="shared" si="24"/>
        <v>0</v>
      </c>
      <c r="CJ44" s="57">
        <f t="shared" si="24"/>
        <v>0</v>
      </c>
      <c r="CK44" s="57">
        <f t="shared" si="24"/>
        <v>0</v>
      </c>
      <c r="CL44" s="57">
        <f t="shared" si="24"/>
        <v>0</v>
      </c>
      <c r="CM44" s="57">
        <f t="shared" si="24"/>
        <v>0</v>
      </c>
      <c r="CN44" s="57">
        <f t="shared" si="24"/>
        <v>0</v>
      </c>
      <c r="CO44" s="57">
        <f t="shared" si="24"/>
        <v>0</v>
      </c>
      <c r="CP44" s="57">
        <f t="shared" si="24"/>
        <v>0</v>
      </c>
      <c r="CQ44" s="57">
        <f t="shared" si="24"/>
        <v>0</v>
      </c>
      <c r="CR44" s="57">
        <f t="shared" si="24"/>
        <v>0</v>
      </c>
      <c r="CS44" s="57">
        <f t="shared" si="24"/>
        <v>0</v>
      </c>
      <c r="CT44" s="57">
        <f t="shared" si="24"/>
        <v>0</v>
      </c>
      <c r="CU44" s="57">
        <f t="shared" si="24"/>
        <v>0</v>
      </c>
      <c r="CV44" s="57">
        <f t="shared" si="24"/>
        <v>0</v>
      </c>
      <c r="CW44" s="57">
        <f t="shared" si="24"/>
        <v>0</v>
      </c>
      <c r="CX44" s="57">
        <f t="shared" si="24"/>
        <v>0</v>
      </c>
      <c r="CY44" s="57">
        <f t="shared" si="24"/>
        <v>0</v>
      </c>
      <c r="CZ44" s="49">
        <f t="shared" si="103"/>
        <v>0</v>
      </c>
    </row>
    <row r="45" spans="2:104" ht="16.5" customHeight="1">
      <c r="C45" s="70" t="s">
        <v>620</v>
      </c>
      <c r="D45" s="57">
        <f t="shared" si="25"/>
        <v>0</v>
      </c>
      <c r="E45" s="57">
        <f t="shared" si="26"/>
        <v>0</v>
      </c>
      <c r="F45" s="57">
        <f t="shared" si="27"/>
        <v>0</v>
      </c>
      <c r="G45" s="57">
        <f t="shared" si="28"/>
        <v>0</v>
      </c>
      <c r="H45" s="57">
        <f t="shared" si="29"/>
        <v>0</v>
      </c>
      <c r="I45" s="57">
        <f t="shared" si="30"/>
        <v>0</v>
      </c>
      <c r="J45" s="57">
        <f t="shared" si="31"/>
        <v>0</v>
      </c>
      <c r="K45" s="57">
        <f t="shared" si="32"/>
        <v>0</v>
      </c>
      <c r="L45" s="57">
        <f t="shared" si="33"/>
        <v>0</v>
      </c>
      <c r="M45" s="57">
        <f t="shared" si="34"/>
        <v>0</v>
      </c>
      <c r="N45" s="57">
        <f t="shared" si="35"/>
        <v>0</v>
      </c>
      <c r="O45" s="57">
        <f t="shared" si="36"/>
        <v>0</v>
      </c>
      <c r="P45" s="57">
        <f t="shared" si="37"/>
        <v>0</v>
      </c>
      <c r="Q45" s="57">
        <f t="shared" si="38"/>
        <v>0</v>
      </c>
      <c r="R45" s="57">
        <f t="shared" si="39"/>
        <v>0</v>
      </c>
      <c r="S45" s="57">
        <f t="shared" si="40"/>
        <v>0</v>
      </c>
      <c r="T45" s="57">
        <f t="shared" si="41"/>
        <v>0</v>
      </c>
      <c r="U45" s="57">
        <f t="shared" si="42"/>
        <v>0</v>
      </c>
      <c r="V45" s="57">
        <f t="shared" si="43"/>
        <v>0</v>
      </c>
      <c r="W45" s="57">
        <f t="shared" si="44"/>
        <v>0</v>
      </c>
      <c r="X45" s="57">
        <f t="shared" si="45"/>
        <v>0</v>
      </c>
      <c r="Y45" s="57">
        <f t="shared" si="46"/>
        <v>0</v>
      </c>
      <c r="Z45" s="57">
        <f t="shared" si="47"/>
        <v>0</v>
      </c>
      <c r="AA45" s="57">
        <f t="shared" si="48"/>
        <v>0</v>
      </c>
      <c r="AB45" s="57">
        <f t="shared" si="49"/>
        <v>0</v>
      </c>
      <c r="AC45" s="57">
        <f t="shared" si="50"/>
        <v>0</v>
      </c>
      <c r="AD45" s="57">
        <f t="shared" si="51"/>
        <v>0</v>
      </c>
      <c r="AE45" s="57">
        <f t="shared" si="52"/>
        <v>0</v>
      </c>
      <c r="AF45" s="57">
        <f t="shared" si="53"/>
        <v>0</v>
      </c>
      <c r="AG45" s="57">
        <f t="shared" si="54"/>
        <v>0</v>
      </c>
      <c r="AH45" s="57">
        <f t="shared" si="55"/>
        <v>0</v>
      </c>
      <c r="AI45" s="57">
        <f t="shared" si="56"/>
        <v>0</v>
      </c>
      <c r="AJ45" s="57">
        <f t="shared" si="57"/>
        <v>0</v>
      </c>
      <c r="AK45" s="57">
        <f t="shared" si="58"/>
        <v>0</v>
      </c>
      <c r="AL45" s="57">
        <f t="shared" si="59"/>
        <v>0</v>
      </c>
      <c r="AM45" s="57">
        <f t="shared" si="60"/>
        <v>0</v>
      </c>
      <c r="AN45" s="57">
        <f t="shared" si="61"/>
        <v>0</v>
      </c>
      <c r="AO45" s="57">
        <f t="shared" si="62"/>
        <v>0</v>
      </c>
      <c r="AP45" s="57">
        <f t="shared" si="63"/>
        <v>0</v>
      </c>
      <c r="AQ45" s="57">
        <f t="shared" si="64"/>
        <v>0</v>
      </c>
      <c r="AR45" s="57">
        <f t="shared" si="65"/>
        <v>0</v>
      </c>
      <c r="AS45" s="57">
        <f t="shared" si="66"/>
        <v>0</v>
      </c>
      <c r="AT45" s="57">
        <f t="shared" si="67"/>
        <v>0</v>
      </c>
      <c r="AU45" s="57">
        <f t="shared" si="68"/>
        <v>0</v>
      </c>
      <c r="AV45" s="57">
        <f t="shared" si="69"/>
        <v>0</v>
      </c>
      <c r="AW45" s="57">
        <f t="shared" si="70"/>
        <v>0</v>
      </c>
      <c r="AX45" s="57">
        <f t="shared" si="71"/>
        <v>0</v>
      </c>
      <c r="AY45" s="57">
        <f t="shared" si="72"/>
        <v>0</v>
      </c>
      <c r="AZ45" s="57">
        <f t="shared" si="73"/>
        <v>0</v>
      </c>
      <c r="BA45" s="57">
        <f t="shared" si="74"/>
        <v>0</v>
      </c>
      <c r="BB45" s="57">
        <f t="shared" si="75"/>
        <v>0</v>
      </c>
      <c r="BC45" s="57">
        <f t="shared" si="76"/>
        <v>0</v>
      </c>
      <c r="BD45" s="57">
        <f t="shared" si="77"/>
        <v>0</v>
      </c>
      <c r="BE45" s="57">
        <f t="shared" si="78"/>
        <v>0</v>
      </c>
      <c r="BF45" s="57">
        <f t="shared" si="79"/>
        <v>0</v>
      </c>
      <c r="BG45" s="57">
        <f t="shared" si="80"/>
        <v>0</v>
      </c>
      <c r="BH45" s="57">
        <f t="shared" si="81"/>
        <v>0</v>
      </c>
      <c r="BI45" s="57">
        <f t="shared" si="82"/>
        <v>0</v>
      </c>
      <c r="BJ45" s="57">
        <f t="shared" si="83"/>
        <v>0</v>
      </c>
      <c r="BK45" s="57">
        <f t="shared" si="84"/>
        <v>0</v>
      </c>
      <c r="BL45" s="57">
        <f t="shared" si="85"/>
        <v>0</v>
      </c>
      <c r="BM45" s="57">
        <f t="shared" si="86"/>
        <v>0</v>
      </c>
      <c r="BN45" s="57">
        <f t="shared" si="87"/>
        <v>0</v>
      </c>
      <c r="BO45" s="57">
        <f t="shared" si="88"/>
        <v>0</v>
      </c>
      <c r="BP45" s="57">
        <f t="shared" si="89"/>
        <v>0</v>
      </c>
      <c r="BQ45" s="57">
        <f t="shared" si="90"/>
        <v>0</v>
      </c>
      <c r="BR45" s="57">
        <f t="shared" si="91"/>
        <v>0</v>
      </c>
      <c r="BS45" s="57">
        <f t="shared" si="92"/>
        <v>0</v>
      </c>
      <c r="BT45" s="57">
        <f t="shared" si="93"/>
        <v>0</v>
      </c>
      <c r="BU45" s="57">
        <f t="shared" si="94"/>
        <v>0</v>
      </c>
      <c r="BV45" s="57">
        <f t="shared" si="95"/>
        <v>0</v>
      </c>
      <c r="BW45" s="57">
        <f t="shared" si="96"/>
        <v>0</v>
      </c>
      <c r="BX45" s="57">
        <f t="shared" si="97"/>
        <v>0</v>
      </c>
      <c r="BY45" s="57">
        <f t="shared" si="98"/>
        <v>0</v>
      </c>
      <c r="BZ45" s="57">
        <f t="shared" si="99"/>
        <v>0</v>
      </c>
      <c r="CA45" s="57">
        <f t="shared" si="100"/>
        <v>0</v>
      </c>
      <c r="CB45" s="57">
        <f t="shared" si="101"/>
        <v>0</v>
      </c>
      <c r="CC45" s="57">
        <f t="shared" si="102"/>
        <v>0</v>
      </c>
      <c r="CD45" s="57">
        <f t="shared" si="104"/>
        <v>0</v>
      </c>
      <c r="CE45" s="57">
        <f t="shared" si="24"/>
        <v>0</v>
      </c>
      <c r="CF45" s="57">
        <f t="shared" si="24"/>
        <v>0</v>
      </c>
      <c r="CG45" s="57">
        <f t="shared" si="24"/>
        <v>0</v>
      </c>
      <c r="CH45" s="57">
        <f t="shared" si="24"/>
        <v>0</v>
      </c>
      <c r="CI45" s="57">
        <f t="shared" si="24"/>
        <v>0</v>
      </c>
      <c r="CJ45" s="57">
        <f t="shared" si="24"/>
        <v>0</v>
      </c>
      <c r="CK45" s="57">
        <f t="shared" si="24"/>
        <v>0</v>
      </c>
      <c r="CL45" s="57">
        <f t="shared" si="24"/>
        <v>0</v>
      </c>
      <c r="CM45" s="57">
        <f t="shared" si="24"/>
        <v>0</v>
      </c>
      <c r="CN45" s="57">
        <f t="shared" si="24"/>
        <v>0</v>
      </c>
      <c r="CO45" s="57">
        <f t="shared" si="24"/>
        <v>0</v>
      </c>
      <c r="CP45" s="57">
        <f t="shared" si="24"/>
        <v>0</v>
      </c>
      <c r="CQ45" s="57">
        <f t="shared" si="24"/>
        <v>0</v>
      </c>
      <c r="CR45" s="57">
        <f t="shared" si="24"/>
        <v>0</v>
      </c>
      <c r="CS45" s="57">
        <f t="shared" si="24"/>
        <v>0</v>
      </c>
      <c r="CT45" s="57">
        <f t="shared" si="24"/>
        <v>0</v>
      </c>
      <c r="CU45" s="57">
        <f t="shared" si="24"/>
        <v>0</v>
      </c>
      <c r="CV45" s="57">
        <f t="shared" si="24"/>
        <v>0</v>
      </c>
      <c r="CW45" s="57">
        <f t="shared" si="24"/>
        <v>0</v>
      </c>
      <c r="CX45" s="57">
        <f t="shared" si="24"/>
        <v>0</v>
      </c>
      <c r="CY45" s="57">
        <f t="shared" si="24"/>
        <v>0</v>
      </c>
      <c r="CZ45" s="49">
        <f t="shared" si="103"/>
        <v>0</v>
      </c>
    </row>
    <row r="46" spans="2:104" ht="16.5" customHeight="1">
      <c r="C46" s="70" t="s">
        <v>621</v>
      </c>
      <c r="D46" s="57">
        <f t="shared" si="25"/>
        <v>0</v>
      </c>
      <c r="E46" s="57">
        <f t="shared" si="26"/>
        <v>0</v>
      </c>
      <c r="F46" s="57">
        <f t="shared" si="27"/>
        <v>0</v>
      </c>
      <c r="G46" s="57">
        <f t="shared" si="28"/>
        <v>0</v>
      </c>
      <c r="H46" s="57">
        <f t="shared" si="29"/>
        <v>0</v>
      </c>
      <c r="I46" s="57">
        <f t="shared" si="30"/>
        <v>0</v>
      </c>
      <c r="J46" s="57">
        <f t="shared" si="31"/>
        <v>0</v>
      </c>
      <c r="K46" s="57">
        <f t="shared" si="32"/>
        <v>0</v>
      </c>
      <c r="L46" s="57">
        <f t="shared" si="33"/>
        <v>0</v>
      </c>
      <c r="M46" s="57">
        <f t="shared" si="34"/>
        <v>0</v>
      </c>
      <c r="N46" s="57">
        <f t="shared" si="35"/>
        <v>0</v>
      </c>
      <c r="O46" s="57">
        <f t="shared" si="36"/>
        <v>0</v>
      </c>
      <c r="P46" s="57">
        <f t="shared" si="37"/>
        <v>0</v>
      </c>
      <c r="Q46" s="57">
        <f t="shared" si="38"/>
        <v>0</v>
      </c>
      <c r="R46" s="57">
        <f t="shared" si="39"/>
        <v>0</v>
      </c>
      <c r="S46" s="57">
        <f t="shared" si="40"/>
        <v>0</v>
      </c>
      <c r="T46" s="57">
        <f t="shared" si="41"/>
        <v>0</v>
      </c>
      <c r="U46" s="57">
        <f t="shared" si="42"/>
        <v>0</v>
      </c>
      <c r="V46" s="57">
        <f t="shared" si="43"/>
        <v>0</v>
      </c>
      <c r="W46" s="57">
        <f t="shared" si="44"/>
        <v>0</v>
      </c>
      <c r="X46" s="57">
        <f t="shared" si="45"/>
        <v>0</v>
      </c>
      <c r="Y46" s="57">
        <f t="shared" si="46"/>
        <v>0</v>
      </c>
      <c r="Z46" s="57">
        <f t="shared" si="47"/>
        <v>0</v>
      </c>
      <c r="AA46" s="57">
        <f t="shared" si="48"/>
        <v>0</v>
      </c>
      <c r="AB46" s="57">
        <f t="shared" si="49"/>
        <v>0</v>
      </c>
      <c r="AC46" s="57">
        <f t="shared" si="50"/>
        <v>0</v>
      </c>
      <c r="AD46" s="57">
        <f t="shared" si="51"/>
        <v>0</v>
      </c>
      <c r="AE46" s="57">
        <f t="shared" si="52"/>
        <v>0</v>
      </c>
      <c r="AF46" s="57">
        <f t="shared" si="53"/>
        <v>0</v>
      </c>
      <c r="AG46" s="57">
        <f t="shared" si="54"/>
        <v>0</v>
      </c>
      <c r="AH46" s="57">
        <f t="shared" si="55"/>
        <v>0</v>
      </c>
      <c r="AI46" s="57">
        <f t="shared" si="56"/>
        <v>0</v>
      </c>
      <c r="AJ46" s="57">
        <f t="shared" si="57"/>
        <v>0</v>
      </c>
      <c r="AK46" s="57">
        <f t="shared" si="58"/>
        <v>0</v>
      </c>
      <c r="AL46" s="57">
        <f t="shared" si="59"/>
        <v>0</v>
      </c>
      <c r="AM46" s="57">
        <f t="shared" si="60"/>
        <v>0</v>
      </c>
      <c r="AN46" s="57">
        <f t="shared" si="61"/>
        <v>0</v>
      </c>
      <c r="AO46" s="57">
        <f t="shared" si="62"/>
        <v>0</v>
      </c>
      <c r="AP46" s="57">
        <f t="shared" si="63"/>
        <v>0</v>
      </c>
      <c r="AQ46" s="57">
        <f t="shared" si="64"/>
        <v>0</v>
      </c>
      <c r="AR46" s="57">
        <f t="shared" si="65"/>
        <v>0</v>
      </c>
      <c r="AS46" s="57">
        <f t="shared" si="66"/>
        <v>0</v>
      </c>
      <c r="AT46" s="57">
        <f t="shared" si="67"/>
        <v>0</v>
      </c>
      <c r="AU46" s="57">
        <f t="shared" si="68"/>
        <v>0</v>
      </c>
      <c r="AV46" s="57">
        <f t="shared" si="69"/>
        <v>0</v>
      </c>
      <c r="AW46" s="57">
        <f t="shared" si="70"/>
        <v>0</v>
      </c>
      <c r="AX46" s="57">
        <f t="shared" si="71"/>
        <v>0</v>
      </c>
      <c r="AY46" s="57">
        <f t="shared" si="72"/>
        <v>0</v>
      </c>
      <c r="AZ46" s="57">
        <f t="shared" si="73"/>
        <v>0</v>
      </c>
      <c r="BA46" s="57">
        <f t="shared" si="74"/>
        <v>0</v>
      </c>
      <c r="BB46" s="57">
        <f t="shared" si="75"/>
        <v>0</v>
      </c>
      <c r="BC46" s="57">
        <f t="shared" si="76"/>
        <v>0</v>
      </c>
      <c r="BD46" s="57">
        <f t="shared" si="77"/>
        <v>0</v>
      </c>
      <c r="BE46" s="57">
        <f t="shared" si="78"/>
        <v>0</v>
      </c>
      <c r="BF46" s="57">
        <f t="shared" si="79"/>
        <v>0</v>
      </c>
      <c r="BG46" s="57">
        <f t="shared" si="80"/>
        <v>0</v>
      </c>
      <c r="BH46" s="57">
        <f t="shared" si="81"/>
        <v>0</v>
      </c>
      <c r="BI46" s="57">
        <f t="shared" si="82"/>
        <v>0</v>
      </c>
      <c r="BJ46" s="57">
        <f t="shared" si="83"/>
        <v>0</v>
      </c>
      <c r="BK46" s="57">
        <f t="shared" si="84"/>
        <v>0</v>
      </c>
      <c r="BL46" s="57">
        <f t="shared" si="85"/>
        <v>0</v>
      </c>
      <c r="BM46" s="57">
        <f t="shared" si="86"/>
        <v>0</v>
      </c>
      <c r="BN46" s="57">
        <f t="shared" si="87"/>
        <v>0</v>
      </c>
      <c r="BO46" s="57">
        <f t="shared" si="88"/>
        <v>0</v>
      </c>
      <c r="BP46" s="57">
        <f t="shared" si="89"/>
        <v>0</v>
      </c>
      <c r="BQ46" s="57">
        <f t="shared" si="90"/>
        <v>0</v>
      </c>
      <c r="BR46" s="57">
        <f t="shared" si="91"/>
        <v>0</v>
      </c>
      <c r="BS46" s="57">
        <f t="shared" si="92"/>
        <v>0</v>
      </c>
      <c r="BT46" s="57">
        <f t="shared" si="93"/>
        <v>0</v>
      </c>
      <c r="BU46" s="57">
        <f t="shared" si="94"/>
        <v>0</v>
      </c>
      <c r="BV46" s="57">
        <f t="shared" si="95"/>
        <v>0</v>
      </c>
      <c r="BW46" s="57">
        <f t="shared" si="96"/>
        <v>0</v>
      </c>
      <c r="BX46" s="57">
        <f t="shared" si="97"/>
        <v>0</v>
      </c>
      <c r="BY46" s="57">
        <f t="shared" si="98"/>
        <v>0</v>
      </c>
      <c r="BZ46" s="57">
        <f t="shared" si="99"/>
        <v>0</v>
      </c>
      <c r="CA46" s="57">
        <f t="shared" si="100"/>
        <v>0</v>
      </c>
      <c r="CB46" s="57">
        <f t="shared" si="101"/>
        <v>0</v>
      </c>
      <c r="CC46" s="57">
        <f t="shared" si="102"/>
        <v>0</v>
      </c>
      <c r="CD46" s="57">
        <f t="shared" si="104"/>
        <v>0</v>
      </c>
      <c r="CE46" s="57">
        <f t="shared" si="24"/>
        <v>0</v>
      </c>
      <c r="CF46" s="57">
        <f t="shared" si="24"/>
        <v>0</v>
      </c>
      <c r="CG46" s="57">
        <f t="shared" si="24"/>
        <v>0</v>
      </c>
      <c r="CH46" s="57">
        <f t="shared" si="24"/>
        <v>0</v>
      </c>
      <c r="CI46" s="57">
        <f t="shared" si="24"/>
        <v>0</v>
      </c>
      <c r="CJ46" s="57">
        <f t="shared" si="24"/>
        <v>0</v>
      </c>
      <c r="CK46" s="57">
        <f t="shared" si="24"/>
        <v>0</v>
      </c>
      <c r="CL46" s="57">
        <f t="shared" si="24"/>
        <v>0</v>
      </c>
      <c r="CM46" s="57">
        <f t="shared" si="24"/>
        <v>0</v>
      </c>
      <c r="CN46" s="57">
        <f t="shared" si="24"/>
        <v>0</v>
      </c>
      <c r="CO46" s="57">
        <f t="shared" si="24"/>
        <v>0</v>
      </c>
      <c r="CP46" s="57">
        <f t="shared" si="24"/>
        <v>0</v>
      </c>
      <c r="CQ46" s="57">
        <f t="shared" si="24"/>
        <v>0</v>
      </c>
      <c r="CR46" s="57">
        <f t="shared" si="24"/>
        <v>0</v>
      </c>
      <c r="CS46" s="57">
        <f t="shared" si="24"/>
        <v>0</v>
      </c>
      <c r="CT46" s="57">
        <f t="shared" si="24"/>
        <v>0</v>
      </c>
      <c r="CU46" s="57">
        <f t="shared" si="24"/>
        <v>0</v>
      </c>
      <c r="CV46" s="57">
        <f t="shared" si="24"/>
        <v>0</v>
      </c>
      <c r="CW46" s="57">
        <f t="shared" si="24"/>
        <v>0</v>
      </c>
      <c r="CX46" s="57">
        <f t="shared" si="24"/>
        <v>0</v>
      </c>
      <c r="CY46" s="57">
        <f t="shared" si="24"/>
        <v>0</v>
      </c>
      <c r="CZ46" s="49">
        <f t="shared" si="103"/>
        <v>0</v>
      </c>
    </row>
    <row r="47" spans="2:104" ht="16.5" customHeight="1">
      <c r="C47" s="70" t="s">
        <v>622</v>
      </c>
      <c r="D47" s="57">
        <f t="shared" si="25"/>
        <v>0</v>
      </c>
      <c r="E47" s="57">
        <f t="shared" si="26"/>
        <v>0</v>
      </c>
      <c r="F47" s="57">
        <f t="shared" si="27"/>
        <v>0</v>
      </c>
      <c r="G47" s="57">
        <f t="shared" si="28"/>
        <v>0</v>
      </c>
      <c r="H47" s="57">
        <f t="shared" si="29"/>
        <v>0</v>
      </c>
      <c r="I47" s="57">
        <f t="shared" si="30"/>
        <v>0</v>
      </c>
      <c r="J47" s="57">
        <f t="shared" si="31"/>
        <v>0</v>
      </c>
      <c r="K47" s="57">
        <f t="shared" si="32"/>
        <v>0</v>
      </c>
      <c r="L47" s="57">
        <f t="shared" si="33"/>
        <v>0</v>
      </c>
      <c r="M47" s="57">
        <f t="shared" si="34"/>
        <v>0</v>
      </c>
      <c r="N47" s="57">
        <f t="shared" si="35"/>
        <v>0</v>
      </c>
      <c r="O47" s="57">
        <f t="shared" si="36"/>
        <v>0</v>
      </c>
      <c r="P47" s="57">
        <f t="shared" si="37"/>
        <v>0</v>
      </c>
      <c r="Q47" s="57">
        <f t="shared" si="38"/>
        <v>0</v>
      </c>
      <c r="R47" s="57">
        <f t="shared" si="39"/>
        <v>0</v>
      </c>
      <c r="S47" s="57">
        <f t="shared" si="40"/>
        <v>0</v>
      </c>
      <c r="T47" s="57">
        <f t="shared" si="41"/>
        <v>0</v>
      </c>
      <c r="U47" s="57">
        <f t="shared" si="42"/>
        <v>0</v>
      </c>
      <c r="V47" s="57">
        <f t="shared" si="43"/>
        <v>0</v>
      </c>
      <c r="W47" s="57">
        <f t="shared" si="44"/>
        <v>0</v>
      </c>
      <c r="X47" s="57">
        <f t="shared" si="45"/>
        <v>0</v>
      </c>
      <c r="Y47" s="57">
        <f t="shared" si="46"/>
        <v>0</v>
      </c>
      <c r="Z47" s="57">
        <f t="shared" si="47"/>
        <v>0</v>
      </c>
      <c r="AA47" s="57">
        <f t="shared" si="48"/>
        <v>0</v>
      </c>
      <c r="AB47" s="57">
        <f t="shared" si="49"/>
        <v>0</v>
      </c>
      <c r="AC47" s="57">
        <f t="shared" si="50"/>
        <v>0</v>
      </c>
      <c r="AD47" s="57">
        <f t="shared" si="51"/>
        <v>0</v>
      </c>
      <c r="AE47" s="57">
        <f t="shared" si="52"/>
        <v>0</v>
      </c>
      <c r="AF47" s="57">
        <f t="shared" si="53"/>
        <v>0</v>
      </c>
      <c r="AG47" s="57">
        <f t="shared" si="54"/>
        <v>0</v>
      </c>
      <c r="AH47" s="57">
        <f t="shared" si="55"/>
        <v>0</v>
      </c>
      <c r="AI47" s="57">
        <f t="shared" si="56"/>
        <v>0</v>
      </c>
      <c r="AJ47" s="57">
        <f t="shared" si="57"/>
        <v>0</v>
      </c>
      <c r="AK47" s="57">
        <f t="shared" si="58"/>
        <v>0</v>
      </c>
      <c r="AL47" s="57">
        <f t="shared" si="59"/>
        <v>0</v>
      </c>
      <c r="AM47" s="57">
        <f t="shared" si="60"/>
        <v>0</v>
      </c>
      <c r="AN47" s="57">
        <f t="shared" si="61"/>
        <v>0</v>
      </c>
      <c r="AO47" s="57">
        <f t="shared" si="62"/>
        <v>0</v>
      </c>
      <c r="AP47" s="57">
        <f t="shared" si="63"/>
        <v>0</v>
      </c>
      <c r="AQ47" s="57">
        <f t="shared" si="64"/>
        <v>0</v>
      </c>
      <c r="AR47" s="57">
        <f t="shared" si="65"/>
        <v>0</v>
      </c>
      <c r="AS47" s="57">
        <f t="shared" si="66"/>
        <v>0</v>
      </c>
      <c r="AT47" s="57">
        <f t="shared" si="67"/>
        <v>0</v>
      </c>
      <c r="AU47" s="57">
        <f t="shared" si="68"/>
        <v>0</v>
      </c>
      <c r="AV47" s="57">
        <f t="shared" si="69"/>
        <v>0</v>
      </c>
      <c r="AW47" s="57">
        <f t="shared" si="70"/>
        <v>0</v>
      </c>
      <c r="AX47" s="57">
        <f t="shared" si="71"/>
        <v>0</v>
      </c>
      <c r="AY47" s="57">
        <f t="shared" si="72"/>
        <v>0</v>
      </c>
      <c r="AZ47" s="57">
        <f t="shared" si="73"/>
        <v>0</v>
      </c>
      <c r="BA47" s="57">
        <f t="shared" si="74"/>
        <v>0</v>
      </c>
      <c r="BB47" s="57">
        <f t="shared" si="75"/>
        <v>0</v>
      </c>
      <c r="BC47" s="57">
        <f t="shared" si="76"/>
        <v>0</v>
      </c>
      <c r="BD47" s="57">
        <f t="shared" si="77"/>
        <v>0</v>
      </c>
      <c r="BE47" s="57">
        <f t="shared" si="78"/>
        <v>0</v>
      </c>
      <c r="BF47" s="57">
        <f t="shared" si="79"/>
        <v>0</v>
      </c>
      <c r="BG47" s="57">
        <f t="shared" si="80"/>
        <v>0</v>
      </c>
      <c r="BH47" s="57">
        <f t="shared" si="81"/>
        <v>0</v>
      </c>
      <c r="BI47" s="57">
        <f t="shared" si="82"/>
        <v>0</v>
      </c>
      <c r="BJ47" s="57">
        <f t="shared" si="83"/>
        <v>0</v>
      </c>
      <c r="BK47" s="57">
        <f t="shared" si="84"/>
        <v>0</v>
      </c>
      <c r="BL47" s="57">
        <f t="shared" si="85"/>
        <v>0</v>
      </c>
      <c r="BM47" s="57">
        <f t="shared" si="86"/>
        <v>0</v>
      </c>
      <c r="BN47" s="57">
        <f t="shared" si="87"/>
        <v>0</v>
      </c>
      <c r="BO47" s="57">
        <f t="shared" si="88"/>
        <v>0</v>
      </c>
      <c r="BP47" s="57">
        <f t="shared" si="89"/>
        <v>0</v>
      </c>
      <c r="BQ47" s="57">
        <f t="shared" si="90"/>
        <v>0</v>
      </c>
      <c r="BR47" s="57">
        <f t="shared" si="91"/>
        <v>0</v>
      </c>
      <c r="BS47" s="57">
        <f t="shared" si="92"/>
        <v>0</v>
      </c>
      <c r="BT47" s="57">
        <f t="shared" si="93"/>
        <v>0</v>
      </c>
      <c r="BU47" s="57">
        <f t="shared" si="94"/>
        <v>0</v>
      </c>
      <c r="BV47" s="57">
        <f t="shared" si="95"/>
        <v>0</v>
      </c>
      <c r="BW47" s="57">
        <f t="shared" si="96"/>
        <v>0</v>
      </c>
      <c r="BX47" s="57">
        <f t="shared" si="97"/>
        <v>0</v>
      </c>
      <c r="BY47" s="57">
        <f t="shared" si="98"/>
        <v>0</v>
      </c>
      <c r="BZ47" s="57">
        <f t="shared" si="99"/>
        <v>0</v>
      </c>
      <c r="CA47" s="57">
        <f t="shared" si="100"/>
        <v>0</v>
      </c>
      <c r="CB47" s="57">
        <f t="shared" si="101"/>
        <v>0</v>
      </c>
      <c r="CC47" s="57">
        <f t="shared" si="102"/>
        <v>0</v>
      </c>
      <c r="CD47" s="57">
        <f t="shared" si="104"/>
        <v>0</v>
      </c>
      <c r="CE47" s="57">
        <f t="shared" si="24"/>
        <v>0</v>
      </c>
      <c r="CF47" s="57">
        <f t="shared" si="24"/>
        <v>0</v>
      </c>
      <c r="CG47" s="57">
        <f t="shared" si="24"/>
        <v>0</v>
      </c>
      <c r="CH47" s="57">
        <f t="shared" si="24"/>
        <v>0</v>
      </c>
      <c r="CI47" s="57">
        <f t="shared" si="24"/>
        <v>0</v>
      </c>
      <c r="CJ47" s="57">
        <f t="shared" si="24"/>
        <v>0</v>
      </c>
      <c r="CK47" s="57">
        <f t="shared" si="24"/>
        <v>0</v>
      </c>
      <c r="CL47" s="57">
        <f t="shared" si="24"/>
        <v>0</v>
      </c>
      <c r="CM47" s="57">
        <f t="shared" si="24"/>
        <v>0</v>
      </c>
      <c r="CN47" s="57">
        <f t="shared" si="24"/>
        <v>0</v>
      </c>
      <c r="CO47" s="57">
        <f t="shared" si="24"/>
        <v>0</v>
      </c>
      <c r="CP47" s="57">
        <f t="shared" si="24"/>
        <v>0</v>
      </c>
      <c r="CQ47" s="57">
        <f t="shared" si="24"/>
        <v>0</v>
      </c>
      <c r="CR47" s="57">
        <f t="shared" si="24"/>
        <v>0</v>
      </c>
      <c r="CS47" s="57">
        <f t="shared" si="24"/>
        <v>0</v>
      </c>
      <c r="CT47" s="57">
        <f t="shared" si="24"/>
        <v>0</v>
      </c>
      <c r="CU47" s="57">
        <f t="shared" si="24"/>
        <v>0</v>
      </c>
      <c r="CV47" s="57">
        <f t="shared" si="24"/>
        <v>0</v>
      </c>
      <c r="CW47" s="57">
        <f t="shared" si="24"/>
        <v>0</v>
      </c>
      <c r="CX47" s="57">
        <f t="shared" si="24"/>
        <v>0</v>
      </c>
      <c r="CY47" s="57">
        <f t="shared" si="24"/>
        <v>0</v>
      </c>
      <c r="CZ47" s="49">
        <f t="shared" si="103"/>
        <v>0</v>
      </c>
    </row>
    <row r="48" spans="2:104" ht="16.5" customHeight="1">
      <c r="C48" s="70" t="s">
        <v>623</v>
      </c>
      <c r="D48" s="57">
        <f t="shared" si="25"/>
        <v>0</v>
      </c>
      <c r="E48" s="57">
        <f t="shared" si="26"/>
        <v>0</v>
      </c>
      <c r="F48" s="57">
        <f t="shared" si="27"/>
        <v>0</v>
      </c>
      <c r="G48" s="57">
        <f t="shared" si="28"/>
        <v>0</v>
      </c>
      <c r="H48" s="57">
        <f t="shared" si="29"/>
        <v>0</v>
      </c>
      <c r="I48" s="57">
        <f t="shared" si="30"/>
        <v>0</v>
      </c>
      <c r="J48" s="57">
        <f t="shared" si="31"/>
        <v>0</v>
      </c>
      <c r="K48" s="57">
        <f t="shared" si="32"/>
        <v>0</v>
      </c>
      <c r="L48" s="57">
        <f t="shared" si="33"/>
        <v>0</v>
      </c>
      <c r="M48" s="57">
        <f t="shared" si="34"/>
        <v>0</v>
      </c>
      <c r="N48" s="57">
        <f t="shared" si="35"/>
        <v>0</v>
      </c>
      <c r="O48" s="57">
        <f t="shared" si="36"/>
        <v>0</v>
      </c>
      <c r="P48" s="57">
        <f t="shared" si="37"/>
        <v>0</v>
      </c>
      <c r="Q48" s="57">
        <f t="shared" si="38"/>
        <v>0</v>
      </c>
      <c r="R48" s="57">
        <f t="shared" si="39"/>
        <v>0</v>
      </c>
      <c r="S48" s="57">
        <f t="shared" si="40"/>
        <v>0</v>
      </c>
      <c r="T48" s="57">
        <f t="shared" si="41"/>
        <v>0</v>
      </c>
      <c r="U48" s="57">
        <f t="shared" si="42"/>
        <v>0</v>
      </c>
      <c r="V48" s="57">
        <f t="shared" si="43"/>
        <v>0</v>
      </c>
      <c r="W48" s="57">
        <f t="shared" si="44"/>
        <v>0</v>
      </c>
      <c r="X48" s="57">
        <f t="shared" si="45"/>
        <v>0</v>
      </c>
      <c r="Y48" s="57">
        <f t="shared" si="46"/>
        <v>0</v>
      </c>
      <c r="Z48" s="57">
        <f t="shared" si="47"/>
        <v>0</v>
      </c>
      <c r="AA48" s="57">
        <f t="shared" si="48"/>
        <v>0</v>
      </c>
      <c r="AB48" s="57">
        <f t="shared" si="49"/>
        <v>0</v>
      </c>
      <c r="AC48" s="57">
        <f t="shared" si="50"/>
        <v>0</v>
      </c>
      <c r="AD48" s="57">
        <f t="shared" si="51"/>
        <v>0</v>
      </c>
      <c r="AE48" s="57">
        <f t="shared" si="52"/>
        <v>0</v>
      </c>
      <c r="AF48" s="57">
        <f t="shared" si="53"/>
        <v>0</v>
      </c>
      <c r="AG48" s="57">
        <f t="shared" si="54"/>
        <v>0</v>
      </c>
      <c r="AH48" s="57">
        <f t="shared" si="55"/>
        <v>0</v>
      </c>
      <c r="AI48" s="57">
        <f t="shared" si="56"/>
        <v>0</v>
      </c>
      <c r="AJ48" s="57">
        <f t="shared" si="57"/>
        <v>0</v>
      </c>
      <c r="AK48" s="57">
        <f t="shared" si="58"/>
        <v>0</v>
      </c>
      <c r="AL48" s="57">
        <f t="shared" si="59"/>
        <v>0</v>
      </c>
      <c r="AM48" s="57">
        <f t="shared" si="60"/>
        <v>0</v>
      </c>
      <c r="AN48" s="57">
        <f t="shared" si="61"/>
        <v>0</v>
      </c>
      <c r="AO48" s="57">
        <f t="shared" si="62"/>
        <v>0</v>
      </c>
      <c r="AP48" s="57">
        <f t="shared" si="63"/>
        <v>0</v>
      </c>
      <c r="AQ48" s="57">
        <f t="shared" si="64"/>
        <v>0</v>
      </c>
      <c r="AR48" s="57">
        <f t="shared" si="65"/>
        <v>0</v>
      </c>
      <c r="AS48" s="57">
        <f t="shared" si="66"/>
        <v>0</v>
      </c>
      <c r="AT48" s="57">
        <f t="shared" si="67"/>
        <v>0</v>
      </c>
      <c r="AU48" s="57">
        <f t="shared" si="68"/>
        <v>0</v>
      </c>
      <c r="AV48" s="57">
        <f t="shared" si="69"/>
        <v>0</v>
      </c>
      <c r="AW48" s="57">
        <f t="shared" si="70"/>
        <v>0</v>
      </c>
      <c r="AX48" s="57">
        <f t="shared" si="71"/>
        <v>0</v>
      </c>
      <c r="AY48" s="57">
        <f t="shared" si="72"/>
        <v>0</v>
      </c>
      <c r="AZ48" s="57">
        <f t="shared" si="73"/>
        <v>0</v>
      </c>
      <c r="BA48" s="57">
        <f t="shared" si="74"/>
        <v>0</v>
      </c>
      <c r="BB48" s="57">
        <f t="shared" si="75"/>
        <v>0</v>
      </c>
      <c r="BC48" s="57">
        <f t="shared" si="76"/>
        <v>0</v>
      </c>
      <c r="BD48" s="57">
        <f t="shared" si="77"/>
        <v>0</v>
      </c>
      <c r="BE48" s="57">
        <f t="shared" si="78"/>
        <v>0</v>
      </c>
      <c r="BF48" s="57">
        <f t="shared" si="79"/>
        <v>0</v>
      </c>
      <c r="BG48" s="57">
        <f t="shared" si="80"/>
        <v>0</v>
      </c>
      <c r="BH48" s="57">
        <f t="shared" si="81"/>
        <v>0</v>
      </c>
      <c r="BI48" s="57">
        <f t="shared" si="82"/>
        <v>0</v>
      </c>
      <c r="BJ48" s="57">
        <f t="shared" si="83"/>
        <v>0</v>
      </c>
      <c r="BK48" s="57">
        <f t="shared" si="84"/>
        <v>0</v>
      </c>
      <c r="BL48" s="57">
        <f t="shared" si="85"/>
        <v>0</v>
      </c>
      <c r="BM48" s="57">
        <f t="shared" si="86"/>
        <v>0</v>
      </c>
      <c r="BN48" s="57">
        <f t="shared" si="87"/>
        <v>0</v>
      </c>
      <c r="BO48" s="57">
        <f t="shared" si="88"/>
        <v>0</v>
      </c>
      <c r="BP48" s="57">
        <f t="shared" si="89"/>
        <v>0</v>
      </c>
      <c r="BQ48" s="57">
        <f t="shared" si="90"/>
        <v>0</v>
      </c>
      <c r="BR48" s="57">
        <f t="shared" si="91"/>
        <v>0</v>
      </c>
      <c r="BS48" s="57">
        <f t="shared" si="92"/>
        <v>0</v>
      </c>
      <c r="BT48" s="57">
        <f t="shared" si="93"/>
        <v>0</v>
      </c>
      <c r="BU48" s="57">
        <f t="shared" si="94"/>
        <v>0</v>
      </c>
      <c r="BV48" s="57">
        <f t="shared" si="95"/>
        <v>0</v>
      </c>
      <c r="BW48" s="57">
        <f t="shared" si="96"/>
        <v>0</v>
      </c>
      <c r="BX48" s="57">
        <f t="shared" si="97"/>
        <v>0</v>
      </c>
      <c r="BY48" s="57">
        <f t="shared" si="98"/>
        <v>0</v>
      </c>
      <c r="BZ48" s="57">
        <f t="shared" si="99"/>
        <v>0</v>
      </c>
      <c r="CA48" s="57">
        <f t="shared" si="100"/>
        <v>0</v>
      </c>
      <c r="CB48" s="57">
        <f t="shared" si="101"/>
        <v>0</v>
      </c>
      <c r="CC48" s="57">
        <f t="shared" si="102"/>
        <v>0</v>
      </c>
      <c r="CD48" s="57">
        <f t="shared" si="104"/>
        <v>0</v>
      </c>
      <c r="CE48" s="57">
        <f t="shared" si="24"/>
        <v>0</v>
      </c>
      <c r="CF48" s="57">
        <f t="shared" si="24"/>
        <v>0</v>
      </c>
      <c r="CG48" s="57">
        <f t="shared" si="24"/>
        <v>0</v>
      </c>
      <c r="CH48" s="57">
        <f t="shared" si="24"/>
        <v>0</v>
      </c>
      <c r="CI48" s="57">
        <f t="shared" si="24"/>
        <v>0</v>
      </c>
      <c r="CJ48" s="57">
        <f t="shared" si="24"/>
        <v>0</v>
      </c>
      <c r="CK48" s="57">
        <f t="shared" si="24"/>
        <v>0</v>
      </c>
      <c r="CL48" s="57">
        <f t="shared" si="24"/>
        <v>0</v>
      </c>
      <c r="CM48" s="57">
        <f t="shared" si="24"/>
        <v>0</v>
      </c>
      <c r="CN48" s="57">
        <f t="shared" si="24"/>
        <v>0</v>
      </c>
      <c r="CO48" s="57">
        <f t="shared" si="24"/>
        <v>0</v>
      </c>
      <c r="CP48" s="57">
        <f t="shared" si="24"/>
        <v>0</v>
      </c>
      <c r="CQ48" s="57">
        <f t="shared" si="24"/>
        <v>0</v>
      </c>
      <c r="CR48" s="57">
        <f t="shared" si="24"/>
        <v>0</v>
      </c>
      <c r="CS48" s="57">
        <f t="shared" si="24"/>
        <v>0</v>
      </c>
      <c r="CT48" s="57">
        <f t="shared" si="24"/>
        <v>0</v>
      </c>
      <c r="CU48" s="57">
        <f t="shared" si="24"/>
        <v>0</v>
      </c>
      <c r="CV48" s="57">
        <f t="shared" si="24"/>
        <v>0</v>
      </c>
      <c r="CW48" s="57">
        <f t="shared" si="24"/>
        <v>0</v>
      </c>
      <c r="CX48" s="57">
        <f t="shared" si="24"/>
        <v>0</v>
      </c>
      <c r="CY48" s="57">
        <f t="shared" si="24"/>
        <v>0</v>
      </c>
      <c r="CZ48" s="49">
        <f t="shared" si="103"/>
        <v>0</v>
      </c>
    </row>
    <row r="49" spans="2:105" ht="16.5" customHeight="1">
      <c r="C49" s="70" t="s">
        <v>624</v>
      </c>
      <c r="D49" s="57">
        <f t="shared" si="25"/>
        <v>0</v>
      </c>
      <c r="E49" s="57">
        <f t="shared" si="26"/>
        <v>0</v>
      </c>
      <c r="F49" s="57">
        <f t="shared" si="27"/>
        <v>0</v>
      </c>
      <c r="G49" s="57">
        <f t="shared" si="28"/>
        <v>0</v>
      </c>
      <c r="H49" s="57">
        <f t="shared" si="29"/>
        <v>0</v>
      </c>
      <c r="I49" s="57">
        <f t="shared" si="30"/>
        <v>0</v>
      </c>
      <c r="J49" s="57">
        <f t="shared" si="31"/>
        <v>0</v>
      </c>
      <c r="K49" s="57">
        <f t="shared" si="32"/>
        <v>0</v>
      </c>
      <c r="L49" s="57">
        <f t="shared" si="33"/>
        <v>0</v>
      </c>
      <c r="M49" s="57">
        <f t="shared" si="34"/>
        <v>0</v>
      </c>
      <c r="N49" s="57">
        <f t="shared" si="35"/>
        <v>0</v>
      </c>
      <c r="O49" s="57">
        <f t="shared" si="36"/>
        <v>0</v>
      </c>
      <c r="P49" s="57">
        <f t="shared" si="37"/>
        <v>0</v>
      </c>
      <c r="Q49" s="57">
        <f t="shared" si="38"/>
        <v>0</v>
      </c>
      <c r="R49" s="57">
        <f t="shared" si="39"/>
        <v>0</v>
      </c>
      <c r="S49" s="57">
        <f t="shared" si="40"/>
        <v>0</v>
      </c>
      <c r="T49" s="57">
        <f t="shared" si="41"/>
        <v>0</v>
      </c>
      <c r="U49" s="57">
        <f t="shared" si="42"/>
        <v>0</v>
      </c>
      <c r="V49" s="57">
        <f t="shared" si="43"/>
        <v>0</v>
      </c>
      <c r="W49" s="57">
        <f t="shared" si="44"/>
        <v>0</v>
      </c>
      <c r="X49" s="57">
        <f t="shared" si="45"/>
        <v>0</v>
      </c>
      <c r="Y49" s="57">
        <f t="shared" si="46"/>
        <v>0</v>
      </c>
      <c r="Z49" s="57">
        <f t="shared" si="47"/>
        <v>0</v>
      </c>
      <c r="AA49" s="57">
        <f t="shared" si="48"/>
        <v>0</v>
      </c>
      <c r="AB49" s="57">
        <f t="shared" si="49"/>
        <v>0</v>
      </c>
      <c r="AC49" s="57">
        <f t="shared" si="50"/>
        <v>0</v>
      </c>
      <c r="AD49" s="57">
        <f t="shared" si="51"/>
        <v>0</v>
      </c>
      <c r="AE49" s="57">
        <f t="shared" si="52"/>
        <v>0</v>
      </c>
      <c r="AF49" s="57">
        <f t="shared" si="53"/>
        <v>0</v>
      </c>
      <c r="AG49" s="57">
        <f t="shared" si="54"/>
        <v>0</v>
      </c>
      <c r="AH49" s="57">
        <f t="shared" si="55"/>
        <v>0</v>
      </c>
      <c r="AI49" s="57">
        <f t="shared" si="56"/>
        <v>0</v>
      </c>
      <c r="AJ49" s="57">
        <f t="shared" si="57"/>
        <v>0</v>
      </c>
      <c r="AK49" s="57">
        <f t="shared" si="58"/>
        <v>0</v>
      </c>
      <c r="AL49" s="57">
        <f t="shared" si="59"/>
        <v>0</v>
      </c>
      <c r="AM49" s="57">
        <f t="shared" si="60"/>
        <v>0</v>
      </c>
      <c r="AN49" s="57">
        <f t="shared" si="61"/>
        <v>0</v>
      </c>
      <c r="AO49" s="57">
        <f t="shared" si="62"/>
        <v>0</v>
      </c>
      <c r="AP49" s="57">
        <f t="shared" si="63"/>
        <v>0</v>
      </c>
      <c r="AQ49" s="57">
        <f t="shared" si="64"/>
        <v>0</v>
      </c>
      <c r="AR49" s="57">
        <f t="shared" si="65"/>
        <v>0</v>
      </c>
      <c r="AS49" s="57">
        <f t="shared" si="66"/>
        <v>0</v>
      </c>
      <c r="AT49" s="57">
        <f t="shared" si="67"/>
        <v>0</v>
      </c>
      <c r="AU49" s="57">
        <f t="shared" si="68"/>
        <v>0</v>
      </c>
      <c r="AV49" s="57">
        <f t="shared" si="69"/>
        <v>0</v>
      </c>
      <c r="AW49" s="57">
        <f t="shared" si="70"/>
        <v>0</v>
      </c>
      <c r="AX49" s="57">
        <f t="shared" si="71"/>
        <v>0</v>
      </c>
      <c r="AY49" s="57">
        <f t="shared" si="72"/>
        <v>0</v>
      </c>
      <c r="AZ49" s="57">
        <f t="shared" si="73"/>
        <v>0</v>
      </c>
      <c r="BA49" s="57">
        <f t="shared" si="74"/>
        <v>0</v>
      </c>
      <c r="BB49" s="57">
        <f t="shared" si="75"/>
        <v>0</v>
      </c>
      <c r="BC49" s="57">
        <f t="shared" si="76"/>
        <v>0</v>
      </c>
      <c r="BD49" s="57">
        <f t="shared" si="77"/>
        <v>0</v>
      </c>
      <c r="BE49" s="57">
        <f t="shared" si="78"/>
        <v>0</v>
      </c>
      <c r="BF49" s="57">
        <f t="shared" si="79"/>
        <v>0</v>
      </c>
      <c r="BG49" s="57">
        <f t="shared" si="80"/>
        <v>0</v>
      </c>
      <c r="BH49" s="57">
        <f t="shared" si="81"/>
        <v>0</v>
      </c>
      <c r="BI49" s="57">
        <f t="shared" si="82"/>
        <v>0</v>
      </c>
      <c r="BJ49" s="57">
        <f t="shared" si="83"/>
        <v>0</v>
      </c>
      <c r="BK49" s="57">
        <f t="shared" si="84"/>
        <v>0</v>
      </c>
      <c r="BL49" s="57">
        <f t="shared" si="85"/>
        <v>0</v>
      </c>
      <c r="BM49" s="57">
        <f t="shared" si="86"/>
        <v>0</v>
      </c>
      <c r="BN49" s="57">
        <f t="shared" si="87"/>
        <v>0</v>
      </c>
      <c r="BO49" s="57">
        <f t="shared" si="88"/>
        <v>0</v>
      </c>
      <c r="BP49" s="57">
        <f t="shared" si="89"/>
        <v>0</v>
      </c>
      <c r="BQ49" s="57">
        <f t="shared" si="90"/>
        <v>0</v>
      </c>
      <c r="BR49" s="57">
        <f t="shared" si="91"/>
        <v>0</v>
      </c>
      <c r="BS49" s="57">
        <f t="shared" si="92"/>
        <v>0</v>
      </c>
      <c r="BT49" s="57">
        <f t="shared" si="93"/>
        <v>0</v>
      </c>
      <c r="BU49" s="57">
        <f t="shared" si="94"/>
        <v>0</v>
      </c>
      <c r="BV49" s="57">
        <f t="shared" si="95"/>
        <v>0</v>
      </c>
      <c r="BW49" s="57">
        <f t="shared" si="96"/>
        <v>0</v>
      </c>
      <c r="BX49" s="57">
        <f t="shared" si="97"/>
        <v>0</v>
      </c>
      <c r="BY49" s="57">
        <f t="shared" si="98"/>
        <v>0</v>
      </c>
      <c r="BZ49" s="57">
        <f t="shared" si="99"/>
        <v>0</v>
      </c>
      <c r="CA49" s="57">
        <f t="shared" si="100"/>
        <v>0</v>
      </c>
      <c r="CB49" s="57">
        <f t="shared" si="101"/>
        <v>0</v>
      </c>
      <c r="CC49" s="57">
        <f t="shared" si="102"/>
        <v>0</v>
      </c>
      <c r="CD49" s="57">
        <f t="shared" si="104"/>
        <v>0</v>
      </c>
      <c r="CE49" s="57">
        <f t="shared" si="24"/>
        <v>0</v>
      </c>
      <c r="CF49" s="57">
        <f t="shared" si="24"/>
        <v>0</v>
      </c>
      <c r="CG49" s="57">
        <f t="shared" si="24"/>
        <v>0</v>
      </c>
      <c r="CH49" s="57">
        <f t="shared" si="24"/>
        <v>0</v>
      </c>
      <c r="CI49" s="57">
        <f t="shared" si="24"/>
        <v>0</v>
      </c>
      <c r="CJ49" s="57">
        <f t="shared" si="24"/>
        <v>0</v>
      </c>
      <c r="CK49" s="57">
        <f t="shared" si="24"/>
        <v>0</v>
      </c>
      <c r="CL49" s="57">
        <f t="shared" si="24"/>
        <v>0</v>
      </c>
      <c r="CM49" s="57">
        <f t="shared" si="24"/>
        <v>0</v>
      </c>
      <c r="CN49" s="57">
        <f t="shared" si="24"/>
        <v>0</v>
      </c>
      <c r="CO49" s="57">
        <f t="shared" si="24"/>
        <v>0</v>
      </c>
      <c r="CP49" s="57">
        <f t="shared" si="24"/>
        <v>0</v>
      </c>
      <c r="CQ49" s="57">
        <f t="shared" si="24"/>
        <v>0</v>
      </c>
      <c r="CR49" s="57">
        <f t="shared" si="24"/>
        <v>0</v>
      </c>
      <c r="CS49" s="57">
        <f t="shared" si="24"/>
        <v>0</v>
      </c>
      <c r="CT49" s="57">
        <f t="shared" si="24"/>
        <v>0</v>
      </c>
      <c r="CU49" s="57">
        <f t="shared" si="24"/>
        <v>0</v>
      </c>
      <c r="CV49" s="57">
        <f t="shared" si="24"/>
        <v>0</v>
      </c>
      <c r="CW49" s="57">
        <f t="shared" si="24"/>
        <v>0</v>
      </c>
      <c r="CX49" s="57">
        <f t="shared" si="24"/>
        <v>0</v>
      </c>
      <c r="CY49" s="57">
        <f t="shared" si="24"/>
        <v>0</v>
      </c>
      <c r="CZ49" s="49">
        <f t="shared" si="103"/>
        <v>0</v>
      </c>
    </row>
    <row r="50" spans="2:105" ht="14">
      <c r="B50" s="45" t="s">
        <v>672</v>
      </c>
      <c r="C50" s="47" t="s">
        <v>616</v>
      </c>
      <c r="D50" s="57">
        <f t="shared" si="25"/>
        <v>0</v>
      </c>
      <c r="E50" s="57">
        <f t="shared" si="26"/>
        <v>0</v>
      </c>
      <c r="F50" s="57">
        <f t="shared" si="27"/>
        <v>0</v>
      </c>
      <c r="G50" s="57">
        <f t="shared" si="28"/>
        <v>0</v>
      </c>
      <c r="H50" s="57">
        <f t="shared" si="29"/>
        <v>0</v>
      </c>
      <c r="I50" s="57">
        <f t="shared" si="30"/>
        <v>0</v>
      </c>
      <c r="J50" s="57">
        <f t="shared" si="31"/>
        <v>0</v>
      </c>
      <c r="K50" s="57">
        <f t="shared" si="32"/>
        <v>0</v>
      </c>
      <c r="L50" s="57">
        <f t="shared" si="33"/>
        <v>0</v>
      </c>
      <c r="M50" s="57">
        <f t="shared" si="34"/>
        <v>0</v>
      </c>
      <c r="N50" s="57">
        <f t="shared" si="35"/>
        <v>0</v>
      </c>
      <c r="O50" s="57">
        <f t="shared" si="36"/>
        <v>0</v>
      </c>
      <c r="P50" s="57">
        <f t="shared" si="37"/>
        <v>0</v>
      </c>
      <c r="Q50" s="57">
        <f t="shared" si="38"/>
        <v>0</v>
      </c>
      <c r="R50" s="57">
        <f t="shared" si="39"/>
        <v>0</v>
      </c>
      <c r="S50" s="57">
        <f t="shared" si="40"/>
        <v>0</v>
      </c>
      <c r="T50" s="57">
        <f t="shared" si="41"/>
        <v>0</v>
      </c>
      <c r="U50" s="57">
        <f t="shared" si="42"/>
        <v>0</v>
      </c>
      <c r="V50" s="57">
        <f t="shared" si="43"/>
        <v>0</v>
      </c>
      <c r="W50" s="57">
        <f t="shared" si="44"/>
        <v>0</v>
      </c>
      <c r="X50" s="57">
        <f t="shared" si="45"/>
        <v>0</v>
      </c>
      <c r="Y50" s="57">
        <f t="shared" si="46"/>
        <v>0</v>
      </c>
      <c r="Z50" s="57">
        <f t="shared" si="47"/>
        <v>0</v>
      </c>
      <c r="AA50" s="57">
        <f t="shared" si="48"/>
        <v>0</v>
      </c>
      <c r="AB50" s="57">
        <f t="shared" si="49"/>
        <v>0</v>
      </c>
      <c r="AC50" s="57">
        <f t="shared" si="50"/>
        <v>0</v>
      </c>
      <c r="AD50" s="57">
        <f t="shared" si="51"/>
        <v>0</v>
      </c>
      <c r="AE50" s="57">
        <f t="shared" si="52"/>
        <v>0</v>
      </c>
      <c r="AF50" s="57">
        <f t="shared" si="53"/>
        <v>0</v>
      </c>
      <c r="AG50" s="57">
        <f t="shared" si="54"/>
        <v>0</v>
      </c>
      <c r="AH50" s="57">
        <f t="shared" si="55"/>
        <v>0</v>
      </c>
      <c r="AI50" s="57">
        <f t="shared" si="56"/>
        <v>0</v>
      </c>
      <c r="AJ50" s="57">
        <f t="shared" si="57"/>
        <v>0</v>
      </c>
      <c r="AK50" s="57">
        <f t="shared" si="58"/>
        <v>0</v>
      </c>
      <c r="AL50" s="57">
        <f t="shared" si="59"/>
        <v>0</v>
      </c>
      <c r="AM50" s="57">
        <f t="shared" si="60"/>
        <v>0</v>
      </c>
      <c r="AN50" s="57">
        <f t="shared" si="61"/>
        <v>0</v>
      </c>
      <c r="AO50" s="57">
        <f t="shared" si="62"/>
        <v>0</v>
      </c>
      <c r="AP50" s="57">
        <f t="shared" si="63"/>
        <v>0</v>
      </c>
      <c r="AQ50" s="57">
        <f t="shared" si="64"/>
        <v>0</v>
      </c>
      <c r="AR50" s="57">
        <f t="shared" si="65"/>
        <v>0</v>
      </c>
      <c r="AS50" s="57">
        <f t="shared" si="66"/>
        <v>0</v>
      </c>
      <c r="AT50" s="57">
        <f t="shared" si="67"/>
        <v>0</v>
      </c>
      <c r="AU50" s="57">
        <f t="shared" si="68"/>
        <v>0</v>
      </c>
      <c r="AV50" s="57">
        <f t="shared" si="69"/>
        <v>0</v>
      </c>
      <c r="AW50" s="57">
        <f t="shared" si="70"/>
        <v>0</v>
      </c>
      <c r="AX50" s="57">
        <f t="shared" si="71"/>
        <v>0</v>
      </c>
      <c r="AY50" s="57">
        <f t="shared" si="72"/>
        <v>0</v>
      </c>
      <c r="AZ50" s="57">
        <f t="shared" si="73"/>
        <v>0</v>
      </c>
      <c r="BA50" s="57">
        <f t="shared" si="74"/>
        <v>0</v>
      </c>
      <c r="BB50" s="57">
        <f t="shared" si="75"/>
        <v>0</v>
      </c>
      <c r="BC50" s="57">
        <f t="shared" si="76"/>
        <v>0</v>
      </c>
      <c r="BD50" s="57">
        <f t="shared" si="77"/>
        <v>0</v>
      </c>
      <c r="BE50" s="57">
        <f t="shared" si="78"/>
        <v>0</v>
      </c>
      <c r="BF50" s="57">
        <f t="shared" si="79"/>
        <v>0</v>
      </c>
      <c r="BG50" s="57">
        <f t="shared" si="80"/>
        <v>0</v>
      </c>
      <c r="BH50" s="57">
        <f t="shared" si="81"/>
        <v>0</v>
      </c>
      <c r="BI50" s="57">
        <f t="shared" si="82"/>
        <v>0</v>
      </c>
      <c r="BJ50" s="57">
        <f t="shared" si="83"/>
        <v>0</v>
      </c>
      <c r="BK50" s="57">
        <f t="shared" si="84"/>
        <v>0</v>
      </c>
      <c r="BL50" s="57">
        <f t="shared" si="85"/>
        <v>0</v>
      </c>
      <c r="BM50" s="57">
        <f t="shared" si="86"/>
        <v>0</v>
      </c>
      <c r="BN50" s="57">
        <f t="shared" si="87"/>
        <v>0</v>
      </c>
      <c r="BO50" s="57">
        <f t="shared" si="88"/>
        <v>0</v>
      </c>
      <c r="BP50" s="57">
        <f t="shared" si="89"/>
        <v>0</v>
      </c>
      <c r="BQ50" s="57">
        <f t="shared" si="90"/>
        <v>0</v>
      </c>
      <c r="BR50" s="57">
        <f t="shared" si="91"/>
        <v>0</v>
      </c>
      <c r="BS50" s="57">
        <f t="shared" si="92"/>
        <v>0</v>
      </c>
      <c r="BT50" s="57">
        <f t="shared" si="93"/>
        <v>0</v>
      </c>
      <c r="BU50" s="57">
        <f t="shared" si="94"/>
        <v>0</v>
      </c>
      <c r="BV50" s="57">
        <f t="shared" si="95"/>
        <v>0</v>
      </c>
      <c r="BW50" s="57">
        <f t="shared" si="96"/>
        <v>0</v>
      </c>
      <c r="BX50" s="57">
        <f t="shared" si="97"/>
        <v>0</v>
      </c>
      <c r="BY50" s="57">
        <f t="shared" si="98"/>
        <v>0</v>
      </c>
      <c r="BZ50" s="57">
        <f t="shared" si="99"/>
        <v>0</v>
      </c>
      <c r="CA50" s="57">
        <f t="shared" si="100"/>
        <v>0</v>
      </c>
      <c r="CB50" s="57">
        <f t="shared" si="101"/>
        <v>0</v>
      </c>
      <c r="CC50" s="57">
        <f t="shared" si="102"/>
        <v>0</v>
      </c>
      <c r="CD50" s="57">
        <f t="shared" si="104"/>
        <v>0</v>
      </c>
      <c r="CE50" s="57">
        <f t="shared" si="24"/>
        <v>0</v>
      </c>
      <c r="CF50" s="57">
        <f t="shared" si="24"/>
        <v>0</v>
      </c>
      <c r="CG50" s="57">
        <f t="shared" si="24"/>
        <v>0</v>
      </c>
      <c r="CH50" s="57">
        <f t="shared" si="24"/>
        <v>0</v>
      </c>
      <c r="CI50" s="57">
        <f t="shared" si="24"/>
        <v>0</v>
      </c>
      <c r="CJ50" s="57">
        <f t="shared" si="24"/>
        <v>0</v>
      </c>
      <c r="CK50" s="57">
        <f t="shared" si="24"/>
        <v>0</v>
      </c>
      <c r="CL50" s="57">
        <f t="shared" si="24"/>
        <v>0</v>
      </c>
      <c r="CM50" s="57">
        <f t="shared" si="24"/>
        <v>0</v>
      </c>
      <c r="CN50" s="57">
        <f t="shared" si="24"/>
        <v>0</v>
      </c>
      <c r="CO50" s="57">
        <f t="shared" si="24"/>
        <v>0</v>
      </c>
      <c r="CP50" s="57">
        <f t="shared" si="24"/>
        <v>0</v>
      </c>
      <c r="CQ50" s="57">
        <f t="shared" si="24"/>
        <v>0</v>
      </c>
      <c r="CR50" s="57">
        <f t="shared" si="24"/>
        <v>0</v>
      </c>
      <c r="CS50" s="57">
        <f t="shared" si="24"/>
        <v>0</v>
      </c>
      <c r="CT50" s="57">
        <f t="shared" si="24"/>
        <v>0</v>
      </c>
      <c r="CU50" s="57">
        <f t="shared" si="24"/>
        <v>0</v>
      </c>
      <c r="CV50" s="57">
        <f t="shared" si="24"/>
        <v>0</v>
      </c>
      <c r="CW50" s="57">
        <f t="shared" si="24"/>
        <v>0</v>
      </c>
      <c r="CX50" s="57">
        <f t="shared" si="24"/>
        <v>0</v>
      </c>
      <c r="CY50" s="57">
        <f t="shared" si="24"/>
        <v>0</v>
      </c>
      <c r="CZ50" s="83">
        <f>SUM(D50:CY50)/1000000</f>
        <v>0</v>
      </c>
      <c r="DA50" s="46" t="s">
        <v>673</v>
      </c>
    </row>
    <row r="51" spans="2:105" ht="16.5" customHeight="1">
      <c r="B51" s="45" t="s">
        <v>674</v>
      </c>
      <c r="C51" s="62" t="s">
        <v>617</v>
      </c>
      <c r="D51" s="57">
        <f t="shared" si="25"/>
        <v>0</v>
      </c>
      <c r="E51" s="57">
        <f t="shared" si="26"/>
        <v>0</v>
      </c>
      <c r="F51" s="57">
        <f t="shared" si="27"/>
        <v>0</v>
      </c>
      <c r="G51" s="57">
        <f t="shared" si="28"/>
        <v>0</v>
      </c>
      <c r="H51" s="57">
        <f t="shared" si="29"/>
        <v>0</v>
      </c>
      <c r="I51" s="57">
        <f t="shared" si="30"/>
        <v>0</v>
      </c>
      <c r="J51" s="57">
        <f t="shared" si="31"/>
        <v>0</v>
      </c>
      <c r="K51" s="57">
        <f t="shared" si="32"/>
        <v>0</v>
      </c>
      <c r="L51" s="57">
        <f t="shared" si="33"/>
        <v>0</v>
      </c>
      <c r="M51" s="57">
        <f t="shared" si="34"/>
        <v>0</v>
      </c>
      <c r="N51" s="57">
        <f t="shared" si="35"/>
        <v>0</v>
      </c>
      <c r="O51" s="57">
        <f t="shared" si="36"/>
        <v>0</v>
      </c>
      <c r="P51" s="57">
        <f t="shared" si="37"/>
        <v>0</v>
      </c>
      <c r="Q51" s="57">
        <f t="shared" si="38"/>
        <v>0</v>
      </c>
      <c r="R51" s="57">
        <f t="shared" si="39"/>
        <v>0</v>
      </c>
      <c r="S51" s="57">
        <f t="shared" si="40"/>
        <v>0</v>
      </c>
      <c r="T51" s="57">
        <f t="shared" si="41"/>
        <v>0</v>
      </c>
      <c r="U51" s="57">
        <f t="shared" si="42"/>
        <v>0</v>
      </c>
      <c r="V51" s="57">
        <f t="shared" si="43"/>
        <v>0</v>
      </c>
      <c r="W51" s="57">
        <f t="shared" si="44"/>
        <v>0</v>
      </c>
      <c r="X51" s="57">
        <f t="shared" si="45"/>
        <v>0</v>
      </c>
      <c r="Y51" s="57">
        <f t="shared" si="46"/>
        <v>0</v>
      </c>
      <c r="Z51" s="57">
        <f t="shared" si="47"/>
        <v>0</v>
      </c>
      <c r="AA51" s="57">
        <f t="shared" si="48"/>
        <v>0</v>
      </c>
      <c r="AB51" s="57">
        <f t="shared" si="49"/>
        <v>0</v>
      </c>
      <c r="AC51" s="57">
        <f t="shared" si="50"/>
        <v>0</v>
      </c>
      <c r="AD51" s="57">
        <f t="shared" si="51"/>
        <v>0</v>
      </c>
      <c r="AE51" s="57">
        <f t="shared" si="52"/>
        <v>0</v>
      </c>
      <c r="AF51" s="57">
        <f t="shared" si="53"/>
        <v>0</v>
      </c>
      <c r="AG51" s="57">
        <f t="shared" si="54"/>
        <v>0</v>
      </c>
      <c r="AH51" s="57">
        <f t="shared" si="55"/>
        <v>0</v>
      </c>
      <c r="AI51" s="57">
        <f t="shared" si="56"/>
        <v>0</v>
      </c>
      <c r="AJ51" s="57">
        <f t="shared" si="57"/>
        <v>0</v>
      </c>
      <c r="AK51" s="57">
        <f t="shared" si="58"/>
        <v>0</v>
      </c>
      <c r="AL51" s="57">
        <f t="shared" si="59"/>
        <v>0</v>
      </c>
      <c r="AM51" s="57">
        <f t="shared" si="60"/>
        <v>0</v>
      </c>
      <c r="AN51" s="57">
        <f t="shared" si="61"/>
        <v>0</v>
      </c>
      <c r="AO51" s="57">
        <f t="shared" si="62"/>
        <v>0</v>
      </c>
      <c r="AP51" s="57">
        <f t="shared" si="63"/>
        <v>0</v>
      </c>
      <c r="AQ51" s="57">
        <f t="shared" si="64"/>
        <v>0</v>
      </c>
      <c r="AR51" s="57">
        <f t="shared" si="65"/>
        <v>0</v>
      </c>
      <c r="AS51" s="57">
        <f t="shared" si="66"/>
        <v>0</v>
      </c>
      <c r="AT51" s="57">
        <f t="shared" si="67"/>
        <v>0</v>
      </c>
      <c r="AU51" s="57">
        <f t="shared" si="68"/>
        <v>0</v>
      </c>
      <c r="AV51" s="57">
        <f t="shared" si="69"/>
        <v>0</v>
      </c>
      <c r="AW51" s="57">
        <f t="shared" si="70"/>
        <v>0</v>
      </c>
      <c r="AX51" s="57">
        <f t="shared" si="71"/>
        <v>0</v>
      </c>
      <c r="AY51" s="57">
        <f t="shared" si="72"/>
        <v>0</v>
      </c>
      <c r="AZ51" s="57">
        <f t="shared" si="73"/>
        <v>0</v>
      </c>
      <c r="BA51" s="57">
        <f t="shared" si="74"/>
        <v>0</v>
      </c>
      <c r="BB51" s="57">
        <f t="shared" si="75"/>
        <v>0</v>
      </c>
      <c r="BC51" s="57">
        <f t="shared" si="76"/>
        <v>0</v>
      </c>
      <c r="BD51" s="57">
        <f t="shared" si="77"/>
        <v>0</v>
      </c>
      <c r="BE51" s="57">
        <f t="shared" si="78"/>
        <v>0</v>
      </c>
      <c r="BF51" s="57">
        <f t="shared" si="79"/>
        <v>0</v>
      </c>
      <c r="BG51" s="57">
        <f t="shared" si="80"/>
        <v>0</v>
      </c>
      <c r="BH51" s="57">
        <f t="shared" si="81"/>
        <v>0</v>
      </c>
      <c r="BI51" s="57">
        <f t="shared" si="82"/>
        <v>0</v>
      </c>
      <c r="BJ51" s="57">
        <f t="shared" si="83"/>
        <v>0</v>
      </c>
      <c r="BK51" s="57">
        <f t="shared" si="84"/>
        <v>0</v>
      </c>
      <c r="BL51" s="57">
        <f t="shared" si="85"/>
        <v>0</v>
      </c>
      <c r="BM51" s="57">
        <f t="shared" si="86"/>
        <v>0</v>
      </c>
      <c r="BN51" s="57">
        <f t="shared" si="87"/>
        <v>0</v>
      </c>
      <c r="BO51" s="57">
        <f t="shared" si="88"/>
        <v>0</v>
      </c>
      <c r="BP51" s="57">
        <f t="shared" si="89"/>
        <v>0</v>
      </c>
      <c r="BQ51" s="57">
        <f t="shared" si="90"/>
        <v>0</v>
      </c>
      <c r="BR51" s="57">
        <f t="shared" si="91"/>
        <v>0</v>
      </c>
      <c r="BS51" s="57">
        <f t="shared" si="92"/>
        <v>0</v>
      </c>
      <c r="BT51" s="57">
        <f t="shared" si="93"/>
        <v>0</v>
      </c>
      <c r="BU51" s="57">
        <f t="shared" si="94"/>
        <v>0</v>
      </c>
      <c r="BV51" s="57">
        <f t="shared" si="95"/>
        <v>0</v>
      </c>
      <c r="BW51" s="57">
        <f t="shared" si="96"/>
        <v>0</v>
      </c>
      <c r="BX51" s="57">
        <f t="shared" si="97"/>
        <v>0</v>
      </c>
      <c r="BY51" s="57">
        <f t="shared" si="98"/>
        <v>0</v>
      </c>
      <c r="BZ51" s="57">
        <f t="shared" si="99"/>
        <v>0</v>
      </c>
      <c r="CA51" s="57">
        <f t="shared" si="100"/>
        <v>0</v>
      </c>
      <c r="CB51" s="57">
        <f t="shared" si="101"/>
        <v>0</v>
      </c>
      <c r="CC51" s="57">
        <f t="shared" si="102"/>
        <v>0</v>
      </c>
      <c r="CD51" s="57">
        <f t="shared" si="104"/>
        <v>0</v>
      </c>
      <c r="CE51" s="57">
        <f t="shared" si="24"/>
        <v>0</v>
      </c>
      <c r="CF51" s="57">
        <f t="shared" si="24"/>
        <v>0</v>
      </c>
      <c r="CG51" s="57">
        <f t="shared" si="24"/>
        <v>0</v>
      </c>
      <c r="CH51" s="57">
        <f t="shared" si="24"/>
        <v>0</v>
      </c>
      <c r="CI51" s="57">
        <f t="shared" si="24"/>
        <v>0</v>
      </c>
      <c r="CJ51" s="57">
        <f t="shared" si="24"/>
        <v>0</v>
      </c>
      <c r="CK51" s="57">
        <f t="shared" si="24"/>
        <v>0</v>
      </c>
      <c r="CL51" s="57">
        <f t="shared" si="24"/>
        <v>0</v>
      </c>
      <c r="CM51" s="57">
        <f t="shared" si="24"/>
        <v>0</v>
      </c>
      <c r="CN51" s="57">
        <f t="shared" si="24"/>
        <v>0</v>
      </c>
      <c r="CO51" s="57">
        <f t="shared" si="24"/>
        <v>0</v>
      </c>
      <c r="CP51" s="57">
        <f t="shared" si="24"/>
        <v>0</v>
      </c>
      <c r="CQ51" s="57">
        <f t="shared" si="24"/>
        <v>0</v>
      </c>
      <c r="CR51" s="57">
        <f t="shared" si="24"/>
        <v>0</v>
      </c>
      <c r="CS51" s="57">
        <f t="shared" si="24"/>
        <v>0</v>
      </c>
      <c r="CT51" s="57">
        <f t="shared" si="24"/>
        <v>0</v>
      </c>
      <c r="CU51" s="57">
        <f t="shared" si="24"/>
        <v>0</v>
      </c>
      <c r="CV51" s="57">
        <f t="shared" si="24"/>
        <v>0</v>
      </c>
      <c r="CW51" s="57">
        <f t="shared" si="24"/>
        <v>0</v>
      </c>
      <c r="CX51" s="57">
        <f t="shared" si="24"/>
        <v>0</v>
      </c>
      <c r="CY51" s="57">
        <f t="shared" si="24"/>
        <v>0</v>
      </c>
      <c r="CZ51" s="49">
        <f t="shared" ref="CZ51:CZ58" si="105">SUM(D51:CY51)/1000000</f>
        <v>0</v>
      </c>
      <c r="DA51" s="46" t="s">
        <v>673</v>
      </c>
    </row>
    <row r="52" spans="2:105" ht="16.5" customHeight="1">
      <c r="C52" s="62" t="s">
        <v>618</v>
      </c>
      <c r="D52" s="57">
        <f t="shared" si="25"/>
        <v>0</v>
      </c>
      <c r="E52" s="57">
        <f t="shared" si="26"/>
        <v>0</v>
      </c>
      <c r="F52" s="57">
        <f t="shared" si="27"/>
        <v>0</v>
      </c>
      <c r="G52" s="57">
        <f t="shared" si="28"/>
        <v>0</v>
      </c>
      <c r="H52" s="57">
        <f t="shared" si="29"/>
        <v>0</v>
      </c>
      <c r="I52" s="57">
        <f t="shared" si="30"/>
        <v>0</v>
      </c>
      <c r="J52" s="57">
        <f t="shared" si="31"/>
        <v>0</v>
      </c>
      <c r="K52" s="57">
        <f t="shared" si="32"/>
        <v>0</v>
      </c>
      <c r="L52" s="57">
        <f t="shared" si="33"/>
        <v>0</v>
      </c>
      <c r="M52" s="57">
        <f t="shared" si="34"/>
        <v>0</v>
      </c>
      <c r="N52" s="57">
        <f t="shared" si="35"/>
        <v>0</v>
      </c>
      <c r="O52" s="57">
        <f t="shared" si="36"/>
        <v>0</v>
      </c>
      <c r="P52" s="57">
        <f t="shared" si="37"/>
        <v>0</v>
      </c>
      <c r="Q52" s="57">
        <f t="shared" si="38"/>
        <v>0</v>
      </c>
      <c r="R52" s="57">
        <f t="shared" si="39"/>
        <v>0</v>
      </c>
      <c r="S52" s="57">
        <f t="shared" si="40"/>
        <v>0</v>
      </c>
      <c r="T52" s="57">
        <f t="shared" si="41"/>
        <v>0</v>
      </c>
      <c r="U52" s="57">
        <f t="shared" si="42"/>
        <v>0</v>
      </c>
      <c r="V52" s="57">
        <f t="shared" si="43"/>
        <v>0</v>
      </c>
      <c r="W52" s="57">
        <f t="shared" si="44"/>
        <v>0</v>
      </c>
      <c r="X52" s="57">
        <f t="shared" si="45"/>
        <v>0</v>
      </c>
      <c r="Y52" s="57">
        <f t="shared" si="46"/>
        <v>0</v>
      </c>
      <c r="Z52" s="57">
        <f t="shared" si="47"/>
        <v>0</v>
      </c>
      <c r="AA52" s="57">
        <f t="shared" si="48"/>
        <v>0</v>
      </c>
      <c r="AB52" s="57">
        <f t="shared" si="49"/>
        <v>0</v>
      </c>
      <c r="AC52" s="57">
        <f t="shared" si="50"/>
        <v>0</v>
      </c>
      <c r="AD52" s="57">
        <f t="shared" si="51"/>
        <v>0</v>
      </c>
      <c r="AE52" s="57">
        <f t="shared" si="52"/>
        <v>0</v>
      </c>
      <c r="AF52" s="57">
        <f t="shared" si="53"/>
        <v>0</v>
      </c>
      <c r="AG52" s="57">
        <f t="shared" si="54"/>
        <v>0</v>
      </c>
      <c r="AH52" s="57">
        <f t="shared" si="55"/>
        <v>0</v>
      </c>
      <c r="AI52" s="57">
        <f t="shared" si="56"/>
        <v>0</v>
      </c>
      <c r="AJ52" s="57">
        <f t="shared" si="57"/>
        <v>0</v>
      </c>
      <c r="AK52" s="57">
        <f t="shared" si="58"/>
        <v>0</v>
      </c>
      <c r="AL52" s="57">
        <f t="shared" si="59"/>
        <v>0</v>
      </c>
      <c r="AM52" s="57">
        <f t="shared" si="60"/>
        <v>0</v>
      </c>
      <c r="AN52" s="57">
        <f t="shared" si="61"/>
        <v>0</v>
      </c>
      <c r="AO52" s="57">
        <f t="shared" si="62"/>
        <v>0</v>
      </c>
      <c r="AP52" s="57">
        <f t="shared" si="63"/>
        <v>0</v>
      </c>
      <c r="AQ52" s="57">
        <f t="shared" si="64"/>
        <v>0</v>
      </c>
      <c r="AR52" s="57">
        <f t="shared" si="65"/>
        <v>0</v>
      </c>
      <c r="AS52" s="57">
        <f t="shared" si="66"/>
        <v>0</v>
      </c>
      <c r="AT52" s="57">
        <f t="shared" si="67"/>
        <v>0</v>
      </c>
      <c r="AU52" s="57">
        <f t="shared" si="68"/>
        <v>0</v>
      </c>
      <c r="AV52" s="57">
        <f t="shared" si="69"/>
        <v>0</v>
      </c>
      <c r="AW52" s="57">
        <f t="shared" si="70"/>
        <v>0</v>
      </c>
      <c r="AX52" s="57">
        <f t="shared" si="71"/>
        <v>0</v>
      </c>
      <c r="AY52" s="57">
        <f t="shared" si="72"/>
        <v>0</v>
      </c>
      <c r="AZ52" s="57">
        <f t="shared" si="73"/>
        <v>0</v>
      </c>
      <c r="BA52" s="57">
        <f t="shared" si="74"/>
        <v>0</v>
      </c>
      <c r="BB52" s="57">
        <f t="shared" si="75"/>
        <v>0</v>
      </c>
      <c r="BC52" s="57">
        <f t="shared" si="76"/>
        <v>0</v>
      </c>
      <c r="BD52" s="57">
        <f t="shared" si="77"/>
        <v>0</v>
      </c>
      <c r="BE52" s="57">
        <f t="shared" si="78"/>
        <v>0</v>
      </c>
      <c r="BF52" s="57">
        <f t="shared" si="79"/>
        <v>0</v>
      </c>
      <c r="BG52" s="57">
        <f t="shared" si="80"/>
        <v>0</v>
      </c>
      <c r="BH52" s="57">
        <f t="shared" si="81"/>
        <v>0</v>
      </c>
      <c r="BI52" s="57">
        <f t="shared" si="82"/>
        <v>0</v>
      </c>
      <c r="BJ52" s="57">
        <f t="shared" si="83"/>
        <v>0</v>
      </c>
      <c r="BK52" s="57">
        <f t="shared" si="84"/>
        <v>0</v>
      </c>
      <c r="BL52" s="57">
        <f t="shared" si="85"/>
        <v>0</v>
      </c>
      <c r="BM52" s="57">
        <f t="shared" si="86"/>
        <v>0</v>
      </c>
      <c r="BN52" s="57">
        <f t="shared" si="87"/>
        <v>0</v>
      </c>
      <c r="BO52" s="57">
        <f t="shared" si="88"/>
        <v>0</v>
      </c>
      <c r="BP52" s="57">
        <f t="shared" si="89"/>
        <v>0</v>
      </c>
      <c r="BQ52" s="57">
        <f t="shared" si="90"/>
        <v>0</v>
      </c>
      <c r="BR52" s="57">
        <f t="shared" si="91"/>
        <v>0</v>
      </c>
      <c r="BS52" s="57">
        <f t="shared" si="92"/>
        <v>0</v>
      </c>
      <c r="BT52" s="57">
        <f t="shared" si="93"/>
        <v>0</v>
      </c>
      <c r="BU52" s="57">
        <f t="shared" si="94"/>
        <v>0</v>
      </c>
      <c r="BV52" s="57">
        <f t="shared" si="95"/>
        <v>0</v>
      </c>
      <c r="BW52" s="57">
        <f t="shared" si="96"/>
        <v>0</v>
      </c>
      <c r="BX52" s="57">
        <f t="shared" si="97"/>
        <v>0</v>
      </c>
      <c r="BY52" s="57">
        <f t="shared" si="98"/>
        <v>0</v>
      </c>
      <c r="BZ52" s="57">
        <f t="shared" si="99"/>
        <v>0</v>
      </c>
      <c r="CA52" s="57">
        <f t="shared" si="100"/>
        <v>0</v>
      </c>
      <c r="CB52" s="57">
        <f t="shared" si="101"/>
        <v>0</v>
      </c>
      <c r="CC52" s="57">
        <f t="shared" si="102"/>
        <v>0</v>
      </c>
      <c r="CD52" s="57">
        <f t="shared" si="104"/>
        <v>0</v>
      </c>
      <c r="CE52" s="57">
        <f t="shared" si="24"/>
        <v>0</v>
      </c>
      <c r="CF52" s="57">
        <f t="shared" si="24"/>
        <v>0</v>
      </c>
      <c r="CG52" s="57">
        <f t="shared" si="24"/>
        <v>0</v>
      </c>
      <c r="CH52" s="57">
        <f t="shared" si="24"/>
        <v>0</v>
      </c>
      <c r="CI52" s="57">
        <f t="shared" si="24"/>
        <v>0</v>
      </c>
      <c r="CJ52" s="57">
        <f t="shared" si="24"/>
        <v>0</v>
      </c>
      <c r="CK52" s="57">
        <f t="shared" si="24"/>
        <v>0</v>
      </c>
      <c r="CL52" s="57">
        <f t="shared" si="24"/>
        <v>0</v>
      </c>
      <c r="CM52" s="57">
        <f t="shared" si="24"/>
        <v>0</v>
      </c>
      <c r="CN52" s="57">
        <f t="shared" si="24"/>
        <v>0</v>
      </c>
      <c r="CO52" s="57">
        <f t="shared" si="24"/>
        <v>0</v>
      </c>
      <c r="CP52" s="57">
        <f t="shared" si="24"/>
        <v>0</v>
      </c>
      <c r="CQ52" s="57">
        <f t="shared" si="24"/>
        <v>0</v>
      </c>
      <c r="CR52" s="57">
        <f t="shared" si="24"/>
        <v>0</v>
      </c>
      <c r="CS52" s="57">
        <f t="shared" si="24"/>
        <v>0</v>
      </c>
      <c r="CT52" s="57">
        <f t="shared" si="24"/>
        <v>0</v>
      </c>
      <c r="CU52" s="57">
        <f t="shared" si="24"/>
        <v>0</v>
      </c>
      <c r="CV52" s="57">
        <f t="shared" si="24"/>
        <v>0</v>
      </c>
      <c r="CW52" s="57">
        <f t="shared" si="24"/>
        <v>0</v>
      </c>
      <c r="CX52" s="57">
        <f t="shared" si="24"/>
        <v>0</v>
      </c>
      <c r="CY52" s="57">
        <f t="shared" si="24"/>
        <v>0</v>
      </c>
      <c r="CZ52" s="49">
        <f t="shared" si="105"/>
        <v>0</v>
      </c>
      <c r="DA52" s="46" t="s">
        <v>673</v>
      </c>
    </row>
    <row r="53" spans="2:105" ht="16.5" customHeight="1">
      <c r="C53" s="70" t="s">
        <v>619</v>
      </c>
      <c r="D53" s="57">
        <f t="shared" si="25"/>
        <v>0</v>
      </c>
      <c r="E53" s="57">
        <f t="shared" si="26"/>
        <v>0</v>
      </c>
      <c r="F53" s="57">
        <f t="shared" si="27"/>
        <v>0</v>
      </c>
      <c r="G53" s="57">
        <f t="shared" si="28"/>
        <v>0</v>
      </c>
      <c r="H53" s="57">
        <f t="shared" si="29"/>
        <v>0</v>
      </c>
      <c r="I53" s="57">
        <f t="shared" si="30"/>
        <v>0</v>
      </c>
      <c r="J53" s="57">
        <f t="shared" si="31"/>
        <v>0</v>
      </c>
      <c r="K53" s="57">
        <f t="shared" si="32"/>
        <v>0</v>
      </c>
      <c r="L53" s="57">
        <f t="shared" si="33"/>
        <v>0</v>
      </c>
      <c r="M53" s="57">
        <f t="shared" si="34"/>
        <v>0</v>
      </c>
      <c r="N53" s="57">
        <f t="shared" si="35"/>
        <v>0</v>
      </c>
      <c r="O53" s="57">
        <f t="shared" si="36"/>
        <v>0</v>
      </c>
      <c r="P53" s="57">
        <f t="shared" si="37"/>
        <v>0</v>
      </c>
      <c r="Q53" s="57">
        <f t="shared" si="38"/>
        <v>0</v>
      </c>
      <c r="R53" s="57">
        <f t="shared" si="39"/>
        <v>0</v>
      </c>
      <c r="S53" s="57">
        <f t="shared" si="40"/>
        <v>0</v>
      </c>
      <c r="T53" s="57">
        <f t="shared" si="41"/>
        <v>0</v>
      </c>
      <c r="U53" s="57">
        <f t="shared" si="42"/>
        <v>0</v>
      </c>
      <c r="V53" s="57">
        <f t="shared" si="43"/>
        <v>0</v>
      </c>
      <c r="W53" s="57">
        <f t="shared" si="44"/>
        <v>0</v>
      </c>
      <c r="X53" s="57">
        <f t="shared" si="45"/>
        <v>0</v>
      </c>
      <c r="Y53" s="57">
        <f t="shared" si="46"/>
        <v>0</v>
      </c>
      <c r="Z53" s="57">
        <f t="shared" si="47"/>
        <v>0</v>
      </c>
      <c r="AA53" s="57">
        <f t="shared" si="48"/>
        <v>0</v>
      </c>
      <c r="AB53" s="57">
        <f t="shared" si="49"/>
        <v>0</v>
      </c>
      <c r="AC53" s="57">
        <f t="shared" si="50"/>
        <v>0</v>
      </c>
      <c r="AD53" s="57">
        <f t="shared" si="51"/>
        <v>0</v>
      </c>
      <c r="AE53" s="57">
        <f t="shared" si="52"/>
        <v>0</v>
      </c>
      <c r="AF53" s="57">
        <f t="shared" si="53"/>
        <v>0</v>
      </c>
      <c r="AG53" s="57">
        <f t="shared" si="54"/>
        <v>0</v>
      </c>
      <c r="AH53" s="57">
        <f t="shared" si="55"/>
        <v>0</v>
      </c>
      <c r="AI53" s="57">
        <f t="shared" si="56"/>
        <v>0</v>
      </c>
      <c r="AJ53" s="57">
        <f t="shared" si="57"/>
        <v>0</v>
      </c>
      <c r="AK53" s="57">
        <f t="shared" si="58"/>
        <v>0</v>
      </c>
      <c r="AL53" s="57">
        <f t="shared" si="59"/>
        <v>0</v>
      </c>
      <c r="AM53" s="57">
        <f t="shared" si="60"/>
        <v>0</v>
      </c>
      <c r="AN53" s="57">
        <f t="shared" si="61"/>
        <v>0</v>
      </c>
      <c r="AO53" s="57">
        <f t="shared" si="62"/>
        <v>0</v>
      </c>
      <c r="AP53" s="57">
        <f t="shared" si="63"/>
        <v>0</v>
      </c>
      <c r="AQ53" s="57">
        <f t="shared" si="64"/>
        <v>0</v>
      </c>
      <c r="AR53" s="57">
        <f t="shared" si="65"/>
        <v>0</v>
      </c>
      <c r="AS53" s="57">
        <f t="shared" si="66"/>
        <v>0</v>
      </c>
      <c r="AT53" s="57">
        <f t="shared" si="67"/>
        <v>0</v>
      </c>
      <c r="AU53" s="57">
        <f t="shared" si="68"/>
        <v>0</v>
      </c>
      <c r="AV53" s="57">
        <f t="shared" si="69"/>
        <v>0</v>
      </c>
      <c r="AW53" s="57">
        <f t="shared" si="70"/>
        <v>0</v>
      </c>
      <c r="AX53" s="57">
        <f t="shared" si="71"/>
        <v>0</v>
      </c>
      <c r="AY53" s="57">
        <f t="shared" si="72"/>
        <v>0</v>
      </c>
      <c r="AZ53" s="57">
        <f t="shared" si="73"/>
        <v>0</v>
      </c>
      <c r="BA53" s="57">
        <f t="shared" si="74"/>
        <v>0</v>
      </c>
      <c r="BB53" s="57">
        <f t="shared" si="75"/>
        <v>0</v>
      </c>
      <c r="BC53" s="57">
        <f t="shared" si="76"/>
        <v>0</v>
      </c>
      <c r="BD53" s="57">
        <f t="shared" si="77"/>
        <v>0</v>
      </c>
      <c r="BE53" s="57">
        <f t="shared" si="78"/>
        <v>0</v>
      </c>
      <c r="BF53" s="57">
        <f t="shared" si="79"/>
        <v>0</v>
      </c>
      <c r="BG53" s="57">
        <f t="shared" si="80"/>
        <v>0</v>
      </c>
      <c r="BH53" s="57">
        <f t="shared" si="81"/>
        <v>0</v>
      </c>
      <c r="BI53" s="57">
        <f t="shared" si="82"/>
        <v>0</v>
      </c>
      <c r="BJ53" s="57">
        <f t="shared" si="83"/>
        <v>0</v>
      </c>
      <c r="BK53" s="57">
        <f t="shared" si="84"/>
        <v>0</v>
      </c>
      <c r="BL53" s="57">
        <f t="shared" si="85"/>
        <v>0</v>
      </c>
      <c r="BM53" s="57">
        <f t="shared" si="86"/>
        <v>0</v>
      </c>
      <c r="BN53" s="57">
        <f t="shared" si="87"/>
        <v>0</v>
      </c>
      <c r="BO53" s="57">
        <f t="shared" si="88"/>
        <v>0</v>
      </c>
      <c r="BP53" s="57">
        <f t="shared" si="89"/>
        <v>0</v>
      </c>
      <c r="BQ53" s="57">
        <f t="shared" si="90"/>
        <v>0</v>
      </c>
      <c r="BR53" s="57">
        <f t="shared" si="91"/>
        <v>0</v>
      </c>
      <c r="BS53" s="57">
        <f t="shared" si="92"/>
        <v>0</v>
      </c>
      <c r="BT53" s="57">
        <f t="shared" si="93"/>
        <v>0</v>
      </c>
      <c r="BU53" s="57">
        <f t="shared" si="94"/>
        <v>0</v>
      </c>
      <c r="BV53" s="57">
        <f t="shared" si="95"/>
        <v>0</v>
      </c>
      <c r="BW53" s="57">
        <f t="shared" si="96"/>
        <v>0</v>
      </c>
      <c r="BX53" s="57">
        <f t="shared" si="97"/>
        <v>0</v>
      </c>
      <c r="BY53" s="57">
        <f t="shared" si="98"/>
        <v>0</v>
      </c>
      <c r="BZ53" s="57">
        <f t="shared" si="99"/>
        <v>0</v>
      </c>
      <c r="CA53" s="57">
        <f t="shared" si="100"/>
        <v>0</v>
      </c>
      <c r="CB53" s="57">
        <f t="shared" si="101"/>
        <v>0</v>
      </c>
      <c r="CC53" s="57">
        <f t="shared" si="102"/>
        <v>0</v>
      </c>
      <c r="CD53" s="57">
        <f t="shared" si="104"/>
        <v>0</v>
      </c>
      <c r="CE53" s="57">
        <f t="shared" si="24"/>
        <v>0</v>
      </c>
      <c r="CF53" s="57">
        <f t="shared" si="24"/>
        <v>0</v>
      </c>
      <c r="CG53" s="57">
        <f t="shared" si="24"/>
        <v>0</v>
      </c>
      <c r="CH53" s="57">
        <f t="shared" ref="CH53:CH58" si="106">CH52*CH50*1000</f>
        <v>0</v>
      </c>
      <c r="CI53" s="57">
        <f t="shared" ref="CI53:CI58" si="107">CI52*CI50*1000</f>
        <v>0</v>
      </c>
      <c r="CJ53" s="57">
        <f t="shared" ref="CJ53:CJ58" si="108">CJ52*CJ50*1000</f>
        <v>0</v>
      </c>
      <c r="CK53" s="57">
        <f t="shared" ref="CK53:CK58" si="109">CK52*CK50*1000</f>
        <v>0</v>
      </c>
      <c r="CL53" s="57">
        <f t="shared" ref="CL53:CL58" si="110">CL52*CL50*1000</f>
        <v>0</v>
      </c>
      <c r="CM53" s="57">
        <f t="shared" ref="CM53:CM58" si="111">CM52*CM50*1000</f>
        <v>0</v>
      </c>
      <c r="CN53" s="57">
        <f t="shared" ref="CN53:CN58" si="112">CN52*CN50*1000</f>
        <v>0</v>
      </c>
      <c r="CO53" s="57">
        <f t="shared" ref="CO53:CO58" si="113">CO52*CO50*1000</f>
        <v>0</v>
      </c>
      <c r="CP53" s="57">
        <f t="shared" ref="CP53:CP58" si="114">CP52*CP50*1000</f>
        <v>0</v>
      </c>
      <c r="CQ53" s="57">
        <f t="shared" ref="CQ53:CQ58" si="115">CQ52*CQ50*1000</f>
        <v>0</v>
      </c>
      <c r="CR53" s="57">
        <f t="shared" ref="CR53:CR58" si="116">CR52*CR50*1000</f>
        <v>0</v>
      </c>
      <c r="CS53" s="57">
        <f t="shared" ref="CS53:CS58" si="117">CS52*CS50*1000</f>
        <v>0</v>
      </c>
      <c r="CT53" s="57">
        <f t="shared" ref="CT53:CT58" si="118">CT52*CT50*1000</f>
        <v>0</v>
      </c>
      <c r="CU53" s="57">
        <f t="shared" ref="CU53:CU58" si="119">CU52*CU50*1000</f>
        <v>0</v>
      </c>
      <c r="CV53" s="57">
        <f t="shared" ref="CV53:CV58" si="120">CV52*CV50*1000</f>
        <v>0</v>
      </c>
      <c r="CW53" s="57">
        <f t="shared" ref="CW53:CW58" si="121">CW52*CW50*1000</f>
        <v>0</v>
      </c>
      <c r="CX53" s="57">
        <f t="shared" ref="CX53:CX58" si="122">CX52*CX50*1000</f>
        <v>0</v>
      </c>
      <c r="CY53" s="57">
        <f t="shared" ref="CY53:CY58" si="123">CY52*CY50*1000</f>
        <v>0</v>
      </c>
      <c r="CZ53" s="49">
        <f t="shared" si="105"/>
        <v>0</v>
      </c>
      <c r="DA53" s="46" t="s">
        <v>673</v>
      </c>
    </row>
    <row r="54" spans="2:105" ht="16.5" customHeight="1">
      <c r="C54" s="70" t="s">
        <v>620</v>
      </c>
      <c r="D54" s="57">
        <f t="shared" si="25"/>
        <v>0</v>
      </c>
      <c r="E54" s="57">
        <f t="shared" si="26"/>
        <v>0</v>
      </c>
      <c r="F54" s="57">
        <f t="shared" si="27"/>
        <v>0</v>
      </c>
      <c r="G54" s="57">
        <f t="shared" si="28"/>
        <v>0</v>
      </c>
      <c r="H54" s="57">
        <f t="shared" si="29"/>
        <v>0</v>
      </c>
      <c r="I54" s="57">
        <f t="shared" si="30"/>
        <v>0</v>
      </c>
      <c r="J54" s="57">
        <f t="shared" si="31"/>
        <v>0</v>
      </c>
      <c r="K54" s="57">
        <f t="shared" si="32"/>
        <v>0</v>
      </c>
      <c r="L54" s="57">
        <f t="shared" si="33"/>
        <v>0</v>
      </c>
      <c r="M54" s="57">
        <f t="shared" si="34"/>
        <v>0</v>
      </c>
      <c r="N54" s="57">
        <f t="shared" si="35"/>
        <v>0</v>
      </c>
      <c r="O54" s="57">
        <f t="shared" si="36"/>
        <v>0</v>
      </c>
      <c r="P54" s="57">
        <f t="shared" si="37"/>
        <v>0</v>
      </c>
      <c r="Q54" s="57">
        <f t="shared" si="38"/>
        <v>0</v>
      </c>
      <c r="R54" s="57">
        <f t="shared" si="39"/>
        <v>0</v>
      </c>
      <c r="S54" s="57">
        <f t="shared" si="40"/>
        <v>0</v>
      </c>
      <c r="T54" s="57">
        <f t="shared" si="41"/>
        <v>0</v>
      </c>
      <c r="U54" s="57">
        <f t="shared" si="42"/>
        <v>0</v>
      </c>
      <c r="V54" s="57">
        <f t="shared" si="43"/>
        <v>0</v>
      </c>
      <c r="W54" s="57">
        <f t="shared" si="44"/>
        <v>0</v>
      </c>
      <c r="X54" s="57">
        <f t="shared" si="45"/>
        <v>0</v>
      </c>
      <c r="Y54" s="57">
        <f t="shared" si="46"/>
        <v>0</v>
      </c>
      <c r="Z54" s="57">
        <f t="shared" si="47"/>
        <v>0</v>
      </c>
      <c r="AA54" s="57">
        <f t="shared" si="48"/>
        <v>0</v>
      </c>
      <c r="AB54" s="57">
        <f t="shared" si="49"/>
        <v>0</v>
      </c>
      <c r="AC54" s="57">
        <f t="shared" si="50"/>
        <v>0</v>
      </c>
      <c r="AD54" s="57">
        <f t="shared" si="51"/>
        <v>0</v>
      </c>
      <c r="AE54" s="57">
        <f t="shared" si="52"/>
        <v>0</v>
      </c>
      <c r="AF54" s="57">
        <f t="shared" si="53"/>
        <v>0</v>
      </c>
      <c r="AG54" s="57">
        <f t="shared" si="54"/>
        <v>0</v>
      </c>
      <c r="AH54" s="57">
        <f t="shared" si="55"/>
        <v>0</v>
      </c>
      <c r="AI54" s="57">
        <f t="shared" si="56"/>
        <v>0</v>
      </c>
      <c r="AJ54" s="57">
        <f t="shared" si="57"/>
        <v>0</v>
      </c>
      <c r="AK54" s="57">
        <f t="shared" si="58"/>
        <v>0</v>
      </c>
      <c r="AL54" s="57">
        <f t="shared" si="59"/>
        <v>0</v>
      </c>
      <c r="AM54" s="57">
        <f t="shared" si="60"/>
        <v>0</v>
      </c>
      <c r="AN54" s="57">
        <f t="shared" si="61"/>
        <v>0</v>
      </c>
      <c r="AO54" s="57">
        <f t="shared" si="62"/>
        <v>0</v>
      </c>
      <c r="AP54" s="57">
        <f t="shared" si="63"/>
        <v>0</v>
      </c>
      <c r="AQ54" s="57">
        <f t="shared" si="64"/>
        <v>0</v>
      </c>
      <c r="AR54" s="57">
        <f t="shared" si="65"/>
        <v>0</v>
      </c>
      <c r="AS54" s="57">
        <f t="shared" si="66"/>
        <v>0</v>
      </c>
      <c r="AT54" s="57">
        <f t="shared" si="67"/>
        <v>0</v>
      </c>
      <c r="AU54" s="57">
        <f t="shared" si="68"/>
        <v>0</v>
      </c>
      <c r="AV54" s="57">
        <f t="shared" si="69"/>
        <v>0</v>
      </c>
      <c r="AW54" s="57">
        <f t="shared" si="70"/>
        <v>0</v>
      </c>
      <c r="AX54" s="57">
        <f t="shared" si="71"/>
        <v>0</v>
      </c>
      <c r="AY54" s="57">
        <f t="shared" si="72"/>
        <v>0</v>
      </c>
      <c r="AZ54" s="57">
        <f t="shared" si="73"/>
        <v>0</v>
      </c>
      <c r="BA54" s="57">
        <f t="shared" si="74"/>
        <v>0</v>
      </c>
      <c r="BB54" s="57">
        <f t="shared" si="75"/>
        <v>0</v>
      </c>
      <c r="BC54" s="57">
        <f t="shared" si="76"/>
        <v>0</v>
      </c>
      <c r="BD54" s="57">
        <f t="shared" si="77"/>
        <v>0</v>
      </c>
      <c r="BE54" s="57">
        <f t="shared" si="78"/>
        <v>0</v>
      </c>
      <c r="BF54" s="57">
        <f t="shared" si="79"/>
        <v>0</v>
      </c>
      <c r="BG54" s="57">
        <f t="shared" si="80"/>
        <v>0</v>
      </c>
      <c r="BH54" s="57">
        <f t="shared" si="81"/>
        <v>0</v>
      </c>
      <c r="BI54" s="57">
        <f t="shared" si="82"/>
        <v>0</v>
      </c>
      <c r="BJ54" s="57">
        <f t="shared" si="83"/>
        <v>0</v>
      </c>
      <c r="BK54" s="57">
        <f t="shared" si="84"/>
        <v>0</v>
      </c>
      <c r="BL54" s="57">
        <f t="shared" si="85"/>
        <v>0</v>
      </c>
      <c r="BM54" s="57">
        <f t="shared" si="86"/>
        <v>0</v>
      </c>
      <c r="BN54" s="57">
        <f t="shared" si="87"/>
        <v>0</v>
      </c>
      <c r="BO54" s="57">
        <f t="shared" si="88"/>
        <v>0</v>
      </c>
      <c r="BP54" s="57">
        <f t="shared" si="89"/>
        <v>0</v>
      </c>
      <c r="BQ54" s="57">
        <f t="shared" si="90"/>
        <v>0</v>
      </c>
      <c r="BR54" s="57">
        <f t="shared" si="91"/>
        <v>0</v>
      </c>
      <c r="BS54" s="57">
        <f t="shared" si="92"/>
        <v>0</v>
      </c>
      <c r="BT54" s="57">
        <f t="shared" si="93"/>
        <v>0</v>
      </c>
      <c r="BU54" s="57">
        <f t="shared" si="94"/>
        <v>0</v>
      </c>
      <c r="BV54" s="57">
        <f t="shared" si="95"/>
        <v>0</v>
      </c>
      <c r="BW54" s="57">
        <f t="shared" si="96"/>
        <v>0</v>
      </c>
      <c r="BX54" s="57">
        <f t="shared" si="97"/>
        <v>0</v>
      </c>
      <c r="BY54" s="57">
        <f t="shared" si="98"/>
        <v>0</v>
      </c>
      <c r="BZ54" s="57">
        <f t="shared" si="99"/>
        <v>0</v>
      </c>
      <c r="CA54" s="57">
        <f t="shared" si="100"/>
        <v>0</v>
      </c>
      <c r="CB54" s="57">
        <f t="shared" si="101"/>
        <v>0</v>
      </c>
      <c r="CC54" s="57">
        <f t="shared" si="102"/>
        <v>0</v>
      </c>
      <c r="CD54" s="57">
        <f t="shared" si="104"/>
        <v>0</v>
      </c>
      <c r="CE54" s="57">
        <f t="shared" ref="CE54:CE58" si="124">CE53*CE51*1000</f>
        <v>0</v>
      </c>
      <c r="CF54" s="57">
        <f t="shared" ref="CF54:CF58" si="125">CF53*CF51*1000</f>
        <v>0</v>
      </c>
      <c r="CG54" s="57">
        <f t="shared" ref="CG54:CG58" si="126">CG53*CG51*1000</f>
        <v>0</v>
      </c>
      <c r="CH54" s="57">
        <f t="shared" si="106"/>
        <v>0</v>
      </c>
      <c r="CI54" s="57">
        <f t="shared" si="107"/>
        <v>0</v>
      </c>
      <c r="CJ54" s="57">
        <f t="shared" si="108"/>
        <v>0</v>
      </c>
      <c r="CK54" s="57">
        <f t="shared" si="109"/>
        <v>0</v>
      </c>
      <c r="CL54" s="57">
        <f t="shared" si="110"/>
        <v>0</v>
      </c>
      <c r="CM54" s="57">
        <f t="shared" si="111"/>
        <v>0</v>
      </c>
      <c r="CN54" s="57">
        <f t="shared" si="112"/>
        <v>0</v>
      </c>
      <c r="CO54" s="57">
        <f t="shared" si="113"/>
        <v>0</v>
      </c>
      <c r="CP54" s="57">
        <f t="shared" si="114"/>
        <v>0</v>
      </c>
      <c r="CQ54" s="57">
        <f t="shared" si="115"/>
        <v>0</v>
      </c>
      <c r="CR54" s="57">
        <f t="shared" si="116"/>
        <v>0</v>
      </c>
      <c r="CS54" s="57">
        <f t="shared" si="117"/>
        <v>0</v>
      </c>
      <c r="CT54" s="57">
        <f t="shared" si="118"/>
        <v>0</v>
      </c>
      <c r="CU54" s="57">
        <f t="shared" si="119"/>
        <v>0</v>
      </c>
      <c r="CV54" s="57">
        <f t="shared" si="120"/>
        <v>0</v>
      </c>
      <c r="CW54" s="57">
        <f t="shared" si="121"/>
        <v>0</v>
      </c>
      <c r="CX54" s="57">
        <f t="shared" si="122"/>
        <v>0</v>
      </c>
      <c r="CY54" s="57">
        <f t="shared" si="123"/>
        <v>0</v>
      </c>
      <c r="CZ54" s="49">
        <f t="shared" si="105"/>
        <v>0</v>
      </c>
      <c r="DA54" s="46" t="s">
        <v>673</v>
      </c>
    </row>
    <row r="55" spans="2:105" ht="16.5" customHeight="1">
      <c r="C55" s="70" t="s">
        <v>621</v>
      </c>
      <c r="D55" s="57">
        <f t="shared" si="25"/>
        <v>0</v>
      </c>
      <c r="E55" s="57">
        <f t="shared" si="26"/>
        <v>0</v>
      </c>
      <c r="F55" s="57">
        <f t="shared" si="27"/>
        <v>0</v>
      </c>
      <c r="G55" s="57">
        <f t="shared" si="28"/>
        <v>0</v>
      </c>
      <c r="H55" s="57">
        <f t="shared" si="29"/>
        <v>0</v>
      </c>
      <c r="I55" s="57">
        <f t="shared" si="30"/>
        <v>0</v>
      </c>
      <c r="J55" s="57">
        <f t="shared" si="31"/>
        <v>0</v>
      </c>
      <c r="K55" s="57">
        <f t="shared" si="32"/>
        <v>0</v>
      </c>
      <c r="L55" s="57">
        <f t="shared" si="33"/>
        <v>0</v>
      </c>
      <c r="M55" s="57">
        <f t="shared" si="34"/>
        <v>0</v>
      </c>
      <c r="N55" s="57">
        <f t="shared" si="35"/>
        <v>0</v>
      </c>
      <c r="O55" s="57">
        <f t="shared" si="36"/>
        <v>0</v>
      </c>
      <c r="P55" s="57">
        <f t="shared" si="37"/>
        <v>0</v>
      </c>
      <c r="Q55" s="57">
        <f t="shared" si="38"/>
        <v>0</v>
      </c>
      <c r="R55" s="57">
        <f t="shared" si="39"/>
        <v>0</v>
      </c>
      <c r="S55" s="57">
        <f t="shared" si="40"/>
        <v>0</v>
      </c>
      <c r="T55" s="57">
        <f t="shared" si="41"/>
        <v>0</v>
      </c>
      <c r="U55" s="57">
        <f t="shared" si="42"/>
        <v>0</v>
      </c>
      <c r="V55" s="57">
        <f t="shared" si="43"/>
        <v>0</v>
      </c>
      <c r="W55" s="57">
        <f t="shared" si="44"/>
        <v>0</v>
      </c>
      <c r="X55" s="57">
        <f t="shared" si="45"/>
        <v>0</v>
      </c>
      <c r="Y55" s="57">
        <f t="shared" si="46"/>
        <v>0</v>
      </c>
      <c r="Z55" s="57">
        <f t="shared" si="47"/>
        <v>0</v>
      </c>
      <c r="AA55" s="57">
        <f t="shared" si="48"/>
        <v>0</v>
      </c>
      <c r="AB55" s="57">
        <f t="shared" si="49"/>
        <v>0</v>
      </c>
      <c r="AC55" s="57">
        <f t="shared" si="50"/>
        <v>0</v>
      </c>
      <c r="AD55" s="57">
        <f t="shared" si="51"/>
        <v>0</v>
      </c>
      <c r="AE55" s="57">
        <f t="shared" si="52"/>
        <v>0</v>
      </c>
      <c r="AF55" s="57">
        <f t="shared" si="53"/>
        <v>0</v>
      </c>
      <c r="AG55" s="57">
        <f t="shared" si="54"/>
        <v>0</v>
      </c>
      <c r="AH55" s="57">
        <f t="shared" si="55"/>
        <v>0</v>
      </c>
      <c r="AI55" s="57">
        <f t="shared" si="56"/>
        <v>0</v>
      </c>
      <c r="AJ55" s="57">
        <f t="shared" si="57"/>
        <v>0</v>
      </c>
      <c r="AK55" s="57">
        <f t="shared" si="58"/>
        <v>0</v>
      </c>
      <c r="AL55" s="57">
        <f t="shared" si="59"/>
        <v>0</v>
      </c>
      <c r="AM55" s="57">
        <f t="shared" si="60"/>
        <v>0</v>
      </c>
      <c r="AN55" s="57">
        <f t="shared" si="61"/>
        <v>0</v>
      </c>
      <c r="AO55" s="57">
        <f t="shared" si="62"/>
        <v>0</v>
      </c>
      <c r="AP55" s="57">
        <f t="shared" si="63"/>
        <v>0</v>
      </c>
      <c r="AQ55" s="57">
        <f t="shared" si="64"/>
        <v>0</v>
      </c>
      <c r="AR55" s="57">
        <f t="shared" si="65"/>
        <v>0</v>
      </c>
      <c r="AS55" s="57">
        <f t="shared" si="66"/>
        <v>0</v>
      </c>
      <c r="AT55" s="57">
        <f t="shared" si="67"/>
        <v>0</v>
      </c>
      <c r="AU55" s="57">
        <f t="shared" si="68"/>
        <v>0</v>
      </c>
      <c r="AV55" s="57">
        <f t="shared" si="69"/>
        <v>0</v>
      </c>
      <c r="AW55" s="57">
        <f t="shared" si="70"/>
        <v>0</v>
      </c>
      <c r="AX55" s="57">
        <f t="shared" si="71"/>
        <v>0</v>
      </c>
      <c r="AY55" s="57">
        <f t="shared" si="72"/>
        <v>0</v>
      </c>
      <c r="AZ55" s="57">
        <f t="shared" si="73"/>
        <v>0</v>
      </c>
      <c r="BA55" s="57">
        <f t="shared" si="74"/>
        <v>0</v>
      </c>
      <c r="BB55" s="57">
        <f t="shared" si="75"/>
        <v>0</v>
      </c>
      <c r="BC55" s="57">
        <f t="shared" si="76"/>
        <v>0</v>
      </c>
      <c r="BD55" s="57">
        <f t="shared" si="77"/>
        <v>0</v>
      </c>
      <c r="BE55" s="57">
        <f t="shared" si="78"/>
        <v>0</v>
      </c>
      <c r="BF55" s="57">
        <f t="shared" si="79"/>
        <v>0</v>
      </c>
      <c r="BG55" s="57">
        <f t="shared" si="80"/>
        <v>0</v>
      </c>
      <c r="BH55" s="57">
        <f t="shared" si="81"/>
        <v>0</v>
      </c>
      <c r="BI55" s="57">
        <f t="shared" si="82"/>
        <v>0</v>
      </c>
      <c r="BJ55" s="57">
        <f t="shared" si="83"/>
        <v>0</v>
      </c>
      <c r="BK55" s="57">
        <f t="shared" si="84"/>
        <v>0</v>
      </c>
      <c r="BL55" s="57">
        <f t="shared" si="85"/>
        <v>0</v>
      </c>
      <c r="BM55" s="57">
        <f t="shared" si="86"/>
        <v>0</v>
      </c>
      <c r="BN55" s="57">
        <f t="shared" si="87"/>
        <v>0</v>
      </c>
      <c r="BO55" s="57">
        <f t="shared" si="88"/>
        <v>0</v>
      </c>
      <c r="BP55" s="57">
        <f t="shared" si="89"/>
        <v>0</v>
      </c>
      <c r="BQ55" s="57">
        <f t="shared" si="90"/>
        <v>0</v>
      </c>
      <c r="BR55" s="57">
        <f t="shared" si="91"/>
        <v>0</v>
      </c>
      <c r="BS55" s="57">
        <f t="shared" si="92"/>
        <v>0</v>
      </c>
      <c r="BT55" s="57">
        <f t="shared" si="93"/>
        <v>0</v>
      </c>
      <c r="BU55" s="57">
        <f t="shared" si="94"/>
        <v>0</v>
      </c>
      <c r="BV55" s="57">
        <f t="shared" si="95"/>
        <v>0</v>
      </c>
      <c r="BW55" s="57">
        <f t="shared" si="96"/>
        <v>0</v>
      </c>
      <c r="BX55" s="57">
        <f t="shared" si="97"/>
        <v>0</v>
      </c>
      <c r="BY55" s="57">
        <f t="shared" si="98"/>
        <v>0</v>
      </c>
      <c r="BZ55" s="57">
        <f t="shared" si="99"/>
        <v>0</v>
      </c>
      <c r="CA55" s="57">
        <f t="shared" si="100"/>
        <v>0</v>
      </c>
      <c r="CB55" s="57">
        <f t="shared" si="101"/>
        <v>0</v>
      </c>
      <c r="CC55" s="57">
        <f t="shared" si="102"/>
        <v>0</v>
      </c>
      <c r="CD55" s="57">
        <f t="shared" si="104"/>
        <v>0</v>
      </c>
      <c r="CE55" s="57">
        <f t="shared" si="124"/>
        <v>0</v>
      </c>
      <c r="CF55" s="57">
        <f t="shared" si="125"/>
        <v>0</v>
      </c>
      <c r="CG55" s="57">
        <f t="shared" si="126"/>
        <v>0</v>
      </c>
      <c r="CH55" s="57">
        <f t="shared" si="106"/>
        <v>0</v>
      </c>
      <c r="CI55" s="57">
        <f t="shared" si="107"/>
        <v>0</v>
      </c>
      <c r="CJ55" s="57">
        <f t="shared" si="108"/>
        <v>0</v>
      </c>
      <c r="CK55" s="57">
        <f t="shared" si="109"/>
        <v>0</v>
      </c>
      <c r="CL55" s="57">
        <f t="shared" si="110"/>
        <v>0</v>
      </c>
      <c r="CM55" s="57">
        <f t="shared" si="111"/>
        <v>0</v>
      </c>
      <c r="CN55" s="57">
        <f t="shared" si="112"/>
        <v>0</v>
      </c>
      <c r="CO55" s="57">
        <f t="shared" si="113"/>
        <v>0</v>
      </c>
      <c r="CP55" s="57">
        <f t="shared" si="114"/>
        <v>0</v>
      </c>
      <c r="CQ55" s="57">
        <f t="shared" si="115"/>
        <v>0</v>
      </c>
      <c r="CR55" s="57">
        <f t="shared" si="116"/>
        <v>0</v>
      </c>
      <c r="CS55" s="57">
        <f t="shared" si="117"/>
        <v>0</v>
      </c>
      <c r="CT55" s="57">
        <f t="shared" si="118"/>
        <v>0</v>
      </c>
      <c r="CU55" s="57">
        <f t="shared" si="119"/>
        <v>0</v>
      </c>
      <c r="CV55" s="57">
        <f t="shared" si="120"/>
        <v>0</v>
      </c>
      <c r="CW55" s="57">
        <f t="shared" si="121"/>
        <v>0</v>
      </c>
      <c r="CX55" s="57">
        <f t="shared" si="122"/>
        <v>0</v>
      </c>
      <c r="CY55" s="57">
        <f t="shared" si="123"/>
        <v>0</v>
      </c>
      <c r="CZ55" s="49">
        <f t="shared" si="105"/>
        <v>0</v>
      </c>
      <c r="DA55" s="46" t="s">
        <v>673</v>
      </c>
    </row>
    <row r="56" spans="2:105" ht="16.5" customHeight="1">
      <c r="C56" s="70" t="s">
        <v>622</v>
      </c>
      <c r="D56" s="57">
        <f t="shared" si="25"/>
        <v>0</v>
      </c>
      <c r="E56" s="57">
        <f t="shared" si="26"/>
        <v>0</v>
      </c>
      <c r="F56" s="57">
        <f t="shared" si="27"/>
        <v>0</v>
      </c>
      <c r="G56" s="57">
        <f t="shared" si="28"/>
        <v>0</v>
      </c>
      <c r="H56" s="57">
        <f t="shared" si="29"/>
        <v>0</v>
      </c>
      <c r="I56" s="57">
        <f t="shared" si="30"/>
        <v>0</v>
      </c>
      <c r="J56" s="57">
        <f t="shared" si="31"/>
        <v>0</v>
      </c>
      <c r="K56" s="57">
        <f t="shared" si="32"/>
        <v>0</v>
      </c>
      <c r="L56" s="57">
        <f t="shared" si="33"/>
        <v>0</v>
      </c>
      <c r="M56" s="57">
        <f t="shared" si="34"/>
        <v>0</v>
      </c>
      <c r="N56" s="57">
        <f t="shared" si="35"/>
        <v>0</v>
      </c>
      <c r="O56" s="57">
        <f t="shared" si="36"/>
        <v>0</v>
      </c>
      <c r="P56" s="57">
        <f t="shared" si="37"/>
        <v>0</v>
      </c>
      <c r="Q56" s="57">
        <f t="shared" si="38"/>
        <v>0</v>
      </c>
      <c r="R56" s="57">
        <f t="shared" si="39"/>
        <v>0</v>
      </c>
      <c r="S56" s="57">
        <f t="shared" si="40"/>
        <v>0</v>
      </c>
      <c r="T56" s="57">
        <f t="shared" si="41"/>
        <v>0</v>
      </c>
      <c r="U56" s="57">
        <f t="shared" si="42"/>
        <v>0</v>
      </c>
      <c r="V56" s="57">
        <f t="shared" si="43"/>
        <v>0</v>
      </c>
      <c r="W56" s="57">
        <f t="shared" si="44"/>
        <v>0</v>
      </c>
      <c r="X56" s="57">
        <f t="shared" si="45"/>
        <v>0</v>
      </c>
      <c r="Y56" s="57">
        <f t="shared" si="46"/>
        <v>0</v>
      </c>
      <c r="Z56" s="57">
        <f t="shared" si="47"/>
        <v>0</v>
      </c>
      <c r="AA56" s="57">
        <f t="shared" si="48"/>
        <v>0</v>
      </c>
      <c r="AB56" s="57">
        <f t="shared" si="49"/>
        <v>0</v>
      </c>
      <c r="AC56" s="57">
        <f t="shared" si="50"/>
        <v>0</v>
      </c>
      <c r="AD56" s="57">
        <f t="shared" si="51"/>
        <v>0</v>
      </c>
      <c r="AE56" s="57">
        <f t="shared" si="52"/>
        <v>0</v>
      </c>
      <c r="AF56" s="57">
        <f t="shared" si="53"/>
        <v>0</v>
      </c>
      <c r="AG56" s="57">
        <f t="shared" si="54"/>
        <v>0</v>
      </c>
      <c r="AH56" s="57">
        <f t="shared" si="55"/>
        <v>0</v>
      </c>
      <c r="AI56" s="57">
        <f t="shared" si="56"/>
        <v>0</v>
      </c>
      <c r="AJ56" s="57">
        <f t="shared" si="57"/>
        <v>0</v>
      </c>
      <c r="AK56" s="57">
        <f t="shared" si="58"/>
        <v>0</v>
      </c>
      <c r="AL56" s="57">
        <f t="shared" si="59"/>
        <v>0</v>
      </c>
      <c r="AM56" s="57">
        <f t="shared" si="60"/>
        <v>0</v>
      </c>
      <c r="AN56" s="57">
        <f t="shared" si="61"/>
        <v>0</v>
      </c>
      <c r="AO56" s="57">
        <f t="shared" si="62"/>
        <v>0</v>
      </c>
      <c r="AP56" s="57">
        <f t="shared" si="63"/>
        <v>0</v>
      </c>
      <c r="AQ56" s="57">
        <f t="shared" si="64"/>
        <v>0</v>
      </c>
      <c r="AR56" s="57">
        <f t="shared" si="65"/>
        <v>0</v>
      </c>
      <c r="AS56" s="57">
        <f t="shared" si="66"/>
        <v>0</v>
      </c>
      <c r="AT56" s="57">
        <f t="shared" si="67"/>
        <v>0</v>
      </c>
      <c r="AU56" s="57">
        <f t="shared" si="68"/>
        <v>0</v>
      </c>
      <c r="AV56" s="57">
        <f t="shared" si="69"/>
        <v>0</v>
      </c>
      <c r="AW56" s="57">
        <f t="shared" si="70"/>
        <v>0</v>
      </c>
      <c r="AX56" s="57">
        <f t="shared" si="71"/>
        <v>0</v>
      </c>
      <c r="AY56" s="57">
        <f t="shared" si="72"/>
        <v>0</v>
      </c>
      <c r="AZ56" s="57">
        <f t="shared" si="73"/>
        <v>0</v>
      </c>
      <c r="BA56" s="57">
        <f t="shared" si="74"/>
        <v>0</v>
      </c>
      <c r="BB56" s="57">
        <f t="shared" si="75"/>
        <v>0</v>
      </c>
      <c r="BC56" s="57">
        <f t="shared" si="76"/>
        <v>0</v>
      </c>
      <c r="BD56" s="57">
        <f t="shared" si="77"/>
        <v>0</v>
      </c>
      <c r="BE56" s="57">
        <f t="shared" si="78"/>
        <v>0</v>
      </c>
      <c r="BF56" s="57">
        <f t="shared" si="79"/>
        <v>0</v>
      </c>
      <c r="BG56" s="57">
        <f t="shared" si="80"/>
        <v>0</v>
      </c>
      <c r="BH56" s="57">
        <f t="shared" si="81"/>
        <v>0</v>
      </c>
      <c r="BI56" s="57">
        <f t="shared" si="82"/>
        <v>0</v>
      </c>
      <c r="BJ56" s="57">
        <f t="shared" si="83"/>
        <v>0</v>
      </c>
      <c r="BK56" s="57">
        <f t="shared" si="84"/>
        <v>0</v>
      </c>
      <c r="BL56" s="57">
        <f t="shared" si="85"/>
        <v>0</v>
      </c>
      <c r="BM56" s="57">
        <f t="shared" si="86"/>
        <v>0</v>
      </c>
      <c r="BN56" s="57">
        <f t="shared" si="87"/>
        <v>0</v>
      </c>
      <c r="BO56" s="57">
        <f t="shared" si="88"/>
        <v>0</v>
      </c>
      <c r="BP56" s="57">
        <f t="shared" si="89"/>
        <v>0</v>
      </c>
      <c r="BQ56" s="57">
        <f t="shared" si="90"/>
        <v>0</v>
      </c>
      <c r="BR56" s="57">
        <f t="shared" si="91"/>
        <v>0</v>
      </c>
      <c r="BS56" s="57">
        <f t="shared" si="92"/>
        <v>0</v>
      </c>
      <c r="BT56" s="57">
        <f t="shared" si="93"/>
        <v>0</v>
      </c>
      <c r="BU56" s="57">
        <f t="shared" si="94"/>
        <v>0</v>
      </c>
      <c r="BV56" s="57">
        <f t="shared" si="95"/>
        <v>0</v>
      </c>
      <c r="BW56" s="57">
        <f t="shared" si="96"/>
        <v>0</v>
      </c>
      <c r="BX56" s="57">
        <f t="shared" si="97"/>
        <v>0</v>
      </c>
      <c r="BY56" s="57">
        <f t="shared" si="98"/>
        <v>0</v>
      </c>
      <c r="BZ56" s="57">
        <f t="shared" si="99"/>
        <v>0</v>
      </c>
      <c r="CA56" s="57">
        <f t="shared" si="100"/>
        <v>0</v>
      </c>
      <c r="CB56" s="57">
        <f t="shared" si="101"/>
        <v>0</v>
      </c>
      <c r="CC56" s="57">
        <f t="shared" si="102"/>
        <v>0</v>
      </c>
      <c r="CD56" s="57">
        <f t="shared" si="104"/>
        <v>0</v>
      </c>
      <c r="CE56" s="57">
        <f t="shared" si="124"/>
        <v>0</v>
      </c>
      <c r="CF56" s="57">
        <f t="shared" si="125"/>
        <v>0</v>
      </c>
      <c r="CG56" s="57">
        <f t="shared" si="126"/>
        <v>0</v>
      </c>
      <c r="CH56" s="57">
        <f t="shared" si="106"/>
        <v>0</v>
      </c>
      <c r="CI56" s="57">
        <f t="shared" si="107"/>
        <v>0</v>
      </c>
      <c r="CJ56" s="57">
        <f t="shared" si="108"/>
        <v>0</v>
      </c>
      <c r="CK56" s="57">
        <f t="shared" si="109"/>
        <v>0</v>
      </c>
      <c r="CL56" s="57">
        <f t="shared" si="110"/>
        <v>0</v>
      </c>
      <c r="CM56" s="57">
        <f t="shared" si="111"/>
        <v>0</v>
      </c>
      <c r="CN56" s="57">
        <f t="shared" si="112"/>
        <v>0</v>
      </c>
      <c r="CO56" s="57">
        <f t="shared" si="113"/>
        <v>0</v>
      </c>
      <c r="CP56" s="57">
        <f t="shared" si="114"/>
        <v>0</v>
      </c>
      <c r="CQ56" s="57">
        <f t="shared" si="115"/>
        <v>0</v>
      </c>
      <c r="CR56" s="57">
        <f t="shared" si="116"/>
        <v>0</v>
      </c>
      <c r="CS56" s="57">
        <f t="shared" si="117"/>
        <v>0</v>
      </c>
      <c r="CT56" s="57">
        <f t="shared" si="118"/>
        <v>0</v>
      </c>
      <c r="CU56" s="57">
        <f t="shared" si="119"/>
        <v>0</v>
      </c>
      <c r="CV56" s="57">
        <f t="shared" si="120"/>
        <v>0</v>
      </c>
      <c r="CW56" s="57">
        <f t="shared" si="121"/>
        <v>0</v>
      </c>
      <c r="CX56" s="57">
        <f t="shared" si="122"/>
        <v>0</v>
      </c>
      <c r="CY56" s="57">
        <f t="shared" si="123"/>
        <v>0</v>
      </c>
      <c r="CZ56" s="49">
        <f t="shared" si="105"/>
        <v>0</v>
      </c>
      <c r="DA56" s="46" t="s">
        <v>673</v>
      </c>
    </row>
    <row r="57" spans="2:105" ht="16.5" customHeight="1">
      <c r="C57" s="70" t="s">
        <v>623</v>
      </c>
      <c r="D57" s="57">
        <f t="shared" si="25"/>
        <v>0</v>
      </c>
      <c r="E57" s="57">
        <f t="shared" si="26"/>
        <v>0</v>
      </c>
      <c r="F57" s="57">
        <f t="shared" si="27"/>
        <v>0</v>
      </c>
      <c r="G57" s="57">
        <f t="shared" si="28"/>
        <v>0</v>
      </c>
      <c r="H57" s="57">
        <f t="shared" si="29"/>
        <v>0</v>
      </c>
      <c r="I57" s="57">
        <f t="shared" si="30"/>
        <v>0</v>
      </c>
      <c r="J57" s="57">
        <f t="shared" si="31"/>
        <v>0</v>
      </c>
      <c r="K57" s="57">
        <f t="shared" si="32"/>
        <v>0</v>
      </c>
      <c r="L57" s="57">
        <f t="shared" si="33"/>
        <v>0</v>
      </c>
      <c r="M57" s="57">
        <f t="shared" si="34"/>
        <v>0</v>
      </c>
      <c r="N57" s="57">
        <f t="shared" si="35"/>
        <v>0</v>
      </c>
      <c r="O57" s="57">
        <f t="shared" si="36"/>
        <v>0</v>
      </c>
      <c r="P57" s="57">
        <f t="shared" si="37"/>
        <v>0</v>
      </c>
      <c r="Q57" s="57">
        <f t="shared" si="38"/>
        <v>0</v>
      </c>
      <c r="R57" s="57">
        <f t="shared" si="39"/>
        <v>0</v>
      </c>
      <c r="S57" s="57">
        <f t="shared" si="40"/>
        <v>0</v>
      </c>
      <c r="T57" s="57">
        <f t="shared" si="41"/>
        <v>0</v>
      </c>
      <c r="U57" s="57">
        <f t="shared" si="42"/>
        <v>0</v>
      </c>
      <c r="V57" s="57">
        <f t="shared" si="43"/>
        <v>0</v>
      </c>
      <c r="W57" s="57">
        <f t="shared" si="44"/>
        <v>0</v>
      </c>
      <c r="X57" s="57">
        <f t="shared" si="45"/>
        <v>0</v>
      </c>
      <c r="Y57" s="57">
        <f t="shared" si="46"/>
        <v>0</v>
      </c>
      <c r="Z57" s="57">
        <f t="shared" si="47"/>
        <v>0</v>
      </c>
      <c r="AA57" s="57">
        <f t="shared" si="48"/>
        <v>0</v>
      </c>
      <c r="AB57" s="57">
        <f t="shared" si="49"/>
        <v>0</v>
      </c>
      <c r="AC57" s="57">
        <f t="shared" si="50"/>
        <v>0</v>
      </c>
      <c r="AD57" s="57">
        <f t="shared" si="51"/>
        <v>0</v>
      </c>
      <c r="AE57" s="57">
        <f t="shared" si="52"/>
        <v>0</v>
      </c>
      <c r="AF57" s="57">
        <f t="shared" si="53"/>
        <v>0</v>
      </c>
      <c r="AG57" s="57">
        <f t="shared" si="54"/>
        <v>0</v>
      </c>
      <c r="AH57" s="57">
        <f t="shared" si="55"/>
        <v>0</v>
      </c>
      <c r="AI57" s="57">
        <f t="shared" si="56"/>
        <v>0</v>
      </c>
      <c r="AJ57" s="57">
        <f t="shared" si="57"/>
        <v>0</v>
      </c>
      <c r="AK57" s="57">
        <f t="shared" si="58"/>
        <v>0</v>
      </c>
      <c r="AL57" s="57">
        <f t="shared" si="59"/>
        <v>0</v>
      </c>
      <c r="AM57" s="57">
        <f t="shared" si="60"/>
        <v>0</v>
      </c>
      <c r="AN57" s="57">
        <f t="shared" si="61"/>
        <v>0</v>
      </c>
      <c r="AO57" s="57">
        <f t="shared" si="62"/>
        <v>0</v>
      </c>
      <c r="AP57" s="57">
        <f t="shared" si="63"/>
        <v>0</v>
      </c>
      <c r="AQ57" s="57">
        <f t="shared" si="64"/>
        <v>0</v>
      </c>
      <c r="AR57" s="57">
        <f t="shared" si="65"/>
        <v>0</v>
      </c>
      <c r="AS57" s="57">
        <f t="shared" si="66"/>
        <v>0</v>
      </c>
      <c r="AT57" s="57">
        <f t="shared" si="67"/>
        <v>0</v>
      </c>
      <c r="AU57" s="57">
        <f t="shared" si="68"/>
        <v>0</v>
      </c>
      <c r="AV57" s="57">
        <f t="shared" si="69"/>
        <v>0</v>
      </c>
      <c r="AW57" s="57">
        <f t="shared" si="70"/>
        <v>0</v>
      </c>
      <c r="AX57" s="57">
        <f t="shared" si="71"/>
        <v>0</v>
      </c>
      <c r="AY57" s="57">
        <f t="shared" si="72"/>
        <v>0</v>
      </c>
      <c r="AZ57" s="57">
        <f t="shared" si="73"/>
        <v>0</v>
      </c>
      <c r="BA57" s="57">
        <f t="shared" si="74"/>
        <v>0</v>
      </c>
      <c r="BB57" s="57">
        <f t="shared" si="75"/>
        <v>0</v>
      </c>
      <c r="BC57" s="57">
        <f t="shared" si="76"/>
        <v>0</v>
      </c>
      <c r="BD57" s="57">
        <f t="shared" si="77"/>
        <v>0</v>
      </c>
      <c r="BE57" s="57">
        <f t="shared" si="78"/>
        <v>0</v>
      </c>
      <c r="BF57" s="57">
        <f t="shared" si="79"/>
        <v>0</v>
      </c>
      <c r="BG57" s="57">
        <f t="shared" si="80"/>
        <v>0</v>
      </c>
      <c r="BH57" s="57">
        <f t="shared" si="81"/>
        <v>0</v>
      </c>
      <c r="BI57" s="57">
        <f t="shared" si="82"/>
        <v>0</v>
      </c>
      <c r="BJ57" s="57">
        <f t="shared" si="83"/>
        <v>0</v>
      </c>
      <c r="BK57" s="57">
        <f t="shared" si="84"/>
        <v>0</v>
      </c>
      <c r="BL57" s="57">
        <f t="shared" si="85"/>
        <v>0</v>
      </c>
      <c r="BM57" s="57">
        <f t="shared" si="86"/>
        <v>0</v>
      </c>
      <c r="BN57" s="57">
        <f t="shared" si="87"/>
        <v>0</v>
      </c>
      <c r="BO57" s="57">
        <f t="shared" si="88"/>
        <v>0</v>
      </c>
      <c r="BP57" s="57">
        <f t="shared" si="89"/>
        <v>0</v>
      </c>
      <c r="BQ57" s="57">
        <f t="shared" si="90"/>
        <v>0</v>
      </c>
      <c r="BR57" s="57">
        <f t="shared" si="91"/>
        <v>0</v>
      </c>
      <c r="BS57" s="57">
        <f t="shared" si="92"/>
        <v>0</v>
      </c>
      <c r="BT57" s="57">
        <f t="shared" si="93"/>
        <v>0</v>
      </c>
      <c r="BU57" s="57">
        <f t="shared" si="94"/>
        <v>0</v>
      </c>
      <c r="BV57" s="57">
        <f t="shared" si="95"/>
        <v>0</v>
      </c>
      <c r="BW57" s="57">
        <f t="shared" si="96"/>
        <v>0</v>
      </c>
      <c r="BX57" s="57">
        <f t="shared" si="97"/>
        <v>0</v>
      </c>
      <c r="BY57" s="57">
        <f t="shared" si="98"/>
        <v>0</v>
      </c>
      <c r="BZ57" s="57">
        <f t="shared" si="99"/>
        <v>0</v>
      </c>
      <c r="CA57" s="57">
        <f t="shared" si="100"/>
        <v>0</v>
      </c>
      <c r="CB57" s="57">
        <f t="shared" si="101"/>
        <v>0</v>
      </c>
      <c r="CC57" s="57">
        <f t="shared" si="102"/>
        <v>0</v>
      </c>
      <c r="CD57" s="57">
        <f t="shared" si="104"/>
        <v>0</v>
      </c>
      <c r="CE57" s="57">
        <f t="shared" si="124"/>
        <v>0</v>
      </c>
      <c r="CF57" s="57">
        <f t="shared" si="125"/>
        <v>0</v>
      </c>
      <c r="CG57" s="57">
        <f t="shared" si="126"/>
        <v>0</v>
      </c>
      <c r="CH57" s="57">
        <f t="shared" si="106"/>
        <v>0</v>
      </c>
      <c r="CI57" s="57">
        <f t="shared" si="107"/>
        <v>0</v>
      </c>
      <c r="CJ57" s="57">
        <f t="shared" si="108"/>
        <v>0</v>
      </c>
      <c r="CK57" s="57">
        <f t="shared" si="109"/>
        <v>0</v>
      </c>
      <c r="CL57" s="57">
        <f t="shared" si="110"/>
        <v>0</v>
      </c>
      <c r="CM57" s="57">
        <f t="shared" si="111"/>
        <v>0</v>
      </c>
      <c r="CN57" s="57">
        <f t="shared" si="112"/>
        <v>0</v>
      </c>
      <c r="CO57" s="57">
        <f t="shared" si="113"/>
        <v>0</v>
      </c>
      <c r="CP57" s="57">
        <f t="shared" si="114"/>
        <v>0</v>
      </c>
      <c r="CQ57" s="57">
        <f t="shared" si="115"/>
        <v>0</v>
      </c>
      <c r="CR57" s="57">
        <f t="shared" si="116"/>
        <v>0</v>
      </c>
      <c r="CS57" s="57">
        <f t="shared" si="117"/>
        <v>0</v>
      </c>
      <c r="CT57" s="57">
        <f t="shared" si="118"/>
        <v>0</v>
      </c>
      <c r="CU57" s="57">
        <f t="shared" si="119"/>
        <v>0</v>
      </c>
      <c r="CV57" s="57">
        <f t="shared" si="120"/>
        <v>0</v>
      </c>
      <c r="CW57" s="57">
        <f t="shared" si="121"/>
        <v>0</v>
      </c>
      <c r="CX57" s="57">
        <f t="shared" si="122"/>
        <v>0</v>
      </c>
      <c r="CY57" s="57">
        <f t="shared" si="123"/>
        <v>0</v>
      </c>
      <c r="CZ57" s="49">
        <f t="shared" si="105"/>
        <v>0</v>
      </c>
      <c r="DA57" s="46" t="s">
        <v>673</v>
      </c>
    </row>
    <row r="58" spans="2:105" ht="16.5" customHeight="1">
      <c r="C58" s="70" t="s">
        <v>624</v>
      </c>
      <c r="D58" s="57">
        <f t="shared" si="25"/>
        <v>0</v>
      </c>
      <c r="E58" s="57">
        <f t="shared" si="26"/>
        <v>0</v>
      </c>
      <c r="F58" s="57">
        <f t="shared" si="27"/>
        <v>0</v>
      </c>
      <c r="G58" s="57">
        <f t="shared" si="28"/>
        <v>0</v>
      </c>
      <c r="H58" s="57">
        <f t="shared" si="29"/>
        <v>0</v>
      </c>
      <c r="I58" s="57">
        <f t="shared" si="30"/>
        <v>0</v>
      </c>
      <c r="J58" s="57">
        <f t="shared" si="31"/>
        <v>0</v>
      </c>
      <c r="K58" s="57">
        <f t="shared" si="32"/>
        <v>0</v>
      </c>
      <c r="L58" s="57">
        <f t="shared" si="33"/>
        <v>0</v>
      </c>
      <c r="M58" s="57">
        <f t="shared" si="34"/>
        <v>0</v>
      </c>
      <c r="N58" s="57">
        <f t="shared" si="35"/>
        <v>0</v>
      </c>
      <c r="O58" s="57">
        <f t="shared" si="36"/>
        <v>0</v>
      </c>
      <c r="P58" s="57">
        <f t="shared" si="37"/>
        <v>0</v>
      </c>
      <c r="Q58" s="57">
        <f t="shared" si="38"/>
        <v>0</v>
      </c>
      <c r="R58" s="57">
        <f t="shared" si="39"/>
        <v>0</v>
      </c>
      <c r="S58" s="57">
        <f t="shared" si="40"/>
        <v>0</v>
      </c>
      <c r="T58" s="57">
        <f t="shared" si="41"/>
        <v>0</v>
      </c>
      <c r="U58" s="57">
        <f t="shared" si="42"/>
        <v>0</v>
      </c>
      <c r="V58" s="57">
        <f t="shared" si="43"/>
        <v>0</v>
      </c>
      <c r="W58" s="57">
        <f t="shared" si="44"/>
        <v>0</v>
      </c>
      <c r="X58" s="57">
        <f t="shared" si="45"/>
        <v>0</v>
      </c>
      <c r="Y58" s="57">
        <f t="shared" si="46"/>
        <v>0</v>
      </c>
      <c r="Z58" s="57">
        <f t="shared" si="47"/>
        <v>0</v>
      </c>
      <c r="AA58" s="57">
        <f t="shared" si="48"/>
        <v>0</v>
      </c>
      <c r="AB58" s="57">
        <f t="shared" si="49"/>
        <v>0</v>
      </c>
      <c r="AC58" s="57">
        <f t="shared" si="50"/>
        <v>0</v>
      </c>
      <c r="AD58" s="57">
        <f t="shared" si="51"/>
        <v>0</v>
      </c>
      <c r="AE58" s="57">
        <f t="shared" si="52"/>
        <v>0</v>
      </c>
      <c r="AF58" s="57">
        <f t="shared" si="53"/>
        <v>0</v>
      </c>
      <c r="AG58" s="57">
        <f t="shared" si="54"/>
        <v>0</v>
      </c>
      <c r="AH58" s="57">
        <f t="shared" si="55"/>
        <v>0</v>
      </c>
      <c r="AI58" s="57">
        <f t="shared" si="56"/>
        <v>0</v>
      </c>
      <c r="AJ58" s="57">
        <f t="shared" si="57"/>
        <v>0</v>
      </c>
      <c r="AK58" s="57">
        <f t="shared" si="58"/>
        <v>0</v>
      </c>
      <c r="AL58" s="57">
        <f t="shared" si="59"/>
        <v>0</v>
      </c>
      <c r="AM58" s="57">
        <f t="shared" si="60"/>
        <v>0</v>
      </c>
      <c r="AN58" s="57">
        <f t="shared" si="61"/>
        <v>0</v>
      </c>
      <c r="AO58" s="57">
        <f t="shared" si="62"/>
        <v>0</v>
      </c>
      <c r="AP58" s="57">
        <f t="shared" si="63"/>
        <v>0</v>
      </c>
      <c r="AQ58" s="57">
        <f t="shared" si="64"/>
        <v>0</v>
      </c>
      <c r="AR58" s="57">
        <f t="shared" si="65"/>
        <v>0</v>
      </c>
      <c r="AS58" s="57">
        <f t="shared" si="66"/>
        <v>0</v>
      </c>
      <c r="AT58" s="57">
        <f t="shared" si="67"/>
        <v>0</v>
      </c>
      <c r="AU58" s="57">
        <f t="shared" si="68"/>
        <v>0</v>
      </c>
      <c r="AV58" s="57">
        <f t="shared" si="69"/>
        <v>0</v>
      </c>
      <c r="AW58" s="57">
        <f t="shared" si="70"/>
        <v>0</v>
      </c>
      <c r="AX58" s="57">
        <f t="shared" si="71"/>
        <v>0</v>
      </c>
      <c r="AY58" s="57">
        <f t="shared" si="72"/>
        <v>0</v>
      </c>
      <c r="AZ58" s="57">
        <f t="shared" si="73"/>
        <v>0</v>
      </c>
      <c r="BA58" s="57">
        <f t="shared" si="74"/>
        <v>0</v>
      </c>
      <c r="BB58" s="57">
        <f t="shared" si="75"/>
        <v>0</v>
      </c>
      <c r="BC58" s="57">
        <f t="shared" si="76"/>
        <v>0</v>
      </c>
      <c r="BD58" s="57">
        <f t="shared" si="77"/>
        <v>0</v>
      </c>
      <c r="BE58" s="57">
        <f t="shared" si="78"/>
        <v>0</v>
      </c>
      <c r="BF58" s="57">
        <f t="shared" si="79"/>
        <v>0</v>
      </c>
      <c r="BG58" s="57">
        <f t="shared" si="80"/>
        <v>0</v>
      </c>
      <c r="BH58" s="57">
        <f t="shared" si="81"/>
        <v>0</v>
      </c>
      <c r="BI58" s="57">
        <f t="shared" si="82"/>
        <v>0</v>
      </c>
      <c r="BJ58" s="57">
        <f t="shared" si="83"/>
        <v>0</v>
      </c>
      <c r="BK58" s="57">
        <f t="shared" si="84"/>
        <v>0</v>
      </c>
      <c r="BL58" s="57">
        <f t="shared" si="85"/>
        <v>0</v>
      </c>
      <c r="BM58" s="57">
        <f t="shared" si="86"/>
        <v>0</v>
      </c>
      <c r="BN58" s="57">
        <f t="shared" si="87"/>
        <v>0</v>
      </c>
      <c r="BO58" s="57">
        <f t="shared" si="88"/>
        <v>0</v>
      </c>
      <c r="BP58" s="57">
        <f t="shared" si="89"/>
        <v>0</v>
      </c>
      <c r="BQ58" s="57">
        <f t="shared" si="90"/>
        <v>0</v>
      </c>
      <c r="BR58" s="57">
        <f t="shared" si="91"/>
        <v>0</v>
      </c>
      <c r="BS58" s="57">
        <f t="shared" si="92"/>
        <v>0</v>
      </c>
      <c r="BT58" s="57">
        <f t="shared" si="93"/>
        <v>0</v>
      </c>
      <c r="BU58" s="57">
        <f t="shared" si="94"/>
        <v>0</v>
      </c>
      <c r="BV58" s="57">
        <f t="shared" si="95"/>
        <v>0</v>
      </c>
      <c r="BW58" s="57">
        <f t="shared" si="96"/>
        <v>0</v>
      </c>
      <c r="BX58" s="57">
        <f t="shared" si="97"/>
        <v>0</v>
      </c>
      <c r="BY58" s="57">
        <f t="shared" si="98"/>
        <v>0</v>
      </c>
      <c r="BZ58" s="57">
        <f t="shared" si="99"/>
        <v>0</v>
      </c>
      <c r="CA58" s="57">
        <f t="shared" si="100"/>
        <v>0</v>
      </c>
      <c r="CB58" s="57">
        <f t="shared" si="101"/>
        <v>0</v>
      </c>
      <c r="CC58" s="57">
        <f t="shared" ref="CC58" si="127">CC57*CC55*1000</f>
        <v>0</v>
      </c>
      <c r="CD58" s="57">
        <f t="shared" si="104"/>
        <v>0</v>
      </c>
      <c r="CE58" s="57">
        <f t="shared" si="124"/>
        <v>0</v>
      </c>
      <c r="CF58" s="57">
        <f t="shared" si="125"/>
        <v>0</v>
      </c>
      <c r="CG58" s="57">
        <f t="shared" si="126"/>
        <v>0</v>
      </c>
      <c r="CH58" s="57">
        <f t="shared" si="106"/>
        <v>0</v>
      </c>
      <c r="CI58" s="57">
        <f t="shared" si="107"/>
        <v>0</v>
      </c>
      <c r="CJ58" s="57">
        <f t="shared" si="108"/>
        <v>0</v>
      </c>
      <c r="CK58" s="57">
        <f t="shared" si="109"/>
        <v>0</v>
      </c>
      <c r="CL58" s="57">
        <f t="shared" si="110"/>
        <v>0</v>
      </c>
      <c r="CM58" s="57">
        <f t="shared" si="111"/>
        <v>0</v>
      </c>
      <c r="CN58" s="57">
        <f t="shared" si="112"/>
        <v>0</v>
      </c>
      <c r="CO58" s="57">
        <f t="shared" si="113"/>
        <v>0</v>
      </c>
      <c r="CP58" s="57">
        <f t="shared" si="114"/>
        <v>0</v>
      </c>
      <c r="CQ58" s="57">
        <f t="shared" si="115"/>
        <v>0</v>
      </c>
      <c r="CR58" s="57">
        <f t="shared" si="116"/>
        <v>0</v>
      </c>
      <c r="CS58" s="57">
        <f t="shared" si="117"/>
        <v>0</v>
      </c>
      <c r="CT58" s="57">
        <f t="shared" si="118"/>
        <v>0</v>
      </c>
      <c r="CU58" s="57">
        <f t="shared" si="119"/>
        <v>0</v>
      </c>
      <c r="CV58" s="57">
        <f t="shared" si="120"/>
        <v>0</v>
      </c>
      <c r="CW58" s="57">
        <f t="shared" si="121"/>
        <v>0</v>
      </c>
      <c r="CX58" s="57">
        <f t="shared" si="122"/>
        <v>0</v>
      </c>
      <c r="CY58" s="57">
        <f t="shared" si="123"/>
        <v>0</v>
      </c>
      <c r="CZ58" s="49">
        <f t="shared" si="105"/>
        <v>0</v>
      </c>
      <c r="DA58" s="46" t="s">
        <v>673</v>
      </c>
    </row>
    <row r="59" spans="2:105">
      <c r="CZ59" s="82">
        <f>SUM(CZ51:CZ58)</f>
        <v>0</v>
      </c>
    </row>
  </sheetData>
  <conditionalFormatting sqref="D38:CY39">
    <cfRule type="cellIs" priority="1" stopIfTrue="1" operator="greaterThan">
      <formula>0</formula>
    </cfRule>
    <cfRule type="cellIs" dxfId="0" priority="2" stopIfTrue="1" operator="lessThanOrEqual">
      <formula>0</formula>
    </cfRule>
  </conditionalFormatting>
  <pageMargins left="0.78740157499999996" right="0.78740157499999996" top="0.984251969" bottom="0.984251969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82CA9-999B-42C8-8BB6-F62E4AAB8DB6}">
  <sheetPr codeName="Sheet27">
    <tabColor indexed="17"/>
  </sheetPr>
  <dimension ref="C1:AC2749"/>
  <sheetViews>
    <sheetView showGridLines="0" topLeftCell="C1" workbookViewId="0">
      <selection activeCell="G7" sqref="G7"/>
    </sheetView>
  </sheetViews>
  <sheetFormatPr baseColWidth="10" defaultColWidth="9.1796875" defaultRowHeight="12.5"/>
  <cols>
    <col min="1" max="1" width="0.54296875" style="28" customWidth="1"/>
    <col min="2" max="2" width="9.1796875" style="28"/>
    <col min="3" max="3" width="5.54296875" style="28" customWidth="1"/>
    <col min="4" max="13" width="6.1796875" style="28" customWidth="1"/>
    <col min="14" max="14" width="5.1796875" style="28" customWidth="1"/>
    <col min="15" max="15" width="5.54296875" style="28" customWidth="1"/>
    <col min="16" max="25" width="6.1796875" style="28" customWidth="1"/>
    <col min="26" max="256" width="9.1796875" style="28"/>
    <col min="257" max="257" width="0.54296875" style="28" customWidth="1"/>
    <col min="258" max="258" width="9.1796875" style="28"/>
    <col min="259" max="259" width="5.54296875" style="28" customWidth="1"/>
    <col min="260" max="269" width="6.1796875" style="28" customWidth="1"/>
    <col min="270" max="270" width="5.1796875" style="28" customWidth="1"/>
    <col min="271" max="271" width="5.54296875" style="28" customWidth="1"/>
    <col min="272" max="281" width="6.1796875" style="28" customWidth="1"/>
    <col min="282" max="512" width="9.1796875" style="28"/>
    <col min="513" max="513" width="0.54296875" style="28" customWidth="1"/>
    <col min="514" max="514" width="9.1796875" style="28"/>
    <col min="515" max="515" width="5.54296875" style="28" customWidth="1"/>
    <col min="516" max="525" width="6.1796875" style="28" customWidth="1"/>
    <col min="526" max="526" width="5.1796875" style="28" customWidth="1"/>
    <col min="527" max="527" width="5.54296875" style="28" customWidth="1"/>
    <col min="528" max="537" width="6.1796875" style="28" customWidth="1"/>
    <col min="538" max="768" width="9.1796875" style="28"/>
    <col min="769" max="769" width="0.54296875" style="28" customWidth="1"/>
    <col min="770" max="770" width="9.1796875" style="28"/>
    <col min="771" max="771" width="5.54296875" style="28" customWidth="1"/>
    <col min="772" max="781" width="6.1796875" style="28" customWidth="1"/>
    <col min="782" max="782" width="5.1796875" style="28" customWidth="1"/>
    <col min="783" max="783" width="5.54296875" style="28" customWidth="1"/>
    <col min="784" max="793" width="6.1796875" style="28" customWidth="1"/>
    <col min="794" max="1024" width="9.1796875" style="28"/>
    <col min="1025" max="1025" width="0.54296875" style="28" customWidth="1"/>
    <col min="1026" max="1026" width="9.1796875" style="28"/>
    <col min="1027" max="1027" width="5.54296875" style="28" customWidth="1"/>
    <col min="1028" max="1037" width="6.1796875" style="28" customWidth="1"/>
    <col min="1038" max="1038" width="5.1796875" style="28" customWidth="1"/>
    <col min="1039" max="1039" width="5.54296875" style="28" customWidth="1"/>
    <col min="1040" max="1049" width="6.1796875" style="28" customWidth="1"/>
    <col min="1050" max="1280" width="9.1796875" style="28"/>
    <col min="1281" max="1281" width="0.54296875" style="28" customWidth="1"/>
    <col min="1282" max="1282" width="9.1796875" style="28"/>
    <col min="1283" max="1283" width="5.54296875" style="28" customWidth="1"/>
    <col min="1284" max="1293" width="6.1796875" style="28" customWidth="1"/>
    <col min="1294" max="1294" width="5.1796875" style="28" customWidth="1"/>
    <col min="1295" max="1295" width="5.54296875" style="28" customWidth="1"/>
    <col min="1296" max="1305" width="6.1796875" style="28" customWidth="1"/>
    <col min="1306" max="1536" width="9.1796875" style="28"/>
    <col min="1537" max="1537" width="0.54296875" style="28" customWidth="1"/>
    <col min="1538" max="1538" width="9.1796875" style="28"/>
    <col min="1539" max="1539" width="5.54296875" style="28" customWidth="1"/>
    <col min="1540" max="1549" width="6.1796875" style="28" customWidth="1"/>
    <col min="1550" max="1550" width="5.1796875" style="28" customWidth="1"/>
    <col min="1551" max="1551" width="5.54296875" style="28" customWidth="1"/>
    <col min="1552" max="1561" width="6.1796875" style="28" customWidth="1"/>
    <col min="1562" max="1792" width="9.1796875" style="28"/>
    <col min="1793" max="1793" width="0.54296875" style="28" customWidth="1"/>
    <col min="1794" max="1794" width="9.1796875" style="28"/>
    <col min="1795" max="1795" width="5.54296875" style="28" customWidth="1"/>
    <col min="1796" max="1805" width="6.1796875" style="28" customWidth="1"/>
    <col min="1806" max="1806" width="5.1796875" style="28" customWidth="1"/>
    <col min="1807" max="1807" width="5.54296875" style="28" customWidth="1"/>
    <col min="1808" max="1817" width="6.1796875" style="28" customWidth="1"/>
    <col min="1818" max="2048" width="9.1796875" style="28"/>
    <col min="2049" max="2049" width="0.54296875" style="28" customWidth="1"/>
    <col min="2050" max="2050" width="9.1796875" style="28"/>
    <col min="2051" max="2051" width="5.54296875" style="28" customWidth="1"/>
    <col min="2052" max="2061" width="6.1796875" style="28" customWidth="1"/>
    <col min="2062" max="2062" width="5.1796875" style="28" customWidth="1"/>
    <col min="2063" max="2063" width="5.54296875" style="28" customWidth="1"/>
    <col min="2064" max="2073" width="6.1796875" style="28" customWidth="1"/>
    <col min="2074" max="2304" width="9.1796875" style="28"/>
    <col min="2305" max="2305" width="0.54296875" style="28" customWidth="1"/>
    <col min="2306" max="2306" width="9.1796875" style="28"/>
    <col min="2307" max="2307" width="5.54296875" style="28" customWidth="1"/>
    <col min="2308" max="2317" width="6.1796875" style="28" customWidth="1"/>
    <col min="2318" max="2318" width="5.1796875" style="28" customWidth="1"/>
    <col min="2319" max="2319" width="5.54296875" style="28" customWidth="1"/>
    <col min="2320" max="2329" width="6.1796875" style="28" customWidth="1"/>
    <col min="2330" max="2560" width="9.1796875" style="28"/>
    <col min="2561" max="2561" width="0.54296875" style="28" customWidth="1"/>
    <col min="2562" max="2562" width="9.1796875" style="28"/>
    <col min="2563" max="2563" width="5.54296875" style="28" customWidth="1"/>
    <col min="2564" max="2573" width="6.1796875" style="28" customWidth="1"/>
    <col min="2574" max="2574" width="5.1796875" style="28" customWidth="1"/>
    <col min="2575" max="2575" width="5.54296875" style="28" customWidth="1"/>
    <col min="2576" max="2585" width="6.1796875" style="28" customWidth="1"/>
    <col min="2586" max="2816" width="9.1796875" style="28"/>
    <col min="2817" max="2817" width="0.54296875" style="28" customWidth="1"/>
    <col min="2818" max="2818" width="9.1796875" style="28"/>
    <col min="2819" max="2819" width="5.54296875" style="28" customWidth="1"/>
    <col min="2820" max="2829" width="6.1796875" style="28" customWidth="1"/>
    <col min="2830" max="2830" width="5.1796875" style="28" customWidth="1"/>
    <col min="2831" max="2831" width="5.54296875" style="28" customWidth="1"/>
    <col min="2832" max="2841" width="6.1796875" style="28" customWidth="1"/>
    <col min="2842" max="3072" width="9.1796875" style="28"/>
    <col min="3073" max="3073" width="0.54296875" style="28" customWidth="1"/>
    <col min="3074" max="3074" width="9.1796875" style="28"/>
    <col min="3075" max="3075" width="5.54296875" style="28" customWidth="1"/>
    <col min="3076" max="3085" width="6.1796875" style="28" customWidth="1"/>
    <col min="3086" max="3086" width="5.1796875" style="28" customWidth="1"/>
    <col min="3087" max="3087" width="5.54296875" style="28" customWidth="1"/>
    <col min="3088" max="3097" width="6.1796875" style="28" customWidth="1"/>
    <col min="3098" max="3328" width="9.1796875" style="28"/>
    <col min="3329" max="3329" width="0.54296875" style="28" customWidth="1"/>
    <col min="3330" max="3330" width="9.1796875" style="28"/>
    <col min="3331" max="3331" width="5.54296875" style="28" customWidth="1"/>
    <col min="3332" max="3341" width="6.1796875" style="28" customWidth="1"/>
    <col min="3342" max="3342" width="5.1796875" style="28" customWidth="1"/>
    <col min="3343" max="3343" width="5.54296875" style="28" customWidth="1"/>
    <col min="3344" max="3353" width="6.1796875" style="28" customWidth="1"/>
    <col min="3354" max="3584" width="9.1796875" style="28"/>
    <col min="3585" max="3585" width="0.54296875" style="28" customWidth="1"/>
    <col min="3586" max="3586" width="9.1796875" style="28"/>
    <col min="3587" max="3587" width="5.54296875" style="28" customWidth="1"/>
    <col min="3588" max="3597" width="6.1796875" style="28" customWidth="1"/>
    <col min="3598" max="3598" width="5.1796875" style="28" customWidth="1"/>
    <col min="3599" max="3599" width="5.54296875" style="28" customWidth="1"/>
    <col min="3600" max="3609" width="6.1796875" style="28" customWidth="1"/>
    <col min="3610" max="3840" width="9.1796875" style="28"/>
    <col min="3841" max="3841" width="0.54296875" style="28" customWidth="1"/>
    <col min="3842" max="3842" width="9.1796875" style="28"/>
    <col min="3843" max="3843" width="5.54296875" style="28" customWidth="1"/>
    <col min="3844" max="3853" width="6.1796875" style="28" customWidth="1"/>
    <col min="3854" max="3854" width="5.1796875" style="28" customWidth="1"/>
    <col min="3855" max="3855" width="5.54296875" style="28" customWidth="1"/>
    <col min="3856" max="3865" width="6.1796875" style="28" customWidth="1"/>
    <col min="3866" max="4096" width="9.1796875" style="28"/>
    <col min="4097" max="4097" width="0.54296875" style="28" customWidth="1"/>
    <col min="4098" max="4098" width="9.1796875" style="28"/>
    <col min="4099" max="4099" width="5.54296875" style="28" customWidth="1"/>
    <col min="4100" max="4109" width="6.1796875" style="28" customWidth="1"/>
    <col min="4110" max="4110" width="5.1796875" style="28" customWidth="1"/>
    <col min="4111" max="4111" width="5.54296875" style="28" customWidth="1"/>
    <col min="4112" max="4121" width="6.1796875" style="28" customWidth="1"/>
    <col min="4122" max="4352" width="9.1796875" style="28"/>
    <col min="4353" max="4353" width="0.54296875" style="28" customWidth="1"/>
    <col min="4354" max="4354" width="9.1796875" style="28"/>
    <col min="4355" max="4355" width="5.54296875" style="28" customWidth="1"/>
    <col min="4356" max="4365" width="6.1796875" style="28" customWidth="1"/>
    <col min="4366" max="4366" width="5.1796875" style="28" customWidth="1"/>
    <col min="4367" max="4367" width="5.54296875" style="28" customWidth="1"/>
    <col min="4368" max="4377" width="6.1796875" style="28" customWidth="1"/>
    <col min="4378" max="4608" width="9.1796875" style="28"/>
    <col min="4609" max="4609" width="0.54296875" style="28" customWidth="1"/>
    <col min="4610" max="4610" width="9.1796875" style="28"/>
    <col min="4611" max="4611" width="5.54296875" style="28" customWidth="1"/>
    <col min="4612" max="4621" width="6.1796875" style="28" customWidth="1"/>
    <col min="4622" max="4622" width="5.1796875" style="28" customWidth="1"/>
    <col min="4623" max="4623" width="5.54296875" style="28" customWidth="1"/>
    <col min="4624" max="4633" width="6.1796875" style="28" customWidth="1"/>
    <col min="4634" max="4864" width="9.1796875" style="28"/>
    <col min="4865" max="4865" width="0.54296875" style="28" customWidth="1"/>
    <col min="4866" max="4866" width="9.1796875" style="28"/>
    <col min="4867" max="4867" width="5.54296875" style="28" customWidth="1"/>
    <col min="4868" max="4877" width="6.1796875" style="28" customWidth="1"/>
    <col min="4878" max="4878" width="5.1796875" style="28" customWidth="1"/>
    <col min="4879" max="4879" width="5.54296875" style="28" customWidth="1"/>
    <col min="4880" max="4889" width="6.1796875" style="28" customWidth="1"/>
    <col min="4890" max="5120" width="9.1796875" style="28"/>
    <col min="5121" max="5121" width="0.54296875" style="28" customWidth="1"/>
    <col min="5122" max="5122" width="9.1796875" style="28"/>
    <col min="5123" max="5123" width="5.54296875" style="28" customWidth="1"/>
    <col min="5124" max="5133" width="6.1796875" style="28" customWidth="1"/>
    <col min="5134" max="5134" width="5.1796875" style="28" customWidth="1"/>
    <col min="5135" max="5135" width="5.54296875" style="28" customWidth="1"/>
    <col min="5136" max="5145" width="6.1796875" style="28" customWidth="1"/>
    <col min="5146" max="5376" width="9.1796875" style="28"/>
    <col min="5377" max="5377" width="0.54296875" style="28" customWidth="1"/>
    <col min="5378" max="5378" width="9.1796875" style="28"/>
    <col min="5379" max="5379" width="5.54296875" style="28" customWidth="1"/>
    <col min="5380" max="5389" width="6.1796875" style="28" customWidth="1"/>
    <col min="5390" max="5390" width="5.1796875" style="28" customWidth="1"/>
    <col min="5391" max="5391" width="5.54296875" style="28" customWidth="1"/>
    <col min="5392" max="5401" width="6.1796875" style="28" customWidth="1"/>
    <col min="5402" max="5632" width="9.1796875" style="28"/>
    <col min="5633" max="5633" width="0.54296875" style="28" customWidth="1"/>
    <col min="5634" max="5634" width="9.1796875" style="28"/>
    <col min="5635" max="5635" width="5.54296875" style="28" customWidth="1"/>
    <col min="5636" max="5645" width="6.1796875" style="28" customWidth="1"/>
    <col min="5646" max="5646" width="5.1796875" style="28" customWidth="1"/>
    <col min="5647" max="5647" width="5.54296875" style="28" customWidth="1"/>
    <col min="5648" max="5657" width="6.1796875" style="28" customWidth="1"/>
    <col min="5658" max="5888" width="9.1796875" style="28"/>
    <col min="5889" max="5889" width="0.54296875" style="28" customWidth="1"/>
    <col min="5890" max="5890" width="9.1796875" style="28"/>
    <col min="5891" max="5891" width="5.54296875" style="28" customWidth="1"/>
    <col min="5892" max="5901" width="6.1796875" style="28" customWidth="1"/>
    <col min="5902" max="5902" width="5.1796875" style="28" customWidth="1"/>
    <col min="5903" max="5903" width="5.54296875" style="28" customWidth="1"/>
    <col min="5904" max="5913" width="6.1796875" style="28" customWidth="1"/>
    <col min="5914" max="6144" width="9.1796875" style="28"/>
    <col min="6145" max="6145" width="0.54296875" style="28" customWidth="1"/>
    <col min="6146" max="6146" width="9.1796875" style="28"/>
    <col min="6147" max="6147" width="5.54296875" style="28" customWidth="1"/>
    <col min="6148" max="6157" width="6.1796875" style="28" customWidth="1"/>
    <col min="6158" max="6158" width="5.1796875" style="28" customWidth="1"/>
    <col min="6159" max="6159" width="5.54296875" style="28" customWidth="1"/>
    <col min="6160" max="6169" width="6.1796875" style="28" customWidth="1"/>
    <col min="6170" max="6400" width="9.1796875" style="28"/>
    <col min="6401" max="6401" width="0.54296875" style="28" customWidth="1"/>
    <col min="6402" max="6402" width="9.1796875" style="28"/>
    <col min="6403" max="6403" width="5.54296875" style="28" customWidth="1"/>
    <col min="6404" max="6413" width="6.1796875" style="28" customWidth="1"/>
    <col min="6414" max="6414" width="5.1796875" style="28" customWidth="1"/>
    <col min="6415" max="6415" width="5.54296875" style="28" customWidth="1"/>
    <col min="6416" max="6425" width="6.1796875" style="28" customWidth="1"/>
    <col min="6426" max="6656" width="9.1796875" style="28"/>
    <col min="6657" max="6657" width="0.54296875" style="28" customWidth="1"/>
    <col min="6658" max="6658" width="9.1796875" style="28"/>
    <col min="6659" max="6659" width="5.54296875" style="28" customWidth="1"/>
    <col min="6660" max="6669" width="6.1796875" style="28" customWidth="1"/>
    <col min="6670" max="6670" width="5.1796875" style="28" customWidth="1"/>
    <col min="6671" max="6671" width="5.54296875" style="28" customWidth="1"/>
    <col min="6672" max="6681" width="6.1796875" style="28" customWidth="1"/>
    <col min="6682" max="6912" width="9.1796875" style="28"/>
    <col min="6913" max="6913" width="0.54296875" style="28" customWidth="1"/>
    <col min="6914" max="6914" width="9.1796875" style="28"/>
    <col min="6915" max="6915" width="5.54296875" style="28" customWidth="1"/>
    <col min="6916" max="6925" width="6.1796875" style="28" customWidth="1"/>
    <col min="6926" max="6926" width="5.1796875" style="28" customWidth="1"/>
    <col min="6927" max="6927" width="5.54296875" style="28" customWidth="1"/>
    <col min="6928" max="6937" width="6.1796875" style="28" customWidth="1"/>
    <col min="6938" max="7168" width="9.1796875" style="28"/>
    <col min="7169" max="7169" width="0.54296875" style="28" customWidth="1"/>
    <col min="7170" max="7170" width="9.1796875" style="28"/>
    <col min="7171" max="7171" width="5.54296875" style="28" customWidth="1"/>
    <col min="7172" max="7181" width="6.1796875" style="28" customWidth="1"/>
    <col min="7182" max="7182" width="5.1796875" style="28" customWidth="1"/>
    <col min="7183" max="7183" width="5.54296875" style="28" customWidth="1"/>
    <col min="7184" max="7193" width="6.1796875" style="28" customWidth="1"/>
    <col min="7194" max="7424" width="9.1796875" style="28"/>
    <col min="7425" max="7425" width="0.54296875" style="28" customWidth="1"/>
    <col min="7426" max="7426" width="9.1796875" style="28"/>
    <col min="7427" max="7427" width="5.54296875" style="28" customWidth="1"/>
    <col min="7428" max="7437" width="6.1796875" style="28" customWidth="1"/>
    <col min="7438" max="7438" width="5.1796875" style="28" customWidth="1"/>
    <col min="7439" max="7439" width="5.54296875" style="28" customWidth="1"/>
    <col min="7440" max="7449" width="6.1796875" style="28" customWidth="1"/>
    <col min="7450" max="7680" width="9.1796875" style="28"/>
    <col min="7681" max="7681" width="0.54296875" style="28" customWidth="1"/>
    <col min="7682" max="7682" width="9.1796875" style="28"/>
    <col min="7683" max="7683" width="5.54296875" style="28" customWidth="1"/>
    <col min="7684" max="7693" width="6.1796875" style="28" customWidth="1"/>
    <col min="7694" max="7694" width="5.1796875" style="28" customWidth="1"/>
    <col min="7695" max="7695" width="5.54296875" style="28" customWidth="1"/>
    <col min="7696" max="7705" width="6.1796875" style="28" customWidth="1"/>
    <col min="7706" max="7936" width="9.1796875" style="28"/>
    <col min="7937" max="7937" width="0.54296875" style="28" customWidth="1"/>
    <col min="7938" max="7938" width="9.1796875" style="28"/>
    <col min="7939" max="7939" width="5.54296875" style="28" customWidth="1"/>
    <col min="7940" max="7949" width="6.1796875" style="28" customWidth="1"/>
    <col min="7950" max="7950" width="5.1796875" style="28" customWidth="1"/>
    <col min="7951" max="7951" width="5.54296875" style="28" customWidth="1"/>
    <col min="7952" max="7961" width="6.1796875" style="28" customWidth="1"/>
    <col min="7962" max="8192" width="9.1796875" style="28"/>
    <col min="8193" max="8193" width="0.54296875" style="28" customWidth="1"/>
    <col min="8194" max="8194" width="9.1796875" style="28"/>
    <col min="8195" max="8195" width="5.54296875" style="28" customWidth="1"/>
    <col min="8196" max="8205" width="6.1796875" style="28" customWidth="1"/>
    <col min="8206" max="8206" width="5.1796875" style="28" customWidth="1"/>
    <col min="8207" max="8207" width="5.54296875" style="28" customWidth="1"/>
    <col min="8208" max="8217" width="6.1796875" style="28" customWidth="1"/>
    <col min="8218" max="8448" width="9.1796875" style="28"/>
    <col min="8449" max="8449" width="0.54296875" style="28" customWidth="1"/>
    <col min="8450" max="8450" width="9.1796875" style="28"/>
    <col min="8451" max="8451" width="5.54296875" style="28" customWidth="1"/>
    <col min="8452" max="8461" width="6.1796875" style="28" customWidth="1"/>
    <col min="8462" max="8462" width="5.1796875" style="28" customWidth="1"/>
    <col min="8463" max="8463" width="5.54296875" style="28" customWidth="1"/>
    <col min="8464" max="8473" width="6.1796875" style="28" customWidth="1"/>
    <col min="8474" max="8704" width="9.1796875" style="28"/>
    <col min="8705" max="8705" width="0.54296875" style="28" customWidth="1"/>
    <col min="8706" max="8706" width="9.1796875" style="28"/>
    <col min="8707" max="8707" width="5.54296875" style="28" customWidth="1"/>
    <col min="8708" max="8717" width="6.1796875" style="28" customWidth="1"/>
    <col min="8718" max="8718" width="5.1796875" style="28" customWidth="1"/>
    <col min="8719" max="8719" width="5.54296875" style="28" customWidth="1"/>
    <col min="8720" max="8729" width="6.1796875" style="28" customWidth="1"/>
    <col min="8730" max="8960" width="9.1796875" style="28"/>
    <col min="8961" max="8961" width="0.54296875" style="28" customWidth="1"/>
    <col min="8962" max="8962" width="9.1796875" style="28"/>
    <col min="8963" max="8963" width="5.54296875" style="28" customWidth="1"/>
    <col min="8964" max="8973" width="6.1796875" style="28" customWidth="1"/>
    <col min="8974" max="8974" width="5.1796875" style="28" customWidth="1"/>
    <col min="8975" max="8975" width="5.54296875" style="28" customWidth="1"/>
    <col min="8976" max="8985" width="6.1796875" style="28" customWidth="1"/>
    <col min="8986" max="9216" width="9.1796875" style="28"/>
    <col min="9217" max="9217" width="0.54296875" style="28" customWidth="1"/>
    <col min="9218" max="9218" width="9.1796875" style="28"/>
    <col min="9219" max="9219" width="5.54296875" style="28" customWidth="1"/>
    <col min="9220" max="9229" width="6.1796875" style="28" customWidth="1"/>
    <col min="9230" max="9230" width="5.1796875" style="28" customWidth="1"/>
    <col min="9231" max="9231" width="5.54296875" style="28" customWidth="1"/>
    <col min="9232" max="9241" width="6.1796875" style="28" customWidth="1"/>
    <col min="9242" max="9472" width="9.1796875" style="28"/>
    <col min="9473" max="9473" width="0.54296875" style="28" customWidth="1"/>
    <col min="9474" max="9474" width="9.1796875" style="28"/>
    <col min="9475" max="9475" width="5.54296875" style="28" customWidth="1"/>
    <col min="9476" max="9485" width="6.1796875" style="28" customWidth="1"/>
    <col min="9486" max="9486" width="5.1796875" style="28" customWidth="1"/>
    <col min="9487" max="9487" width="5.54296875" style="28" customWidth="1"/>
    <col min="9488" max="9497" width="6.1796875" style="28" customWidth="1"/>
    <col min="9498" max="9728" width="9.1796875" style="28"/>
    <col min="9729" max="9729" width="0.54296875" style="28" customWidth="1"/>
    <col min="9730" max="9730" width="9.1796875" style="28"/>
    <col min="9731" max="9731" width="5.54296875" style="28" customWidth="1"/>
    <col min="9732" max="9741" width="6.1796875" style="28" customWidth="1"/>
    <col min="9742" max="9742" width="5.1796875" style="28" customWidth="1"/>
    <col min="9743" max="9743" width="5.54296875" style="28" customWidth="1"/>
    <col min="9744" max="9753" width="6.1796875" style="28" customWidth="1"/>
    <col min="9754" max="9984" width="9.1796875" style="28"/>
    <col min="9985" max="9985" width="0.54296875" style="28" customWidth="1"/>
    <col min="9986" max="9986" width="9.1796875" style="28"/>
    <col min="9987" max="9987" width="5.54296875" style="28" customWidth="1"/>
    <col min="9988" max="9997" width="6.1796875" style="28" customWidth="1"/>
    <col min="9998" max="9998" width="5.1796875" style="28" customWidth="1"/>
    <col min="9999" max="9999" width="5.54296875" style="28" customWidth="1"/>
    <col min="10000" max="10009" width="6.1796875" style="28" customWidth="1"/>
    <col min="10010" max="10240" width="9.1796875" style="28"/>
    <col min="10241" max="10241" width="0.54296875" style="28" customWidth="1"/>
    <col min="10242" max="10242" width="9.1796875" style="28"/>
    <col min="10243" max="10243" width="5.54296875" style="28" customWidth="1"/>
    <col min="10244" max="10253" width="6.1796875" style="28" customWidth="1"/>
    <col min="10254" max="10254" width="5.1796875" style="28" customWidth="1"/>
    <col min="10255" max="10255" width="5.54296875" style="28" customWidth="1"/>
    <col min="10256" max="10265" width="6.1796875" style="28" customWidth="1"/>
    <col min="10266" max="10496" width="9.1796875" style="28"/>
    <col min="10497" max="10497" width="0.54296875" style="28" customWidth="1"/>
    <col min="10498" max="10498" width="9.1796875" style="28"/>
    <col min="10499" max="10499" width="5.54296875" style="28" customWidth="1"/>
    <col min="10500" max="10509" width="6.1796875" style="28" customWidth="1"/>
    <col min="10510" max="10510" width="5.1796875" style="28" customWidth="1"/>
    <col min="10511" max="10511" width="5.54296875" style="28" customWidth="1"/>
    <col min="10512" max="10521" width="6.1796875" style="28" customWidth="1"/>
    <col min="10522" max="10752" width="9.1796875" style="28"/>
    <col min="10753" max="10753" width="0.54296875" style="28" customWidth="1"/>
    <col min="10754" max="10754" width="9.1796875" style="28"/>
    <col min="10755" max="10755" width="5.54296875" style="28" customWidth="1"/>
    <col min="10756" max="10765" width="6.1796875" style="28" customWidth="1"/>
    <col min="10766" max="10766" width="5.1796875" style="28" customWidth="1"/>
    <col min="10767" max="10767" width="5.54296875" style="28" customWidth="1"/>
    <col min="10768" max="10777" width="6.1796875" style="28" customWidth="1"/>
    <col min="10778" max="11008" width="9.1796875" style="28"/>
    <col min="11009" max="11009" width="0.54296875" style="28" customWidth="1"/>
    <col min="11010" max="11010" width="9.1796875" style="28"/>
    <col min="11011" max="11011" width="5.54296875" style="28" customWidth="1"/>
    <col min="11012" max="11021" width="6.1796875" style="28" customWidth="1"/>
    <col min="11022" max="11022" width="5.1796875" style="28" customWidth="1"/>
    <col min="11023" max="11023" width="5.54296875" style="28" customWidth="1"/>
    <col min="11024" max="11033" width="6.1796875" style="28" customWidth="1"/>
    <col min="11034" max="11264" width="9.1796875" style="28"/>
    <col min="11265" max="11265" width="0.54296875" style="28" customWidth="1"/>
    <col min="11266" max="11266" width="9.1796875" style="28"/>
    <col min="11267" max="11267" width="5.54296875" style="28" customWidth="1"/>
    <col min="11268" max="11277" width="6.1796875" style="28" customWidth="1"/>
    <col min="11278" max="11278" width="5.1796875" style="28" customWidth="1"/>
    <col min="11279" max="11279" width="5.54296875" style="28" customWidth="1"/>
    <col min="11280" max="11289" width="6.1796875" style="28" customWidth="1"/>
    <col min="11290" max="11520" width="9.1796875" style="28"/>
    <col min="11521" max="11521" width="0.54296875" style="28" customWidth="1"/>
    <col min="11522" max="11522" width="9.1796875" style="28"/>
    <col min="11523" max="11523" width="5.54296875" style="28" customWidth="1"/>
    <col min="11524" max="11533" width="6.1796875" style="28" customWidth="1"/>
    <col min="11534" max="11534" width="5.1796875" style="28" customWidth="1"/>
    <col min="11535" max="11535" width="5.54296875" style="28" customWidth="1"/>
    <col min="11536" max="11545" width="6.1796875" style="28" customWidth="1"/>
    <col min="11546" max="11776" width="9.1796875" style="28"/>
    <col min="11777" max="11777" width="0.54296875" style="28" customWidth="1"/>
    <col min="11778" max="11778" width="9.1796875" style="28"/>
    <col min="11779" max="11779" width="5.54296875" style="28" customWidth="1"/>
    <col min="11780" max="11789" width="6.1796875" style="28" customWidth="1"/>
    <col min="11790" max="11790" width="5.1796875" style="28" customWidth="1"/>
    <col min="11791" max="11791" width="5.54296875" style="28" customWidth="1"/>
    <col min="11792" max="11801" width="6.1796875" style="28" customWidth="1"/>
    <col min="11802" max="12032" width="9.1796875" style="28"/>
    <col min="12033" max="12033" width="0.54296875" style="28" customWidth="1"/>
    <col min="12034" max="12034" width="9.1796875" style="28"/>
    <col min="12035" max="12035" width="5.54296875" style="28" customWidth="1"/>
    <col min="12036" max="12045" width="6.1796875" style="28" customWidth="1"/>
    <col min="12046" max="12046" width="5.1796875" style="28" customWidth="1"/>
    <col min="12047" max="12047" width="5.54296875" style="28" customWidth="1"/>
    <col min="12048" max="12057" width="6.1796875" style="28" customWidth="1"/>
    <col min="12058" max="12288" width="9.1796875" style="28"/>
    <col min="12289" max="12289" width="0.54296875" style="28" customWidth="1"/>
    <col min="12290" max="12290" width="9.1796875" style="28"/>
    <col min="12291" max="12291" width="5.54296875" style="28" customWidth="1"/>
    <col min="12292" max="12301" width="6.1796875" style="28" customWidth="1"/>
    <col min="12302" max="12302" width="5.1796875" style="28" customWidth="1"/>
    <col min="12303" max="12303" width="5.54296875" style="28" customWidth="1"/>
    <col min="12304" max="12313" width="6.1796875" style="28" customWidth="1"/>
    <col min="12314" max="12544" width="9.1796875" style="28"/>
    <col min="12545" max="12545" width="0.54296875" style="28" customWidth="1"/>
    <col min="12546" max="12546" width="9.1796875" style="28"/>
    <col min="12547" max="12547" width="5.54296875" style="28" customWidth="1"/>
    <col min="12548" max="12557" width="6.1796875" style="28" customWidth="1"/>
    <col min="12558" max="12558" width="5.1796875" style="28" customWidth="1"/>
    <col min="12559" max="12559" width="5.54296875" style="28" customWidth="1"/>
    <col min="12560" max="12569" width="6.1796875" style="28" customWidth="1"/>
    <col min="12570" max="12800" width="9.1796875" style="28"/>
    <col min="12801" max="12801" width="0.54296875" style="28" customWidth="1"/>
    <col min="12802" max="12802" width="9.1796875" style="28"/>
    <col min="12803" max="12803" width="5.54296875" style="28" customWidth="1"/>
    <col min="12804" max="12813" width="6.1796875" style="28" customWidth="1"/>
    <col min="12814" max="12814" width="5.1796875" style="28" customWidth="1"/>
    <col min="12815" max="12815" width="5.54296875" style="28" customWidth="1"/>
    <col min="12816" max="12825" width="6.1796875" style="28" customWidth="1"/>
    <col min="12826" max="13056" width="9.1796875" style="28"/>
    <col min="13057" max="13057" width="0.54296875" style="28" customWidth="1"/>
    <col min="13058" max="13058" width="9.1796875" style="28"/>
    <col min="13059" max="13059" width="5.54296875" style="28" customWidth="1"/>
    <col min="13060" max="13069" width="6.1796875" style="28" customWidth="1"/>
    <col min="13070" max="13070" width="5.1796875" style="28" customWidth="1"/>
    <col min="13071" max="13071" width="5.54296875" style="28" customWidth="1"/>
    <col min="13072" max="13081" width="6.1796875" style="28" customWidth="1"/>
    <col min="13082" max="13312" width="9.1796875" style="28"/>
    <col min="13313" max="13313" width="0.54296875" style="28" customWidth="1"/>
    <col min="13314" max="13314" width="9.1796875" style="28"/>
    <col min="13315" max="13315" width="5.54296875" style="28" customWidth="1"/>
    <col min="13316" max="13325" width="6.1796875" style="28" customWidth="1"/>
    <col min="13326" max="13326" width="5.1796875" style="28" customWidth="1"/>
    <col min="13327" max="13327" width="5.54296875" style="28" customWidth="1"/>
    <col min="13328" max="13337" width="6.1796875" style="28" customWidth="1"/>
    <col min="13338" max="13568" width="9.1796875" style="28"/>
    <col min="13569" max="13569" width="0.54296875" style="28" customWidth="1"/>
    <col min="13570" max="13570" width="9.1796875" style="28"/>
    <col min="13571" max="13571" width="5.54296875" style="28" customWidth="1"/>
    <col min="13572" max="13581" width="6.1796875" style="28" customWidth="1"/>
    <col min="13582" max="13582" width="5.1796875" style="28" customWidth="1"/>
    <col min="13583" max="13583" width="5.54296875" style="28" customWidth="1"/>
    <col min="13584" max="13593" width="6.1796875" style="28" customWidth="1"/>
    <col min="13594" max="13824" width="9.1796875" style="28"/>
    <col min="13825" max="13825" width="0.54296875" style="28" customWidth="1"/>
    <col min="13826" max="13826" width="9.1796875" style="28"/>
    <col min="13827" max="13827" width="5.54296875" style="28" customWidth="1"/>
    <col min="13828" max="13837" width="6.1796875" style="28" customWidth="1"/>
    <col min="13838" max="13838" width="5.1796875" style="28" customWidth="1"/>
    <col min="13839" max="13839" width="5.54296875" style="28" customWidth="1"/>
    <col min="13840" max="13849" width="6.1796875" style="28" customWidth="1"/>
    <col min="13850" max="14080" width="9.1796875" style="28"/>
    <col min="14081" max="14081" width="0.54296875" style="28" customWidth="1"/>
    <col min="14082" max="14082" width="9.1796875" style="28"/>
    <col min="14083" max="14083" width="5.54296875" style="28" customWidth="1"/>
    <col min="14084" max="14093" width="6.1796875" style="28" customWidth="1"/>
    <col min="14094" max="14094" width="5.1796875" style="28" customWidth="1"/>
    <col min="14095" max="14095" width="5.54296875" style="28" customWidth="1"/>
    <col min="14096" max="14105" width="6.1796875" style="28" customWidth="1"/>
    <col min="14106" max="14336" width="9.1796875" style="28"/>
    <col min="14337" max="14337" width="0.54296875" style="28" customWidth="1"/>
    <col min="14338" max="14338" width="9.1796875" style="28"/>
    <col min="14339" max="14339" width="5.54296875" style="28" customWidth="1"/>
    <col min="14340" max="14349" width="6.1796875" style="28" customWidth="1"/>
    <col min="14350" max="14350" width="5.1796875" style="28" customWidth="1"/>
    <col min="14351" max="14351" width="5.54296875" style="28" customWidth="1"/>
    <col min="14352" max="14361" width="6.1796875" style="28" customWidth="1"/>
    <col min="14362" max="14592" width="9.1796875" style="28"/>
    <col min="14593" max="14593" width="0.54296875" style="28" customWidth="1"/>
    <col min="14594" max="14594" width="9.1796875" style="28"/>
    <col min="14595" max="14595" width="5.54296875" style="28" customWidth="1"/>
    <col min="14596" max="14605" width="6.1796875" style="28" customWidth="1"/>
    <col min="14606" max="14606" width="5.1796875" style="28" customWidth="1"/>
    <col min="14607" max="14607" width="5.54296875" style="28" customWidth="1"/>
    <col min="14608" max="14617" width="6.1796875" style="28" customWidth="1"/>
    <col min="14618" max="14848" width="9.1796875" style="28"/>
    <col min="14849" max="14849" width="0.54296875" style="28" customWidth="1"/>
    <col min="14850" max="14850" width="9.1796875" style="28"/>
    <col min="14851" max="14851" width="5.54296875" style="28" customWidth="1"/>
    <col min="14852" max="14861" width="6.1796875" style="28" customWidth="1"/>
    <col min="14862" max="14862" width="5.1796875" style="28" customWidth="1"/>
    <col min="14863" max="14863" width="5.54296875" style="28" customWidth="1"/>
    <col min="14864" max="14873" width="6.1796875" style="28" customWidth="1"/>
    <col min="14874" max="15104" width="9.1796875" style="28"/>
    <col min="15105" max="15105" width="0.54296875" style="28" customWidth="1"/>
    <col min="15106" max="15106" width="9.1796875" style="28"/>
    <col min="15107" max="15107" width="5.54296875" style="28" customWidth="1"/>
    <col min="15108" max="15117" width="6.1796875" style="28" customWidth="1"/>
    <col min="15118" max="15118" width="5.1796875" style="28" customWidth="1"/>
    <col min="15119" max="15119" width="5.54296875" style="28" customWidth="1"/>
    <col min="15120" max="15129" width="6.1796875" style="28" customWidth="1"/>
    <col min="15130" max="15360" width="9.1796875" style="28"/>
    <col min="15361" max="15361" width="0.54296875" style="28" customWidth="1"/>
    <col min="15362" max="15362" width="9.1796875" style="28"/>
    <col min="15363" max="15363" width="5.54296875" style="28" customWidth="1"/>
    <col min="15364" max="15373" width="6.1796875" style="28" customWidth="1"/>
    <col min="15374" max="15374" width="5.1796875" style="28" customWidth="1"/>
    <col min="15375" max="15375" width="5.54296875" style="28" customWidth="1"/>
    <col min="15376" max="15385" width="6.1796875" style="28" customWidth="1"/>
    <col min="15386" max="15616" width="9.1796875" style="28"/>
    <col min="15617" max="15617" width="0.54296875" style="28" customWidth="1"/>
    <col min="15618" max="15618" width="9.1796875" style="28"/>
    <col min="15619" max="15619" width="5.54296875" style="28" customWidth="1"/>
    <col min="15620" max="15629" width="6.1796875" style="28" customWidth="1"/>
    <col min="15630" max="15630" width="5.1796875" style="28" customWidth="1"/>
    <col min="15631" max="15631" width="5.54296875" style="28" customWidth="1"/>
    <col min="15632" max="15641" width="6.1796875" style="28" customWidth="1"/>
    <col min="15642" max="15872" width="9.1796875" style="28"/>
    <col min="15873" max="15873" width="0.54296875" style="28" customWidth="1"/>
    <col min="15874" max="15874" width="9.1796875" style="28"/>
    <col min="15875" max="15875" width="5.54296875" style="28" customWidth="1"/>
    <col min="15876" max="15885" width="6.1796875" style="28" customWidth="1"/>
    <col min="15886" max="15886" width="5.1796875" style="28" customWidth="1"/>
    <col min="15887" max="15887" width="5.54296875" style="28" customWidth="1"/>
    <col min="15888" max="15897" width="6.1796875" style="28" customWidth="1"/>
    <col min="15898" max="16128" width="9.1796875" style="28"/>
    <col min="16129" max="16129" width="0.54296875" style="28" customWidth="1"/>
    <col min="16130" max="16130" width="9.1796875" style="28"/>
    <col min="16131" max="16131" width="5.54296875" style="28" customWidth="1"/>
    <col min="16132" max="16141" width="6.1796875" style="28" customWidth="1"/>
    <col min="16142" max="16142" width="5.1796875" style="28" customWidth="1"/>
    <col min="16143" max="16143" width="5.54296875" style="28" customWidth="1"/>
    <col min="16144" max="16153" width="6.1796875" style="28" customWidth="1"/>
    <col min="16154" max="16384" width="9.1796875" style="28"/>
  </cols>
  <sheetData>
    <row r="1" spans="3:29" ht="2.25" customHeight="1"/>
    <row r="5" spans="3:29" ht="13" customHeight="1"/>
    <row r="6" spans="3:29" ht="17.5">
      <c r="C6" s="5"/>
      <c r="D6" s="32"/>
      <c r="E6" s="32"/>
      <c r="G6" s="27"/>
      <c r="O6" s="5"/>
      <c r="P6" s="32"/>
      <c r="Q6" s="32"/>
      <c r="S6" s="27" t="s">
        <v>635</v>
      </c>
    </row>
    <row r="7" spans="3:29" ht="18" thickBot="1">
      <c r="C7" s="27"/>
      <c r="G7" s="33"/>
      <c r="O7" s="27"/>
    </row>
    <row r="8" spans="3:29" ht="18" thickBot="1">
      <c r="D8" s="5"/>
      <c r="E8" s="32"/>
      <c r="F8" s="32"/>
      <c r="H8" s="4"/>
      <c r="I8" s="4"/>
      <c r="L8" s="34">
        <f>SUM(D10:M19)</f>
        <v>0</v>
      </c>
      <c r="P8" s="5"/>
      <c r="Q8" s="32"/>
      <c r="R8" s="32"/>
      <c r="T8" s="4"/>
      <c r="U8" s="4"/>
      <c r="X8" s="34">
        <f>SUM(P10:Y19)</f>
        <v>0</v>
      </c>
    </row>
    <row r="9" spans="3:29" ht="13" thickBot="1">
      <c r="D9" s="29" t="s">
        <v>625</v>
      </c>
      <c r="E9" s="30" t="s">
        <v>626</v>
      </c>
      <c r="F9" s="30" t="s">
        <v>627</v>
      </c>
      <c r="G9" s="30" t="s">
        <v>628</v>
      </c>
      <c r="H9" s="30" t="s">
        <v>629</v>
      </c>
      <c r="I9" s="30" t="s">
        <v>630</v>
      </c>
      <c r="J9" s="30" t="s">
        <v>631</v>
      </c>
      <c r="K9" s="30" t="s">
        <v>632</v>
      </c>
      <c r="L9" s="35" t="s">
        <v>633</v>
      </c>
      <c r="M9" s="31" t="s">
        <v>634</v>
      </c>
      <c r="P9" s="29" t="s">
        <v>625</v>
      </c>
      <c r="Q9" s="30" t="s">
        <v>626</v>
      </c>
      <c r="R9" s="30" t="s">
        <v>627</v>
      </c>
      <c r="S9" s="30" t="s">
        <v>628</v>
      </c>
      <c r="T9" s="30" t="s">
        <v>629</v>
      </c>
      <c r="U9" s="30" t="s">
        <v>630</v>
      </c>
      <c r="V9" s="30" t="s">
        <v>631</v>
      </c>
      <c r="W9" s="30" t="s">
        <v>632</v>
      </c>
      <c r="X9" s="30" t="s">
        <v>633</v>
      </c>
      <c r="Y9" s="31" t="s">
        <v>634</v>
      </c>
    </row>
    <row r="10" spans="3:29" ht="24" customHeight="1" thickBot="1">
      <c r="C10" s="29" t="s">
        <v>625</v>
      </c>
      <c r="D10" s="36"/>
      <c r="E10" s="37"/>
      <c r="F10" s="37"/>
      <c r="G10" s="37"/>
      <c r="H10" s="37"/>
      <c r="I10" s="37"/>
      <c r="J10" s="37"/>
      <c r="K10" s="37"/>
      <c r="L10" s="37"/>
      <c r="M10" s="38"/>
      <c r="O10" s="29" t="s">
        <v>625</v>
      </c>
      <c r="P10" s="36"/>
      <c r="Q10" s="37"/>
      <c r="R10" s="37"/>
      <c r="S10" s="37"/>
      <c r="T10" s="37"/>
      <c r="U10" s="37"/>
      <c r="V10" s="37"/>
      <c r="W10" s="37"/>
      <c r="X10" s="37"/>
      <c r="Y10" s="38"/>
      <c r="AB10" s="67" t="s">
        <v>177</v>
      </c>
    </row>
    <row r="11" spans="3:29" ht="24" customHeight="1" thickBot="1">
      <c r="C11" s="30" t="s">
        <v>626</v>
      </c>
      <c r="D11" s="39"/>
      <c r="E11" s="40"/>
      <c r="F11" s="40"/>
      <c r="G11" s="40"/>
      <c r="H11" s="40"/>
      <c r="I11" s="40"/>
      <c r="J11" s="40"/>
      <c r="K11" s="40"/>
      <c r="L11" s="40"/>
      <c r="M11" s="41"/>
      <c r="O11" s="30" t="s">
        <v>626</v>
      </c>
      <c r="P11" s="39"/>
      <c r="Q11" s="40"/>
      <c r="R11" s="40"/>
      <c r="S11" s="40"/>
      <c r="T11" s="40"/>
      <c r="U11" s="40"/>
      <c r="V11" s="40"/>
      <c r="W11" s="40"/>
      <c r="X11" s="40"/>
      <c r="Y11" s="41"/>
      <c r="AB11" s="1" t="s">
        <v>178</v>
      </c>
      <c r="AC11" s="1" t="s">
        <v>178</v>
      </c>
    </row>
    <row r="12" spans="3:29" ht="24" customHeight="1" thickBot="1">
      <c r="C12" s="30" t="s">
        <v>627</v>
      </c>
      <c r="D12" s="39"/>
      <c r="E12" s="40"/>
      <c r="F12" s="40"/>
      <c r="G12" s="40"/>
      <c r="H12" s="40"/>
      <c r="I12" s="40"/>
      <c r="J12" s="40"/>
      <c r="K12" s="40"/>
      <c r="L12" s="40"/>
      <c r="M12" s="41"/>
      <c r="O12" s="30" t="s">
        <v>627</v>
      </c>
      <c r="P12" s="39"/>
      <c r="Q12" s="40"/>
      <c r="R12" s="40"/>
      <c r="S12" s="40"/>
      <c r="T12" s="40"/>
      <c r="U12" s="40"/>
      <c r="V12" s="40"/>
      <c r="W12" s="40"/>
      <c r="X12" s="40"/>
      <c r="Y12" s="41"/>
      <c r="AB12"/>
      <c r="AC12" s="1" t="s">
        <v>0</v>
      </c>
    </row>
    <row r="13" spans="3:29" ht="24" customHeight="1" thickBot="1">
      <c r="C13" s="30" t="s">
        <v>628</v>
      </c>
      <c r="D13" s="39"/>
      <c r="E13" s="40"/>
      <c r="F13" s="40"/>
      <c r="G13" s="40"/>
      <c r="H13" s="40"/>
      <c r="I13" s="40"/>
      <c r="J13" s="40"/>
      <c r="K13" s="40"/>
      <c r="L13" s="40"/>
      <c r="M13" s="41"/>
      <c r="O13" s="30" t="s">
        <v>628</v>
      </c>
      <c r="P13" s="39"/>
      <c r="Q13" s="40"/>
      <c r="R13" s="40"/>
      <c r="S13" s="40"/>
      <c r="T13" s="40"/>
      <c r="U13" s="40"/>
      <c r="V13" s="40"/>
      <c r="W13" s="40"/>
      <c r="X13" s="40"/>
      <c r="Y13" s="41"/>
      <c r="AB13"/>
      <c r="AC13" s="1" t="s">
        <v>3</v>
      </c>
    </row>
    <row r="14" spans="3:29" ht="24" customHeight="1" thickBot="1">
      <c r="C14" s="30" t="s">
        <v>629</v>
      </c>
      <c r="D14" s="39"/>
      <c r="E14" s="40"/>
      <c r="F14" s="40"/>
      <c r="G14" s="40"/>
      <c r="H14" s="84">
        <f>VLOOKUP($AB$11,Résultat!$B$270:$G$518,3,FALSE)</f>
        <v>0</v>
      </c>
      <c r="I14" s="40"/>
      <c r="J14" s="40"/>
      <c r="K14" s="40"/>
      <c r="L14" s="40"/>
      <c r="M14" s="41"/>
      <c r="O14" s="30" t="s">
        <v>629</v>
      </c>
      <c r="P14" s="39"/>
      <c r="Q14" s="40"/>
      <c r="R14" s="40"/>
      <c r="S14" s="40"/>
      <c r="T14" s="40"/>
      <c r="U14" s="40"/>
      <c r="V14" s="40"/>
      <c r="W14" s="40"/>
      <c r="X14" s="40"/>
      <c r="Y14" s="41"/>
      <c r="AB14"/>
      <c r="AC14" s="1" t="s">
        <v>182</v>
      </c>
    </row>
    <row r="15" spans="3:29" ht="24" customHeight="1" thickBot="1">
      <c r="C15" s="30" t="s">
        <v>630</v>
      </c>
      <c r="D15" s="39"/>
      <c r="E15" s="40"/>
      <c r="F15" s="40"/>
      <c r="G15" s="40"/>
      <c r="H15" s="40"/>
      <c r="I15" s="40"/>
      <c r="J15" s="40"/>
      <c r="K15" s="40"/>
      <c r="L15" s="40"/>
      <c r="M15" s="41"/>
      <c r="O15" s="30" t="s">
        <v>630</v>
      </c>
      <c r="P15" s="39"/>
      <c r="Q15" s="40"/>
      <c r="R15" s="40"/>
      <c r="S15" s="40"/>
      <c r="T15" s="40"/>
      <c r="U15" s="40"/>
      <c r="V15" s="40"/>
      <c r="W15" s="40"/>
      <c r="X15" s="40"/>
      <c r="Y15" s="41"/>
      <c r="AB15"/>
      <c r="AC15" s="1" t="s">
        <v>184</v>
      </c>
    </row>
    <row r="16" spans="3:29" ht="24" customHeight="1" thickBot="1">
      <c r="C16" s="30" t="s">
        <v>631</v>
      </c>
      <c r="D16" s="39"/>
      <c r="E16" s="40"/>
      <c r="F16" s="40"/>
      <c r="G16" s="40"/>
      <c r="H16" s="40"/>
      <c r="I16" s="40"/>
      <c r="J16" s="40"/>
      <c r="K16" s="40"/>
      <c r="L16" s="40"/>
      <c r="M16" s="41"/>
      <c r="O16" s="30" t="s">
        <v>631</v>
      </c>
      <c r="P16" s="39"/>
      <c r="Q16" s="40"/>
      <c r="R16" s="40"/>
      <c r="S16" s="40"/>
      <c r="T16" s="40"/>
      <c r="U16" s="40"/>
      <c r="V16" s="40"/>
      <c r="W16" s="40"/>
      <c r="X16" s="40"/>
      <c r="Y16" s="41"/>
      <c r="AB16"/>
      <c r="AC16" s="1" t="s">
        <v>1</v>
      </c>
    </row>
    <row r="17" spans="3:29" ht="24" customHeight="1" thickBot="1">
      <c r="C17" s="30" t="s">
        <v>632</v>
      </c>
      <c r="D17" s="39"/>
      <c r="E17" s="40"/>
      <c r="F17" s="40"/>
      <c r="G17" s="40"/>
      <c r="H17" s="40"/>
      <c r="I17" s="40"/>
      <c r="J17" s="40"/>
      <c r="K17" s="40"/>
      <c r="L17" s="40"/>
      <c r="M17" s="41"/>
      <c r="O17" s="30" t="s">
        <v>632</v>
      </c>
      <c r="P17" s="39"/>
      <c r="Q17" s="40"/>
      <c r="R17" s="40"/>
      <c r="S17" s="40"/>
      <c r="T17" s="40"/>
      <c r="U17" s="40"/>
      <c r="V17" s="40"/>
      <c r="W17" s="40"/>
      <c r="X17" s="40"/>
      <c r="Y17" s="41"/>
      <c r="AB17"/>
      <c r="AC17" s="1" t="s">
        <v>187</v>
      </c>
    </row>
    <row r="18" spans="3:29" ht="24" customHeight="1" thickBot="1">
      <c r="C18" s="30" t="s">
        <v>633</v>
      </c>
      <c r="D18" s="39"/>
      <c r="E18" s="40"/>
      <c r="F18" s="40"/>
      <c r="G18" s="40"/>
      <c r="H18" s="40"/>
      <c r="I18" s="40"/>
      <c r="J18" s="40"/>
      <c r="K18" s="40"/>
      <c r="L18" s="40"/>
      <c r="M18" s="41"/>
      <c r="O18" s="30" t="s">
        <v>633</v>
      </c>
      <c r="P18" s="39"/>
      <c r="Q18" s="40"/>
      <c r="R18" s="40"/>
      <c r="S18" s="40"/>
      <c r="T18" s="40"/>
      <c r="U18" s="40"/>
      <c r="V18" s="40"/>
      <c r="W18" s="40"/>
      <c r="X18" s="40"/>
      <c r="Y18" s="41"/>
      <c r="AB18"/>
      <c r="AC18" s="1" t="s">
        <v>164</v>
      </c>
    </row>
    <row r="19" spans="3:29" ht="24" customHeight="1" thickBot="1">
      <c r="C19" s="31" t="s">
        <v>634</v>
      </c>
      <c r="D19" s="42"/>
      <c r="E19" s="43"/>
      <c r="F19" s="43"/>
      <c r="G19" s="43"/>
      <c r="H19" s="43"/>
      <c r="I19" s="43"/>
      <c r="J19" s="43"/>
      <c r="K19" s="43"/>
      <c r="L19" s="43"/>
      <c r="M19" s="44"/>
      <c r="O19" s="31" t="s">
        <v>634</v>
      </c>
      <c r="P19" s="42"/>
      <c r="Q19" s="43"/>
      <c r="R19" s="43"/>
      <c r="S19" s="43"/>
      <c r="T19" s="43"/>
      <c r="U19" s="43"/>
      <c r="V19" s="43"/>
      <c r="W19" s="43"/>
      <c r="X19" s="43"/>
      <c r="Y19" s="44"/>
      <c r="AB19"/>
      <c r="AC19" s="1" t="s">
        <v>4</v>
      </c>
    </row>
    <row r="20" spans="3:29" ht="15" thickBot="1">
      <c r="AB20"/>
      <c r="AC20" s="1" t="s">
        <v>5</v>
      </c>
    </row>
    <row r="21" spans="3:29" ht="18" thickBot="1">
      <c r="D21" s="5"/>
      <c r="E21" s="32"/>
      <c r="F21" s="32"/>
      <c r="H21" s="4"/>
      <c r="I21" s="4"/>
      <c r="L21" s="34">
        <f>SUM(D23:M32)</f>
        <v>0</v>
      </c>
      <c r="P21" s="5"/>
      <c r="Q21" s="32"/>
      <c r="R21" s="32"/>
      <c r="T21" s="4"/>
      <c r="U21" s="4"/>
      <c r="X21" s="34">
        <f>SUM(P23:Y32)</f>
        <v>0</v>
      </c>
      <c r="AB21"/>
      <c r="AC21" s="1" t="s">
        <v>192</v>
      </c>
    </row>
    <row r="22" spans="3:29" ht="15" thickBot="1">
      <c r="D22" s="29" t="s">
        <v>625</v>
      </c>
      <c r="E22" s="30" t="s">
        <v>626</v>
      </c>
      <c r="F22" s="30" t="s">
        <v>627</v>
      </c>
      <c r="G22" s="30" t="s">
        <v>628</v>
      </c>
      <c r="H22" s="30" t="s">
        <v>629</v>
      </c>
      <c r="I22" s="30" t="s">
        <v>630</v>
      </c>
      <c r="J22" s="30" t="s">
        <v>631</v>
      </c>
      <c r="K22" s="30" t="s">
        <v>632</v>
      </c>
      <c r="L22" s="30" t="s">
        <v>633</v>
      </c>
      <c r="M22" s="31" t="s">
        <v>634</v>
      </c>
      <c r="P22" s="29" t="s">
        <v>625</v>
      </c>
      <c r="Q22" s="30" t="s">
        <v>626</v>
      </c>
      <c r="R22" s="30" t="s">
        <v>627</v>
      </c>
      <c r="S22" s="30" t="s">
        <v>628</v>
      </c>
      <c r="T22" s="30" t="s">
        <v>629</v>
      </c>
      <c r="U22" s="30" t="s">
        <v>630</v>
      </c>
      <c r="V22" s="30" t="s">
        <v>631</v>
      </c>
      <c r="W22" s="30" t="s">
        <v>632</v>
      </c>
      <c r="X22" s="30" t="s">
        <v>633</v>
      </c>
      <c r="Y22" s="31" t="s">
        <v>634</v>
      </c>
      <c r="AB22"/>
      <c r="AC22" s="1" t="s">
        <v>194</v>
      </c>
    </row>
    <row r="23" spans="3:29" ht="24" customHeight="1" thickBot="1">
      <c r="C23" s="29" t="s">
        <v>625</v>
      </c>
      <c r="D23" s="36"/>
      <c r="E23" s="37"/>
      <c r="F23" s="37"/>
      <c r="G23" s="37"/>
      <c r="H23" s="37"/>
      <c r="I23" s="37"/>
      <c r="J23" s="37"/>
      <c r="K23" s="37"/>
      <c r="L23" s="37"/>
      <c r="M23" s="38"/>
      <c r="O23" s="29" t="s">
        <v>625</v>
      </c>
      <c r="P23" s="36"/>
      <c r="Q23" s="37"/>
      <c r="R23" s="37"/>
      <c r="S23" s="37"/>
      <c r="T23" s="37"/>
      <c r="U23" s="37"/>
      <c r="V23" s="37"/>
      <c r="W23" s="37"/>
      <c r="X23" s="37"/>
      <c r="Y23" s="38"/>
      <c r="AB23"/>
      <c r="AC23" s="1" t="s">
        <v>58</v>
      </c>
    </row>
    <row r="24" spans="3:29" ht="24" customHeight="1" thickBot="1">
      <c r="C24" s="30" t="s">
        <v>626</v>
      </c>
      <c r="D24" s="39"/>
      <c r="E24" s="40"/>
      <c r="F24" s="40"/>
      <c r="G24" s="40"/>
      <c r="H24" s="40"/>
      <c r="I24" s="40"/>
      <c r="J24" s="40"/>
      <c r="K24" s="40"/>
      <c r="L24" s="40"/>
      <c r="M24" s="41"/>
      <c r="O24" s="30" t="s">
        <v>626</v>
      </c>
      <c r="P24" s="39"/>
      <c r="Q24" s="40"/>
      <c r="R24" s="40"/>
      <c r="S24" s="40"/>
      <c r="T24" s="40"/>
      <c r="U24" s="40"/>
      <c r="V24" s="40"/>
      <c r="W24" s="40"/>
      <c r="X24" s="40"/>
      <c r="Y24" s="41"/>
      <c r="AB24"/>
      <c r="AC24" s="1" t="s">
        <v>197</v>
      </c>
    </row>
    <row r="25" spans="3:29" ht="24" customHeight="1" thickBot="1">
      <c r="C25" s="30" t="s">
        <v>627</v>
      </c>
      <c r="D25" s="39"/>
      <c r="E25" s="40"/>
      <c r="F25" s="40"/>
      <c r="G25" s="40"/>
      <c r="H25" s="40"/>
      <c r="I25" s="40"/>
      <c r="J25" s="40"/>
      <c r="K25" s="40"/>
      <c r="L25" s="40"/>
      <c r="M25" s="41"/>
      <c r="O25" s="30" t="s">
        <v>627</v>
      </c>
      <c r="P25" s="39"/>
      <c r="Q25" s="40"/>
      <c r="R25" s="40"/>
      <c r="S25" s="40"/>
      <c r="T25" s="40"/>
      <c r="U25" s="40"/>
      <c r="V25" s="40"/>
      <c r="W25" s="40"/>
      <c r="X25" s="40"/>
      <c r="Y25" s="41"/>
      <c r="AB25"/>
      <c r="AC25" s="1" t="s">
        <v>6</v>
      </c>
    </row>
    <row r="26" spans="3:29" ht="24" customHeight="1" thickBot="1">
      <c r="C26" s="30" t="s">
        <v>628</v>
      </c>
      <c r="D26" s="39"/>
      <c r="E26" s="40"/>
      <c r="F26" s="40"/>
      <c r="G26" s="40"/>
      <c r="H26" s="40"/>
      <c r="I26" s="40"/>
      <c r="J26" s="40"/>
      <c r="K26" s="40"/>
      <c r="L26" s="40"/>
      <c r="M26" s="41"/>
      <c r="O26" s="30" t="s">
        <v>628</v>
      </c>
      <c r="P26" s="39"/>
      <c r="Q26" s="40"/>
      <c r="R26" s="40"/>
      <c r="S26" s="40"/>
      <c r="T26" s="40"/>
      <c r="U26" s="40"/>
      <c r="V26" s="40"/>
      <c r="W26" s="40"/>
      <c r="X26" s="40"/>
      <c r="Y26" s="41"/>
      <c r="AB26"/>
      <c r="AC26" s="1" t="s">
        <v>7</v>
      </c>
    </row>
    <row r="27" spans="3:29" ht="24" customHeight="1" thickBot="1">
      <c r="C27" s="30" t="s">
        <v>629</v>
      </c>
      <c r="D27" s="39"/>
      <c r="E27" s="40"/>
      <c r="F27" s="40"/>
      <c r="G27" s="40"/>
      <c r="H27" s="85">
        <f>VLOOKUP($AB$11,Résultat!$B$270:$G$518,4,FALSE)</f>
        <v>0</v>
      </c>
      <c r="I27" s="40"/>
      <c r="J27" s="40"/>
      <c r="K27" s="40"/>
      <c r="L27" s="40"/>
      <c r="M27" s="41"/>
      <c r="O27" s="30" t="s">
        <v>629</v>
      </c>
      <c r="P27" s="39"/>
      <c r="Q27" s="40"/>
      <c r="R27" s="40"/>
      <c r="S27" s="40"/>
      <c r="T27" s="40"/>
      <c r="U27" s="40"/>
      <c r="V27" s="40"/>
      <c r="W27" s="40"/>
      <c r="X27" s="40"/>
      <c r="Y27" s="41"/>
      <c r="AB27"/>
      <c r="AC27" s="1" t="s">
        <v>8</v>
      </c>
    </row>
    <row r="28" spans="3:29" ht="24" customHeight="1" thickBot="1">
      <c r="C28" s="30" t="s">
        <v>630</v>
      </c>
      <c r="D28" s="39"/>
      <c r="E28" s="40"/>
      <c r="F28" s="40"/>
      <c r="G28" s="40"/>
      <c r="H28" s="40"/>
      <c r="I28" s="40"/>
      <c r="J28" s="40"/>
      <c r="K28" s="40"/>
      <c r="L28" s="40"/>
      <c r="M28" s="41"/>
      <c r="O28" s="30" t="s">
        <v>630</v>
      </c>
      <c r="P28" s="39"/>
      <c r="Q28" s="40"/>
      <c r="R28" s="40"/>
      <c r="S28" s="40"/>
      <c r="T28" s="40"/>
      <c r="U28" s="40"/>
      <c r="V28" s="40"/>
      <c r="W28" s="40"/>
      <c r="X28" s="40"/>
      <c r="Y28" s="41"/>
      <c r="AB28"/>
      <c r="AC28" s="1" t="s">
        <v>22</v>
      </c>
    </row>
    <row r="29" spans="3:29" ht="24" customHeight="1" thickBot="1">
      <c r="C29" s="30" t="s">
        <v>631</v>
      </c>
      <c r="D29" s="39"/>
      <c r="E29" s="40"/>
      <c r="F29" s="40"/>
      <c r="G29" s="40"/>
      <c r="H29" s="40"/>
      <c r="I29" s="40"/>
      <c r="J29" s="40"/>
      <c r="K29" s="40"/>
      <c r="L29" s="40"/>
      <c r="M29" s="41"/>
      <c r="O29" s="30" t="s">
        <v>631</v>
      </c>
      <c r="P29" s="39"/>
      <c r="Q29" s="40"/>
      <c r="R29" s="40"/>
      <c r="S29" s="40"/>
      <c r="T29" s="40"/>
      <c r="U29" s="40"/>
      <c r="V29" s="40"/>
      <c r="W29" s="40"/>
      <c r="X29" s="40"/>
      <c r="Y29" s="41"/>
      <c r="AB29"/>
      <c r="AC29" s="1" t="s">
        <v>11</v>
      </c>
    </row>
    <row r="30" spans="3:29" ht="24" customHeight="1" thickBot="1">
      <c r="C30" s="30" t="s">
        <v>632</v>
      </c>
      <c r="D30" s="39"/>
      <c r="E30" s="40"/>
      <c r="F30" s="40"/>
      <c r="G30" s="40"/>
      <c r="H30" s="40"/>
      <c r="I30" s="40"/>
      <c r="J30" s="40"/>
      <c r="K30" s="40"/>
      <c r="L30" s="40"/>
      <c r="M30" s="41"/>
      <c r="O30" s="30" t="s">
        <v>632</v>
      </c>
      <c r="P30" s="39"/>
      <c r="Q30" s="40"/>
      <c r="R30" s="40"/>
      <c r="S30" s="40"/>
      <c r="T30" s="40"/>
      <c r="U30" s="40"/>
      <c r="V30" s="40"/>
      <c r="W30" s="40"/>
      <c r="X30" s="40"/>
      <c r="Y30" s="41"/>
      <c r="AB30"/>
      <c r="AC30" s="1" t="s">
        <v>13</v>
      </c>
    </row>
    <row r="31" spans="3:29" ht="24" customHeight="1" thickBot="1">
      <c r="C31" s="30" t="s">
        <v>633</v>
      </c>
      <c r="D31" s="39"/>
      <c r="E31" s="40"/>
      <c r="F31" s="40"/>
      <c r="G31" s="40"/>
      <c r="H31" s="40"/>
      <c r="I31" s="40"/>
      <c r="J31" s="40"/>
      <c r="K31" s="40"/>
      <c r="L31" s="40"/>
      <c r="M31" s="41"/>
      <c r="O31" s="30" t="s">
        <v>633</v>
      </c>
      <c r="P31" s="39"/>
      <c r="Q31" s="40"/>
      <c r="R31" s="40"/>
      <c r="S31" s="40"/>
      <c r="T31" s="40"/>
      <c r="U31" s="40"/>
      <c r="V31" s="40"/>
      <c r="W31" s="40"/>
      <c r="X31" s="40"/>
      <c r="Y31" s="41"/>
      <c r="AB31"/>
      <c r="AC31" s="1" t="s">
        <v>205</v>
      </c>
    </row>
    <row r="32" spans="3:29" ht="24" customHeight="1" thickBot="1">
      <c r="C32" s="31" t="s">
        <v>634</v>
      </c>
      <c r="D32" s="42"/>
      <c r="E32" s="43"/>
      <c r="F32" s="43"/>
      <c r="G32" s="43"/>
      <c r="H32" s="43"/>
      <c r="I32" s="43"/>
      <c r="J32" s="43"/>
      <c r="K32" s="43"/>
      <c r="L32" s="43"/>
      <c r="M32" s="44"/>
      <c r="O32" s="31" t="s">
        <v>634</v>
      </c>
      <c r="P32" s="42"/>
      <c r="Q32" s="43"/>
      <c r="R32" s="43"/>
      <c r="S32" s="43"/>
      <c r="T32" s="43"/>
      <c r="U32" s="43"/>
      <c r="V32" s="43"/>
      <c r="W32" s="43"/>
      <c r="X32" s="43"/>
      <c r="Y32" s="44"/>
      <c r="AB32"/>
      <c r="AC32" s="1" t="s">
        <v>21</v>
      </c>
    </row>
    <row r="33" spans="3:29" ht="15" thickBot="1">
      <c r="AB33"/>
      <c r="AC33" s="1" t="s">
        <v>9</v>
      </c>
    </row>
    <row r="34" spans="3:29" ht="18" thickBot="1">
      <c r="D34" s="5"/>
      <c r="E34" s="32"/>
      <c r="F34" s="32"/>
      <c r="H34" s="4"/>
      <c r="I34" s="4"/>
      <c r="L34" s="34">
        <f>SUM(D36:M45)</f>
        <v>0</v>
      </c>
      <c r="P34" s="5"/>
      <c r="Q34" s="32"/>
      <c r="R34" s="32"/>
      <c r="T34" s="4"/>
      <c r="U34" s="4"/>
      <c r="X34" s="34">
        <f>SUM(P36:Y45)</f>
        <v>0</v>
      </c>
      <c r="AB34"/>
      <c r="AC34" s="1" t="s">
        <v>20</v>
      </c>
    </row>
    <row r="35" spans="3:29" ht="15" thickBot="1">
      <c r="D35" s="29" t="s">
        <v>625</v>
      </c>
      <c r="E35" s="30" t="s">
        <v>626</v>
      </c>
      <c r="F35" s="30" t="s">
        <v>627</v>
      </c>
      <c r="G35" s="30" t="s">
        <v>628</v>
      </c>
      <c r="H35" s="30" t="s">
        <v>629</v>
      </c>
      <c r="I35" s="30" t="s">
        <v>630</v>
      </c>
      <c r="J35" s="30" t="s">
        <v>631</v>
      </c>
      <c r="K35" s="30" t="s">
        <v>632</v>
      </c>
      <c r="L35" s="30" t="s">
        <v>633</v>
      </c>
      <c r="M35" s="31" t="s">
        <v>634</v>
      </c>
      <c r="P35" s="29" t="s">
        <v>625</v>
      </c>
      <c r="Q35" s="30" t="s">
        <v>626</v>
      </c>
      <c r="R35" s="30" t="s">
        <v>627</v>
      </c>
      <c r="S35" s="30" t="s">
        <v>628</v>
      </c>
      <c r="T35" s="30" t="s">
        <v>629</v>
      </c>
      <c r="U35" s="30" t="s">
        <v>630</v>
      </c>
      <c r="V35" s="30" t="s">
        <v>631</v>
      </c>
      <c r="W35" s="30" t="s">
        <v>632</v>
      </c>
      <c r="X35" s="30" t="s">
        <v>633</v>
      </c>
      <c r="Y35" s="31" t="s">
        <v>634</v>
      </c>
      <c r="AB35"/>
      <c r="AC35" s="1" t="s">
        <v>210</v>
      </c>
    </row>
    <row r="36" spans="3:29" ht="24" customHeight="1" thickBot="1">
      <c r="C36" s="29" t="s">
        <v>625</v>
      </c>
      <c r="D36" s="36"/>
      <c r="E36" s="37"/>
      <c r="F36" s="37"/>
      <c r="G36" s="37"/>
      <c r="H36" s="37"/>
      <c r="I36" s="37"/>
      <c r="J36" s="37"/>
      <c r="K36" s="37"/>
      <c r="L36" s="37"/>
      <c r="M36" s="38"/>
      <c r="O36" s="29" t="s">
        <v>625</v>
      </c>
      <c r="P36" s="36"/>
      <c r="Q36" s="37"/>
      <c r="R36" s="37"/>
      <c r="S36" s="37"/>
      <c r="T36" s="37"/>
      <c r="U36" s="37"/>
      <c r="V36" s="37"/>
      <c r="W36" s="37"/>
      <c r="X36" s="37"/>
      <c r="Y36" s="38"/>
      <c r="AB36"/>
      <c r="AC36" s="1" t="s">
        <v>212</v>
      </c>
    </row>
    <row r="37" spans="3:29" ht="24" customHeight="1" thickBot="1">
      <c r="C37" s="30" t="s">
        <v>626</v>
      </c>
      <c r="D37" s="39"/>
      <c r="E37" s="40"/>
      <c r="F37" s="40"/>
      <c r="G37" s="40"/>
      <c r="H37" s="40"/>
      <c r="I37" s="40"/>
      <c r="J37" s="40"/>
      <c r="K37" s="40"/>
      <c r="L37" s="40"/>
      <c r="M37" s="41"/>
      <c r="O37" s="30" t="s">
        <v>626</v>
      </c>
      <c r="P37" s="39"/>
      <c r="Q37" s="40"/>
      <c r="R37" s="40"/>
      <c r="S37" s="40"/>
      <c r="T37" s="40"/>
      <c r="U37" s="40"/>
      <c r="V37" s="40"/>
      <c r="W37" s="40"/>
      <c r="X37" s="40"/>
      <c r="Y37" s="41"/>
      <c r="AB37"/>
      <c r="AC37" s="1" t="s">
        <v>16</v>
      </c>
    </row>
    <row r="38" spans="3:29" ht="24" customHeight="1" thickBot="1">
      <c r="C38" s="30" t="s">
        <v>627</v>
      </c>
      <c r="D38" s="39"/>
      <c r="E38" s="40"/>
      <c r="F38" s="40"/>
      <c r="G38" s="40"/>
      <c r="H38" s="40"/>
      <c r="I38" s="40"/>
      <c r="J38" s="40"/>
      <c r="K38" s="40"/>
      <c r="L38" s="40"/>
      <c r="M38" s="41"/>
      <c r="O38" s="30" t="s">
        <v>627</v>
      </c>
      <c r="P38" s="39"/>
      <c r="Q38" s="40"/>
      <c r="R38" s="40"/>
      <c r="S38" s="40"/>
      <c r="T38" s="40"/>
      <c r="U38" s="40"/>
      <c r="V38" s="40"/>
      <c r="W38" s="40"/>
      <c r="X38" s="40"/>
      <c r="Y38" s="41"/>
      <c r="AB38"/>
      <c r="AC38" s="1" t="s">
        <v>215</v>
      </c>
    </row>
    <row r="39" spans="3:29" ht="24" customHeight="1" thickBot="1">
      <c r="C39" s="30" t="s">
        <v>628</v>
      </c>
      <c r="D39" s="39"/>
      <c r="E39" s="40"/>
      <c r="F39" s="40"/>
      <c r="G39" s="40"/>
      <c r="H39" s="40"/>
      <c r="I39" s="40"/>
      <c r="J39" s="40"/>
      <c r="K39" s="40"/>
      <c r="L39" s="40"/>
      <c r="M39" s="41"/>
      <c r="O39" s="30" t="s">
        <v>628</v>
      </c>
      <c r="P39" s="39"/>
      <c r="Q39" s="40"/>
      <c r="R39" s="40"/>
      <c r="S39" s="40"/>
      <c r="T39" s="40"/>
      <c r="U39" s="40"/>
      <c r="V39" s="40"/>
      <c r="W39" s="40"/>
      <c r="X39" s="40"/>
      <c r="Y39" s="41"/>
      <c r="AB39"/>
      <c r="AC39" s="1" t="s">
        <v>10</v>
      </c>
    </row>
    <row r="40" spans="3:29" ht="24" customHeight="1" thickBot="1">
      <c r="C40" s="30" t="s">
        <v>629</v>
      </c>
      <c r="D40" s="39"/>
      <c r="E40" s="40"/>
      <c r="F40" s="40"/>
      <c r="G40" s="40"/>
      <c r="H40" s="84">
        <f>VLOOKUP($AB$11,Résultat!$B$270:$G$518,5,FALSE)</f>
        <v>0</v>
      </c>
      <c r="I40" s="40"/>
      <c r="J40" s="40"/>
      <c r="K40" s="40"/>
      <c r="L40" s="40"/>
      <c r="M40" s="41"/>
      <c r="O40" s="30" t="s">
        <v>629</v>
      </c>
      <c r="P40" s="39"/>
      <c r="Q40" s="40"/>
      <c r="R40" s="40"/>
      <c r="S40" s="40"/>
      <c r="T40" s="40"/>
      <c r="U40" s="40"/>
      <c r="V40" s="40"/>
      <c r="W40" s="40"/>
      <c r="X40" s="40"/>
      <c r="Y40" s="41"/>
      <c r="AB40"/>
      <c r="AC40" s="1" t="s">
        <v>12</v>
      </c>
    </row>
    <row r="41" spans="3:29" ht="24" customHeight="1" thickBot="1">
      <c r="C41" s="30" t="s">
        <v>630</v>
      </c>
      <c r="D41" s="39"/>
      <c r="E41" s="40"/>
      <c r="F41" s="40"/>
      <c r="G41" s="40"/>
      <c r="H41" s="40"/>
      <c r="I41" s="40"/>
      <c r="J41" s="40"/>
      <c r="K41" s="40"/>
      <c r="L41" s="40"/>
      <c r="M41" s="41"/>
      <c r="O41" s="30" t="s">
        <v>630</v>
      </c>
      <c r="P41" s="39"/>
      <c r="Q41" s="40"/>
      <c r="R41" s="40"/>
      <c r="S41" s="40"/>
      <c r="T41" s="40"/>
      <c r="U41" s="40"/>
      <c r="V41" s="40"/>
      <c r="W41" s="40"/>
      <c r="X41" s="40"/>
      <c r="Y41" s="41"/>
      <c r="AB41"/>
      <c r="AC41" s="1" t="s">
        <v>219</v>
      </c>
    </row>
    <row r="42" spans="3:29" ht="24" customHeight="1" thickBot="1">
      <c r="C42" s="30" t="s">
        <v>631</v>
      </c>
      <c r="D42" s="39"/>
      <c r="E42" s="40"/>
      <c r="F42" s="40"/>
      <c r="G42" s="40"/>
      <c r="H42" s="40"/>
      <c r="I42" s="40"/>
      <c r="J42" s="40"/>
      <c r="K42" s="40"/>
      <c r="L42" s="40"/>
      <c r="M42" s="41"/>
      <c r="O42" s="30" t="s">
        <v>631</v>
      </c>
      <c r="P42" s="39"/>
      <c r="Q42" s="40"/>
      <c r="R42" s="40"/>
      <c r="S42" s="40"/>
      <c r="T42" s="40"/>
      <c r="U42" s="40"/>
      <c r="V42" s="40"/>
      <c r="W42" s="40"/>
      <c r="X42" s="40"/>
      <c r="Y42" s="41"/>
      <c r="AB42"/>
      <c r="AC42" s="1" t="s">
        <v>15</v>
      </c>
    </row>
    <row r="43" spans="3:29" ht="24" customHeight="1" thickBot="1">
      <c r="C43" s="30" t="s">
        <v>632</v>
      </c>
      <c r="D43" s="39"/>
      <c r="E43" s="40"/>
      <c r="F43" s="40"/>
      <c r="G43" s="40"/>
      <c r="H43" s="40"/>
      <c r="I43" s="40"/>
      <c r="J43" s="40"/>
      <c r="K43" s="40"/>
      <c r="L43" s="40"/>
      <c r="M43" s="41"/>
      <c r="O43" s="30" t="s">
        <v>632</v>
      </c>
      <c r="P43" s="39"/>
      <c r="Q43" s="40"/>
      <c r="R43" s="40"/>
      <c r="S43" s="40"/>
      <c r="T43" s="40"/>
      <c r="U43" s="40"/>
      <c r="V43" s="40"/>
      <c r="W43" s="40"/>
      <c r="X43" s="40"/>
      <c r="Y43" s="41"/>
      <c r="AB43"/>
      <c r="AC43" s="1" t="s">
        <v>18</v>
      </c>
    </row>
    <row r="44" spans="3:29" ht="24" customHeight="1" thickBot="1">
      <c r="C44" s="30" t="s">
        <v>633</v>
      </c>
      <c r="D44" s="39"/>
      <c r="E44" s="40"/>
      <c r="F44" s="40"/>
      <c r="G44" s="40"/>
      <c r="H44" s="40"/>
      <c r="I44" s="40"/>
      <c r="J44" s="40"/>
      <c r="K44" s="40"/>
      <c r="L44" s="40"/>
      <c r="M44" s="41"/>
      <c r="O44" s="30" t="s">
        <v>633</v>
      </c>
      <c r="P44" s="39"/>
      <c r="Q44" s="40"/>
      <c r="R44" s="40"/>
      <c r="S44" s="40"/>
      <c r="T44" s="40"/>
      <c r="U44" s="40"/>
      <c r="V44" s="40"/>
      <c r="W44" s="40"/>
      <c r="X44" s="40"/>
      <c r="Y44" s="41"/>
      <c r="AB44"/>
      <c r="AC44" s="1" t="s">
        <v>223</v>
      </c>
    </row>
    <row r="45" spans="3:29" ht="24" customHeight="1" thickBot="1">
      <c r="C45" s="31" t="s">
        <v>634</v>
      </c>
      <c r="D45" s="42"/>
      <c r="E45" s="43"/>
      <c r="F45" s="43"/>
      <c r="G45" s="43"/>
      <c r="H45" s="43"/>
      <c r="I45" s="43"/>
      <c r="J45" s="43"/>
      <c r="K45" s="43"/>
      <c r="L45" s="43"/>
      <c r="M45" s="44"/>
      <c r="O45" s="31" t="s">
        <v>634</v>
      </c>
      <c r="P45" s="42"/>
      <c r="Q45" s="43"/>
      <c r="R45" s="43"/>
      <c r="S45" s="43"/>
      <c r="T45" s="43"/>
      <c r="U45" s="43"/>
      <c r="V45" s="43"/>
      <c r="W45" s="43"/>
      <c r="X45" s="43"/>
      <c r="Y45" s="44"/>
      <c r="AB45"/>
      <c r="AC45" s="1" t="s">
        <v>19</v>
      </c>
    </row>
    <row r="46" spans="3:29" ht="15" thickBot="1">
      <c r="AB46"/>
      <c r="AC46" s="1" t="s">
        <v>14</v>
      </c>
    </row>
    <row r="47" spans="3:29" ht="18" thickBot="1">
      <c r="D47" s="5" t="s">
        <v>636</v>
      </c>
      <c r="E47" s="32"/>
      <c r="F47" s="32"/>
      <c r="H47" s="4"/>
      <c r="I47" s="4"/>
      <c r="L47" s="34">
        <f>SUM(D49:M58)</f>
        <v>0</v>
      </c>
      <c r="P47" s="5" t="s">
        <v>637</v>
      </c>
      <c r="Q47" s="32"/>
      <c r="R47" s="32"/>
      <c r="T47" s="4"/>
      <c r="U47" s="4"/>
      <c r="X47" s="34">
        <f>SUM(P49:Y58)</f>
        <v>0</v>
      </c>
      <c r="AB47"/>
      <c r="AC47" s="1" t="s">
        <v>227</v>
      </c>
    </row>
    <row r="48" spans="3:29" ht="15" thickBot="1">
      <c r="D48" s="29" t="s">
        <v>625</v>
      </c>
      <c r="E48" s="30" t="s">
        <v>626</v>
      </c>
      <c r="F48" s="30" t="s">
        <v>627</v>
      </c>
      <c r="G48" s="30" t="s">
        <v>628</v>
      </c>
      <c r="H48" s="30" t="s">
        <v>629</v>
      </c>
      <c r="I48" s="30" t="s">
        <v>630</v>
      </c>
      <c r="J48" s="30" t="s">
        <v>631</v>
      </c>
      <c r="K48" s="30" t="s">
        <v>632</v>
      </c>
      <c r="L48" s="30" t="s">
        <v>633</v>
      </c>
      <c r="M48" s="31" t="s">
        <v>634</v>
      </c>
      <c r="P48" s="29" t="s">
        <v>625</v>
      </c>
      <c r="Q48" s="30" t="s">
        <v>626</v>
      </c>
      <c r="R48" s="30" t="s">
        <v>627</v>
      </c>
      <c r="S48" s="30" t="s">
        <v>628</v>
      </c>
      <c r="T48" s="30" t="s">
        <v>629</v>
      </c>
      <c r="U48" s="30" t="s">
        <v>630</v>
      </c>
      <c r="V48" s="30" t="s">
        <v>631</v>
      </c>
      <c r="W48" s="30" t="s">
        <v>632</v>
      </c>
      <c r="X48" s="30" t="s">
        <v>633</v>
      </c>
      <c r="Y48" s="31" t="s">
        <v>634</v>
      </c>
      <c r="AB48"/>
      <c r="AC48" s="1" t="s">
        <v>17</v>
      </c>
    </row>
    <row r="49" spans="3:29" ht="24" customHeight="1" thickBot="1">
      <c r="C49" s="29" t="s">
        <v>625</v>
      </c>
      <c r="D49" s="36"/>
      <c r="E49" s="37"/>
      <c r="F49" s="37"/>
      <c r="G49" s="37"/>
      <c r="H49" s="37"/>
      <c r="I49" s="37"/>
      <c r="J49" s="37"/>
      <c r="K49" s="37"/>
      <c r="L49" s="37"/>
      <c r="M49" s="38"/>
      <c r="O49" s="29" t="s">
        <v>625</v>
      </c>
      <c r="P49" s="36"/>
      <c r="Q49" s="37"/>
      <c r="R49" s="37"/>
      <c r="S49" s="37"/>
      <c r="T49" s="37"/>
      <c r="U49" s="37"/>
      <c r="V49" s="37"/>
      <c r="W49" s="37"/>
      <c r="X49" s="37"/>
      <c r="Y49" s="38"/>
      <c r="AB49"/>
      <c r="AC49" s="1" t="s">
        <v>26</v>
      </c>
    </row>
    <row r="50" spans="3:29" ht="24" customHeight="1" thickBot="1">
      <c r="C50" s="30" t="s">
        <v>626</v>
      </c>
      <c r="D50" s="39"/>
      <c r="E50" s="40"/>
      <c r="F50" s="40"/>
      <c r="G50" s="40"/>
      <c r="H50" s="40"/>
      <c r="I50" s="40"/>
      <c r="J50" s="40"/>
      <c r="K50" s="40"/>
      <c r="L50" s="40"/>
      <c r="M50" s="41"/>
      <c r="O50" s="30" t="s">
        <v>626</v>
      </c>
      <c r="P50" s="39"/>
      <c r="Q50" s="40"/>
      <c r="R50" s="40"/>
      <c r="S50" s="40"/>
      <c r="T50" s="40"/>
      <c r="U50" s="40"/>
      <c r="V50" s="40"/>
      <c r="W50" s="40"/>
      <c r="X50" s="40"/>
      <c r="Y50" s="41"/>
      <c r="AB50"/>
      <c r="AC50" s="1" t="s">
        <v>25</v>
      </c>
    </row>
    <row r="51" spans="3:29" ht="24" customHeight="1" thickBot="1">
      <c r="C51" s="30" t="s">
        <v>627</v>
      </c>
      <c r="D51" s="39"/>
      <c r="E51" s="40"/>
      <c r="F51" s="40"/>
      <c r="G51" s="40"/>
      <c r="H51" s="40"/>
      <c r="I51" s="40"/>
      <c r="J51" s="40"/>
      <c r="K51" s="40"/>
      <c r="L51" s="40"/>
      <c r="M51" s="41"/>
      <c r="O51" s="30" t="s">
        <v>627</v>
      </c>
      <c r="P51" s="39"/>
      <c r="Q51" s="40"/>
      <c r="R51" s="40"/>
      <c r="S51" s="40"/>
      <c r="T51" s="40"/>
      <c r="U51" s="40"/>
      <c r="V51" s="40"/>
      <c r="W51" s="40"/>
      <c r="X51" s="40"/>
      <c r="Y51" s="41"/>
      <c r="AB51"/>
      <c r="AC51" s="1" t="s">
        <v>232</v>
      </c>
    </row>
    <row r="52" spans="3:29" ht="24" customHeight="1" thickBot="1">
      <c r="C52" s="30" t="s">
        <v>628</v>
      </c>
      <c r="D52" s="39"/>
      <c r="E52" s="40"/>
      <c r="F52" s="40"/>
      <c r="G52" s="40"/>
      <c r="H52" s="40"/>
      <c r="I52" s="40"/>
      <c r="J52" s="40"/>
      <c r="K52" s="40"/>
      <c r="L52" s="40"/>
      <c r="M52" s="41"/>
      <c r="O52" s="30" t="s">
        <v>628</v>
      </c>
      <c r="P52" s="39"/>
      <c r="Q52" s="40"/>
      <c r="R52" s="40"/>
      <c r="S52" s="40"/>
      <c r="T52" s="40"/>
      <c r="U52" s="40"/>
      <c r="V52" s="40"/>
      <c r="W52" s="40"/>
      <c r="X52" s="40"/>
      <c r="Y52" s="41"/>
      <c r="AB52"/>
      <c r="AC52" s="1" t="s">
        <v>151</v>
      </c>
    </row>
    <row r="53" spans="3:29" ht="24" customHeight="1" thickBot="1">
      <c r="C53" s="30" t="s">
        <v>629</v>
      </c>
      <c r="D53" s="39"/>
      <c r="E53" s="40"/>
      <c r="F53" s="40"/>
      <c r="G53" s="40"/>
      <c r="H53" s="86">
        <f>VLOOKUP($AB$11,Résultat!$B$270:$G$518,6,FALSE)</f>
        <v>0</v>
      </c>
      <c r="I53" s="40"/>
      <c r="J53" s="40"/>
      <c r="K53" s="40"/>
      <c r="L53" s="40"/>
      <c r="M53" s="41"/>
      <c r="O53" s="30" t="s">
        <v>629</v>
      </c>
      <c r="P53" s="39"/>
      <c r="Q53" s="40"/>
      <c r="R53" s="40"/>
      <c r="S53" s="40"/>
      <c r="T53" s="40"/>
      <c r="U53" s="40"/>
      <c r="V53" s="40"/>
      <c r="W53" s="40"/>
      <c r="X53" s="40"/>
      <c r="Y53" s="41"/>
      <c r="AB53"/>
      <c r="AC53" s="1" t="s">
        <v>28</v>
      </c>
    </row>
    <row r="54" spans="3:29" ht="24" customHeight="1" thickBot="1">
      <c r="C54" s="30" t="s">
        <v>630</v>
      </c>
      <c r="D54" s="39"/>
      <c r="E54" s="40"/>
      <c r="F54" s="40"/>
      <c r="G54" s="40"/>
      <c r="H54" s="40"/>
      <c r="I54" s="40"/>
      <c r="J54" s="40"/>
      <c r="K54" s="40"/>
      <c r="L54" s="40"/>
      <c r="M54" s="41"/>
      <c r="O54" s="30" t="s">
        <v>630</v>
      </c>
      <c r="P54" s="39"/>
      <c r="Q54" s="40"/>
      <c r="R54" s="40"/>
      <c r="S54" s="40"/>
      <c r="T54" s="40"/>
      <c r="U54" s="40"/>
      <c r="V54" s="40"/>
      <c r="W54" s="40"/>
      <c r="X54" s="40"/>
      <c r="Y54" s="41"/>
      <c r="AB54"/>
      <c r="AC54" s="1" t="s">
        <v>31</v>
      </c>
    </row>
    <row r="55" spans="3:29" ht="24" customHeight="1" thickBot="1">
      <c r="C55" s="30" t="s">
        <v>631</v>
      </c>
      <c r="D55" s="39"/>
      <c r="E55" s="40"/>
      <c r="F55" s="40"/>
      <c r="G55" s="40"/>
      <c r="H55" s="40"/>
      <c r="I55" s="40"/>
      <c r="J55" s="40"/>
      <c r="K55" s="40"/>
      <c r="L55" s="40"/>
      <c r="M55" s="41"/>
      <c r="O55" s="30" t="s">
        <v>631</v>
      </c>
      <c r="P55" s="39"/>
      <c r="Q55" s="40"/>
      <c r="R55" s="40"/>
      <c r="S55" s="40"/>
      <c r="T55" s="40"/>
      <c r="U55" s="40"/>
      <c r="V55" s="40"/>
      <c r="W55" s="40"/>
      <c r="X55" s="40"/>
      <c r="Y55" s="41"/>
      <c r="AB55"/>
      <c r="AC55" s="1" t="s">
        <v>37</v>
      </c>
    </row>
    <row r="56" spans="3:29" ht="24" customHeight="1" thickBot="1">
      <c r="C56" s="30" t="s">
        <v>632</v>
      </c>
      <c r="D56" s="39"/>
      <c r="E56" s="40"/>
      <c r="F56" s="40"/>
      <c r="G56" s="40"/>
      <c r="H56" s="40"/>
      <c r="I56" s="40"/>
      <c r="J56" s="40"/>
      <c r="K56" s="40"/>
      <c r="L56" s="40"/>
      <c r="M56" s="41"/>
      <c r="O56" s="30" t="s">
        <v>632</v>
      </c>
      <c r="P56" s="39"/>
      <c r="Q56" s="40"/>
      <c r="R56" s="40"/>
      <c r="S56" s="40"/>
      <c r="T56" s="40"/>
      <c r="U56" s="40"/>
      <c r="V56" s="40"/>
      <c r="W56" s="40"/>
      <c r="X56" s="40"/>
      <c r="Y56" s="41"/>
      <c r="AB56"/>
      <c r="AC56" s="1" t="s">
        <v>24</v>
      </c>
    </row>
    <row r="57" spans="3:29" ht="24" customHeight="1" thickBot="1">
      <c r="C57" s="30" t="s">
        <v>633</v>
      </c>
      <c r="D57" s="39"/>
      <c r="E57" s="40"/>
      <c r="F57" s="40"/>
      <c r="G57" s="40"/>
      <c r="H57" s="40"/>
      <c r="I57" s="40"/>
      <c r="J57" s="40"/>
      <c r="K57" s="40"/>
      <c r="L57" s="40"/>
      <c r="M57" s="41"/>
      <c r="O57" s="30" t="s">
        <v>633</v>
      </c>
      <c r="P57" s="39"/>
      <c r="Q57" s="40"/>
      <c r="R57" s="40"/>
      <c r="S57" s="40"/>
      <c r="T57" s="40"/>
      <c r="U57" s="40"/>
      <c r="V57" s="40"/>
      <c r="W57" s="40"/>
      <c r="X57" s="40"/>
      <c r="Y57" s="41"/>
      <c r="AB57"/>
      <c r="AC57" s="1" t="s">
        <v>34</v>
      </c>
    </row>
    <row r="58" spans="3:29" ht="24" customHeight="1" thickBot="1">
      <c r="C58" s="31" t="s">
        <v>634</v>
      </c>
      <c r="D58" s="42"/>
      <c r="E58" s="43"/>
      <c r="F58" s="43"/>
      <c r="G58" s="43"/>
      <c r="H58" s="43"/>
      <c r="I58" s="43"/>
      <c r="J58" s="43"/>
      <c r="K58" s="43"/>
      <c r="L58" s="43"/>
      <c r="M58" s="44"/>
      <c r="O58" s="31" t="s">
        <v>634</v>
      </c>
      <c r="P58" s="42"/>
      <c r="Q58" s="43"/>
      <c r="R58" s="43"/>
      <c r="S58" s="43"/>
      <c r="T58" s="43"/>
      <c r="U58" s="43"/>
      <c r="V58" s="43"/>
      <c r="W58" s="43"/>
      <c r="X58" s="43"/>
      <c r="Y58" s="44"/>
      <c r="AB58"/>
      <c r="AC58" s="1" t="s">
        <v>35</v>
      </c>
    </row>
    <row r="59" spans="3:29" ht="14.5">
      <c r="AB59"/>
      <c r="AC59" s="1" t="s">
        <v>241</v>
      </c>
    </row>
    <row r="60" spans="3:29" ht="14.5">
      <c r="AB60"/>
      <c r="AC60" s="1" t="s">
        <v>32</v>
      </c>
    </row>
    <row r="61" spans="3:29" ht="14.5">
      <c r="AB61"/>
      <c r="AC61" s="1" t="s">
        <v>33</v>
      </c>
    </row>
    <row r="62" spans="3:29" ht="14.5">
      <c r="AB62"/>
      <c r="AC62" s="1" t="s">
        <v>245</v>
      </c>
    </row>
    <row r="63" spans="3:29" ht="14.5">
      <c r="AB63"/>
      <c r="AC63" s="1" t="s">
        <v>36</v>
      </c>
    </row>
    <row r="64" spans="3:29" ht="14.5">
      <c r="AB64"/>
      <c r="AC64" s="1" t="s">
        <v>39</v>
      </c>
    </row>
    <row r="65" spans="28:29" ht="14.5">
      <c r="AB65"/>
      <c r="AC65" s="1" t="s">
        <v>249</v>
      </c>
    </row>
    <row r="66" spans="28:29" ht="14.5">
      <c r="AB66"/>
      <c r="AC66" s="1" t="s">
        <v>251</v>
      </c>
    </row>
    <row r="67" spans="28:29" ht="14.5">
      <c r="AB67"/>
      <c r="AC67" s="1" t="s">
        <v>253</v>
      </c>
    </row>
    <row r="68" spans="28:29" ht="14.5">
      <c r="AB68"/>
      <c r="AC68" s="1" t="s">
        <v>40</v>
      </c>
    </row>
    <row r="69" spans="28:29" ht="14.5">
      <c r="AB69"/>
      <c r="AC69" s="1" t="s">
        <v>41</v>
      </c>
    </row>
    <row r="70" spans="28:29" ht="14.5">
      <c r="AB70"/>
      <c r="AC70" s="1" t="s">
        <v>62</v>
      </c>
    </row>
    <row r="71" spans="28:29" ht="14.5">
      <c r="AB71"/>
      <c r="AC71" s="1" t="s">
        <v>43</v>
      </c>
    </row>
    <row r="72" spans="28:29" ht="14.5">
      <c r="AB72"/>
      <c r="AC72" s="1" t="s">
        <v>259</v>
      </c>
    </row>
    <row r="73" spans="28:29" ht="14.5">
      <c r="AB73"/>
      <c r="AC73" s="1" t="s">
        <v>42</v>
      </c>
    </row>
    <row r="74" spans="28:29" ht="14.5">
      <c r="AB74"/>
      <c r="AC74" s="1" t="s">
        <v>44</v>
      </c>
    </row>
    <row r="75" spans="28:29" ht="14.5">
      <c r="AB75"/>
      <c r="AC75" s="1" t="s">
        <v>2</v>
      </c>
    </row>
    <row r="76" spans="28:29" ht="14.5">
      <c r="AB76"/>
      <c r="AC76" s="1" t="s">
        <v>45</v>
      </c>
    </row>
    <row r="77" spans="28:29" ht="14.5">
      <c r="AB77"/>
      <c r="AC77" s="1" t="s">
        <v>46</v>
      </c>
    </row>
    <row r="78" spans="28:29" ht="14.5">
      <c r="AB78"/>
      <c r="AC78" s="1" t="s">
        <v>49</v>
      </c>
    </row>
    <row r="79" spans="28:29" ht="14.5">
      <c r="AB79"/>
      <c r="AC79" s="1" t="s">
        <v>172</v>
      </c>
    </row>
    <row r="80" spans="28:29" ht="14.5">
      <c r="AB80"/>
      <c r="AC80" s="1" t="s">
        <v>144</v>
      </c>
    </row>
    <row r="81" spans="28:29" ht="14.5">
      <c r="AB81"/>
      <c r="AC81" s="1" t="s">
        <v>50</v>
      </c>
    </row>
    <row r="82" spans="28:29" ht="14.5">
      <c r="AB82"/>
      <c r="AC82" s="1" t="s">
        <v>51</v>
      </c>
    </row>
    <row r="83" spans="28:29" ht="14.5">
      <c r="AB83"/>
      <c r="AC83" s="1" t="s">
        <v>54</v>
      </c>
    </row>
    <row r="84" spans="28:29" ht="14.5">
      <c r="AB84"/>
      <c r="AC84" s="1" t="s">
        <v>53</v>
      </c>
    </row>
    <row r="85" spans="28:29" ht="14.5">
      <c r="AB85"/>
      <c r="AC85" s="1" t="s">
        <v>52</v>
      </c>
    </row>
    <row r="86" spans="28:29" ht="14.5">
      <c r="AB86"/>
      <c r="AC86" s="59" t="s">
        <v>55</v>
      </c>
    </row>
    <row r="87" spans="28:29" ht="14.5">
      <c r="AB87"/>
      <c r="AC87" s="1" t="s">
        <v>275</v>
      </c>
    </row>
    <row r="88" spans="28:29" ht="14.5">
      <c r="AB88"/>
      <c r="AC88" s="1" t="s">
        <v>277</v>
      </c>
    </row>
    <row r="89" spans="28:29" ht="14.5">
      <c r="AB89"/>
      <c r="AC89" s="1" t="s">
        <v>59</v>
      </c>
    </row>
    <row r="90" spans="28:29" ht="14.5">
      <c r="AB90"/>
      <c r="AC90" s="1" t="s">
        <v>165</v>
      </c>
    </row>
    <row r="91" spans="28:29" ht="14.5">
      <c r="AB91"/>
      <c r="AC91" s="1" t="s">
        <v>61</v>
      </c>
    </row>
    <row r="92" spans="28:29" ht="14.5">
      <c r="AB92"/>
      <c r="AC92" s="1" t="s">
        <v>282</v>
      </c>
    </row>
    <row r="93" spans="28:29" ht="14.5">
      <c r="AB93"/>
      <c r="AC93" s="1" t="s">
        <v>63</v>
      </c>
    </row>
    <row r="94" spans="28:29" ht="14.5">
      <c r="AB94"/>
      <c r="AC94" s="1" t="s">
        <v>285</v>
      </c>
    </row>
    <row r="95" spans="28:29" ht="14.5">
      <c r="AB95"/>
      <c r="AC95" s="1" t="s">
        <v>67</v>
      </c>
    </row>
    <row r="96" spans="28:29" ht="14.5">
      <c r="AB96"/>
      <c r="AC96" s="1" t="s">
        <v>288</v>
      </c>
    </row>
    <row r="97" spans="28:29" ht="14.5">
      <c r="AB97"/>
      <c r="AC97" s="1" t="s">
        <v>60</v>
      </c>
    </row>
    <row r="98" spans="28:29" ht="14.5">
      <c r="AB98"/>
      <c r="AC98" s="1" t="s">
        <v>68</v>
      </c>
    </row>
    <row r="99" spans="28:29" ht="14.5">
      <c r="AB99"/>
      <c r="AC99" s="1" t="s">
        <v>48</v>
      </c>
    </row>
    <row r="100" spans="28:29" ht="14.5">
      <c r="AB100"/>
      <c r="AC100" s="1" t="s">
        <v>64</v>
      </c>
    </row>
    <row r="101" spans="28:29" ht="14.5">
      <c r="AB101"/>
      <c r="AC101" s="1" t="s">
        <v>294</v>
      </c>
    </row>
    <row r="102" spans="28:29" ht="14.5">
      <c r="AB102"/>
      <c r="AC102" s="1" t="s">
        <v>65</v>
      </c>
    </row>
    <row r="103" spans="28:29" ht="14.5">
      <c r="AB103"/>
      <c r="AC103" s="1" t="s">
        <v>66</v>
      </c>
    </row>
    <row r="104" spans="28:29" ht="14.5">
      <c r="AB104"/>
      <c r="AC104" s="1" t="s">
        <v>56</v>
      </c>
    </row>
    <row r="105" spans="28:29" ht="14.5">
      <c r="AB105"/>
      <c r="AC105" s="1" t="s">
        <v>299</v>
      </c>
    </row>
    <row r="106" spans="28:29" ht="14.5">
      <c r="AB106"/>
      <c r="AC106" s="1" t="s">
        <v>69</v>
      </c>
    </row>
    <row r="107" spans="28:29" ht="14.5">
      <c r="AB107"/>
      <c r="AC107" s="1" t="s">
        <v>302</v>
      </c>
    </row>
    <row r="108" spans="28:29" ht="14.5">
      <c r="AB108"/>
      <c r="AC108" s="1" t="s">
        <v>304</v>
      </c>
    </row>
    <row r="109" spans="28:29" ht="14.5">
      <c r="AB109"/>
      <c r="AC109" s="1" t="s">
        <v>71</v>
      </c>
    </row>
    <row r="110" spans="28:29" ht="14.5">
      <c r="AB110"/>
      <c r="AC110" s="1" t="s">
        <v>38</v>
      </c>
    </row>
    <row r="111" spans="28:29" ht="14.5">
      <c r="AB111"/>
      <c r="AC111" s="1" t="s">
        <v>70</v>
      </c>
    </row>
    <row r="112" spans="28:29" ht="14.5">
      <c r="AB112"/>
      <c r="AC112" s="1" t="s">
        <v>72</v>
      </c>
    </row>
    <row r="113" spans="28:29" ht="14.5">
      <c r="AB113"/>
      <c r="AC113" s="1" t="s">
        <v>75</v>
      </c>
    </row>
    <row r="114" spans="28:29" ht="14.5">
      <c r="AB114"/>
      <c r="AC114" s="1" t="s">
        <v>311</v>
      </c>
    </row>
    <row r="115" spans="28:29" ht="14.5">
      <c r="AB115"/>
      <c r="AC115" s="1" t="s">
        <v>74</v>
      </c>
    </row>
    <row r="116" spans="28:29" ht="14.5">
      <c r="AB116"/>
      <c r="AC116" s="1" t="s">
        <v>314</v>
      </c>
    </row>
    <row r="117" spans="28:29" ht="14.5">
      <c r="AB117"/>
      <c r="AC117" s="1" t="s">
        <v>78</v>
      </c>
    </row>
    <row r="118" spans="28:29" ht="14.5">
      <c r="AB118"/>
      <c r="AC118" s="1" t="s">
        <v>76</v>
      </c>
    </row>
    <row r="119" spans="28:29" ht="14.5">
      <c r="AB119"/>
      <c r="AC119" s="1" t="s">
        <v>77</v>
      </c>
    </row>
    <row r="120" spans="28:29" ht="14.5">
      <c r="AB120"/>
      <c r="AC120" s="1" t="s">
        <v>73</v>
      </c>
    </row>
    <row r="121" spans="28:29" ht="14.5">
      <c r="AB121"/>
      <c r="AC121" s="1" t="s">
        <v>79</v>
      </c>
    </row>
    <row r="122" spans="28:29" ht="14.5">
      <c r="AB122"/>
      <c r="AC122" s="1" t="s">
        <v>80</v>
      </c>
    </row>
    <row r="123" spans="28:29" ht="14.5">
      <c r="AB123"/>
      <c r="AC123" s="1" t="s">
        <v>81</v>
      </c>
    </row>
    <row r="124" spans="28:29" ht="14.5">
      <c r="AB124"/>
      <c r="AC124" s="1" t="s">
        <v>323</v>
      </c>
    </row>
    <row r="125" spans="28:29" ht="14.5">
      <c r="AB125"/>
      <c r="AC125" s="1" t="s">
        <v>83</v>
      </c>
    </row>
    <row r="126" spans="28:29" ht="14.5">
      <c r="AB126"/>
      <c r="AC126" s="1" t="s">
        <v>82</v>
      </c>
    </row>
    <row r="127" spans="28:29" ht="14.5">
      <c r="AB127"/>
      <c r="AC127" s="1" t="s">
        <v>84</v>
      </c>
    </row>
    <row r="128" spans="28:29" ht="14.5">
      <c r="AB128"/>
      <c r="AC128" s="1" t="s">
        <v>85</v>
      </c>
    </row>
    <row r="129" spans="28:29" ht="14.5">
      <c r="AB129"/>
      <c r="AC129" s="1" t="s">
        <v>89</v>
      </c>
    </row>
    <row r="130" spans="28:29" ht="14.5">
      <c r="AB130"/>
      <c r="AC130" s="1" t="s">
        <v>23</v>
      </c>
    </row>
    <row r="131" spans="28:29" ht="14.5">
      <c r="AB131"/>
      <c r="AC131" s="1" t="s">
        <v>331</v>
      </c>
    </row>
    <row r="132" spans="28:29" ht="14.5">
      <c r="AB132"/>
      <c r="AC132" s="1" t="s">
        <v>333</v>
      </c>
    </row>
    <row r="133" spans="28:29" ht="14.5">
      <c r="AB133"/>
      <c r="AC133" s="1" t="s">
        <v>87</v>
      </c>
    </row>
    <row r="134" spans="28:29" ht="14.5">
      <c r="AB134"/>
      <c r="AC134" s="1" t="s">
        <v>88</v>
      </c>
    </row>
    <row r="135" spans="28:29" ht="14.5">
      <c r="AB135"/>
      <c r="AC135" s="1" t="s">
        <v>90</v>
      </c>
    </row>
    <row r="136" spans="28:29" ht="14.5">
      <c r="AB136"/>
      <c r="AC136" s="1" t="s">
        <v>92</v>
      </c>
    </row>
    <row r="137" spans="28:29" ht="14.5">
      <c r="AB137"/>
      <c r="AC137" s="1" t="s">
        <v>94</v>
      </c>
    </row>
    <row r="138" spans="28:29" ht="14.5">
      <c r="AB138"/>
      <c r="AC138" s="1" t="s">
        <v>95</v>
      </c>
    </row>
    <row r="139" spans="28:29" ht="14.5">
      <c r="AB139"/>
      <c r="AC139" s="1" t="s">
        <v>341</v>
      </c>
    </row>
    <row r="140" spans="28:29" ht="14.5">
      <c r="AB140"/>
      <c r="AC140" s="1" t="s">
        <v>343</v>
      </c>
    </row>
    <row r="141" spans="28:29" ht="14.5">
      <c r="AB141"/>
      <c r="AC141" s="1" t="s">
        <v>145</v>
      </c>
    </row>
    <row r="142" spans="28:29" ht="14.5">
      <c r="AB142"/>
      <c r="AC142" s="1" t="s">
        <v>93</v>
      </c>
    </row>
    <row r="143" spans="28:29" ht="14.5">
      <c r="AB143"/>
      <c r="AC143" s="1" t="s">
        <v>96</v>
      </c>
    </row>
    <row r="144" spans="28:29" ht="14.5">
      <c r="AB144"/>
      <c r="AC144" s="1" t="s">
        <v>97</v>
      </c>
    </row>
    <row r="145" spans="28:29" ht="14.5">
      <c r="AB145"/>
      <c r="AC145" s="1" t="s">
        <v>91</v>
      </c>
    </row>
    <row r="146" spans="28:29" ht="14.5">
      <c r="AB146"/>
      <c r="AC146" s="1" t="s">
        <v>350</v>
      </c>
    </row>
    <row r="147" spans="28:29" ht="14.5">
      <c r="AB147"/>
      <c r="AC147" s="1" t="s">
        <v>352</v>
      </c>
    </row>
    <row r="148" spans="28:29" ht="14.5">
      <c r="AB148"/>
      <c r="AC148" s="1" t="s">
        <v>108</v>
      </c>
    </row>
    <row r="149" spans="28:29" ht="14.5">
      <c r="AB149"/>
      <c r="AC149" s="1" t="s">
        <v>355</v>
      </c>
    </row>
    <row r="150" spans="28:29" ht="14.5">
      <c r="AB150"/>
      <c r="AC150" s="1" t="s">
        <v>106</v>
      </c>
    </row>
    <row r="151" spans="28:29" ht="14.5">
      <c r="AB151"/>
      <c r="AC151" s="1" t="s">
        <v>99</v>
      </c>
    </row>
    <row r="152" spans="28:29" ht="14.5">
      <c r="AB152"/>
      <c r="AC152" s="1" t="s">
        <v>359</v>
      </c>
    </row>
    <row r="153" spans="28:29" ht="14.5">
      <c r="AB153"/>
      <c r="AC153" s="1" t="s">
        <v>105</v>
      </c>
    </row>
    <row r="154" spans="28:29" ht="14.5">
      <c r="AB154"/>
      <c r="AC154" s="1" t="s">
        <v>362</v>
      </c>
    </row>
    <row r="155" spans="28:29" ht="14.5">
      <c r="AB155"/>
      <c r="AC155" s="1" t="s">
        <v>98</v>
      </c>
    </row>
    <row r="156" spans="28:29" ht="14.5">
      <c r="AB156"/>
      <c r="AC156" s="1" t="s">
        <v>102</v>
      </c>
    </row>
    <row r="157" spans="28:29" ht="14.5">
      <c r="AB157"/>
      <c r="AC157" s="1" t="s">
        <v>366</v>
      </c>
    </row>
    <row r="158" spans="28:29" ht="14.5">
      <c r="AB158"/>
      <c r="AC158" s="1" t="s">
        <v>110</v>
      </c>
    </row>
    <row r="159" spans="28:29" ht="14.5">
      <c r="AB159"/>
      <c r="AC159" s="1" t="s">
        <v>369</v>
      </c>
    </row>
    <row r="160" spans="28:29" ht="14.5">
      <c r="AB160"/>
      <c r="AC160" s="1" t="s">
        <v>107</v>
      </c>
    </row>
    <row r="161" spans="28:29" ht="14.5">
      <c r="AB161"/>
      <c r="AC161" s="1" t="s">
        <v>372</v>
      </c>
    </row>
    <row r="162" spans="28:29" ht="14.5">
      <c r="AB162"/>
      <c r="AC162" s="1" t="s">
        <v>109</v>
      </c>
    </row>
    <row r="163" spans="28:29" ht="14.5">
      <c r="AB163"/>
      <c r="AC163" s="1" t="s">
        <v>103</v>
      </c>
    </row>
    <row r="164" spans="28:29" ht="14.5">
      <c r="AB164"/>
      <c r="AC164" s="1" t="s">
        <v>376</v>
      </c>
    </row>
    <row r="165" spans="28:29" ht="14.5">
      <c r="AB165"/>
      <c r="AC165" s="1" t="s">
        <v>378</v>
      </c>
    </row>
    <row r="166" spans="28:29" ht="14.5">
      <c r="AB166"/>
      <c r="AC166" s="1" t="s">
        <v>104</v>
      </c>
    </row>
    <row r="167" spans="28:29" ht="14.5">
      <c r="AB167"/>
      <c r="AC167" s="1" t="s">
        <v>100</v>
      </c>
    </row>
    <row r="168" spans="28:29" ht="14.5">
      <c r="AB168"/>
      <c r="AC168" s="1" t="s">
        <v>101</v>
      </c>
    </row>
    <row r="169" spans="28:29" ht="14.5">
      <c r="AB169"/>
      <c r="AC169" s="1" t="s">
        <v>383</v>
      </c>
    </row>
    <row r="170" spans="28:29" ht="14.5">
      <c r="AB170"/>
      <c r="AC170" s="1" t="s">
        <v>111</v>
      </c>
    </row>
    <row r="171" spans="28:29" ht="14.5">
      <c r="AB171"/>
      <c r="AC171" s="1" t="s">
        <v>114</v>
      </c>
    </row>
    <row r="172" spans="28:29" ht="14.5">
      <c r="AB172"/>
      <c r="AC172" s="1" t="s">
        <v>117</v>
      </c>
    </row>
    <row r="173" spans="28:29" ht="14.5">
      <c r="AB173"/>
      <c r="AC173" s="1" t="s">
        <v>388</v>
      </c>
    </row>
    <row r="174" spans="28:29" ht="14.5">
      <c r="AB174"/>
      <c r="AC174" s="1" t="s">
        <v>118</v>
      </c>
    </row>
    <row r="175" spans="28:29" ht="14.5">
      <c r="AB175"/>
      <c r="AC175" s="1" t="s">
        <v>116</v>
      </c>
    </row>
    <row r="176" spans="28:29" ht="14.5">
      <c r="AB176"/>
      <c r="AC176" s="1" t="s">
        <v>392</v>
      </c>
    </row>
    <row r="177" spans="28:29" ht="14.5">
      <c r="AB177"/>
      <c r="AC177" s="1" t="s">
        <v>113</v>
      </c>
    </row>
    <row r="178" spans="28:29" ht="14.5">
      <c r="AB178"/>
      <c r="AC178" s="1" t="s">
        <v>119</v>
      </c>
    </row>
    <row r="179" spans="28:29" ht="14.5">
      <c r="AB179"/>
      <c r="AC179" s="1" t="s">
        <v>112</v>
      </c>
    </row>
    <row r="180" spans="28:29" ht="14.5">
      <c r="AB180"/>
      <c r="AC180" s="1" t="s">
        <v>397</v>
      </c>
    </row>
    <row r="181" spans="28:29" ht="14.5">
      <c r="AB181"/>
      <c r="AC181" s="1" t="s">
        <v>115</v>
      </c>
    </row>
    <row r="182" spans="28:29" ht="14.5">
      <c r="AB182"/>
      <c r="AC182" s="1" t="s">
        <v>120</v>
      </c>
    </row>
    <row r="183" spans="28:29" ht="14.5">
      <c r="AB183"/>
      <c r="AC183" s="1" t="s">
        <v>121</v>
      </c>
    </row>
    <row r="184" spans="28:29" ht="14.5">
      <c r="AB184"/>
      <c r="AC184" s="1" t="s">
        <v>123</v>
      </c>
    </row>
    <row r="185" spans="28:29" ht="14.5">
      <c r="AB185"/>
      <c r="AC185" s="1" t="s">
        <v>403</v>
      </c>
    </row>
    <row r="186" spans="28:29" ht="14.5">
      <c r="AB186"/>
      <c r="AC186" s="1" t="s">
        <v>126</v>
      </c>
    </row>
    <row r="187" spans="28:29" ht="14.5">
      <c r="AB187"/>
      <c r="AC187" s="1" t="s">
        <v>127</v>
      </c>
    </row>
    <row r="188" spans="28:29" ht="14.5">
      <c r="AB188"/>
      <c r="AC188" s="1" t="s">
        <v>407</v>
      </c>
    </row>
    <row r="189" spans="28:29" ht="14.5">
      <c r="AB189"/>
      <c r="AC189" s="1" t="s">
        <v>124</v>
      </c>
    </row>
    <row r="190" spans="28:29" ht="14.5">
      <c r="AB190"/>
      <c r="AC190" s="1" t="s">
        <v>128</v>
      </c>
    </row>
    <row r="191" spans="28:29" ht="14.5">
      <c r="AB191"/>
      <c r="AC191" s="1" t="s">
        <v>130</v>
      </c>
    </row>
    <row r="192" spans="28:29" ht="14.5">
      <c r="AB192"/>
      <c r="AC192" s="1" t="s">
        <v>86</v>
      </c>
    </row>
    <row r="193" spans="28:29" ht="14.5">
      <c r="AB193"/>
      <c r="AC193" s="1" t="s">
        <v>129</v>
      </c>
    </row>
    <row r="194" spans="28:29" ht="14.5">
      <c r="AB194"/>
      <c r="AC194" s="1" t="s">
        <v>125</v>
      </c>
    </row>
    <row r="195" spans="28:29" ht="14.5">
      <c r="AB195"/>
      <c r="AC195" s="1" t="s">
        <v>122</v>
      </c>
    </row>
    <row r="196" spans="28:29" ht="14.5">
      <c r="AB196"/>
      <c r="AC196" s="1" t="s">
        <v>57</v>
      </c>
    </row>
    <row r="197" spans="28:29" ht="14.5">
      <c r="AB197"/>
      <c r="AC197" s="1" t="s">
        <v>131</v>
      </c>
    </row>
    <row r="198" spans="28:29" ht="14.5">
      <c r="AB198"/>
      <c r="AC198" s="1" t="s">
        <v>132</v>
      </c>
    </row>
    <row r="199" spans="28:29" ht="14.5">
      <c r="AB199"/>
      <c r="AC199" s="1" t="s">
        <v>133</v>
      </c>
    </row>
    <row r="200" spans="28:29" ht="14.5">
      <c r="AB200"/>
      <c r="AC200" s="1" t="s">
        <v>134</v>
      </c>
    </row>
    <row r="201" spans="28:29" ht="14.5">
      <c r="AB201"/>
      <c r="AC201" s="1" t="s">
        <v>135</v>
      </c>
    </row>
    <row r="202" spans="28:29" ht="14.5">
      <c r="AB202"/>
      <c r="AC202" s="1" t="s">
        <v>136</v>
      </c>
    </row>
    <row r="203" spans="28:29" ht="14.5">
      <c r="AB203"/>
      <c r="AC203" s="1" t="s">
        <v>146</v>
      </c>
    </row>
    <row r="204" spans="28:29" ht="14.5">
      <c r="AB204"/>
      <c r="AC204" s="1" t="s">
        <v>137</v>
      </c>
    </row>
    <row r="205" spans="28:29" ht="14.5">
      <c r="AB205"/>
      <c r="AC205" s="1" t="s">
        <v>425</v>
      </c>
    </row>
    <row r="206" spans="28:29" ht="14.5">
      <c r="AB206"/>
      <c r="AC206" s="1" t="s">
        <v>427</v>
      </c>
    </row>
    <row r="207" spans="28:29" ht="14.5">
      <c r="AB207"/>
      <c r="AC207" s="1" t="s">
        <v>429</v>
      </c>
    </row>
    <row r="208" spans="28:29" ht="14.5">
      <c r="AB208"/>
      <c r="AC208" s="1" t="s">
        <v>148</v>
      </c>
    </row>
    <row r="209" spans="28:29" ht="14.5">
      <c r="AB209"/>
      <c r="AC209" s="1" t="s">
        <v>141</v>
      </c>
    </row>
    <row r="210" spans="28:29" ht="14.5">
      <c r="AB210"/>
      <c r="AC210" s="1" t="s">
        <v>138</v>
      </c>
    </row>
    <row r="211" spans="28:29" ht="14.5">
      <c r="AB211"/>
      <c r="AC211" s="1" t="s">
        <v>47</v>
      </c>
    </row>
    <row r="212" spans="28:29" ht="14.5">
      <c r="AB212"/>
      <c r="AC212" s="1" t="s">
        <v>435</v>
      </c>
    </row>
    <row r="213" spans="28:29" ht="14.5">
      <c r="AB213"/>
      <c r="AC213" s="1" t="s">
        <v>142</v>
      </c>
    </row>
    <row r="214" spans="28:29" ht="14.5">
      <c r="AB214"/>
      <c r="AC214" s="1" t="s">
        <v>438</v>
      </c>
    </row>
    <row r="215" spans="28:29" ht="14.5">
      <c r="AB215"/>
      <c r="AC215" s="1" t="s">
        <v>440</v>
      </c>
    </row>
    <row r="216" spans="28:29" ht="14.5">
      <c r="AB216"/>
      <c r="AC216" s="1" t="s">
        <v>442</v>
      </c>
    </row>
    <row r="217" spans="28:29" ht="14.5">
      <c r="AB217"/>
      <c r="AC217" s="1" t="s">
        <v>444</v>
      </c>
    </row>
    <row r="218" spans="28:29" ht="14.5">
      <c r="AB218"/>
      <c r="AC218" s="1" t="s">
        <v>147</v>
      </c>
    </row>
    <row r="219" spans="28:29" ht="14.5">
      <c r="AB219"/>
      <c r="AC219" s="1" t="s">
        <v>139</v>
      </c>
    </row>
    <row r="220" spans="28:29" ht="14.5">
      <c r="AB220"/>
      <c r="AC220" s="1" t="s">
        <v>140</v>
      </c>
    </row>
    <row r="221" spans="28:29" ht="14.5">
      <c r="AB221"/>
      <c r="AC221" s="1" t="s">
        <v>150</v>
      </c>
    </row>
    <row r="222" spans="28:29" ht="14.5">
      <c r="AB222"/>
      <c r="AC222" s="1" t="s">
        <v>149</v>
      </c>
    </row>
    <row r="223" spans="28:29" ht="14.5">
      <c r="AB223"/>
      <c r="AC223" s="1" t="s">
        <v>451</v>
      </c>
    </row>
    <row r="224" spans="28:29" ht="14.5">
      <c r="AB224"/>
      <c r="AC224" s="1" t="s">
        <v>453</v>
      </c>
    </row>
    <row r="225" spans="28:29" ht="14.5">
      <c r="AB225"/>
      <c r="AC225" s="1" t="s">
        <v>152</v>
      </c>
    </row>
    <row r="226" spans="28:29" ht="14.5">
      <c r="AB226"/>
      <c r="AC226" s="1" t="s">
        <v>456</v>
      </c>
    </row>
    <row r="227" spans="28:29" ht="14.5">
      <c r="AB227"/>
      <c r="AC227" s="1" t="s">
        <v>27</v>
      </c>
    </row>
    <row r="228" spans="28:29" ht="14.5">
      <c r="AB228"/>
      <c r="AC228" s="1" t="s">
        <v>157</v>
      </c>
    </row>
    <row r="229" spans="28:29" ht="14.5">
      <c r="AB229"/>
      <c r="AC229" s="1" t="s">
        <v>155</v>
      </c>
    </row>
    <row r="230" spans="28:29" ht="14.5">
      <c r="AB230"/>
      <c r="AC230" s="1" t="s">
        <v>153</v>
      </c>
    </row>
    <row r="231" spans="28:29" ht="14.5">
      <c r="AB231"/>
      <c r="AC231" s="1" t="s">
        <v>462</v>
      </c>
    </row>
    <row r="232" spans="28:29" ht="14.5">
      <c r="AB232"/>
      <c r="AC232" s="1" t="s">
        <v>161</v>
      </c>
    </row>
    <row r="233" spans="28:29" ht="14.5">
      <c r="AB233"/>
      <c r="AC233" s="1" t="s">
        <v>156</v>
      </c>
    </row>
    <row r="234" spans="28:29" ht="14.5">
      <c r="AB234"/>
      <c r="AC234" s="1" t="s">
        <v>466</v>
      </c>
    </row>
    <row r="235" spans="28:29" ht="14.5">
      <c r="AB235"/>
      <c r="AC235" s="1" t="s">
        <v>158</v>
      </c>
    </row>
    <row r="236" spans="28:29" ht="14.5">
      <c r="AB236"/>
      <c r="AC236" s="1" t="s">
        <v>159</v>
      </c>
    </row>
    <row r="237" spans="28:29" ht="14.5">
      <c r="AB237"/>
      <c r="AC237" s="1" t="s">
        <v>160</v>
      </c>
    </row>
    <row r="238" spans="28:29" ht="14.5">
      <c r="AB238"/>
      <c r="AC238" s="1" t="s">
        <v>471</v>
      </c>
    </row>
    <row r="239" spans="28:29" ht="14.5">
      <c r="AB239"/>
      <c r="AC239" s="1" t="s">
        <v>473</v>
      </c>
    </row>
    <row r="240" spans="28:29" ht="14.5">
      <c r="AB240"/>
      <c r="AC240" s="1" t="s">
        <v>154</v>
      </c>
    </row>
    <row r="241" spans="28:29" ht="14.5">
      <c r="AB241"/>
      <c r="AC241" s="1" t="s">
        <v>162</v>
      </c>
    </row>
    <row r="242" spans="28:29" ht="14.5">
      <c r="AB242"/>
      <c r="AC242" s="1" t="s">
        <v>163</v>
      </c>
    </row>
    <row r="243" spans="28:29" ht="14.5">
      <c r="AB243"/>
      <c r="AC243" s="1" t="s">
        <v>478</v>
      </c>
    </row>
    <row r="244" spans="28:29" ht="14.5">
      <c r="AB244"/>
      <c r="AC244" s="1" t="s">
        <v>167</v>
      </c>
    </row>
    <row r="245" spans="28:29" ht="14.5">
      <c r="AB245"/>
      <c r="AC245" s="1" t="s">
        <v>166</v>
      </c>
    </row>
    <row r="246" spans="28:29" ht="14.5">
      <c r="AB246"/>
      <c r="AC246" s="1" t="s">
        <v>168</v>
      </c>
    </row>
    <row r="247" spans="28:29" ht="14.5">
      <c r="AB247"/>
      <c r="AC247" s="1" t="s">
        <v>483</v>
      </c>
    </row>
    <row r="248" spans="28:29" ht="14.5">
      <c r="AB248"/>
      <c r="AC248" s="1" t="s">
        <v>485</v>
      </c>
    </row>
    <row r="249" spans="28:29" ht="14.5">
      <c r="AB249"/>
      <c r="AC249" s="1" t="s">
        <v>170</v>
      </c>
    </row>
    <row r="250" spans="28:29" ht="14.5">
      <c r="AB250"/>
      <c r="AC250" s="1" t="s">
        <v>488</v>
      </c>
    </row>
    <row r="251" spans="28:29" ht="14.5">
      <c r="AB251"/>
      <c r="AC251" s="1" t="s">
        <v>490</v>
      </c>
    </row>
    <row r="252" spans="28:29" ht="14.5">
      <c r="AB252"/>
      <c r="AC252" s="1" t="s">
        <v>171</v>
      </c>
    </row>
    <row r="253" spans="28:29" ht="14.5">
      <c r="AB253"/>
      <c r="AC253" s="1" t="s">
        <v>169</v>
      </c>
    </row>
    <row r="254" spans="28:29" ht="14.5">
      <c r="AB254"/>
      <c r="AC254" s="1" t="s">
        <v>494</v>
      </c>
    </row>
    <row r="255" spans="28:29" ht="14.5">
      <c r="AB255"/>
      <c r="AC255" s="1" t="s">
        <v>496</v>
      </c>
    </row>
    <row r="256" spans="28:29" ht="14.5">
      <c r="AB256"/>
      <c r="AC256" s="1" t="s">
        <v>173</v>
      </c>
    </row>
    <row r="257" spans="28:29" ht="14.5">
      <c r="AB257"/>
      <c r="AC257" s="1" t="s">
        <v>143</v>
      </c>
    </row>
    <row r="258" spans="28:29" ht="14.5">
      <c r="AB258"/>
      <c r="AC258" s="1" t="s">
        <v>174</v>
      </c>
    </row>
    <row r="259" spans="28:29" ht="14.5">
      <c r="AB259"/>
      <c r="AC259" s="1" t="s">
        <v>175</v>
      </c>
    </row>
    <row r="2501" spans="29:29" ht="14.5">
      <c r="AC2501" s="1" t="s">
        <v>178</v>
      </c>
    </row>
    <row r="2502" spans="29:29" ht="14.5">
      <c r="AC2502" s="1" t="s">
        <v>0</v>
      </c>
    </row>
    <row r="2503" spans="29:29" ht="14.5">
      <c r="AC2503" s="1" t="s">
        <v>3</v>
      </c>
    </row>
    <row r="2504" spans="29:29" ht="14.5">
      <c r="AC2504" s="1" t="s">
        <v>182</v>
      </c>
    </row>
    <row r="2505" spans="29:29" ht="14.5">
      <c r="AC2505" s="1" t="s">
        <v>184</v>
      </c>
    </row>
    <row r="2506" spans="29:29" ht="14.5">
      <c r="AC2506" s="1" t="s">
        <v>1</v>
      </c>
    </row>
    <row r="2507" spans="29:29" ht="14.5">
      <c r="AC2507" s="1" t="s">
        <v>187</v>
      </c>
    </row>
    <row r="2508" spans="29:29" ht="14.5">
      <c r="AC2508" s="1" t="s">
        <v>164</v>
      </c>
    </row>
    <row r="2509" spans="29:29" ht="14.5">
      <c r="AC2509" s="1" t="s">
        <v>4</v>
      </c>
    </row>
    <row r="2510" spans="29:29" ht="14.5">
      <c r="AC2510" s="1" t="s">
        <v>5</v>
      </c>
    </row>
    <row r="2511" spans="29:29" ht="14.5">
      <c r="AC2511" s="1" t="s">
        <v>192</v>
      </c>
    </row>
    <row r="2512" spans="29:29" ht="14.5">
      <c r="AC2512" s="1" t="s">
        <v>194</v>
      </c>
    </row>
    <row r="2513" spans="29:29" ht="14.5">
      <c r="AC2513" s="1" t="s">
        <v>58</v>
      </c>
    </row>
    <row r="2514" spans="29:29" ht="14.5">
      <c r="AC2514" s="1" t="s">
        <v>197</v>
      </c>
    </row>
    <row r="2515" spans="29:29" ht="14.5">
      <c r="AC2515" s="1" t="s">
        <v>6</v>
      </c>
    </row>
    <row r="2516" spans="29:29" ht="14.5">
      <c r="AC2516" s="1" t="s">
        <v>7</v>
      </c>
    </row>
    <row r="2517" spans="29:29" ht="14.5">
      <c r="AC2517" s="1" t="s">
        <v>8</v>
      </c>
    </row>
    <row r="2518" spans="29:29" ht="14.5">
      <c r="AC2518" s="1" t="s">
        <v>22</v>
      </c>
    </row>
    <row r="2519" spans="29:29" ht="14.5">
      <c r="AC2519" s="1" t="s">
        <v>11</v>
      </c>
    </row>
    <row r="2520" spans="29:29" ht="14.5">
      <c r="AC2520" s="1" t="s">
        <v>13</v>
      </c>
    </row>
    <row r="2521" spans="29:29" ht="14.5">
      <c r="AC2521" s="1" t="s">
        <v>205</v>
      </c>
    </row>
    <row r="2522" spans="29:29" ht="14.5">
      <c r="AC2522" s="1" t="s">
        <v>21</v>
      </c>
    </row>
    <row r="2523" spans="29:29" ht="14.5">
      <c r="AC2523" s="1" t="s">
        <v>9</v>
      </c>
    </row>
    <row r="2524" spans="29:29" ht="14.5">
      <c r="AC2524" s="1" t="s">
        <v>20</v>
      </c>
    </row>
    <row r="2525" spans="29:29" ht="14.5">
      <c r="AC2525" s="1" t="s">
        <v>210</v>
      </c>
    </row>
    <row r="2526" spans="29:29" ht="14.5">
      <c r="AC2526" s="1" t="s">
        <v>212</v>
      </c>
    </row>
    <row r="2527" spans="29:29" ht="14.5">
      <c r="AC2527" s="1" t="s">
        <v>16</v>
      </c>
    </row>
    <row r="2528" spans="29:29" ht="14.5">
      <c r="AC2528" s="1" t="s">
        <v>215</v>
      </c>
    </row>
    <row r="2529" spans="29:29" ht="14.5">
      <c r="AC2529" s="1" t="s">
        <v>10</v>
      </c>
    </row>
    <row r="2530" spans="29:29" ht="14.5">
      <c r="AC2530" s="1" t="s">
        <v>12</v>
      </c>
    </row>
    <row r="2531" spans="29:29" ht="14.5">
      <c r="AC2531" s="1" t="s">
        <v>219</v>
      </c>
    </row>
    <row r="2532" spans="29:29" ht="14.5">
      <c r="AC2532" s="1" t="s">
        <v>15</v>
      </c>
    </row>
    <row r="2533" spans="29:29" ht="14.5">
      <c r="AC2533" s="1" t="s">
        <v>18</v>
      </c>
    </row>
    <row r="2534" spans="29:29" ht="14.5">
      <c r="AC2534" s="1" t="s">
        <v>223</v>
      </c>
    </row>
    <row r="2535" spans="29:29" ht="14.5">
      <c r="AC2535" s="1" t="s">
        <v>19</v>
      </c>
    </row>
    <row r="2536" spans="29:29" ht="14.5">
      <c r="AC2536" s="1" t="s">
        <v>14</v>
      </c>
    </row>
    <row r="2537" spans="29:29" ht="14.5">
      <c r="AC2537" s="1" t="s">
        <v>227</v>
      </c>
    </row>
    <row r="2538" spans="29:29" ht="14.5">
      <c r="AC2538" s="1" t="s">
        <v>17</v>
      </c>
    </row>
    <row r="2539" spans="29:29" ht="14.5">
      <c r="AC2539" s="1" t="s">
        <v>26</v>
      </c>
    </row>
    <row r="2540" spans="29:29" ht="14.5">
      <c r="AC2540" s="1" t="s">
        <v>25</v>
      </c>
    </row>
    <row r="2541" spans="29:29" ht="14.5">
      <c r="AC2541" s="1" t="s">
        <v>232</v>
      </c>
    </row>
    <row r="2542" spans="29:29" ht="14.5">
      <c r="AC2542" s="1" t="s">
        <v>151</v>
      </c>
    </row>
    <row r="2543" spans="29:29" ht="14.5">
      <c r="AC2543" s="1" t="s">
        <v>28</v>
      </c>
    </row>
    <row r="2544" spans="29:29" ht="14.5">
      <c r="AC2544" s="1" t="s">
        <v>31</v>
      </c>
    </row>
    <row r="2545" spans="29:29" ht="14.5">
      <c r="AC2545" s="1" t="s">
        <v>37</v>
      </c>
    </row>
    <row r="2546" spans="29:29" ht="14.5">
      <c r="AC2546" s="1" t="s">
        <v>24</v>
      </c>
    </row>
    <row r="2547" spans="29:29" ht="14.5">
      <c r="AC2547" s="1" t="s">
        <v>34</v>
      </c>
    </row>
    <row r="2548" spans="29:29" ht="14.5">
      <c r="AC2548" s="1" t="s">
        <v>35</v>
      </c>
    </row>
    <row r="2549" spans="29:29" ht="14.5">
      <c r="AC2549" s="1" t="s">
        <v>241</v>
      </c>
    </row>
    <row r="2550" spans="29:29" ht="14.5">
      <c r="AC2550" s="1" t="s">
        <v>32</v>
      </c>
    </row>
    <row r="2551" spans="29:29" ht="14.5">
      <c r="AC2551" s="1" t="s">
        <v>33</v>
      </c>
    </row>
    <row r="2552" spans="29:29" ht="14.5">
      <c r="AC2552" s="1" t="s">
        <v>245</v>
      </c>
    </row>
    <row r="2553" spans="29:29" ht="14.5">
      <c r="AC2553" s="1" t="s">
        <v>36</v>
      </c>
    </row>
    <row r="2554" spans="29:29" ht="14.5">
      <c r="AC2554" s="1" t="s">
        <v>39</v>
      </c>
    </row>
    <row r="2555" spans="29:29" ht="14.5">
      <c r="AC2555" s="1" t="s">
        <v>249</v>
      </c>
    </row>
    <row r="2556" spans="29:29" ht="14.5">
      <c r="AC2556" s="1" t="s">
        <v>251</v>
      </c>
    </row>
    <row r="2557" spans="29:29" ht="14.5">
      <c r="AC2557" s="1" t="s">
        <v>253</v>
      </c>
    </row>
    <row r="2558" spans="29:29" ht="14.5">
      <c r="AC2558" s="1" t="s">
        <v>40</v>
      </c>
    </row>
    <row r="2559" spans="29:29" ht="14.5">
      <c r="AC2559" s="1" t="s">
        <v>41</v>
      </c>
    </row>
    <row r="2560" spans="29:29" ht="14.5">
      <c r="AC2560" s="1" t="s">
        <v>62</v>
      </c>
    </row>
    <row r="2561" spans="29:29" ht="14.5">
      <c r="AC2561" s="1" t="s">
        <v>43</v>
      </c>
    </row>
    <row r="2562" spans="29:29" ht="14.5">
      <c r="AC2562" s="1" t="s">
        <v>259</v>
      </c>
    </row>
    <row r="2563" spans="29:29" ht="14.5">
      <c r="AC2563" s="1" t="s">
        <v>42</v>
      </c>
    </row>
    <row r="2564" spans="29:29" ht="14.5">
      <c r="AC2564" s="1" t="s">
        <v>44</v>
      </c>
    </row>
    <row r="2565" spans="29:29" ht="14.5">
      <c r="AC2565" s="1" t="s">
        <v>2</v>
      </c>
    </row>
    <row r="2566" spans="29:29" ht="14.5">
      <c r="AC2566" s="1" t="s">
        <v>45</v>
      </c>
    </row>
    <row r="2567" spans="29:29" ht="14.5">
      <c r="AC2567" s="1" t="s">
        <v>46</v>
      </c>
    </row>
    <row r="2568" spans="29:29" ht="14.5">
      <c r="AC2568" s="1" t="s">
        <v>49</v>
      </c>
    </row>
    <row r="2569" spans="29:29" ht="14.5">
      <c r="AC2569" s="1" t="s">
        <v>172</v>
      </c>
    </row>
    <row r="2570" spans="29:29" ht="14.5">
      <c r="AC2570" s="1" t="s">
        <v>144</v>
      </c>
    </row>
    <row r="2571" spans="29:29" ht="14.5">
      <c r="AC2571" s="1" t="s">
        <v>50</v>
      </c>
    </row>
    <row r="2572" spans="29:29" ht="14.5">
      <c r="AC2572" s="1" t="s">
        <v>51</v>
      </c>
    </row>
    <row r="2573" spans="29:29" ht="14.5">
      <c r="AC2573" s="1" t="s">
        <v>54</v>
      </c>
    </row>
    <row r="2574" spans="29:29" ht="14.5">
      <c r="AC2574" s="1" t="s">
        <v>53</v>
      </c>
    </row>
    <row r="2575" spans="29:29" ht="14.5">
      <c r="AC2575" s="1" t="s">
        <v>52</v>
      </c>
    </row>
    <row r="2576" spans="29:29" ht="14.5">
      <c r="AC2576" s="59" t="s">
        <v>55</v>
      </c>
    </row>
    <row r="2577" spans="29:29" ht="14.5">
      <c r="AC2577" s="1" t="s">
        <v>275</v>
      </c>
    </row>
    <row r="2578" spans="29:29" ht="14.5">
      <c r="AC2578" s="1" t="s">
        <v>277</v>
      </c>
    </row>
    <row r="2579" spans="29:29" ht="14.5">
      <c r="AC2579" s="1" t="s">
        <v>59</v>
      </c>
    </row>
    <row r="2580" spans="29:29" ht="14.5">
      <c r="AC2580" s="1" t="s">
        <v>165</v>
      </c>
    </row>
    <row r="2581" spans="29:29" ht="14.5">
      <c r="AC2581" s="1" t="s">
        <v>61</v>
      </c>
    </row>
    <row r="2582" spans="29:29" ht="14.5">
      <c r="AC2582" s="1" t="s">
        <v>282</v>
      </c>
    </row>
    <row r="2583" spans="29:29" ht="14.5">
      <c r="AC2583" s="1" t="s">
        <v>63</v>
      </c>
    </row>
    <row r="2584" spans="29:29" ht="14.5">
      <c r="AC2584" s="1" t="s">
        <v>285</v>
      </c>
    </row>
    <row r="2585" spans="29:29" ht="14.5">
      <c r="AC2585" s="1" t="s">
        <v>67</v>
      </c>
    </row>
    <row r="2586" spans="29:29" ht="14.5">
      <c r="AC2586" s="1" t="s">
        <v>288</v>
      </c>
    </row>
    <row r="2587" spans="29:29" ht="14.5">
      <c r="AC2587" s="1" t="s">
        <v>60</v>
      </c>
    </row>
    <row r="2588" spans="29:29" ht="14.5">
      <c r="AC2588" s="1" t="s">
        <v>68</v>
      </c>
    </row>
    <row r="2589" spans="29:29" ht="14.5">
      <c r="AC2589" s="1" t="s">
        <v>48</v>
      </c>
    </row>
    <row r="2590" spans="29:29" ht="14.5">
      <c r="AC2590" s="1" t="s">
        <v>64</v>
      </c>
    </row>
    <row r="2591" spans="29:29" ht="14.5">
      <c r="AC2591" s="1" t="s">
        <v>294</v>
      </c>
    </row>
    <row r="2592" spans="29:29" ht="14.5">
      <c r="AC2592" s="1" t="s">
        <v>65</v>
      </c>
    </row>
    <row r="2593" spans="29:29" ht="14.5">
      <c r="AC2593" s="1" t="s">
        <v>66</v>
      </c>
    </row>
    <row r="2594" spans="29:29" ht="14.5">
      <c r="AC2594" s="1" t="s">
        <v>56</v>
      </c>
    </row>
    <row r="2595" spans="29:29" ht="14.5">
      <c r="AC2595" s="1" t="s">
        <v>299</v>
      </c>
    </row>
    <row r="2596" spans="29:29" ht="14.5">
      <c r="AC2596" s="1" t="s">
        <v>69</v>
      </c>
    </row>
    <row r="2597" spans="29:29" ht="14.5">
      <c r="AC2597" s="1" t="s">
        <v>302</v>
      </c>
    </row>
    <row r="2598" spans="29:29" ht="14.5">
      <c r="AC2598" s="1" t="s">
        <v>304</v>
      </c>
    </row>
    <row r="2599" spans="29:29" ht="14.5">
      <c r="AC2599" s="1" t="s">
        <v>71</v>
      </c>
    </row>
    <row r="2600" spans="29:29" ht="14.5">
      <c r="AC2600" s="1" t="s">
        <v>38</v>
      </c>
    </row>
    <row r="2601" spans="29:29" ht="14.5">
      <c r="AC2601" s="1" t="s">
        <v>70</v>
      </c>
    </row>
    <row r="2602" spans="29:29" ht="14.5">
      <c r="AC2602" s="1" t="s">
        <v>72</v>
      </c>
    </row>
    <row r="2603" spans="29:29" ht="14.5">
      <c r="AC2603" s="1" t="s">
        <v>75</v>
      </c>
    </row>
    <row r="2604" spans="29:29" ht="14.5">
      <c r="AC2604" s="1" t="s">
        <v>311</v>
      </c>
    </row>
    <row r="2605" spans="29:29" ht="14.5">
      <c r="AC2605" s="1" t="s">
        <v>74</v>
      </c>
    </row>
    <row r="2606" spans="29:29" ht="14.5">
      <c r="AC2606" s="1" t="s">
        <v>314</v>
      </c>
    </row>
    <row r="2607" spans="29:29" ht="14.5">
      <c r="AC2607" s="1" t="s">
        <v>78</v>
      </c>
    </row>
    <row r="2608" spans="29:29" ht="14.5">
      <c r="AC2608" s="1" t="s">
        <v>76</v>
      </c>
    </row>
    <row r="2609" spans="29:29" ht="14.5">
      <c r="AC2609" s="1" t="s">
        <v>77</v>
      </c>
    </row>
    <row r="2610" spans="29:29" ht="14.5">
      <c r="AC2610" s="1" t="s">
        <v>73</v>
      </c>
    </row>
    <row r="2611" spans="29:29" ht="14.5">
      <c r="AC2611" s="1" t="s">
        <v>79</v>
      </c>
    </row>
    <row r="2612" spans="29:29" ht="14.5">
      <c r="AC2612" s="1" t="s">
        <v>80</v>
      </c>
    </row>
    <row r="2613" spans="29:29" ht="14.5">
      <c r="AC2613" s="1" t="s">
        <v>81</v>
      </c>
    </row>
    <row r="2614" spans="29:29" ht="14.5">
      <c r="AC2614" s="1" t="s">
        <v>323</v>
      </c>
    </row>
    <row r="2615" spans="29:29" ht="14.5">
      <c r="AC2615" s="1" t="s">
        <v>83</v>
      </c>
    </row>
    <row r="2616" spans="29:29" ht="14.5">
      <c r="AC2616" s="1" t="s">
        <v>82</v>
      </c>
    </row>
    <row r="2617" spans="29:29" ht="14.5">
      <c r="AC2617" s="1" t="s">
        <v>84</v>
      </c>
    </row>
    <row r="2618" spans="29:29" ht="14.5">
      <c r="AC2618" s="1" t="s">
        <v>85</v>
      </c>
    </row>
    <row r="2619" spans="29:29" ht="14.5">
      <c r="AC2619" s="1" t="s">
        <v>89</v>
      </c>
    </row>
    <row r="2620" spans="29:29" ht="14.5">
      <c r="AC2620" s="1" t="s">
        <v>23</v>
      </c>
    </row>
    <row r="2621" spans="29:29" ht="14.5">
      <c r="AC2621" s="1" t="s">
        <v>331</v>
      </c>
    </row>
    <row r="2622" spans="29:29" ht="14.5">
      <c r="AC2622" s="1" t="s">
        <v>333</v>
      </c>
    </row>
    <row r="2623" spans="29:29" ht="14.5">
      <c r="AC2623" s="1" t="s">
        <v>87</v>
      </c>
    </row>
    <row r="2624" spans="29:29" ht="14.5">
      <c r="AC2624" s="1" t="s">
        <v>88</v>
      </c>
    </row>
    <row r="2625" spans="29:29" ht="14.5">
      <c r="AC2625" s="1" t="s">
        <v>90</v>
      </c>
    </row>
    <row r="2626" spans="29:29" ht="14.5">
      <c r="AC2626" s="1" t="s">
        <v>92</v>
      </c>
    </row>
    <row r="2627" spans="29:29" ht="14.5">
      <c r="AC2627" s="1" t="s">
        <v>94</v>
      </c>
    </row>
    <row r="2628" spans="29:29" ht="14.5">
      <c r="AC2628" s="1" t="s">
        <v>95</v>
      </c>
    </row>
    <row r="2629" spans="29:29" ht="14.5">
      <c r="AC2629" s="1" t="s">
        <v>341</v>
      </c>
    </row>
    <row r="2630" spans="29:29" ht="14.5">
      <c r="AC2630" s="1" t="s">
        <v>343</v>
      </c>
    </row>
    <row r="2631" spans="29:29" ht="14.5">
      <c r="AC2631" s="1" t="s">
        <v>145</v>
      </c>
    </row>
    <row r="2632" spans="29:29" ht="14.5">
      <c r="AC2632" s="1" t="s">
        <v>93</v>
      </c>
    </row>
    <row r="2633" spans="29:29" ht="14.5">
      <c r="AC2633" s="1" t="s">
        <v>96</v>
      </c>
    </row>
    <row r="2634" spans="29:29" ht="14.5">
      <c r="AC2634" s="1" t="s">
        <v>97</v>
      </c>
    </row>
    <row r="2635" spans="29:29" ht="14.5">
      <c r="AC2635" s="1" t="s">
        <v>91</v>
      </c>
    </row>
    <row r="2636" spans="29:29" ht="14.5">
      <c r="AC2636" s="1" t="s">
        <v>350</v>
      </c>
    </row>
    <row r="2637" spans="29:29" ht="14.5">
      <c r="AC2637" s="1" t="s">
        <v>352</v>
      </c>
    </row>
    <row r="2638" spans="29:29" ht="14.5">
      <c r="AC2638" s="1" t="s">
        <v>108</v>
      </c>
    </row>
    <row r="2639" spans="29:29" ht="14.5">
      <c r="AC2639" s="1" t="s">
        <v>355</v>
      </c>
    </row>
    <row r="2640" spans="29:29" ht="14.5">
      <c r="AC2640" s="1" t="s">
        <v>106</v>
      </c>
    </row>
    <row r="2641" spans="29:29" ht="14.5">
      <c r="AC2641" s="1" t="s">
        <v>99</v>
      </c>
    </row>
    <row r="2642" spans="29:29" ht="14.5">
      <c r="AC2642" s="1" t="s">
        <v>359</v>
      </c>
    </row>
    <row r="2643" spans="29:29" ht="14.5">
      <c r="AC2643" s="1" t="s">
        <v>105</v>
      </c>
    </row>
    <row r="2644" spans="29:29" ht="14.5">
      <c r="AC2644" s="1" t="s">
        <v>362</v>
      </c>
    </row>
    <row r="2645" spans="29:29" ht="14.5">
      <c r="AC2645" s="1" t="s">
        <v>98</v>
      </c>
    </row>
    <row r="2646" spans="29:29" ht="14.5">
      <c r="AC2646" s="1" t="s">
        <v>102</v>
      </c>
    </row>
    <row r="2647" spans="29:29" ht="14.5">
      <c r="AC2647" s="1" t="s">
        <v>366</v>
      </c>
    </row>
    <row r="2648" spans="29:29" ht="14.5">
      <c r="AC2648" s="1" t="s">
        <v>110</v>
      </c>
    </row>
    <row r="2649" spans="29:29" ht="14.5">
      <c r="AC2649" s="1" t="s">
        <v>369</v>
      </c>
    </row>
    <row r="2650" spans="29:29" ht="14.5">
      <c r="AC2650" s="1" t="s">
        <v>107</v>
      </c>
    </row>
    <row r="2651" spans="29:29" ht="14.5">
      <c r="AC2651" s="1" t="s">
        <v>372</v>
      </c>
    </row>
    <row r="2652" spans="29:29" ht="14.5">
      <c r="AC2652" s="1" t="s">
        <v>109</v>
      </c>
    </row>
    <row r="2653" spans="29:29" ht="14.5">
      <c r="AC2653" s="1" t="s">
        <v>103</v>
      </c>
    </row>
    <row r="2654" spans="29:29" ht="14.5">
      <c r="AC2654" s="1" t="s">
        <v>376</v>
      </c>
    </row>
    <row r="2655" spans="29:29" ht="14.5">
      <c r="AC2655" s="1" t="s">
        <v>378</v>
      </c>
    </row>
    <row r="2656" spans="29:29" ht="14.5">
      <c r="AC2656" s="1" t="s">
        <v>104</v>
      </c>
    </row>
    <row r="2657" spans="29:29" ht="14.5">
      <c r="AC2657" s="1" t="s">
        <v>100</v>
      </c>
    </row>
    <row r="2658" spans="29:29" ht="14.5">
      <c r="AC2658" s="1" t="s">
        <v>101</v>
      </c>
    </row>
    <row r="2659" spans="29:29" ht="14.5">
      <c r="AC2659" s="1" t="s">
        <v>383</v>
      </c>
    </row>
    <row r="2660" spans="29:29" ht="14.5">
      <c r="AC2660" s="1" t="s">
        <v>111</v>
      </c>
    </row>
    <row r="2661" spans="29:29" ht="14.5">
      <c r="AC2661" s="1" t="s">
        <v>114</v>
      </c>
    </row>
    <row r="2662" spans="29:29" ht="14.5">
      <c r="AC2662" s="1" t="s">
        <v>117</v>
      </c>
    </row>
    <row r="2663" spans="29:29" ht="14.5">
      <c r="AC2663" s="1" t="s">
        <v>388</v>
      </c>
    </row>
    <row r="2664" spans="29:29" ht="14.5">
      <c r="AC2664" s="1" t="s">
        <v>118</v>
      </c>
    </row>
    <row r="2665" spans="29:29" ht="14.5">
      <c r="AC2665" s="1" t="s">
        <v>116</v>
      </c>
    </row>
    <row r="2666" spans="29:29" ht="14.5">
      <c r="AC2666" s="1" t="s">
        <v>392</v>
      </c>
    </row>
    <row r="2667" spans="29:29" ht="14.5">
      <c r="AC2667" s="1" t="s">
        <v>113</v>
      </c>
    </row>
    <row r="2668" spans="29:29" ht="14.5">
      <c r="AC2668" s="1" t="s">
        <v>119</v>
      </c>
    </row>
    <row r="2669" spans="29:29" ht="14.5">
      <c r="AC2669" s="1" t="s">
        <v>112</v>
      </c>
    </row>
    <row r="2670" spans="29:29" ht="14.5">
      <c r="AC2670" s="1" t="s">
        <v>397</v>
      </c>
    </row>
    <row r="2671" spans="29:29" ht="14.5">
      <c r="AC2671" s="1" t="s">
        <v>115</v>
      </c>
    </row>
    <row r="2672" spans="29:29" ht="14.5">
      <c r="AC2672" s="1" t="s">
        <v>120</v>
      </c>
    </row>
    <row r="2673" spans="29:29" ht="14.5">
      <c r="AC2673" s="1" t="s">
        <v>121</v>
      </c>
    </row>
    <row r="2674" spans="29:29" ht="14.5">
      <c r="AC2674" s="1" t="s">
        <v>123</v>
      </c>
    </row>
    <row r="2675" spans="29:29" ht="14.5">
      <c r="AC2675" s="1" t="s">
        <v>403</v>
      </c>
    </row>
    <row r="2676" spans="29:29" ht="14.5">
      <c r="AC2676" s="1" t="s">
        <v>126</v>
      </c>
    </row>
    <row r="2677" spans="29:29" ht="14.5">
      <c r="AC2677" s="1" t="s">
        <v>127</v>
      </c>
    </row>
    <row r="2678" spans="29:29" ht="14.5">
      <c r="AC2678" s="1" t="s">
        <v>407</v>
      </c>
    </row>
    <row r="2679" spans="29:29" ht="14.5">
      <c r="AC2679" s="1" t="s">
        <v>124</v>
      </c>
    </row>
    <row r="2680" spans="29:29" ht="14.5">
      <c r="AC2680" s="1" t="s">
        <v>128</v>
      </c>
    </row>
    <row r="2681" spans="29:29" ht="14.5">
      <c r="AC2681" s="1" t="s">
        <v>130</v>
      </c>
    </row>
    <row r="2682" spans="29:29" ht="14.5">
      <c r="AC2682" s="1" t="s">
        <v>86</v>
      </c>
    </row>
    <row r="2683" spans="29:29" ht="14.5">
      <c r="AC2683" s="1" t="s">
        <v>129</v>
      </c>
    </row>
    <row r="2684" spans="29:29" ht="14.5">
      <c r="AC2684" s="1" t="s">
        <v>125</v>
      </c>
    </row>
    <row r="2685" spans="29:29" ht="14.5">
      <c r="AC2685" s="1" t="s">
        <v>122</v>
      </c>
    </row>
    <row r="2686" spans="29:29" ht="14.5">
      <c r="AC2686" s="1" t="s">
        <v>57</v>
      </c>
    </row>
    <row r="2687" spans="29:29" ht="14.5">
      <c r="AC2687" s="1" t="s">
        <v>131</v>
      </c>
    </row>
    <row r="2688" spans="29:29" ht="14.5">
      <c r="AC2688" s="1" t="s">
        <v>132</v>
      </c>
    </row>
    <row r="2689" spans="29:29" ht="14.5">
      <c r="AC2689" s="1" t="s">
        <v>133</v>
      </c>
    </row>
    <row r="2690" spans="29:29" ht="14.5">
      <c r="AC2690" s="1" t="s">
        <v>134</v>
      </c>
    </row>
    <row r="2691" spans="29:29" ht="14.5">
      <c r="AC2691" s="1" t="s">
        <v>135</v>
      </c>
    </row>
    <row r="2692" spans="29:29" ht="14.5">
      <c r="AC2692" s="1" t="s">
        <v>136</v>
      </c>
    </row>
    <row r="2693" spans="29:29" ht="14.5">
      <c r="AC2693" s="1" t="s">
        <v>146</v>
      </c>
    </row>
    <row r="2694" spans="29:29" ht="14.5">
      <c r="AC2694" s="1" t="s">
        <v>137</v>
      </c>
    </row>
    <row r="2695" spans="29:29" ht="14.5">
      <c r="AC2695" s="1" t="s">
        <v>425</v>
      </c>
    </row>
    <row r="2696" spans="29:29" ht="14.5">
      <c r="AC2696" s="1" t="s">
        <v>427</v>
      </c>
    </row>
    <row r="2697" spans="29:29" ht="14.5">
      <c r="AC2697" s="1" t="s">
        <v>429</v>
      </c>
    </row>
    <row r="2698" spans="29:29" ht="14.5">
      <c r="AC2698" s="1" t="s">
        <v>148</v>
      </c>
    </row>
    <row r="2699" spans="29:29" ht="14.5">
      <c r="AC2699" s="1" t="s">
        <v>141</v>
      </c>
    </row>
    <row r="2700" spans="29:29" ht="14.5">
      <c r="AC2700" s="1" t="s">
        <v>138</v>
      </c>
    </row>
    <row r="2701" spans="29:29" ht="14.5">
      <c r="AC2701" s="1" t="s">
        <v>47</v>
      </c>
    </row>
    <row r="2702" spans="29:29" ht="14.5">
      <c r="AC2702" s="1" t="s">
        <v>435</v>
      </c>
    </row>
    <row r="2703" spans="29:29" ht="14.5">
      <c r="AC2703" s="1" t="s">
        <v>142</v>
      </c>
    </row>
    <row r="2704" spans="29:29" ht="14.5">
      <c r="AC2704" s="1" t="s">
        <v>438</v>
      </c>
    </row>
    <row r="2705" spans="29:29" ht="14.5">
      <c r="AC2705" s="1" t="s">
        <v>440</v>
      </c>
    </row>
    <row r="2706" spans="29:29" ht="14.5">
      <c r="AC2706" s="1" t="s">
        <v>442</v>
      </c>
    </row>
    <row r="2707" spans="29:29" ht="14.5">
      <c r="AC2707" s="1" t="s">
        <v>444</v>
      </c>
    </row>
    <row r="2708" spans="29:29" ht="14.5">
      <c r="AC2708" s="1" t="s">
        <v>147</v>
      </c>
    </row>
    <row r="2709" spans="29:29" ht="14.5">
      <c r="AC2709" s="1" t="s">
        <v>139</v>
      </c>
    </row>
    <row r="2710" spans="29:29" ht="14.5">
      <c r="AC2710" s="1" t="s">
        <v>140</v>
      </c>
    </row>
    <row r="2711" spans="29:29" ht="14.5">
      <c r="AC2711" s="1" t="s">
        <v>150</v>
      </c>
    </row>
    <row r="2712" spans="29:29" ht="14.5">
      <c r="AC2712" s="1" t="s">
        <v>149</v>
      </c>
    </row>
    <row r="2713" spans="29:29" ht="14.5">
      <c r="AC2713" s="1" t="s">
        <v>451</v>
      </c>
    </row>
    <row r="2714" spans="29:29" ht="14.5">
      <c r="AC2714" s="1" t="s">
        <v>453</v>
      </c>
    </row>
    <row r="2715" spans="29:29" ht="14.5">
      <c r="AC2715" s="1" t="s">
        <v>152</v>
      </c>
    </row>
    <row r="2716" spans="29:29" ht="14.5">
      <c r="AC2716" s="1" t="s">
        <v>456</v>
      </c>
    </row>
    <row r="2717" spans="29:29" ht="14.5">
      <c r="AC2717" s="1" t="s">
        <v>27</v>
      </c>
    </row>
    <row r="2718" spans="29:29" ht="14.5">
      <c r="AC2718" s="1" t="s">
        <v>157</v>
      </c>
    </row>
    <row r="2719" spans="29:29" ht="14.5">
      <c r="AC2719" s="1" t="s">
        <v>155</v>
      </c>
    </row>
    <row r="2720" spans="29:29" ht="14.5">
      <c r="AC2720" s="1" t="s">
        <v>153</v>
      </c>
    </row>
    <row r="2721" spans="29:29" ht="14.5">
      <c r="AC2721" s="1" t="s">
        <v>462</v>
      </c>
    </row>
    <row r="2722" spans="29:29" ht="14.5">
      <c r="AC2722" s="1" t="s">
        <v>161</v>
      </c>
    </row>
    <row r="2723" spans="29:29" ht="14.5">
      <c r="AC2723" s="1" t="s">
        <v>156</v>
      </c>
    </row>
    <row r="2724" spans="29:29" ht="14.5">
      <c r="AC2724" s="1" t="s">
        <v>466</v>
      </c>
    </row>
    <row r="2725" spans="29:29" ht="14.5">
      <c r="AC2725" s="1" t="s">
        <v>158</v>
      </c>
    </row>
    <row r="2726" spans="29:29" ht="14.5">
      <c r="AC2726" s="1" t="s">
        <v>159</v>
      </c>
    </row>
    <row r="2727" spans="29:29" ht="14.5">
      <c r="AC2727" s="1" t="s">
        <v>160</v>
      </c>
    </row>
    <row r="2728" spans="29:29" ht="14.5">
      <c r="AC2728" s="1" t="s">
        <v>471</v>
      </c>
    </row>
    <row r="2729" spans="29:29" ht="14.5">
      <c r="AC2729" s="1" t="s">
        <v>473</v>
      </c>
    </row>
    <row r="2730" spans="29:29" ht="14.5">
      <c r="AC2730" s="1" t="s">
        <v>154</v>
      </c>
    </row>
    <row r="2731" spans="29:29" ht="14.5">
      <c r="AC2731" s="1" t="s">
        <v>162</v>
      </c>
    </row>
    <row r="2732" spans="29:29" ht="14.5">
      <c r="AC2732" s="1" t="s">
        <v>163</v>
      </c>
    </row>
    <row r="2733" spans="29:29" ht="14.5">
      <c r="AC2733" s="1" t="s">
        <v>478</v>
      </c>
    </row>
    <row r="2734" spans="29:29" ht="14.5">
      <c r="AC2734" s="1" t="s">
        <v>167</v>
      </c>
    </row>
    <row r="2735" spans="29:29" ht="14.5">
      <c r="AC2735" s="1" t="s">
        <v>166</v>
      </c>
    </row>
    <row r="2736" spans="29:29" ht="14.5">
      <c r="AC2736" s="1" t="s">
        <v>168</v>
      </c>
    </row>
    <row r="2737" spans="29:29" ht="14.5">
      <c r="AC2737" s="1" t="s">
        <v>483</v>
      </c>
    </row>
    <row r="2738" spans="29:29" ht="14.5">
      <c r="AC2738" s="1" t="s">
        <v>485</v>
      </c>
    </row>
    <row r="2739" spans="29:29" ht="14.5">
      <c r="AC2739" s="1" t="s">
        <v>170</v>
      </c>
    </row>
    <row r="2740" spans="29:29" ht="14.5">
      <c r="AC2740" s="1" t="s">
        <v>488</v>
      </c>
    </row>
    <row r="2741" spans="29:29" ht="14.5">
      <c r="AC2741" s="1" t="s">
        <v>490</v>
      </c>
    </row>
    <row r="2742" spans="29:29" ht="14.5">
      <c r="AC2742" s="1" t="s">
        <v>171</v>
      </c>
    </row>
    <row r="2743" spans="29:29" ht="14.5">
      <c r="AC2743" s="1" t="s">
        <v>169</v>
      </c>
    </row>
    <row r="2744" spans="29:29" ht="14.5">
      <c r="AC2744" s="1" t="s">
        <v>494</v>
      </c>
    </row>
    <row r="2745" spans="29:29" ht="14.5">
      <c r="AC2745" s="1" t="s">
        <v>496</v>
      </c>
    </row>
    <row r="2746" spans="29:29" ht="14.5">
      <c r="AC2746" s="1" t="s">
        <v>173</v>
      </c>
    </row>
    <row r="2747" spans="29:29" ht="14.5">
      <c r="AC2747" s="1" t="s">
        <v>143</v>
      </c>
    </row>
    <row r="2748" spans="29:29" ht="14.5">
      <c r="AC2748" s="1" t="s">
        <v>174</v>
      </c>
    </row>
    <row r="2749" spans="29:29" ht="14.5">
      <c r="AC2749" s="1" t="s">
        <v>175</v>
      </c>
    </row>
  </sheetData>
  <pageMargins left="0.78740157499999996" right="0.78740157499999996" top="0.984251969" bottom="0.984251969" header="0.5" footer="0.5"/>
  <pageSetup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8F195-DA8C-4258-8BE7-FD4E3952B48E}">
  <sheetPr codeName="Feuil26"/>
  <dimension ref="A1:U518"/>
  <sheetViews>
    <sheetView topLeftCell="F1" zoomScale="85" zoomScaleNormal="85" workbookViewId="0">
      <selection activeCell="T270" sqref="T270"/>
    </sheetView>
  </sheetViews>
  <sheetFormatPr baseColWidth="10" defaultColWidth="10.81640625" defaultRowHeight="13"/>
  <cols>
    <col min="1" max="1" width="10.81640625" style="60"/>
    <col min="2" max="2" width="42.54296875" style="60" bestFit="1" customWidth="1"/>
    <col min="3" max="10" width="16.81640625" style="61" customWidth="1"/>
    <col min="11" max="13" width="10.81640625" style="60"/>
    <col min="14" max="14" width="11.26953125" style="60" bestFit="1" customWidth="1"/>
    <col min="15" max="17" width="10.81640625" style="60"/>
    <col min="18" max="18" width="12.453125" style="60" bestFit="1" customWidth="1"/>
    <col min="19" max="16384" width="10.81640625" style="60"/>
  </cols>
  <sheetData>
    <row r="1" spans="1:10" customFormat="1" ht="14.5"/>
    <row r="2" spans="1:10" customFormat="1" ht="14.5"/>
    <row r="3" spans="1:10" customFormat="1" ht="14.5" hidden="1"/>
    <row r="4" spans="1:10" customFormat="1" ht="14.5" hidden="1"/>
    <row r="5" spans="1:10" customFormat="1" ht="14.5" hidden="1"/>
    <row r="6" spans="1:10" customFormat="1" ht="14.5" hidden="1"/>
    <row r="7" spans="1:10" customFormat="1" ht="14.5" hidden="1"/>
    <row r="8" spans="1:10" customFormat="1" ht="14.5" hidden="1"/>
    <row r="9" spans="1:10" customFormat="1" ht="14.5" hidden="1"/>
    <row r="10" spans="1:10" customFormat="1" ht="14.5" hidden="1"/>
    <row r="11" spans="1:10" customFormat="1" ht="14.5" hidden="1"/>
    <row r="12" spans="1:10" customFormat="1" ht="14.5" hidden="1"/>
    <row r="13" spans="1:10" s="64" customFormat="1" ht="14.5" hidden="1">
      <c r="A13" s="63"/>
      <c r="B13" s="66" t="s">
        <v>680</v>
      </c>
      <c r="C13" s="58"/>
      <c r="E13" s="65"/>
      <c r="F13" s="65"/>
      <c r="G13" s="65"/>
      <c r="H13" s="65"/>
      <c r="I13" s="65"/>
      <c r="J13" s="65"/>
    </row>
    <row r="14" spans="1:10" hidden="1"/>
    <row r="15" spans="1:10" customFormat="1" ht="14.5" hidden="1"/>
    <row r="16" spans="1:10" customFormat="1" ht="14.5" hidden="1"/>
    <row r="17" customFormat="1" ht="14.5" hidden="1"/>
    <row r="18" customFormat="1" ht="14.5" hidden="1"/>
    <row r="19" customFormat="1" ht="14.5" hidden="1"/>
    <row r="20" customFormat="1" ht="14.5" hidden="1"/>
    <row r="21" customFormat="1" ht="14.5" hidden="1"/>
    <row r="22" customFormat="1" ht="14.5" hidden="1"/>
    <row r="23" customFormat="1" ht="14.5" hidden="1"/>
    <row r="24" customFormat="1" ht="14.5" hidden="1"/>
    <row r="25" customFormat="1" ht="14.5" hidden="1"/>
    <row r="26" customFormat="1" ht="14.5" hidden="1"/>
    <row r="27" customFormat="1" ht="14.5" hidden="1"/>
    <row r="28" customFormat="1" ht="14.5" hidden="1"/>
    <row r="29" customFormat="1" ht="14.5" hidden="1"/>
    <row r="30" customFormat="1" ht="14.5" hidden="1"/>
    <row r="31" customFormat="1" ht="14.5" hidden="1"/>
    <row r="32" customFormat="1" ht="14.5" hidden="1"/>
    <row r="33" customFormat="1" ht="14.5" hidden="1"/>
    <row r="34" customFormat="1" ht="14.5" hidden="1"/>
    <row r="35" customFormat="1" ht="14.5" hidden="1"/>
    <row r="36" customFormat="1" ht="14.5" hidden="1"/>
    <row r="37" customFormat="1" ht="14.5" hidden="1"/>
    <row r="38" customFormat="1" ht="14.5" hidden="1"/>
    <row r="39" customFormat="1" ht="14.5" hidden="1"/>
    <row r="40" customFormat="1" ht="14.5" hidden="1"/>
    <row r="41" customFormat="1" ht="14.5" hidden="1"/>
    <row r="42" customFormat="1" ht="14.5" hidden="1"/>
    <row r="43" customFormat="1" ht="14.5" hidden="1"/>
    <row r="44" customFormat="1" ht="14.5" hidden="1"/>
    <row r="45" customFormat="1" ht="14.5" hidden="1"/>
    <row r="46" customFormat="1" ht="14.5" hidden="1"/>
    <row r="47" customFormat="1" ht="14.5" hidden="1"/>
    <row r="48" customFormat="1" ht="14.5" hidden="1"/>
    <row r="49" customFormat="1" ht="14.5" hidden="1"/>
    <row r="50" customFormat="1" ht="14.5" hidden="1"/>
    <row r="51" customFormat="1" ht="14.5" hidden="1"/>
    <row r="52" customFormat="1" ht="14.5" hidden="1"/>
    <row r="53" customFormat="1" ht="14.5" hidden="1"/>
    <row r="54" customFormat="1" ht="14.5" hidden="1"/>
    <row r="55" customFormat="1" ht="14.5" hidden="1"/>
    <row r="56" customFormat="1" ht="14.5" hidden="1"/>
    <row r="57" customFormat="1" ht="14.5" hidden="1"/>
    <row r="58" customFormat="1" ht="14.5" hidden="1"/>
    <row r="59" customFormat="1" ht="14.5" hidden="1"/>
    <row r="60" customFormat="1" ht="14.5" hidden="1"/>
    <row r="61" customFormat="1" ht="14.5" hidden="1"/>
    <row r="62" customFormat="1" ht="14.5" hidden="1"/>
    <row r="63" customFormat="1" ht="14.5" hidden="1"/>
    <row r="64" customFormat="1" ht="14.5" hidden="1"/>
    <row r="65" customFormat="1" ht="14.5" hidden="1"/>
    <row r="66" customFormat="1" ht="14.5" hidden="1"/>
    <row r="67" customFormat="1" ht="14.5" hidden="1"/>
    <row r="68" customFormat="1" ht="14.5" hidden="1"/>
    <row r="69" customFormat="1" ht="14.5" hidden="1"/>
    <row r="70" customFormat="1" ht="14.5" hidden="1"/>
    <row r="71" customFormat="1" ht="14.5" hidden="1"/>
    <row r="72" customFormat="1" ht="14.5" hidden="1"/>
    <row r="73" customFormat="1" ht="14.5" hidden="1"/>
    <row r="74" customFormat="1" ht="14.5" hidden="1"/>
    <row r="75" customFormat="1" ht="14.5" hidden="1"/>
    <row r="76" customFormat="1" ht="14.5" hidden="1"/>
    <row r="77" customFormat="1" ht="14.5" hidden="1"/>
    <row r="78" customFormat="1" ht="14.5" hidden="1"/>
    <row r="79" customFormat="1" ht="14.5" hidden="1"/>
    <row r="80" customFormat="1" ht="14.5" hidden="1"/>
    <row r="81" customFormat="1" ht="14.5" hidden="1"/>
    <row r="82" customFormat="1" ht="14.5" hidden="1"/>
    <row r="83" customFormat="1" ht="14.5" hidden="1"/>
    <row r="84" customFormat="1" ht="14.5" hidden="1"/>
    <row r="85" customFormat="1" ht="14.5" hidden="1"/>
    <row r="86" customFormat="1" ht="14.5" hidden="1"/>
    <row r="87" customFormat="1" ht="14.5" hidden="1"/>
    <row r="88" customFormat="1" ht="14.5" hidden="1"/>
    <row r="89" customFormat="1" ht="14.5" hidden="1"/>
    <row r="90" customFormat="1" ht="14.5" hidden="1"/>
    <row r="91" customFormat="1" ht="14.5" hidden="1"/>
    <row r="92" customFormat="1" ht="14.5" hidden="1"/>
    <row r="93" customFormat="1" ht="14.5" hidden="1"/>
    <row r="94" customFormat="1" ht="14.5" hidden="1"/>
    <row r="95" customFormat="1" ht="14.5" hidden="1"/>
    <row r="96" customFormat="1" ht="14.5" hidden="1"/>
    <row r="97" customFormat="1" ht="14.5" hidden="1"/>
    <row r="98" customFormat="1" ht="14.5" hidden="1"/>
    <row r="99" customFormat="1" ht="14.5" hidden="1"/>
    <row r="100" customFormat="1" ht="14.5" hidden="1"/>
    <row r="101" customFormat="1" ht="14.5" hidden="1"/>
    <row r="102" customFormat="1" ht="14.5" hidden="1"/>
    <row r="103" customFormat="1" ht="14.5" hidden="1"/>
    <row r="104" customFormat="1" ht="14.5" hidden="1"/>
    <row r="105" customFormat="1" ht="14.5" hidden="1"/>
    <row r="106" customFormat="1" ht="14.5" hidden="1"/>
    <row r="107" customFormat="1" ht="14.5" hidden="1"/>
    <row r="108" customFormat="1" ht="14.5" hidden="1"/>
    <row r="109" customFormat="1" ht="14.5" hidden="1"/>
    <row r="110" customFormat="1" ht="14.5" hidden="1"/>
    <row r="111" customFormat="1" ht="14.5" hidden="1"/>
    <row r="112" customFormat="1" ht="14.5" hidden="1"/>
    <row r="113" customFormat="1" ht="14.5" hidden="1"/>
    <row r="114" customFormat="1" ht="14.5" hidden="1"/>
    <row r="115" customFormat="1" ht="14.5" hidden="1"/>
    <row r="116" customFormat="1" ht="14.5" hidden="1"/>
    <row r="117" customFormat="1" ht="14.5" hidden="1"/>
    <row r="118" customFormat="1" ht="14.5" hidden="1"/>
    <row r="119" customFormat="1" ht="14.5" hidden="1"/>
    <row r="120" customFormat="1" ht="14.5" hidden="1"/>
    <row r="121" customFormat="1" ht="14.5" hidden="1"/>
    <row r="122" customFormat="1" ht="14.5" hidden="1"/>
    <row r="123" customFormat="1" ht="14.5" hidden="1"/>
    <row r="124" customFormat="1" ht="14.5" hidden="1"/>
    <row r="125" customFormat="1" ht="14.5" hidden="1"/>
    <row r="126" customFormat="1" ht="14.5" hidden="1"/>
    <row r="127" customFormat="1" ht="14.5" hidden="1"/>
    <row r="128" customFormat="1" ht="14.5" hidden="1"/>
    <row r="129" customFormat="1" ht="14.5" hidden="1"/>
    <row r="130" customFormat="1" ht="14.5" hidden="1"/>
    <row r="131" customFormat="1" ht="14.5" hidden="1"/>
    <row r="132" customFormat="1" ht="14.5" hidden="1"/>
    <row r="133" customFormat="1" ht="14.5" hidden="1"/>
    <row r="134" customFormat="1" ht="14.5" hidden="1"/>
    <row r="135" customFormat="1" ht="14.5" hidden="1"/>
    <row r="136" customFormat="1" ht="14.5" hidden="1"/>
    <row r="137" customFormat="1" ht="14.5" hidden="1"/>
    <row r="138" customFormat="1" ht="14.5" hidden="1"/>
    <row r="139" customFormat="1" ht="14.5" hidden="1"/>
    <row r="140" customFormat="1" ht="14.5" hidden="1"/>
    <row r="141" customFormat="1" ht="14.5" hidden="1"/>
    <row r="142" customFormat="1" ht="14.5" hidden="1"/>
    <row r="143" customFormat="1" ht="14.5" hidden="1"/>
    <row r="144" customFormat="1" ht="14.5" hidden="1"/>
    <row r="145" customFormat="1" ht="14.5" hidden="1"/>
    <row r="146" customFormat="1" ht="14.5" hidden="1"/>
    <row r="147" customFormat="1" ht="14.5" hidden="1"/>
    <row r="148" customFormat="1" ht="14.5" hidden="1"/>
    <row r="149" customFormat="1" ht="14.5" hidden="1"/>
    <row r="150" customFormat="1" ht="14.5" hidden="1"/>
    <row r="151" customFormat="1" ht="14.5" hidden="1"/>
    <row r="152" customFormat="1" ht="14.5" hidden="1"/>
    <row r="153" customFormat="1" ht="14.5" hidden="1"/>
    <row r="154" customFormat="1" ht="14.5" hidden="1"/>
    <row r="155" customFormat="1" ht="14.5" hidden="1"/>
    <row r="156" customFormat="1" ht="14.5" hidden="1"/>
    <row r="157" customFormat="1" ht="14.5" hidden="1"/>
    <row r="158" customFormat="1" ht="14.5" hidden="1"/>
    <row r="159" customFormat="1" ht="14.5" hidden="1"/>
    <row r="160" customFormat="1" ht="14.5" hidden="1"/>
    <row r="161" customFormat="1" ht="14.5" hidden="1"/>
    <row r="162" customFormat="1" ht="14.5" hidden="1"/>
    <row r="163" customFormat="1" ht="14.5" hidden="1"/>
    <row r="164" customFormat="1" ht="14.5" hidden="1"/>
    <row r="165" customFormat="1" ht="14.5" hidden="1"/>
    <row r="166" customFormat="1" ht="14.5" hidden="1"/>
    <row r="167" customFormat="1" ht="14.5" hidden="1"/>
    <row r="168" customFormat="1" ht="14.5" hidden="1"/>
    <row r="169" customFormat="1" ht="14.5" hidden="1"/>
    <row r="170" customFormat="1" ht="14.5" hidden="1"/>
    <row r="171" customFormat="1" ht="14.5" hidden="1"/>
    <row r="172" customFormat="1" ht="14.5" hidden="1"/>
    <row r="173" customFormat="1" ht="14.5" hidden="1"/>
    <row r="174" customFormat="1" ht="14.5" hidden="1"/>
    <row r="175" customFormat="1" ht="14.5" hidden="1"/>
    <row r="176" customFormat="1" ht="14.5" hidden="1"/>
    <row r="177" customFormat="1" ht="14.5" hidden="1"/>
    <row r="178" customFormat="1" ht="14.5" hidden="1"/>
    <row r="179" customFormat="1" ht="14.5" hidden="1"/>
    <row r="180" customFormat="1" ht="14.5" hidden="1"/>
    <row r="181" customFormat="1" ht="14.5" hidden="1"/>
    <row r="182" customFormat="1" ht="14.5" hidden="1"/>
    <row r="183" customFormat="1" ht="14.5" hidden="1"/>
    <row r="184" customFormat="1" ht="14.5" hidden="1"/>
    <row r="185" customFormat="1" ht="14.5" hidden="1"/>
    <row r="186" customFormat="1" ht="14.5" hidden="1"/>
    <row r="187" customFormat="1" ht="14.5" hidden="1"/>
    <row r="188" customFormat="1" ht="14.5" hidden="1"/>
    <row r="189" customFormat="1" ht="14.5" hidden="1"/>
    <row r="190" customFormat="1" ht="14.5" hidden="1"/>
    <row r="191" customFormat="1" ht="14.5" hidden="1"/>
    <row r="192" customFormat="1" ht="14.5" hidden="1"/>
    <row r="193" customFormat="1" ht="14.5" hidden="1"/>
    <row r="194" customFormat="1" ht="14.5" hidden="1"/>
    <row r="195" customFormat="1" ht="14.5" hidden="1"/>
    <row r="196" customFormat="1" ht="14.5" hidden="1"/>
    <row r="197" customFormat="1" ht="14.5" hidden="1"/>
    <row r="198" customFormat="1" ht="14.5" hidden="1"/>
    <row r="199" customFormat="1" ht="14.5" hidden="1"/>
    <row r="200" customFormat="1" ht="14.5" hidden="1"/>
    <row r="201" customFormat="1" ht="14.5" hidden="1"/>
    <row r="202" customFormat="1" ht="14.5" hidden="1"/>
    <row r="203" customFormat="1" ht="14.5" hidden="1"/>
    <row r="204" customFormat="1" ht="14.5" hidden="1"/>
    <row r="205" customFormat="1" ht="14.5" hidden="1"/>
    <row r="206" customFormat="1" ht="14.5" hidden="1"/>
    <row r="207" customFormat="1" ht="14.5" hidden="1"/>
    <row r="208" customFormat="1" ht="14.5" hidden="1"/>
    <row r="209" customFormat="1" ht="14.5" hidden="1"/>
    <row r="210" customFormat="1" ht="14.5" hidden="1"/>
    <row r="211" customFormat="1" ht="14.5" hidden="1"/>
    <row r="212" customFormat="1" ht="14.5" hidden="1"/>
    <row r="213" customFormat="1" ht="14.5" hidden="1"/>
    <row r="214" customFormat="1" ht="14.5" hidden="1"/>
    <row r="215" customFormat="1" ht="14.5" hidden="1"/>
    <row r="216" customFormat="1" ht="14.5" hidden="1"/>
    <row r="217" customFormat="1" ht="14.5" hidden="1"/>
    <row r="218" customFormat="1" ht="14.5" hidden="1"/>
    <row r="219" customFormat="1" ht="14.5" hidden="1"/>
    <row r="220" customFormat="1" ht="14.5" hidden="1"/>
    <row r="221" customFormat="1" ht="14.5" hidden="1"/>
    <row r="222" customFormat="1" ht="14.5" hidden="1"/>
    <row r="223" customFormat="1" ht="14.5" hidden="1"/>
    <row r="224" customFormat="1" ht="14.5" hidden="1"/>
    <row r="225" customFormat="1" ht="14.5" hidden="1"/>
    <row r="226" customFormat="1" ht="14.5" hidden="1"/>
    <row r="227" customFormat="1" ht="14.5" hidden="1"/>
    <row r="228" customFormat="1" ht="14.5" hidden="1"/>
    <row r="229" customFormat="1" ht="14.5" hidden="1"/>
    <row r="230" customFormat="1" ht="14.5" hidden="1"/>
    <row r="231" customFormat="1" ht="14.5" hidden="1"/>
    <row r="232" customFormat="1" ht="14.5" hidden="1"/>
    <row r="233" customFormat="1" ht="14.5" hidden="1"/>
    <row r="234" customFormat="1" ht="14.5" hidden="1"/>
    <row r="235" customFormat="1" ht="14.5" hidden="1"/>
    <row r="236" customFormat="1" ht="14.5" hidden="1"/>
    <row r="237" customFormat="1" ht="14.5" hidden="1"/>
    <row r="238" customFormat="1" ht="14.5" hidden="1"/>
    <row r="239" customFormat="1" ht="14.5" hidden="1"/>
    <row r="240" customFormat="1" ht="14.5" hidden="1"/>
    <row r="241" customFormat="1" ht="14.5" hidden="1"/>
    <row r="242" customFormat="1" ht="14.5" hidden="1"/>
    <row r="243" customFormat="1" ht="14.5" hidden="1"/>
    <row r="244" customFormat="1" ht="14.5" hidden="1"/>
    <row r="245" customFormat="1" ht="14.5" hidden="1"/>
    <row r="246" customFormat="1" ht="14.5" hidden="1"/>
    <row r="247" customFormat="1" ht="14.5" hidden="1"/>
    <row r="248" customFormat="1" ht="14.5" hidden="1"/>
    <row r="249" customFormat="1" ht="14.5" hidden="1"/>
    <row r="250" customFormat="1" ht="14.5" hidden="1"/>
    <row r="251" customFormat="1" ht="14.5" hidden="1"/>
    <row r="252" customFormat="1" ht="14.5" hidden="1"/>
    <row r="253" customFormat="1" ht="14.5" hidden="1"/>
    <row r="254" customFormat="1" ht="14.5" hidden="1"/>
    <row r="255" customFormat="1" ht="14.5" hidden="1"/>
    <row r="256" customFormat="1" ht="14.5" hidden="1"/>
    <row r="257" spans="1:21" customFormat="1" ht="14.5" hidden="1"/>
    <row r="258" spans="1:21" customFormat="1" ht="14.5" hidden="1"/>
    <row r="259" spans="1:21" customFormat="1" ht="14.5" hidden="1"/>
    <row r="260" spans="1:21" customFormat="1" ht="14.5" hidden="1"/>
    <row r="261" spans="1:21" customFormat="1" ht="14.5" hidden="1"/>
    <row r="262" spans="1:21" customFormat="1" ht="14.5" hidden="1"/>
    <row r="263" spans="1:21" customFormat="1" ht="14.5" hidden="1"/>
    <row r="264" spans="1:21" customFormat="1" ht="14.5" hidden="1"/>
    <row r="265" spans="1:21" customFormat="1" ht="14.5" hidden="1"/>
    <row r="266" spans="1:21" hidden="1"/>
    <row r="267" spans="1:21" s="64" customFormat="1" ht="14.5">
      <c r="A267" s="63"/>
      <c r="B267" s="66" t="s">
        <v>682</v>
      </c>
      <c r="C267" s="58"/>
      <c r="E267" s="65"/>
      <c r="F267" s="65"/>
      <c r="G267" s="65"/>
      <c r="H267" s="65"/>
      <c r="I267" s="65"/>
      <c r="J267" s="65"/>
    </row>
    <row r="269" spans="1:21" s="69" customFormat="1" ht="43.5">
      <c r="A269" s="3"/>
      <c r="B269" s="2" t="s">
        <v>30</v>
      </c>
      <c r="C269" s="2" t="s">
        <v>29</v>
      </c>
      <c r="D269" s="71" t="s">
        <v>676</v>
      </c>
      <c r="E269" s="71" t="s">
        <v>677</v>
      </c>
      <c r="F269" s="71" t="s">
        <v>678</v>
      </c>
      <c r="G269" s="71" t="s">
        <v>679</v>
      </c>
      <c r="H269" s="62" t="s">
        <v>502</v>
      </c>
      <c r="I269" s="62" t="s">
        <v>617</v>
      </c>
      <c r="J269" s="62" t="s">
        <v>618</v>
      </c>
      <c r="K269" s="70" t="s">
        <v>619</v>
      </c>
      <c r="L269" s="70" t="s">
        <v>620</v>
      </c>
      <c r="M269" s="70" t="s">
        <v>621</v>
      </c>
      <c r="N269" s="70" t="s">
        <v>622</v>
      </c>
      <c r="O269" s="70" t="s">
        <v>623</v>
      </c>
      <c r="P269" s="70" t="s">
        <v>624</v>
      </c>
      <c r="Q269" s="62" t="s">
        <v>683</v>
      </c>
      <c r="R269" s="68" t="s">
        <v>675</v>
      </c>
      <c r="S269" s="62" t="s">
        <v>615</v>
      </c>
      <c r="T269" s="70" t="s">
        <v>616</v>
      </c>
      <c r="U269" s="70" t="s">
        <v>681</v>
      </c>
    </row>
    <row r="270" spans="1:21" ht="14.5">
      <c r="A270" s="1"/>
      <c r="B270" s="1" t="s">
        <v>178</v>
      </c>
      <c r="C270" s="1" t="s">
        <v>179</v>
      </c>
      <c r="D270" s="72">
        <v>0</v>
      </c>
      <c r="E270" s="73">
        <v>0</v>
      </c>
      <c r="F270" s="73">
        <v>0</v>
      </c>
      <c r="G270" s="73">
        <v>0</v>
      </c>
      <c r="H270" s="74">
        <v>36960</v>
      </c>
      <c r="I270" s="75">
        <v>226671.23996503479</v>
      </c>
      <c r="J270" s="75">
        <v>113335.6199825174</v>
      </c>
      <c r="K270" s="75">
        <v>5666.78099912587</v>
      </c>
      <c r="L270" s="75">
        <v>340006.85994755221</v>
      </c>
      <c r="M270" s="75">
        <v>141.66952497814674</v>
      </c>
      <c r="N270" s="75">
        <v>85.001714986888047</v>
      </c>
      <c r="O270" s="75">
        <v>56.6678099912587</v>
      </c>
      <c r="P270" s="75">
        <v>56.6678099912587</v>
      </c>
      <c r="Q270" s="76">
        <v>588.02777777777783</v>
      </c>
      <c r="R270" s="77">
        <v>1470069.4444444445</v>
      </c>
      <c r="S270" s="78">
        <v>1133356.1998251739</v>
      </c>
      <c r="T270" s="81"/>
      <c r="U270" s="80"/>
    </row>
    <row r="271" spans="1:21" ht="14.5">
      <c r="A271" s="1"/>
      <c r="B271" s="1" t="s">
        <v>0</v>
      </c>
      <c r="C271" s="1" t="s">
        <v>180</v>
      </c>
      <c r="D271" s="72">
        <v>0</v>
      </c>
      <c r="E271" s="73">
        <v>0</v>
      </c>
      <c r="F271" s="73">
        <v>0</v>
      </c>
      <c r="G271" s="73">
        <v>0</v>
      </c>
      <c r="H271" s="74">
        <v>1970</v>
      </c>
      <c r="I271" s="75">
        <v>39033.453605567141</v>
      </c>
      <c r="J271" s="75">
        <v>19516.726802783571</v>
      </c>
      <c r="K271" s="75">
        <v>975.83634013917856</v>
      </c>
      <c r="L271" s="75">
        <v>58550.180408350716</v>
      </c>
      <c r="M271" s="75">
        <v>24.395908503479465</v>
      </c>
      <c r="N271" s="75">
        <v>14.637545102087678</v>
      </c>
      <c r="O271" s="75">
        <v>9.7583634013917848</v>
      </c>
      <c r="P271" s="75">
        <v>9.7583634013917848</v>
      </c>
      <c r="Q271" s="76">
        <v>56.937760009803021</v>
      </c>
      <c r="R271" s="77">
        <v>142344.40002450754</v>
      </c>
      <c r="S271" s="78">
        <v>195167.2680278357</v>
      </c>
      <c r="T271" s="80"/>
      <c r="U271" s="80"/>
    </row>
    <row r="272" spans="1:21" ht="14.5">
      <c r="A272" s="1"/>
      <c r="B272" s="1" t="s">
        <v>3</v>
      </c>
      <c r="C272" s="1" t="s">
        <v>181</v>
      </c>
      <c r="D272" s="72">
        <v>0</v>
      </c>
      <c r="E272" s="73">
        <v>0</v>
      </c>
      <c r="F272" s="73">
        <v>0</v>
      </c>
      <c r="G272" s="73">
        <v>0</v>
      </c>
      <c r="H272" s="74">
        <v>6170</v>
      </c>
      <c r="I272" s="75">
        <v>77433.402186531661</v>
      </c>
      <c r="J272" s="75">
        <v>38716.70109326583</v>
      </c>
      <c r="K272" s="75">
        <v>1935.8350546632917</v>
      </c>
      <c r="L272" s="75">
        <v>116150.10327979749</v>
      </c>
      <c r="M272" s="75">
        <v>48.395876366582293</v>
      </c>
      <c r="N272" s="75">
        <v>29.037525819949373</v>
      </c>
      <c r="O272" s="75">
        <v>19.358350546632916</v>
      </c>
      <c r="P272" s="75">
        <v>19.358350546632916</v>
      </c>
      <c r="Q272" s="76">
        <v>24.713052057431618</v>
      </c>
      <c r="R272" s="77">
        <v>61782.630143579045</v>
      </c>
      <c r="S272" s="78">
        <v>387167.01093265833</v>
      </c>
      <c r="T272" s="79"/>
      <c r="U272" s="78"/>
    </row>
    <row r="273" spans="1:21" ht="14.5">
      <c r="A273" s="1"/>
      <c r="B273" s="1" t="s">
        <v>182</v>
      </c>
      <c r="C273" s="1" t="s">
        <v>183</v>
      </c>
      <c r="D273" s="72">
        <v>0</v>
      </c>
      <c r="E273" s="73">
        <v>0</v>
      </c>
      <c r="F273" s="73">
        <v>0</v>
      </c>
      <c r="G273" s="73">
        <v>0</v>
      </c>
      <c r="H273" s="74">
        <v>0</v>
      </c>
      <c r="I273" s="75"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0</v>
      </c>
      <c r="O273" s="75">
        <v>0</v>
      </c>
      <c r="P273" s="75">
        <v>0</v>
      </c>
      <c r="Q273" s="76">
        <v>0</v>
      </c>
      <c r="R273" s="77">
        <v>0</v>
      </c>
      <c r="S273" s="78">
        <v>0</v>
      </c>
      <c r="T273" s="80"/>
      <c r="U273" s="81"/>
    </row>
    <row r="274" spans="1:21" ht="14.5">
      <c r="A274" s="1"/>
      <c r="B274" s="1" t="s">
        <v>184</v>
      </c>
      <c r="C274" s="1" t="s">
        <v>185</v>
      </c>
      <c r="D274" s="72">
        <v>0</v>
      </c>
      <c r="E274" s="73">
        <v>0</v>
      </c>
      <c r="F274" s="73">
        <v>0</v>
      </c>
      <c r="G274" s="73">
        <v>0</v>
      </c>
      <c r="H274" s="74">
        <v>0</v>
      </c>
      <c r="I274" s="75">
        <v>0</v>
      </c>
      <c r="J274" s="75">
        <v>0</v>
      </c>
      <c r="K274" s="75">
        <v>0</v>
      </c>
      <c r="L274" s="75">
        <v>0</v>
      </c>
      <c r="M274" s="75">
        <v>0</v>
      </c>
      <c r="N274" s="75">
        <v>0</v>
      </c>
      <c r="O274" s="75">
        <v>0</v>
      </c>
      <c r="P274" s="75">
        <v>0</v>
      </c>
      <c r="Q274" s="76">
        <v>0</v>
      </c>
      <c r="R274" s="77">
        <v>0</v>
      </c>
      <c r="S274" s="78">
        <v>0</v>
      </c>
      <c r="T274" s="79"/>
      <c r="U274" s="78"/>
    </row>
    <row r="275" spans="1:21" ht="14.5">
      <c r="A275" s="1"/>
      <c r="B275" s="1" t="s">
        <v>1</v>
      </c>
      <c r="C275" s="1" t="s">
        <v>186</v>
      </c>
      <c r="D275" s="72">
        <v>0</v>
      </c>
      <c r="E275" s="73">
        <v>0</v>
      </c>
      <c r="F275" s="73">
        <v>0</v>
      </c>
      <c r="G275" s="73">
        <v>0</v>
      </c>
      <c r="H275" s="74">
        <v>13350</v>
      </c>
      <c r="I275" s="75">
        <v>123039.90928278476</v>
      </c>
      <c r="J275" s="75">
        <v>61519.954641392382</v>
      </c>
      <c r="K275" s="75">
        <v>3075.9977320696189</v>
      </c>
      <c r="L275" s="75">
        <v>184559.86392417716</v>
      </c>
      <c r="M275" s="75">
        <v>76.899943301740478</v>
      </c>
      <c r="N275" s="75">
        <v>46.139965981044284</v>
      </c>
      <c r="O275" s="75">
        <v>30.759977320696191</v>
      </c>
      <c r="P275" s="75">
        <v>30.759977320696191</v>
      </c>
      <c r="Q275" s="76">
        <v>104.61226277372263</v>
      </c>
      <c r="R275" s="77">
        <v>261530.65693430658</v>
      </c>
      <c r="S275" s="78">
        <v>615199.54641392385</v>
      </c>
      <c r="T275" s="80"/>
      <c r="U275" s="81"/>
    </row>
    <row r="276" spans="1:21" ht="14.5">
      <c r="A276" s="1"/>
      <c r="B276" s="1" t="s">
        <v>187</v>
      </c>
      <c r="C276" s="1" t="s">
        <v>188</v>
      </c>
      <c r="D276" s="72">
        <v>0</v>
      </c>
      <c r="E276" s="73">
        <v>0</v>
      </c>
      <c r="F276" s="73">
        <v>0</v>
      </c>
      <c r="G276" s="73">
        <v>0</v>
      </c>
      <c r="H276" s="74">
        <v>0</v>
      </c>
      <c r="I276" s="75">
        <v>0</v>
      </c>
      <c r="J276" s="75">
        <v>0</v>
      </c>
      <c r="K276" s="75">
        <v>0</v>
      </c>
      <c r="L276" s="75">
        <v>0</v>
      </c>
      <c r="M276" s="75">
        <v>0</v>
      </c>
      <c r="N276" s="75">
        <v>0</v>
      </c>
      <c r="O276" s="75">
        <v>0</v>
      </c>
      <c r="P276" s="75">
        <v>0</v>
      </c>
      <c r="Q276" s="76">
        <v>163.84255319148937</v>
      </c>
      <c r="R276" s="77">
        <v>409606.38297872344</v>
      </c>
      <c r="S276" s="78">
        <v>0</v>
      </c>
      <c r="T276" s="79"/>
      <c r="U276" s="78"/>
    </row>
    <row r="277" spans="1:21" ht="14.5">
      <c r="A277" s="1"/>
      <c r="B277" s="1" t="s">
        <v>164</v>
      </c>
      <c r="C277" s="1" t="s">
        <v>189</v>
      </c>
      <c r="D277" s="72">
        <v>0</v>
      </c>
      <c r="E277" s="73">
        <v>0</v>
      </c>
      <c r="F277" s="73">
        <v>0</v>
      </c>
      <c r="G277" s="73">
        <v>0</v>
      </c>
      <c r="H277" s="74">
        <v>75440</v>
      </c>
      <c r="I277" s="75">
        <v>347790.92901630461</v>
      </c>
      <c r="J277" s="75">
        <v>173895.4645081523</v>
      </c>
      <c r="K277" s="75">
        <v>8694.7732254076145</v>
      </c>
      <c r="L277" s="75">
        <v>521686.39352445689</v>
      </c>
      <c r="M277" s="75">
        <v>217.36933063519038</v>
      </c>
      <c r="N277" s="75">
        <v>130.42159838111422</v>
      </c>
      <c r="O277" s="75">
        <v>86.947732254076143</v>
      </c>
      <c r="P277" s="75">
        <v>86.947732254076143</v>
      </c>
      <c r="Q277" s="76">
        <v>135.60911010982821</v>
      </c>
      <c r="R277" s="77">
        <v>339022.77527457051</v>
      </c>
      <c r="S277" s="78">
        <v>1738954.6450815229</v>
      </c>
      <c r="T277" s="80"/>
      <c r="U277" s="81"/>
    </row>
    <row r="278" spans="1:21" ht="14.5">
      <c r="A278" s="1"/>
      <c r="B278" s="1" t="s">
        <v>4</v>
      </c>
      <c r="C278" s="1" t="s">
        <v>190</v>
      </c>
      <c r="D278" s="72">
        <v>0</v>
      </c>
      <c r="E278" s="73">
        <v>0</v>
      </c>
      <c r="F278" s="73">
        <v>0</v>
      </c>
      <c r="G278" s="73">
        <v>0</v>
      </c>
      <c r="H278" s="74">
        <v>19870</v>
      </c>
      <c r="I278" s="75">
        <v>156198.17779445488</v>
      </c>
      <c r="J278" s="75">
        <v>78099.088897227441</v>
      </c>
      <c r="K278" s="75">
        <v>3904.9544448613719</v>
      </c>
      <c r="L278" s="75">
        <v>234297.26669168234</v>
      </c>
      <c r="M278" s="75">
        <v>97.623861121534304</v>
      </c>
      <c r="N278" s="75">
        <v>58.574316672920581</v>
      </c>
      <c r="O278" s="75">
        <v>39.049544448613723</v>
      </c>
      <c r="P278" s="75">
        <v>39.049544448613723</v>
      </c>
      <c r="Q278" s="76">
        <v>16.258510097965061</v>
      </c>
      <c r="R278" s="77">
        <v>40646.275244912656</v>
      </c>
      <c r="S278" s="78">
        <v>780990.88897227438</v>
      </c>
      <c r="T278" s="79"/>
      <c r="U278" s="78"/>
    </row>
    <row r="279" spans="1:21" ht="14.5">
      <c r="A279" s="1"/>
      <c r="B279" s="1" t="s">
        <v>5</v>
      </c>
      <c r="C279" s="1" t="s">
        <v>191</v>
      </c>
      <c r="D279" s="72">
        <v>0</v>
      </c>
      <c r="E279" s="73">
        <v>0</v>
      </c>
      <c r="F279" s="73">
        <v>0</v>
      </c>
      <c r="G279" s="73">
        <v>0</v>
      </c>
      <c r="H279" s="74">
        <v>10480</v>
      </c>
      <c r="I279" s="75">
        <v>106407.93432877866</v>
      </c>
      <c r="J279" s="75">
        <v>53203.967164389331</v>
      </c>
      <c r="K279" s="75">
        <v>2660.1983582194666</v>
      </c>
      <c r="L279" s="75">
        <v>159611.901493168</v>
      </c>
      <c r="M279" s="75">
        <v>66.504958955486671</v>
      </c>
      <c r="N279" s="75">
        <v>39.902975373292001</v>
      </c>
      <c r="O279" s="75">
        <v>26.601983582194666</v>
      </c>
      <c r="P279" s="75">
        <v>26.601983582194666</v>
      </c>
      <c r="Q279" s="76">
        <v>103.68022479803302</v>
      </c>
      <c r="R279" s="77">
        <v>259200.56199508256</v>
      </c>
      <c r="S279" s="78">
        <v>532039.67164389335</v>
      </c>
      <c r="T279" s="80"/>
      <c r="U279" s="81"/>
    </row>
    <row r="280" spans="1:21" ht="14.5">
      <c r="A280" s="1"/>
      <c r="B280" s="1" t="s">
        <v>192</v>
      </c>
      <c r="C280" s="1" t="s">
        <v>193</v>
      </c>
      <c r="D280" s="72">
        <v>0</v>
      </c>
      <c r="E280" s="73">
        <v>0</v>
      </c>
      <c r="F280" s="73">
        <v>0</v>
      </c>
      <c r="G280" s="73">
        <v>0</v>
      </c>
      <c r="H280" s="74">
        <v>0</v>
      </c>
      <c r="I280" s="75">
        <v>0</v>
      </c>
      <c r="J280" s="75">
        <v>0</v>
      </c>
      <c r="K280" s="75">
        <v>0</v>
      </c>
      <c r="L280" s="75">
        <v>0</v>
      </c>
      <c r="M280" s="75">
        <v>0</v>
      </c>
      <c r="N280" s="75">
        <v>0</v>
      </c>
      <c r="O280" s="75">
        <v>0</v>
      </c>
      <c r="P280" s="75">
        <v>0</v>
      </c>
      <c r="Q280" s="76">
        <v>277.32499999999999</v>
      </c>
      <c r="R280" s="77">
        <v>693312.5</v>
      </c>
      <c r="S280" s="78">
        <v>0</v>
      </c>
      <c r="T280" s="79"/>
      <c r="U280" s="78"/>
    </row>
    <row r="281" spans="1:21" ht="14.5">
      <c r="A281" s="1"/>
      <c r="B281" s="1" t="s">
        <v>194</v>
      </c>
      <c r="C281" s="1" t="s">
        <v>195</v>
      </c>
      <c r="D281" s="72">
        <v>0</v>
      </c>
      <c r="E281" s="73">
        <v>0</v>
      </c>
      <c r="F281" s="73">
        <v>0</v>
      </c>
      <c r="G281" s="73">
        <v>0</v>
      </c>
      <c r="H281" s="74">
        <v>0</v>
      </c>
      <c r="I281" s="75">
        <v>0</v>
      </c>
      <c r="J281" s="75">
        <v>0</v>
      </c>
      <c r="K281" s="75">
        <v>0</v>
      </c>
      <c r="L281" s="75">
        <v>0</v>
      </c>
      <c r="M281" s="75">
        <v>0</v>
      </c>
      <c r="N281" s="75">
        <v>0</v>
      </c>
      <c r="O281" s="75">
        <v>0</v>
      </c>
      <c r="P281" s="75">
        <v>0</v>
      </c>
      <c r="Q281" s="76">
        <v>0</v>
      </c>
      <c r="R281" s="77">
        <v>0</v>
      </c>
      <c r="S281" s="78">
        <v>0</v>
      </c>
      <c r="T281" s="80"/>
      <c r="U281" s="81"/>
    </row>
    <row r="282" spans="1:21" ht="14.5">
      <c r="A282" s="1"/>
      <c r="B282" s="1" t="s">
        <v>58</v>
      </c>
      <c r="C282" s="1" t="s">
        <v>196</v>
      </c>
      <c r="D282" s="72">
        <v>0</v>
      </c>
      <c r="E282" s="73">
        <v>0</v>
      </c>
      <c r="F282" s="73">
        <v>0</v>
      </c>
      <c r="G282" s="73">
        <v>0</v>
      </c>
      <c r="H282" s="74">
        <v>0</v>
      </c>
      <c r="I282" s="75">
        <v>0</v>
      </c>
      <c r="J282" s="75">
        <v>0</v>
      </c>
      <c r="K282" s="75">
        <v>0</v>
      </c>
      <c r="L282" s="75">
        <v>0</v>
      </c>
      <c r="M282" s="75">
        <v>0</v>
      </c>
      <c r="N282" s="75">
        <v>0</v>
      </c>
      <c r="O282" s="75">
        <v>0</v>
      </c>
      <c r="P282" s="75">
        <v>0</v>
      </c>
      <c r="Q282" s="76">
        <v>0</v>
      </c>
      <c r="R282" s="77">
        <v>0</v>
      </c>
      <c r="S282" s="78">
        <v>0</v>
      </c>
      <c r="T282" s="80"/>
      <c r="U282" s="81"/>
    </row>
    <row r="283" spans="1:21" ht="14.5">
      <c r="A283" s="1"/>
      <c r="B283" s="1" t="s">
        <v>197</v>
      </c>
      <c r="C283" s="1" t="s">
        <v>198</v>
      </c>
      <c r="D283" s="72">
        <v>0</v>
      </c>
      <c r="E283" s="73">
        <v>0</v>
      </c>
      <c r="F283" s="73">
        <v>0</v>
      </c>
      <c r="G283" s="73">
        <v>0</v>
      </c>
      <c r="H283" s="74">
        <v>25490</v>
      </c>
      <c r="I283" s="75">
        <v>181375.71777107372</v>
      </c>
      <c r="J283" s="75">
        <v>90687.858885536858</v>
      </c>
      <c r="K283" s="75">
        <v>4534.3929442768431</v>
      </c>
      <c r="L283" s="75">
        <v>272063.57665661059</v>
      </c>
      <c r="M283" s="75">
        <v>113.35982360692108</v>
      </c>
      <c r="N283" s="75">
        <v>68.015894164152655</v>
      </c>
      <c r="O283" s="75">
        <v>45.343929442768435</v>
      </c>
      <c r="P283" s="75">
        <v>45.343929442768435</v>
      </c>
      <c r="Q283" s="76">
        <v>218.83181818181819</v>
      </c>
      <c r="R283" s="77">
        <v>547079.54545454553</v>
      </c>
      <c r="S283" s="78">
        <v>906878.58885536867</v>
      </c>
      <c r="T283" s="80"/>
      <c r="U283" s="81"/>
    </row>
    <row r="284" spans="1:21" ht="14.5">
      <c r="A284" s="1"/>
      <c r="B284" s="1" t="s">
        <v>6</v>
      </c>
      <c r="C284" s="1" t="s">
        <v>199</v>
      </c>
      <c r="D284" s="72">
        <v>0</v>
      </c>
      <c r="E284" s="73">
        <v>1.8970516183265398E-8</v>
      </c>
      <c r="F284" s="73">
        <v>3.4828562232963601E-8</v>
      </c>
      <c r="G284" s="73">
        <v>3.0401202618369698E-6</v>
      </c>
      <c r="H284" s="74">
        <v>50050</v>
      </c>
      <c r="I284" s="75">
        <v>271894.04256471217</v>
      </c>
      <c r="J284" s="75">
        <v>135947.02128235609</v>
      </c>
      <c r="K284" s="75">
        <v>6797.3510641178045</v>
      </c>
      <c r="L284" s="75">
        <v>407841.06384706829</v>
      </c>
      <c r="M284" s="75">
        <v>169.93377660294513</v>
      </c>
      <c r="N284" s="75">
        <v>101.96026596176708</v>
      </c>
      <c r="O284" s="75">
        <v>67.973510641178052</v>
      </c>
      <c r="P284" s="75">
        <v>67.973510641178052</v>
      </c>
      <c r="Q284" s="76">
        <v>3.2491294874428305</v>
      </c>
      <c r="R284" s="77">
        <v>8122.8237186070764</v>
      </c>
      <c r="S284" s="78">
        <v>1359470.2128235609</v>
      </c>
      <c r="T284" s="80"/>
      <c r="U284" s="81"/>
    </row>
    <row r="285" spans="1:21" ht="14.5">
      <c r="A285" s="1"/>
      <c r="B285" s="1" t="s">
        <v>7</v>
      </c>
      <c r="C285" s="1" t="s">
        <v>200</v>
      </c>
      <c r="D285" s="72">
        <v>0</v>
      </c>
      <c r="E285" s="73">
        <v>1.8665351324609501E-9</v>
      </c>
      <c r="F285" s="73">
        <v>3.3838562490884598E-9</v>
      </c>
      <c r="G285" s="73">
        <v>2.9537050319635198E-7</v>
      </c>
      <c r="H285" s="74">
        <v>55300</v>
      </c>
      <c r="I285" s="75">
        <v>288663.79813483835</v>
      </c>
      <c r="J285" s="75">
        <v>144331.89906741917</v>
      </c>
      <c r="K285" s="75">
        <v>7216.5949533709581</v>
      </c>
      <c r="L285" s="75">
        <v>432995.69720225752</v>
      </c>
      <c r="M285" s="75">
        <v>180.41487383427395</v>
      </c>
      <c r="N285" s="75">
        <v>108.24892430056437</v>
      </c>
      <c r="O285" s="75">
        <v>72.165949533709579</v>
      </c>
      <c r="P285" s="75">
        <v>72.165949533709579</v>
      </c>
      <c r="Q285" s="76">
        <v>107.20692666757787</v>
      </c>
      <c r="R285" s="77">
        <v>268017.31666894467</v>
      </c>
      <c r="S285" s="78">
        <v>1443318.9906741916</v>
      </c>
      <c r="T285" s="80"/>
      <c r="U285" s="81"/>
    </row>
    <row r="286" spans="1:21" ht="14.5">
      <c r="A286" s="1"/>
      <c r="B286" s="1" t="s">
        <v>8</v>
      </c>
      <c r="C286" s="1" t="s">
        <v>201</v>
      </c>
      <c r="D286" s="72">
        <v>0</v>
      </c>
      <c r="E286" s="73">
        <v>0</v>
      </c>
      <c r="F286" s="73">
        <v>0</v>
      </c>
      <c r="G286" s="73">
        <v>0</v>
      </c>
      <c r="H286" s="74">
        <v>17100</v>
      </c>
      <c r="I286" s="75">
        <v>142743.02927655197</v>
      </c>
      <c r="J286" s="75">
        <v>71371.514638275985</v>
      </c>
      <c r="K286" s="75">
        <v>3568.5757319137997</v>
      </c>
      <c r="L286" s="75">
        <v>214114.54391482798</v>
      </c>
      <c r="M286" s="75">
        <v>89.214393297844993</v>
      </c>
      <c r="N286" s="75">
        <v>53.528635978706994</v>
      </c>
      <c r="O286" s="75">
        <v>35.685757319137998</v>
      </c>
      <c r="P286" s="75">
        <v>35.685757319137998</v>
      </c>
      <c r="Q286" s="76">
        <v>120.26531994677634</v>
      </c>
      <c r="R286" s="77">
        <v>300663.29986694088</v>
      </c>
      <c r="S286" s="78">
        <v>713715.14638275991</v>
      </c>
      <c r="T286" s="80"/>
      <c r="U286" s="81"/>
    </row>
    <row r="287" spans="1:21" ht="14.5">
      <c r="A287" s="1"/>
      <c r="B287" s="1" t="s">
        <v>22</v>
      </c>
      <c r="C287" s="1" t="s">
        <v>202</v>
      </c>
      <c r="D287" s="72">
        <v>0</v>
      </c>
      <c r="E287" s="73">
        <v>0</v>
      </c>
      <c r="F287" s="73">
        <v>0</v>
      </c>
      <c r="G287" s="73">
        <v>0</v>
      </c>
      <c r="H287" s="74">
        <v>750</v>
      </c>
      <c r="I287" s="75">
        <v>21867.241478865566</v>
      </c>
      <c r="J287" s="75">
        <v>10933.620739432783</v>
      </c>
      <c r="K287" s="75">
        <v>546.68103697163917</v>
      </c>
      <c r="L287" s="75">
        <v>32800.862218298353</v>
      </c>
      <c r="M287" s="75">
        <v>13.66702592429098</v>
      </c>
      <c r="N287" s="75">
        <v>8.2002155545745872</v>
      </c>
      <c r="O287" s="75">
        <v>5.4668103697163923</v>
      </c>
      <c r="P287" s="75">
        <v>5.4668103697163923</v>
      </c>
      <c r="Q287" s="76">
        <v>435.17827102803739</v>
      </c>
      <c r="R287" s="77">
        <v>1087945.6775700934</v>
      </c>
      <c r="S287" s="78">
        <v>109336.20739432784</v>
      </c>
      <c r="T287" s="80"/>
      <c r="U287" s="81"/>
    </row>
    <row r="288" spans="1:21" ht="14.5">
      <c r="A288" s="1"/>
      <c r="B288" s="1" t="s">
        <v>11</v>
      </c>
      <c r="C288" s="1" t="s">
        <v>203</v>
      </c>
      <c r="D288" s="72">
        <v>0</v>
      </c>
      <c r="E288" s="73">
        <v>2.3551338916484698E-8</v>
      </c>
      <c r="F288" s="73">
        <v>3.0031486128667205E-8</v>
      </c>
      <c r="G288" s="73">
        <v>2.6213924333437899E-6</v>
      </c>
      <c r="H288" s="74">
        <v>51740</v>
      </c>
      <c r="I288" s="75">
        <v>277365.9195437216</v>
      </c>
      <c r="J288" s="75">
        <v>138682.9597718608</v>
      </c>
      <c r="K288" s="75">
        <v>6934.1479885930403</v>
      </c>
      <c r="L288" s="75">
        <v>416048.8793155824</v>
      </c>
      <c r="M288" s="75">
        <v>173.35369971482601</v>
      </c>
      <c r="N288" s="75">
        <v>104.0122198288956</v>
      </c>
      <c r="O288" s="75">
        <v>69.341479885930397</v>
      </c>
      <c r="P288" s="75">
        <v>69.341479885930397</v>
      </c>
      <c r="Q288" s="76">
        <v>377.21492734478204</v>
      </c>
      <c r="R288" s="77">
        <v>943037.31836195511</v>
      </c>
      <c r="S288" s="78">
        <v>1386829.5977186081</v>
      </c>
      <c r="T288" s="80"/>
      <c r="U288" s="81"/>
    </row>
    <row r="289" spans="1:21" ht="14.5">
      <c r="A289" s="1"/>
      <c r="B289" s="1" t="s">
        <v>13</v>
      </c>
      <c r="C289" s="1" t="s">
        <v>204</v>
      </c>
      <c r="D289" s="72">
        <v>0</v>
      </c>
      <c r="E289" s="73">
        <v>0</v>
      </c>
      <c r="F289" s="73">
        <v>0</v>
      </c>
      <c r="G289" s="73">
        <v>0</v>
      </c>
      <c r="H289" s="74">
        <v>2410</v>
      </c>
      <c r="I289" s="75">
        <v>44052.186417427118</v>
      </c>
      <c r="J289" s="75">
        <v>22026.093208713559</v>
      </c>
      <c r="K289" s="75">
        <v>1101.304660435678</v>
      </c>
      <c r="L289" s="75">
        <v>66078.279626140677</v>
      </c>
      <c r="M289" s="75">
        <v>27.532616510891948</v>
      </c>
      <c r="N289" s="75">
        <v>16.519569906535171</v>
      </c>
      <c r="O289" s="75">
        <v>11.013046604356781</v>
      </c>
      <c r="P289" s="75">
        <v>11.013046604356781</v>
      </c>
      <c r="Q289" s="76">
        <v>101.85391982972685</v>
      </c>
      <c r="R289" s="77">
        <v>254634.79957431712</v>
      </c>
      <c r="S289" s="78">
        <v>220260.93208713559</v>
      </c>
      <c r="T289" s="80"/>
      <c r="U289" s="81"/>
    </row>
    <row r="290" spans="1:21" ht="14.5">
      <c r="A290" s="1"/>
      <c r="B290" s="1" t="s">
        <v>205</v>
      </c>
      <c r="C290" s="1" t="s">
        <v>206</v>
      </c>
      <c r="D290" s="72">
        <v>0</v>
      </c>
      <c r="E290" s="73">
        <v>0</v>
      </c>
      <c r="F290" s="73">
        <v>0</v>
      </c>
      <c r="G290" s="73">
        <v>0</v>
      </c>
      <c r="H290" s="74">
        <v>0</v>
      </c>
      <c r="I290" s="75">
        <v>0</v>
      </c>
      <c r="J290" s="75">
        <v>0</v>
      </c>
      <c r="K290" s="75">
        <v>0</v>
      </c>
      <c r="L290" s="75">
        <v>0</v>
      </c>
      <c r="M290" s="75">
        <v>0</v>
      </c>
      <c r="N290" s="75">
        <v>0</v>
      </c>
      <c r="O290" s="75">
        <v>0</v>
      </c>
      <c r="P290" s="75">
        <v>0</v>
      </c>
      <c r="Q290" s="76">
        <v>0</v>
      </c>
      <c r="R290" s="77">
        <v>0</v>
      </c>
      <c r="S290" s="78">
        <v>0</v>
      </c>
      <c r="T290" s="80"/>
      <c r="U290" s="81"/>
    </row>
    <row r="291" spans="1:21" ht="14.5">
      <c r="A291" s="1"/>
      <c r="B291" s="1" t="s">
        <v>21</v>
      </c>
      <c r="C291" s="1" t="s">
        <v>207</v>
      </c>
      <c r="D291" s="72">
        <v>0</v>
      </c>
      <c r="E291" s="73">
        <v>0</v>
      </c>
      <c r="F291" s="73">
        <v>0</v>
      </c>
      <c r="G291" s="73">
        <v>0</v>
      </c>
      <c r="H291" s="74">
        <v>1970</v>
      </c>
      <c r="I291" s="75">
        <v>39033.453605567141</v>
      </c>
      <c r="J291" s="75">
        <v>19516.726802783571</v>
      </c>
      <c r="K291" s="75">
        <v>975.83634013917856</v>
      </c>
      <c r="L291" s="75">
        <v>58550.180408350716</v>
      </c>
      <c r="M291" s="75">
        <v>24.395908503479465</v>
      </c>
      <c r="N291" s="75">
        <v>14.637545102087678</v>
      </c>
      <c r="O291" s="75">
        <v>9.7583634013917848</v>
      </c>
      <c r="P291" s="75">
        <v>9.7583634013917848</v>
      </c>
      <c r="Q291" s="76">
        <v>72.191282894736844</v>
      </c>
      <c r="R291" s="77">
        <v>180478.20723684211</v>
      </c>
      <c r="S291" s="78">
        <v>195167.2680278357</v>
      </c>
      <c r="T291" s="80"/>
      <c r="U291" s="81"/>
    </row>
    <row r="292" spans="1:21" ht="14.5">
      <c r="A292" s="1"/>
      <c r="B292" s="1" t="s">
        <v>9</v>
      </c>
      <c r="C292" s="1" t="s">
        <v>208</v>
      </c>
      <c r="D292" s="72">
        <v>0</v>
      </c>
      <c r="E292" s="73">
        <v>0</v>
      </c>
      <c r="F292" s="73">
        <v>0</v>
      </c>
      <c r="G292" s="73">
        <v>0</v>
      </c>
      <c r="H292" s="74">
        <v>4570</v>
      </c>
      <c r="I292" s="75">
        <v>64670.610813356863</v>
      </c>
      <c r="J292" s="75">
        <v>32335.305406678432</v>
      </c>
      <c r="K292" s="75">
        <v>1616.7652703339215</v>
      </c>
      <c r="L292" s="75">
        <v>97005.916220035302</v>
      </c>
      <c r="M292" s="75">
        <v>40.419131758348044</v>
      </c>
      <c r="N292" s="75">
        <v>24.251479055008826</v>
      </c>
      <c r="O292" s="75">
        <v>16.167652703339215</v>
      </c>
      <c r="P292" s="75">
        <v>16.167652703339215</v>
      </c>
      <c r="Q292" s="76">
        <v>1239.5793116693555</v>
      </c>
      <c r="R292" s="77">
        <v>3098948.2791733891</v>
      </c>
      <c r="S292" s="78">
        <v>323353.05406678433</v>
      </c>
      <c r="T292" s="80"/>
      <c r="U292" s="81"/>
    </row>
    <row r="293" spans="1:21" ht="14.5">
      <c r="A293" s="1"/>
      <c r="B293" s="1" t="s">
        <v>20</v>
      </c>
      <c r="C293" s="1" t="s">
        <v>209</v>
      </c>
      <c r="D293" s="72">
        <v>0</v>
      </c>
      <c r="E293" s="73">
        <v>2.3669375772045397E-8</v>
      </c>
      <c r="F293" s="73">
        <v>2.2037352169482201E-8</v>
      </c>
      <c r="G293" s="73">
        <v>1.9235993841432803E-6</v>
      </c>
      <c r="H293" s="74">
        <v>22300</v>
      </c>
      <c r="I293" s="75">
        <v>167394.1053764426</v>
      </c>
      <c r="J293" s="75">
        <v>83697.052688221302</v>
      </c>
      <c r="K293" s="75">
        <v>4184.8526344110651</v>
      </c>
      <c r="L293" s="75">
        <v>251091.15806466393</v>
      </c>
      <c r="M293" s="75">
        <v>104.62131586027664</v>
      </c>
      <c r="N293" s="75">
        <v>62.772789516165979</v>
      </c>
      <c r="O293" s="75">
        <v>41.848526344110653</v>
      </c>
      <c r="P293" s="75">
        <v>41.848526344110653</v>
      </c>
      <c r="Q293" s="76">
        <v>64.703537214443628</v>
      </c>
      <c r="R293" s="77">
        <v>161758.84303610906</v>
      </c>
      <c r="S293" s="78">
        <v>836970.52688221307</v>
      </c>
      <c r="T293" s="80"/>
      <c r="U293" s="81"/>
    </row>
    <row r="294" spans="1:21" ht="14.5">
      <c r="A294" s="1"/>
      <c r="B294" s="1" t="s">
        <v>210</v>
      </c>
      <c r="C294" s="1" t="s">
        <v>211</v>
      </c>
      <c r="D294" s="72">
        <v>0</v>
      </c>
      <c r="E294" s="73">
        <v>0</v>
      </c>
      <c r="F294" s="73">
        <v>0</v>
      </c>
      <c r="G294" s="73">
        <v>0</v>
      </c>
      <c r="H294" s="74">
        <v>44700</v>
      </c>
      <c r="I294" s="75">
        <v>254063.19582232984</v>
      </c>
      <c r="J294" s="75">
        <v>127031.59791116492</v>
      </c>
      <c r="K294" s="75">
        <v>6351.5798955582459</v>
      </c>
      <c r="L294" s="75">
        <v>381094.79373349476</v>
      </c>
      <c r="M294" s="75">
        <v>158.78949738895614</v>
      </c>
      <c r="N294" s="75">
        <v>95.273698433373681</v>
      </c>
      <c r="O294" s="75">
        <v>63.515798955582461</v>
      </c>
      <c r="P294" s="75">
        <v>63.515798955582461</v>
      </c>
      <c r="Q294" s="76">
        <v>2017.2736997913785</v>
      </c>
      <c r="R294" s="77">
        <v>5043184.2494784463</v>
      </c>
      <c r="S294" s="78">
        <v>1270315.9791116491</v>
      </c>
      <c r="T294" s="80"/>
      <c r="U294" s="81"/>
    </row>
    <row r="295" spans="1:21" ht="14.5">
      <c r="A295" s="1"/>
      <c r="B295" s="1" t="s">
        <v>212</v>
      </c>
      <c r="C295" s="1" t="s">
        <v>213</v>
      </c>
      <c r="D295" s="72">
        <v>0</v>
      </c>
      <c r="E295" s="73">
        <v>0</v>
      </c>
      <c r="F295" s="73">
        <v>0</v>
      </c>
      <c r="G295" s="73">
        <v>0</v>
      </c>
      <c r="H295" s="74">
        <v>30330</v>
      </c>
      <c r="I295" s="75">
        <v>201317.11080954253</v>
      </c>
      <c r="J295" s="75">
        <v>100658.55540477126</v>
      </c>
      <c r="K295" s="75">
        <v>5032.9277702385634</v>
      </c>
      <c r="L295" s="75">
        <v>301975.66621431382</v>
      </c>
      <c r="M295" s="75">
        <v>125.82319425596408</v>
      </c>
      <c r="N295" s="75">
        <v>75.493916553578444</v>
      </c>
      <c r="O295" s="75">
        <v>50.329277702385632</v>
      </c>
      <c r="P295" s="75">
        <v>50.329277702385632</v>
      </c>
      <c r="Q295" s="76">
        <v>38.525474525474529</v>
      </c>
      <c r="R295" s="77">
        <v>96313.686313686325</v>
      </c>
      <c r="S295" s="78">
        <v>1006585.5540477127</v>
      </c>
      <c r="T295" s="80"/>
      <c r="U295" s="81"/>
    </row>
    <row r="296" spans="1:21" ht="14.5">
      <c r="A296" s="1"/>
      <c r="B296" s="1" t="s">
        <v>16</v>
      </c>
      <c r="C296" s="1" t="s">
        <v>214</v>
      </c>
      <c r="D296" s="72">
        <v>0</v>
      </c>
      <c r="E296" s="73">
        <v>0</v>
      </c>
      <c r="F296" s="73">
        <v>0</v>
      </c>
      <c r="G296" s="73">
        <v>0</v>
      </c>
      <c r="H296" s="74">
        <v>14580</v>
      </c>
      <c r="I296" s="75">
        <v>129721.43886999458</v>
      </c>
      <c r="J296" s="75">
        <v>64860.719434997292</v>
      </c>
      <c r="K296" s="75">
        <v>3243.0359717498645</v>
      </c>
      <c r="L296" s="75">
        <v>194582.15830499187</v>
      </c>
      <c r="M296" s="75">
        <v>81.075899293746616</v>
      </c>
      <c r="N296" s="75">
        <v>48.64553957624797</v>
      </c>
      <c r="O296" s="75">
        <v>32.430359717498646</v>
      </c>
      <c r="P296" s="75">
        <v>32.430359717498646</v>
      </c>
      <c r="Q296" s="76">
        <v>64.920488281250002</v>
      </c>
      <c r="R296" s="77">
        <v>162301.220703125</v>
      </c>
      <c r="S296" s="78">
        <v>648607.19434997288</v>
      </c>
      <c r="T296" s="80"/>
      <c r="U296" s="81"/>
    </row>
    <row r="297" spans="1:21" ht="14.5">
      <c r="A297" s="1"/>
      <c r="B297" s="1" t="s">
        <v>215</v>
      </c>
      <c r="C297" s="1" t="s">
        <v>216</v>
      </c>
      <c r="D297" s="72">
        <v>0</v>
      </c>
      <c r="E297" s="73">
        <v>0</v>
      </c>
      <c r="F297" s="73">
        <v>0</v>
      </c>
      <c r="G297" s="73">
        <v>0</v>
      </c>
      <c r="H297" s="74">
        <v>0</v>
      </c>
      <c r="I297" s="75">
        <v>0</v>
      </c>
      <c r="J297" s="75">
        <v>0</v>
      </c>
      <c r="K297" s="75">
        <v>0</v>
      </c>
      <c r="L297" s="75">
        <v>0</v>
      </c>
      <c r="M297" s="75">
        <v>0</v>
      </c>
      <c r="N297" s="75">
        <v>0</v>
      </c>
      <c r="O297" s="75">
        <v>0</v>
      </c>
      <c r="P297" s="75">
        <v>0</v>
      </c>
      <c r="Q297" s="76">
        <v>0</v>
      </c>
      <c r="R297" s="77">
        <v>0</v>
      </c>
      <c r="S297" s="78">
        <v>0</v>
      </c>
      <c r="T297" s="80"/>
      <c r="U297" s="81"/>
    </row>
    <row r="298" spans="1:21" ht="14.5">
      <c r="A298" s="1"/>
      <c r="B298" s="1" t="s">
        <v>10</v>
      </c>
      <c r="C298" s="1" t="s">
        <v>217</v>
      </c>
      <c r="D298" s="72">
        <v>0</v>
      </c>
      <c r="E298" s="73">
        <v>0</v>
      </c>
      <c r="F298" s="73">
        <v>0</v>
      </c>
      <c r="G298" s="73">
        <v>0</v>
      </c>
      <c r="H298" s="74">
        <v>19240</v>
      </c>
      <c r="I298" s="75">
        <v>153207.59084770782</v>
      </c>
      <c r="J298" s="75">
        <v>76603.79542385391</v>
      </c>
      <c r="K298" s="75">
        <v>3830.1897711926954</v>
      </c>
      <c r="L298" s="75">
        <v>229811.3862715617</v>
      </c>
      <c r="M298" s="75">
        <v>95.754744279817373</v>
      </c>
      <c r="N298" s="75">
        <v>57.452846567890425</v>
      </c>
      <c r="O298" s="75">
        <v>38.301897711926955</v>
      </c>
      <c r="P298" s="75">
        <v>38.301897711926955</v>
      </c>
      <c r="Q298" s="76">
        <v>46.728799904089165</v>
      </c>
      <c r="R298" s="77">
        <v>116821.99976022291</v>
      </c>
      <c r="S298" s="78">
        <v>766037.9542385391</v>
      </c>
      <c r="T298" s="80"/>
      <c r="U298" s="81"/>
    </row>
    <row r="299" spans="1:21" ht="14.5">
      <c r="A299" s="1"/>
      <c r="B299" s="1" t="s">
        <v>12</v>
      </c>
      <c r="C299" s="1" t="s">
        <v>218</v>
      </c>
      <c r="D299" s="72">
        <v>0</v>
      </c>
      <c r="E299" s="73">
        <v>0</v>
      </c>
      <c r="F299" s="73">
        <v>0</v>
      </c>
      <c r="G299" s="73">
        <v>0</v>
      </c>
      <c r="H299" s="74">
        <v>7810</v>
      </c>
      <c r="I299" s="75">
        <v>89196.510232062516</v>
      </c>
      <c r="J299" s="75">
        <v>44598.255116031258</v>
      </c>
      <c r="K299" s="75">
        <v>2229.9127558015625</v>
      </c>
      <c r="L299" s="75">
        <v>133794.76534809376</v>
      </c>
      <c r="M299" s="75">
        <v>55.747818895039067</v>
      </c>
      <c r="N299" s="75">
        <v>33.44869133702344</v>
      </c>
      <c r="O299" s="75">
        <v>22.299127558015627</v>
      </c>
      <c r="P299" s="75">
        <v>22.299127558015627</v>
      </c>
      <c r="Q299" s="76">
        <v>16.793993862341079</v>
      </c>
      <c r="R299" s="77">
        <v>41984.984655852699</v>
      </c>
      <c r="S299" s="78">
        <v>445982.55116031255</v>
      </c>
      <c r="T299" s="80"/>
      <c r="U299" s="81"/>
    </row>
    <row r="300" spans="1:21" ht="14.5">
      <c r="A300" s="1"/>
      <c r="B300" s="1" t="s">
        <v>219</v>
      </c>
      <c r="C300" s="1" t="s">
        <v>220</v>
      </c>
      <c r="D300" s="72">
        <v>0</v>
      </c>
      <c r="E300" s="73">
        <v>0</v>
      </c>
      <c r="F300" s="73">
        <v>0</v>
      </c>
      <c r="G300" s="73">
        <v>0</v>
      </c>
      <c r="H300" s="74">
        <v>66810</v>
      </c>
      <c r="I300" s="75">
        <v>323342.00417737459</v>
      </c>
      <c r="J300" s="75">
        <v>161671.0020886873</v>
      </c>
      <c r="K300" s="75">
        <v>8083.5501044343646</v>
      </c>
      <c r="L300" s="75">
        <v>485013.00626606192</v>
      </c>
      <c r="M300" s="75">
        <v>202.08875261085913</v>
      </c>
      <c r="N300" s="75">
        <v>121.25325156651547</v>
      </c>
      <c r="O300" s="75">
        <v>80.835501044343644</v>
      </c>
      <c r="P300" s="75">
        <v>80.835501044343644</v>
      </c>
      <c r="Q300" s="76">
        <v>1184.5925716719355</v>
      </c>
      <c r="R300" s="77">
        <v>2961481.4291798389</v>
      </c>
      <c r="S300" s="78">
        <v>1616710.0208868729</v>
      </c>
      <c r="T300" s="80"/>
      <c r="U300" s="81"/>
    </row>
    <row r="301" spans="1:21" ht="14.5">
      <c r="A301" s="1"/>
      <c r="B301" s="1" t="s">
        <v>15</v>
      </c>
      <c r="C301" s="1" t="s">
        <v>221</v>
      </c>
      <c r="D301" s="72">
        <v>0</v>
      </c>
      <c r="E301" s="73">
        <v>0</v>
      </c>
      <c r="F301" s="73">
        <v>0</v>
      </c>
      <c r="G301" s="73">
        <v>0</v>
      </c>
      <c r="H301" s="74">
        <v>7670</v>
      </c>
      <c r="I301" s="75">
        <v>88233.69387428982</v>
      </c>
      <c r="J301" s="75">
        <v>44116.84693714491</v>
      </c>
      <c r="K301" s="75">
        <v>2205.8423468572455</v>
      </c>
      <c r="L301" s="75">
        <v>132350.54081143474</v>
      </c>
      <c r="M301" s="75">
        <v>55.146058671431135</v>
      </c>
      <c r="N301" s="75">
        <v>33.087635202858685</v>
      </c>
      <c r="O301" s="75">
        <v>22.058423468572457</v>
      </c>
      <c r="P301" s="75">
        <v>22.058423468572457</v>
      </c>
      <c r="Q301" s="76">
        <v>10.480145850641557</v>
      </c>
      <c r="R301" s="77">
        <v>26200.364626603892</v>
      </c>
      <c r="S301" s="78">
        <v>441168.46937144909</v>
      </c>
      <c r="T301" s="80"/>
      <c r="U301" s="81"/>
    </row>
    <row r="302" spans="1:21" ht="14.5">
      <c r="A302" s="1"/>
      <c r="B302" s="1" t="s">
        <v>18</v>
      </c>
      <c r="C302" s="1" t="s">
        <v>222</v>
      </c>
      <c r="D302" s="72">
        <v>0</v>
      </c>
      <c r="E302" s="73">
        <v>2.6543922471584604E-7</v>
      </c>
      <c r="F302" s="73">
        <v>1.0686355561254102E-7</v>
      </c>
      <c r="G302" s="73">
        <v>9.3279205307005909E-6</v>
      </c>
      <c r="H302" s="74">
        <v>15850</v>
      </c>
      <c r="I302" s="75">
        <v>136387.57348062666</v>
      </c>
      <c r="J302" s="75">
        <v>68193.786740313328</v>
      </c>
      <c r="K302" s="75">
        <v>3409.6893370156668</v>
      </c>
      <c r="L302" s="75">
        <v>204581.36022094</v>
      </c>
      <c r="M302" s="75">
        <v>85.24223342539166</v>
      </c>
      <c r="N302" s="75">
        <v>51.145340055235003</v>
      </c>
      <c r="O302" s="75">
        <v>34.096893370156664</v>
      </c>
      <c r="P302" s="75">
        <v>34.096893370156664</v>
      </c>
      <c r="Q302" s="76">
        <v>25.061716243087577</v>
      </c>
      <c r="R302" s="77">
        <v>62654.29060771894</v>
      </c>
      <c r="S302" s="78">
        <v>681937.86740313331</v>
      </c>
      <c r="T302" s="80"/>
      <c r="U302" s="81"/>
    </row>
    <row r="303" spans="1:21" ht="14.5">
      <c r="A303" s="1"/>
      <c r="B303" s="1" t="s">
        <v>223</v>
      </c>
      <c r="C303" s="1" t="s">
        <v>224</v>
      </c>
      <c r="D303" s="72">
        <v>0</v>
      </c>
      <c r="E303" s="73">
        <v>0</v>
      </c>
      <c r="F303" s="73">
        <v>0</v>
      </c>
      <c r="G303" s="73">
        <v>0</v>
      </c>
      <c r="H303" s="74">
        <v>16280</v>
      </c>
      <c r="I303" s="75">
        <v>138595.74049099916</v>
      </c>
      <c r="J303" s="75">
        <v>69297.87024549958</v>
      </c>
      <c r="K303" s="75">
        <v>3464.893512274979</v>
      </c>
      <c r="L303" s="75">
        <v>207893.61073649875</v>
      </c>
      <c r="M303" s="75">
        <v>86.622337806874484</v>
      </c>
      <c r="N303" s="75">
        <v>51.973402684124686</v>
      </c>
      <c r="O303" s="75">
        <v>34.648935122749791</v>
      </c>
      <c r="P303" s="75">
        <v>34.648935122749791</v>
      </c>
      <c r="Q303" s="76">
        <v>666.606976744186</v>
      </c>
      <c r="R303" s="77">
        <v>1666517.4418604651</v>
      </c>
      <c r="S303" s="78">
        <v>692978.70245499583</v>
      </c>
      <c r="T303" s="80"/>
      <c r="U303" s="81"/>
    </row>
    <row r="304" spans="1:21" ht="14.5">
      <c r="A304" s="1"/>
      <c r="B304" s="1" t="s">
        <v>19</v>
      </c>
      <c r="C304" s="1" t="s">
        <v>225</v>
      </c>
      <c r="D304" s="72">
        <v>0</v>
      </c>
      <c r="E304" s="73">
        <v>0</v>
      </c>
      <c r="F304" s="73">
        <v>0</v>
      </c>
      <c r="G304" s="73">
        <v>0</v>
      </c>
      <c r="H304" s="74">
        <v>82180</v>
      </c>
      <c r="I304" s="75">
        <v>366114.4961987022</v>
      </c>
      <c r="J304" s="75">
        <v>183057.2480993511</v>
      </c>
      <c r="K304" s="75">
        <v>9152.8624049675564</v>
      </c>
      <c r="L304" s="75">
        <v>549171.74429805332</v>
      </c>
      <c r="M304" s="75">
        <v>228.82156012418889</v>
      </c>
      <c r="N304" s="75">
        <v>137.29293607451334</v>
      </c>
      <c r="O304" s="75">
        <v>91.528624049675557</v>
      </c>
      <c r="P304" s="75">
        <v>91.528624049675557</v>
      </c>
      <c r="Q304" s="76">
        <v>81.396963946869064</v>
      </c>
      <c r="R304" s="77">
        <v>203492.40986717265</v>
      </c>
      <c r="S304" s="78">
        <v>1830572.4809935112</v>
      </c>
      <c r="T304" s="80"/>
      <c r="U304" s="81"/>
    </row>
    <row r="305" spans="1:21" ht="14.5">
      <c r="A305" s="1"/>
      <c r="B305" s="1" t="s">
        <v>14</v>
      </c>
      <c r="C305" s="1" t="s">
        <v>226</v>
      </c>
      <c r="D305" s="72">
        <v>0</v>
      </c>
      <c r="E305" s="73">
        <v>0</v>
      </c>
      <c r="F305" s="73">
        <v>0</v>
      </c>
      <c r="G305" s="73">
        <v>0</v>
      </c>
      <c r="H305" s="74">
        <v>9700</v>
      </c>
      <c r="I305" s="75">
        <v>101582.82431709096</v>
      </c>
      <c r="J305" s="75">
        <v>50791.412158545478</v>
      </c>
      <c r="K305" s="75">
        <v>2539.5706079272741</v>
      </c>
      <c r="L305" s="75">
        <v>152374.23647563643</v>
      </c>
      <c r="M305" s="75">
        <v>63.489265198181847</v>
      </c>
      <c r="N305" s="75">
        <v>38.093559118909113</v>
      </c>
      <c r="O305" s="75">
        <v>25.395706079272738</v>
      </c>
      <c r="P305" s="75">
        <v>25.395706079272738</v>
      </c>
      <c r="Q305" s="76">
        <v>19.777527771444841</v>
      </c>
      <c r="R305" s="77">
        <v>49443.819428612107</v>
      </c>
      <c r="S305" s="78">
        <v>507914.12158545479</v>
      </c>
      <c r="T305" s="80"/>
      <c r="U305" s="81"/>
    </row>
    <row r="306" spans="1:21" ht="14.5">
      <c r="A306" s="1"/>
      <c r="B306" s="1" t="s">
        <v>227</v>
      </c>
      <c r="C306" s="1" t="s">
        <v>228</v>
      </c>
      <c r="D306" s="72">
        <v>0</v>
      </c>
      <c r="E306" s="73">
        <v>0</v>
      </c>
      <c r="F306" s="73">
        <v>0</v>
      </c>
      <c r="G306" s="73">
        <v>0</v>
      </c>
      <c r="H306" s="74">
        <v>0</v>
      </c>
      <c r="I306" s="75">
        <v>0</v>
      </c>
      <c r="J306" s="75">
        <v>0</v>
      </c>
      <c r="K306" s="75">
        <v>0</v>
      </c>
      <c r="L306" s="75">
        <v>0</v>
      </c>
      <c r="M306" s="75">
        <v>0</v>
      </c>
      <c r="N306" s="75">
        <v>0</v>
      </c>
      <c r="O306" s="75">
        <v>0</v>
      </c>
      <c r="P306" s="75">
        <v>0</v>
      </c>
      <c r="Q306" s="76">
        <v>0</v>
      </c>
      <c r="R306" s="77">
        <v>0</v>
      </c>
      <c r="S306" s="78">
        <v>0</v>
      </c>
      <c r="T306" s="80"/>
      <c r="U306" s="81"/>
    </row>
    <row r="307" spans="1:21" ht="14.5">
      <c r="A307" s="1"/>
      <c r="B307" s="1" t="s">
        <v>17</v>
      </c>
      <c r="C307" s="1" t="s">
        <v>229</v>
      </c>
      <c r="D307" s="72">
        <v>0</v>
      </c>
      <c r="E307" s="73">
        <v>0</v>
      </c>
      <c r="F307" s="73">
        <v>0</v>
      </c>
      <c r="G307" s="73">
        <v>0</v>
      </c>
      <c r="H307" s="74">
        <v>18000</v>
      </c>
      <c r="I307" s="75">
        <v>147204.38456356665</v>
      </c>
      <c r="J307" s="75">
        <v>73602.192281783326</v>
      </c>
      <c r="K307" s="75">
        <v>3680.1096140891664</v>
      </c>
      <c r="L307" s="75">
        <v>220806.57684534998</v>
      </c>
      <c r="M307" s="75">
        <v>92.002740352229168</v>
      </c>
      <c r="N307" s="75">
        <v>55.201644211337495</v>
      </c>
      <c r="O307" s="75">
        <v>36.801096140891666</v>
      </c>
      <c r="P307" s="75">
        <v>36.801096140891666</v>
      </c>
      <c r="Q307" s="76">
        <v>3.9774248760432656</v>
      </c>
      <c r="R307" s="77">
        <v>9943.5621901081631</v>
      </c>
      <c r="S307" s="78">
        <v>736021.92281783326</v>
      </c>
      <c r="T307" s="80"/>
      <c r="U307" s="81"/>
    </row>
    <row r="308" spans="1:21" ht="14.5">
      <c r="A308" s="1"/>
      <c r="B308" s="1" t="s">
        <v>26</v>
      </c>
      <c r="C308" s="1" t="s">
        <v>230</v>
      </c>
      <c r="D308" s="72">
        <v>0</v>
      </c>
      <c r="E308" s="73">
        <v>0</v>
      </c>
      <c r="F308" s="73">
        <v>0</v>
      </c>
      <c r="G308" s="73">
        <v>0</v>
      </c>
      <c r="H308" s="74">
        <v>920</v>
      </c>
      <c r="I308" s="75">
        <v>24718.945457351954</v>
      </c>
      <c r="J308" s="75">
        <v>12359.472728675977</v>
      </c>
      <c r="K308" s="75">
        <v>617.9736364337989</v>
      </c>
      <c r="L308" s="75">
        <v>37078.418186027928</v>
      </c>
      <c r="M308" s="75">
        <v>15.44934091084497</v>
      </c>
      <c r="N308" s="75">
        <v>9.269604546506983</v>
      </c>
      <c r="O308" s="75">
        <v>6.1797363643379883</v>
      </c>
      <c r="P308" s="75">
        <v>6.1797363643379883</v>
      </c>
      <c r="Q308" s="76">
        <v>7.4904122122700567</v>
      </c>
      <c r="R308" s="77">
        <v>18726.030530675143</v>
      </c>
      <c r="S308" s="78">
        <v>123594.72728675976</v>
      </c>
      <c r="T308" s="80"/>
      <c r="U308" s="81"/>
    </row>
    <row r="309" spans="1:21" ht="14.5">
      <c r="A309" s="1"/>
      <c r="B309" s="1" t="s">
        <v>25</v>
      </c>
      <c r="C309" s="1" t="s">
        <v>231</v>
      </c>
      <c r="D309" s="72">
        <v>0</v>
      </c>
      <c r="E309" s="73">
        <v>5.2147056420169802E-8</v>
      </c>
      <c r="F309" s="73">
        <v>2.7494385580053501E-8</v>
      </c>
      <c r="G309" s="73">
        <v>2.39993365715114E-6</v>
      </c>
      <c r="H309" s="74">
        <v>47590</v>
      </c>
      <c r="I309" s="75">
        <v>263795.06443979993</v>
      </c>
      <c r="J309" s="75">
        <v>131897.53221989996</v>
      </c>
      <c r="K309" s="75">
        <v>6594.8766109949984</v>
      </c>
      <c r="L309" s="75">
        <v>395692.59665969992</v>
      </c>
      <c r="M309" s="75">
        <v>164.87191527487497</v>
      </c>
      <c r="N309" s="75">
        <v>98.923149164924979</v>
      </c>
      <c r="O309" s="75">
        <v>65.948766109949986</v>
      </c>
      <c r="P309" s="75">
        <v>65.948766109949986</v>
      </c>
      <c r="Q309" s="76">
        <v>4.0753082143198833</v>
      </c>
      <c r="R309" s="77">
        <v>10188.270535799707</v>
      </c>
      <c r="S309" s="78">
        <v>1318975.3221989998</v>
      </c>
      <c r="T309" s="80"/>
      <c r="U309" s="81"/>
    </row>
    <row r="310" spans="1:21" ht="14.5">
      <c r="A310" s="1"/>
      <c r="B310" s="1" t="s">
        <v>232</v>
      </c>
      <c r="C310" s="1" t="s">
        <v>233</v>
      </c>
      <c r="D310" s="72">
        <v>0</v>
      </c>
      <c r="E310" s="73">
        <v>0</v>
      </c>
      <c r="F310" s="73">
        <v>0</v>
      </c>
      <c r="G310" s="73">
        <v>0</v>
      </c>
      <c r="H310" s="74">
        <v>0</v>
      </c>
      <c r="I310" s="75">
        <v>0</v>
      </c>
      <c r="J310" s="75">
        <v>0</v>
      </c>
      <c r="K310" s="75">
        <v>0</v>
      </c>
      <c r="L310" s="75">
        <v>0</v>
      </c>
      <c r="M310" s="75">
        <v>0</v>
      </c>
      <c r="N310" s="75">
        <v>0</v>
      </c>
      <c r="O310" s="75">
        <v>0</v>
      </c>
      <c r="P310" s="75">
        <v>0</v>
      </c>
      <c r="Q310" s="76">
        <v>0</v>
      </c>
      <c r="R310" s="77">
        <v>0</v>
      </c>
      <c r="S310" s="78">
        <v>0</v>
      </c>
      <c r="T310" s="80"/>
      <c r="U310" s="81"/>
    </row>
    <row r="311" spans="1:21" ht="14.5">
      <c r="A311" s="1"/>
      <c r="B311" s="1" t="s">
        <v>151</v>
      </c>
      <c r="C311" s="1" t="s">
        <v>234</v>
      </c>
      <c r="D311" s="72">
        <v>0</v>
      </c>
      <c r="E311" s="73">
        <v>1.1405319712995101E-10</v>
      </c>
      <c r="F311" s="73">
        <v>4.0585013527853096E-11</v>
      </c>
      <c r="G311" s="73">
        <v>3.5425901675619799E-9</v>
      </c>
      <c r="H311" s="74">
        <v>68820</v>
      </c>
      <c r="I311" s="75">
        <v>329144.07662331068</v>
      </c>
      <c r="J311" s="75">
        <v>164572.03831165534</v>
      </c>
      <c r="K311" s="75">
        <v>8228.6019155827671</v>
      </c>
      <c r="L311" s="75">
        <v>493716.11493496603</v>
      </c>
      <c r="M311" s="75">
        <v>205.71504788956918</v>
      </c>
      <c r="N311" s="75">
        <v>123.4290287337415</v>
      </c>
      <c r="O311" s="75">
        <v>82.286019155827674</v>
      </c>
      <c r="P311" s="75">
        <v>82.286019155827674</v>
      </c>
      <c r="Q311" s="76">
        <v>215.52137841709444</v>
      </c>
      <c r="R311" s="77">
        <v>538803.44604273606</v>
      </c>
      <c r="S311" s="78">
        <v>1645720.3831165535</v>
      </c>
      <c r="T311" s="80"/>
      <c r="U311" s="81"/>
    </row>
    <row r="312" spans="1:21" ht="14.5">
      <c r="A312" s="1"/>
      <c r="B312" s="1" t="s">
        <v>28</v>
      </c>
      <c r="C312" s="1" t="s">
        <v>235</v>
      </c>
      <c r="D312" s="72">
        <v>0</v>
      </c>
      <c r="E312" s="73">
        <v>0</v>
      </c>
      <c r="F312" s="73">
        <v>0</v>
      </c>
      <c r="G312" s="73">
        <v>0</v>
      </c>
      <c r="H312" s="74">
        <v>24190</v>
      </c>
      <c r="I312" s="75">
        <v>175767.57616583072</v>
      </c>
      <c r="J312" s="75">
        <v>87883.788082915358</v>
      </c>
      <c r="K312" s="75">
        <v>4394.1894041457681</v>
      </c>
      <c r="L312" s="75">
        <v>263651.36424874607</v>
      </c>
      <c r="M312" s="75">
        <v>109.8547351036442</v>
      </c>
      <c r="N312" s="75">
        <v>65.912841062186516</v>
      </c>
      <c r="O312" s="75">
        <v>43.94189404145768</v>
      </c>
      <c r="P312" s="75">
        <v>43.94189404145768</v>
      </c>
      <c r="Q312" s="76">
        <v>25.189446066651886</v>
      </c>
      <c r="R312" s="77">
        <v>62973.615166629716</v>
      </c>
      <c r="S312" s="78">
        <v>878837.88082915358</v>
      </c>
      <c r="T312" s="80"/>
      <c r="U312" s="81"/>
    </row>
    <row r="313" spans="1:21" ht="14.5">
      <c r="A313" s="1"/>
      <c r="B313" s="1" t="s">
        <v>31</v>
      </c>
      <c r="C313" s="1" t="s">
        <v>236</v>
      </c>
      <c r="D313" s="72">
        <v>0</v>
      </c>
      <c r="E313" s="73">
        <v>1.39023694930226E-7</v>
      </c>
      <c r="F313" s="73">
        <v>4.7417912881907299E-8</v>
      </c>
      <c r="G313" s="73">
        <v>4.1390212081806903E-6</v>
      </c>
      <c r="H313" s="74">
        <v>18170</v>
      </c>
      <c r="I313" s="75">
        <v>148036.97401599569</v>
      </c>
      <c r="J313" s="75">
        <v>74018.487007997843</v>
      </c>
      <c r="K313" s="75">
        <v>3700.9243503998923</v>
      </c>
      <c r="L313" s="75">
        <v>222055.46102399353</v>
      </c>
      <c r="M313" s="75">
        <v>92.523108759997314</v>
      </c>
      <c r="N313" s="75">
        <v>55.513865255998383</v>
      </c>
      <c r="O313" s="75">
        <v>37.009243503998924</v>
      </c>
      <c r="P313" s="75">
        <v>37.009243503998924</v>
      </c>
      <c r="Q313" s="76">
        <v>148.34883327066609</v>
      </c>
      <c r="R313" s="77">
        <v>370872.08317666524</v>
      </c>
      <c r="S313" s="78">
        <v>740184.87007997849</v>
      </c>
      <c r="T313" s="80"/>
      <c r="U313" s="81"/>
    </row>
    <row r="314" spans="1:21" ht="14.5">
      <c r="A314" s="1"/>
      <c r="B314" s="1" t="s">
        <v>37</v>
      </c>
      <c r="C314" s="1" t="s">
        <v>237</v>
      </c>
      <c r="D314" s="72">
        <v>0</v>
      </c>
      <c r="E314" s="73">
        <v>0</v>
      </c>
      <c r="F314" s="73">
        <v>0</v>
      </c>
      <c r="G314" s="73">
        <v>0</v>
      </c>
      <c r="H314" s="74">
        <v>4020</v>
      </c>
      <c r="I314" s="75">
        <v>59881.528131821629</v>
      </c>
      <c r="J314" s="75">
        <v>29940.764065910815</v>
      </c>
      <c r="K314" s="75">
        <v>1497.0382032955406</v>
      </c>
      <c r="L314" s="75">
        <v>89822.292197732444</v>
      </c>
      <c r="M314" s="75">
        <v>37.425955082388519</v>
      </c>
      <c r="N314" s="75">
        <v>22.455573049433109</v>
      </c>
      <c r="O314" s="75">
        <v>14.970382032955406</v>
      </c>
      <c r="P314" s="75">
        <v>14.970382032955406</v>
      </c>
      <c r="Q314" s="76">
        <v>78.834053459119502</v>
      </c>
      <c r="R314" s="77">
        <v>197085.13364779876</v>
      </c>
      <c r="S314" s="78">
        <v>299407.64065910812</v>
      </c>
      <c r="T314" s="80"/>
      <c r="U314" s="81"/>
    </row>
    <row r="315" spans="1:21" ht="14.5">
      <c r="A315" s="1"/>
      <c r="B315" s="1" t="s">
        <v>24</v>
      </c>
      <c r="C315" s="1" t="s">
        <v>238</v>
      </c>
      <c r="D315" s="72">
        <v>0</v>
      </c>
      <c r="E315" s="73">
        <v>0</v>
      </c>
      <c r="F315" s="73">
        <v>0</v>
      </c>
      <c r="G315" s="73">
        <v>0</v>
      </c>
      <c r="H315" s="74">
        <v>3700</v>
      </c>
      <c r="I315" s="75">
        <v>56974.205444104009</v>
      </c>
      <c r="J315" s="75">
        <v>28487.102722052005</v>
      </c>
      <c r="K315" s="75">
        <v>1424.3551361026002</v>
      </c>
      <c r="L315" s="75">
        <v>85461.308166156014</v>
      </c>
      <c r="M315" s="75">
        <v>35.608878402565004</v>
      </c>
      <c r="N315" s="75">
        <v>21.365327041539004</v>
      </c>
      <c r="O315" s="75">
        <v>14.243551361026002</v>
      </c>
      <c r="P315" s="75">
        <v>14.243551361026002</v>
      </c>
      <c r="Q315" s="76">
        <v>53.343988914979583</v>
      </c>
      <c r="R315" s="77">
        <v>133359.97228744897</v>
      </c>
      <c r="S315" s="78">
        <v>284871.02722052007</v>
      </c>
      <c r="T315" s="80"/>
      <c r="U315" s="81"/>
    </row>
    <row r="316" spans="1:21" ht="14.5">
      <c r="A316" s="1"/>
      <c r="B316" s="1" t="s">
        <v>34</v>
      </c>
      <c r="C316" s="1" t="s">
        <v>239</v>
      </c>
      <c r="D316" s="72">
        <v>0</v>
      </c>
      <c r="E316" s="73">
        <v>0</v>
      </c>
      <c r="F316" s="73">
        <v>0</v>
      </c>
      <c r="G316" s="73">
        <v>0</v>
      </c>
      <c r="H316" s="74">
        <v>900</v>
      </c>
      <c r="I316" s="75">
        <v>24395.108189338691</v>
      </c>
      <c r="J316" s="75">
        <v>12197.554094669345</v>
      </c>
      <c r="K316" s="75">
        <v>609.87770473346723</v>
      </c>
      <c r="L316" s="75">
        <v>36592.662284008038</v>
      </c>
      <c r="M316" s="75">
        <v>15.246942618336682</v>
      </c>
      <c r="N316" s="75">
        <v>9.1481655710020089</v>
      </c>
      <c r="O316" s="75">
        <v>6.0987770473346723</v>
      </c>
      <c r="P316" s="75">
        <v>6.0987770473346723</v>
      </c>
      <c r="Q316" s="76">
        <v>37.082592355704548</v>
      </c>
      <c r="R316" s="77">
        <v>92706.480889261366</v>
      </c>
      <c r="S316" s="78">
        <v>121975.54094669345</v>
      </c>
      <c r="T316" s="80"/>
      <c r="U316" s="81"/>
    </row>
    <row r="317" spans="1:21" ht="14.5">
      <c r="A317" s="1"/>
      <c r="B317" s="1" t="s">
        <v>35</v>
      </c>
      <c r="C317" s="1" t="s">
        <v>240</v>
      </c>
      <c r="D317" s="72">
        <v>0</v>
      </c>
      <c r="E317" s="73">
        <v>0</v>
      </c>
      <c r="F317" s="73">
        <v>0</v>
      </c>
      <c r="G317" s="73">
        <v>0</v>
      </c>
      <c r="H317" s="74">
        <v>5060</v>
      </c>
      <c r="I317" s="75">
        <v>68746.018870401254</v>
      </c>
      <c r="J317" s="75">
        <v>34373.009435200627</v>
      </c>
      <c r="K317" s="75">
        <v>1718.6504717600315</v>
      </c>
      <c r="L317" s="75">
        <v>103119.0283056019</v>
      </c>
      <c r="M317" s="75">
        <v>42.966261794000786</v>
      </c>
      <c r="N317" s="75">
        <v>25.779757076400472</v>
      </c>
      <c r="O317" s="75">
        <v>17.186504717600315</v>
      </c>
      <c r="P317" s="75">
        <v>17.186504717600315</v>
      </c>
      <c r="Q317" s="76">
        <v>15.35684626647145</v>
      </c>
      <c r="R317" s="77">
        <v>38392.115666178623</v>
      </c>
      <c r="S317" s="78">
        <v>343730.09435200627</v>
      </c>
      <c r="T317" s="80"/>
      <c r="U317" s="81"/>
    </row>
    <row r="318" spans="1:21" ht="14.5">
      <c r="A318" s="1"/>
      <c r="B318" s="1" t="s">
        <v>241</v>
      </c>
      <c r="C318" s="1" t="s">
        <v>242</v>
      </c>
      <c r="D318" s="72">
        <v>0</v>
      </c>
      <c r="E318" s="73">
        <v>0</v>
      </c>
      <c r="F318" s="73">
        <v>0</v>
      </c>
      <c r="G318" s="73">
        <v>0</v>
      </c>
      <c r="H318" s="74">
        <v>0</v>
      </c>
      <c r="I318" s="75">
        <v>0</v>
      </c>
      <c r="J318" s="75">
        <v>0</v>
      </c>
      <c r="K318" s="75">
        <v>0</v>
      </c>
      <c r="L318" s="75">
        <v>0</v>
      </c>
      <c r="M318" s="75">
        <v>0</v>
      </c>
      <c r="N318" s="75">
        <v>0</v>
      </c>
      <c r="O318" s="75">
        <v>0</v>
      </c>
      <c r="P318" s="75">
        <v>0</v>
      </c>
      <c r="Q318" s="76">
        <v>0</v>
      </c>
      <c r="R318" s="77">
        <v>0</v>
      </c>
      <c r="S318" s="78">
        <v>0</v>
      </c>
      <c r="T318" s="80"/>
      <c r="U318" s="81"/>
    </row>
    <row r="319" spans="1:21" ht="14.5">
      <c r="A319" s="1"/>
      <c r="B319" s="1" t="s">
        <v>32</v>
      </c>
      <c r="C319" s="1" t="s">
        <v>243</v>
      </c>
      <c r="D319" s="72">
        <v>0</v>
      </c>
      <c r="E319" s="73">
        <v>0</v>
      </c>
      <c r="F319" s="73">
        <v>0</v>
      </c>
      <c r="G319" s="73">
        <v>0</v>
      </c>
      <c r="H319" s="74">
        <v>14480</v>
      </c>
      <c r="I319" s="75">
        <v>129186.87115337916</v>
      </c>
      <c r="J319" s="75">
        <v>64593.435576689582</v>
      </c>
      <c r="K319" s="75">
        <v>3229.671778834479</v>
      </c>
      <c r="L319" s="75">
        <v>193780.30673006875</v>
      </c>
      <c r="M319" s="75">
        <v>80.741794470861976</v>
      </c>
      <c r="N319" s="75">
        <v>48.44507668251719</v>
      </c>
      <c r="O319" s="75">
        <v>32.296717788344793</v>
      </c>
      <c r="P319" s="75">
        <v>32.296717788344793</v>
      </c>
      <c r="Q319" s="76">
        <v>44.748702118071201</v>
      </c>
      <c r="R319" s="77">
        <v>111871.75529517799</v>
      </c>
      <c r="S319" s="78">
        <v>645934.35576689581</v>
      </c>
      <c r="T319" s="80"/>
      <c r="U319" s="81"/>
    </row>
    <row r="320" spans="1:21" ht="14.5">
      <c r="A320" s="1"/>
      <c r="B320" s="1" t="s">
        <v>33</v>
      </c>
      <c r="C320" s="1" t="s">
        <v>244</v>
      </c>
      <c r="D320" s="72">
        <v>0</v>
      </c>
      <c r="E320" s="73">
        <v>0</v>
      </c>
      <c r="F320" s="73">
        <v>0</v>
      </c>
      <c r="G320" s="73">
        <v>0</v>
      </c>
      <c r="H320" s="74">
        <v>2930</v>
      </c>
      <c r="I320" s="75">
        <v>49531.081983175973</v>
      </c>
      <c r="J320" s="75">
        <v>24765.540991587986</v>
      </c>
      <c r="K320" s="75">
        <v>1238.2770495793993</v>
      </c>
      <c r="L320" s="75">
        <v>74296.622974763959</v>
      </c>
      <c r="M320" s="75">
        <v>30.956926239484982</v>
      </c>
      <c r="N320" s="75">
        <v>18.574155743690991</v>
      </c>
      <c r="O320" s="75">
        <v>12.382770495793993</v>
      </c>
      <c r="P320" s="75">
        <v>12.382770495793993</v>
      </c>
      <c r="Q320" s="76">
        <v>447.24447754022663</v>
      </c>
      <c r="R320" s="77">
        <v>1118111.1938505666</v>
      </c>
      <c r="S320" s="78">
        <v>247655.40991587986</v>
      </c>
      <c r="T320" s="80"/>
      <c r="U320" s="81"/>
    </row>
    <row r="321" spans="1:21" ht="14.5">
      <c r="A321" s="1"/>
      <c r="B321" s="1" t="s">
        <v>245</v>
      </c>
      <c r="C321" s="1" t="s">
        <v>246</v>
      </c>
      <c r="D321" s="72">
        <v>0</v>
      </c>
      <c r="E321" s="73">
        <v>0</v>
      </c>
      <c r="F321" s="73">
        <v>0</v>
      </c>
      <c r="G321" s="73">
        <v>0</v>
      </c>
      <c r="H321" s="74">
        <v>7280</v>
      </c>
      <c r="I321" s="75">
        <v>85513.773358056511</v>
      </c>
      <c r="J321" s="75">
        <v>42756.886679028255</v>
      </c>
      <c r="K321" s="75">
        <v>2137.8443339514129</v>
      </c>
      <c r="L321" s="75">
        <v>128270.66003708476</v>
      </c>
      <c r="M321" s="75">
        <v>53.446108348785316</v>
      </c>
      <c r="N321" s="75">
        <v>32.067665009271188</v>
      </c>
      <c r="O321" s="75">
        <v>21.378443339514128</v>
      </c>
      <c r="P321" s="75">
        <v>21.378443339514128</v>
      </c>
      <c r="Q321" s="76">
        <v>134.92977667493795</v>
      </c>
      <c r="R321" s="77">
        <v>337324.44168734486</v>
      </c>
      <c r="S321" s="78">
        <v>427568.86679028254</v>
      </c>
      <c r="T321" s="80"/>
      <c r="U321" s="81"/>
    </row>
    <row r="322" spans="1:21" ht="14.5">
      <c r="A322" s="1"/>
      <c r="B322" s="1" t="s">
        <v>36</v>
      </c>
      <c r="C322" s="1" t="s">
        <v>247</v>
      </c>
      <c r="D322" s="72">
        <v>0</v>
      </c>
      <c r="E322" s="73">
        <v>0</v>
      </c>
      <c r="F322" s="73">
        <v>0</v>
      </c>
      <c r="G322" s="73">
        <v>0</v>
      </c>
      <c r="H322" s="74">
        <v>16700</v>
      </c>
      <c r="I322" s="75">
        <v>140730.14188347949</v>
      </c>
      <c r="J322" s="75">
        <v>70365.070941739745</v>
      </c>
      <c r="K322" s="75">
        <v>3518.2535470869875</v>
      </c>
      <c r="L322" s="75">
        <v>211095.21282521923</v>
      </c>
      <c r="M322" s="75">
        <v>87.956338677174685</v>
      </c>
      <c r="N322" s="75">
        <v>52.773803206304812</v>
      </c>
      <c r="O322" s="75">
        <v>35.182535470869873</v>
      </c>
      <c r="P322" s="75">
        <v>35.182535470869873</v>
      </c>
      <c r="Q322" s="76">
        <v>97.913063063063063</v>
      </c>
      <c r="R322" s="77">
        <v>244782.65765765766</v>
      </c>
      <c r="S322" s="78">
        <v>703650.70941739751</v>
      </c>
      <c r="T322" s="80"/>
      <c r="U322" s="81"/>
    </row>
    <row r="323" spans="1:21" ht="14.5">
      <c r="A323" s="1"/>
      <c r="B323" s="1" t="s">
        <v>39</v>
      </c>
      <c r="C323" s="1" t="s">
        <v>248</v>
      </c>
      <c r="D323" s="72">
        <v>0</v>
      </c>
      <c r="E323" s="73">
        <v>0</v>
      </c>
      <c r="F323" s="73">
        <v>0</v>
      </c>
      <c r="G323" s="73">
        <v>0</v>
      </c>
      <c r="H323" s="74">
        <v>0</v>
      </c>
      <c r="I323" s="75">
        <v>0</v>
      </c>
      <c r="J323" s="75">
        <v>0</v>
      </c>
      <c r="K323" s="75">
        <v>0</v>
      </c>
      <c r="L323" s="75">
        <v>0</v>
      </c>
      <c r="M323" s="75">
        <v>0</v>
      </c>
      <c r="N323" s="75">
        <v>0</v>
      </c>
      <c r="O323" s="75">
        <v>0</v>
      </c>
      <c r="P323" s="75">
        <v>0</v>
      </c>
      <c r="Q323" s="76">
        <v>108.99959623149394</v>
      </c>
      <c r="R323" s="77">
        <v>272498.99057873484</v>
      </c>
      <c r="S323" s="78">
        <v>0</v>
      </c>
      <c r="T323" s="80"/>
      <c r="U323" s="81"/>
    </row>
    <row r="324" spans="1:21" ht="14.5">
      <c r="A324" s="1"/>
      <c r="B324" s="1" t="s">
        <v>249</v>
      </c>
      <c r="C324" s="1" t="s">
        <v>250</v>
      </c>
      <c r="D324" s="72">
        <v>0</v>
      </c>
      <c r="E324" s="73">
        <v>0</v>
      </c>
      <c r="F324" s="73">
        <v>0</v>
      </c>
      <c r="G324" s="73">
        <v>0</v>
      </c>
      <c r="H324" s="74">
        <v>27820</v>
      </c>
      <c r="I324" s="75">
        <v>191148.77459967413</v>
      </c>
      <c r="J324" s="75">
        <v>95574.387299837064</v>
      </c>
      <c r="K324" s="75">
        <v>4778.7193649918527</v>
      </c>
      <c r="L324" s="75">
        <v>286723.16189951118</v>
      </c>
      <c r="M324" s="75">
        <v>119.46798412479633</v>
      </c>
      <c r="N324" s="75">
        <v>71.680790474877796</v>
      </c>
      <c r="O324" s="75">
        <v>47.787193649918528</v>
      </c>
      <c r="P324" s="75">
        <v>47.787193649918528</v>
      </c>
      <c r="Q324" s="76">
        <v>0</v>
      </c>
      <c r="R324" s="77">
        <v>0</v>
      </c>
      <c r="S324" s="78">
        <v>955743.87299837056</v>
      </c>
      <c r="T324" s="80"/>
      <c r="U324" s="81"/>
    </row>
    <row r="325" spans="1:21" ht="14.5">
      <c r="A325" s="1"/>
      <c r="B325" s="1" t="s">
        <v>251</v>
      </c>
      <c r="C325" s="1" t="s">
        <v>252</v>
      </c>
      <c r="D325" s="72">
        <v>0</v>
      </c>
      <c r="E325" s="73">
        <v>0</v>
      </c>
      <c r="F325" s="73">
        <v>0</v>
      </c>
      <c r="G325" s="73">
        <v>0</v>
      </c>
      <c r="H325" s="74">
        <v>0</v>
      </c>
      <c r="I325" s="75">
        <v>0</v>
      </c>
      <c r="J325" s="75">
        <v>0</v>
      </c>
      <c r="K325" s="75">
        <v>0</v>
      </c>
      <c r="L325" s="75">
        <v>0</v>
      </c>
      <c r="M325" s="75">
        <v>0</v>
      </c>
      <c r="N325" s="75">
        <v>0</v>
      </c>
      <c r="O325" s="75">
        <v>0</v>
      </c>
      <c r="P325" s="75">
        <v>0</v>
      </c>
      <c r="Q325" s="76">
        <v>0</v>
      </c>
      <c r="R325" s="77">
        <v>0</v>
      </c>
      <c r="S325" s="78">
        <v>0</v>
      </c>
      <c r="T325" s="80"/>
      <c r="U325" s="81"/>
    </row>
    <row r="326" spans="1:21" ht="14.5">
      <c r="A326" s="1"/>
      <c r="B326" s="1" t="s">
        <v>253</v>
      </c>
      <c r="C326" s="1" t="s">
        <v>254</v>
      </c>
      <c r="D326" s="72">
        <v>0</v>
      </c>
      <c r="E326" s="73">
        <v>0</v>
      </c>
      <c r="F326" s="73">
        <v>0</v>
      </c>
      <c r="G326" s="73">
        <v>0</v>
      </c>
      <c r="H326" s="74">
        <v>43550</v>
      </c>
      <c r="I326" s="75">
        <v>250120.98968446607</v>
      </c>
      <c r="J326" s="75">
        <v>125060.49484223303</v>
      </c>
      <c r="K326" s="75">
        <v>6253.024742111651</v>
      </c>
      <c r="L326" s="75">
        <v>375181.48452669906</v>
      </c>
      <c r="M326" s="75">
        <v>156.3256185527913</v>
      </c>
      <c r="N326" s="75">
        <v>93.79537113167477</v>
      </c>
      <c r="O326" s="75">
        <v>62.530247421116513</v>
      </c>
      <c r="P326" s="75">
        <v>62.530247421116513</v>
      </c>
      <c r="Q326" s="76">
        <v>267.39166666666665</v>
      </c>
      <c r="R326" s="77">
        <v>668479.16666666663</v>
      </c>
      <c r="S326" s="78">
        <v>1250604.9484223302</v>
      </c>
      <c r="T326" s="79"/>
      <c r="U326" s="78"/>
    </row>
    <row r="327" spans="1:21" ht="14.5">
      <c r="A327" s="1"/>
      <c r="B327" s="1" t="s">
        <v>40</v>
      </c>
      <c r="C327" s="1" t="s">
        <v>255</v>
      </c>
      <c r="D327" s="72">
        <v>0</v>
      </c>
      <c r="E327" s="73">
        <v>3.9041705911287404E-10</v>
      </c>
      <c r="F327" s="73">
        <v>1.56137158151218E-9</v>
      </c>
      <c r="G327" s="73">
        <v>1.3628921431024E-7</v>
      </c>
      <c r="H327" s="74">
        <v>35170</v>
      </c>
      <c r="I327" s="75">
        <v>220019.24184120633</v>
      </c>
      <c r="J327" s="75">
        <v>110009.62092060316</v>
      </c>
      <c r="K327" s="75">
        <v>5500.4810460301578</v>
      </c>
      <c r="L327" s="75">
        <v>330028.86276180949</v>
      </c>
      <c r="M327" s="75">
        <v>137.51202615075394</v>
      </c>
      <c r="N327" s="75">
        <v>82.507215690452369</v>
      </c>
      <c r="O327" s="75">
        <v>55.004810460301577</v>
      </c>
      <c r="P327" s="75">
        <v>55.004810460301577</v>
      </c>
      <c r="Q327" s="76">
        <v>128.70833333333334</v>
      </c>
      <c r="R327" s="77">
        <v>321770.83333333337</v>
      </c>
      <c r="S327" s="78">
        <v>1100096.2092060316</v>
      </c>
      <c r="T327" s="79"/>
      <c r="U327" s="78"/>
    </row>
    <row r="328" spans="1:21" ht="14.5">
      <c r="A328" s="1"/>
      <c r="B328" s="1" t="s">
        <v>41</v>
      </c>
      <c r="C328" s="1" t="s">
        <v>256</v>
      </c>
      <c r="D328" s="72">
        <v>0</v>
      </c>
      <c r="E328" s="73">
        <v>3.4326794421175798E-8</v>
      </c>
      <c r="F328" s="73">
        <v>1.2652924461121701E-8</v>
      </c>
      <c r="G328" s="73">
        <v>1.10445018550195E-6</v>
      </c>
      <c r="H328" s="74">
        <v>37530</v>
      </c>
      <c r="I328" s="75">
        <v>228762.26162216451</v>
      </c>
      <c r="J328" s="75">
        <v>114381.13081108226</v>
      </c>
      <c r="K328" s="75">
        <v>5719.0565405541129</v>
      </c>
      <c r="L328" s="75">
        <v>343143.39243324677</v>
      </c>
      <c r="M328" s="75">
        <v>142.9764135138528</v>
      </c>
      <c r="N328" s="75">
        <v>85.785848108311697</v>
      </c>
      <c r="O328" s="75">
        <v>57.190565405541129</v>
      </c>
      <c r="P328" s="75">
        <v>57.190565405541129</v>
      </c>
      <c r="Q328" s="76">
        <v>137.60288785288785</v>
      </c>
      <c r="R328" s="77">
        <v>344007.21963221964</v>
      </c>
      <c r="S328" s="78">
        <v>1143811.3081108225</v>
      </c>
      <c r="T328" s="79"/>
      <c r="U328" s="78"/>
    </row>
    <row r="329" spans="1:21" ht="14.5">
      <c r="A329" s="1"/>
      <c r="B329" s="1" t="s">
        <v>62</v>
      </c>
      <c r="C329" s="1" t="s">
        <v>257</v>
      </c>
      <c r="D329" s="72">
        <v>0</v>
      </c>
      <c r="E329" s="73">
        <v>6.1794032213316998E-9</v>
      </c>
      <c r="F329" s="73">
        <v>4.48390234277487E-8</v>
      </c>
      <c r="G329" s="73">
        <v>3.9139147583584604E-6</v>
      </c>
      <c r="H329" s="74">
        <v>54560</v>
      </c>
      <c r="I329" s="75">
        <v>286339.89397968131</v>
      </c>
      <c r="J329" s="75">
        <v>143169.94698984065</v>
      </c>
      <c r="K329" s="75">
        <v>7158.4973494920323</v>
      </c>
      <c r="L329" s="75">
        <v>429509.84096952196</v>
      </c>
      <c r="M329" s="75">
        <v>178.96243373730081</v>
      </c>
      <c r="N329" s="75">
        <v>107.37746024238048</v>
      </c>
      <c r="O329" s="75">
        <v>71.58497349492032</v>
      </c>
      <c r="P329" s="75">
        <v>71.58497349492032</v>
      </c>
      <c r="Q329" s="76">
        <v>237.37096977329975</v>
      </c>
      <c r="R329" s="77">
        <v>593427.4244332494</v>
      </c>
      <c r="S329" s="78">
        <v>1431699.4698984064</v>
      </c>
      <c r="T329" s="79"/>
      <c r="U329" s="78"/>
    </row>
    <row r="330" spans="1:21" ht="14.5">
      <c r="A330" s="1"/>
      <c r="B330" s="1" t="s">
        <v>43</v>
      </c>
      <c r="C330" s="1" t="s">
        <v>258</v>
      </c>
      <c r="D330" s="72">
        <v>0</v>
      </c>
      <c r="E330" s="73">
        <v>0</v>
      </c>
      <c r="F330" s="73">
        <v>0</v>
      </c>
      <c r="G330" s="73">
        <v>0</v>
      </c>
      <c r="H330" s="74">
        <v>0</v>
      </c>
      <c r="I330" s="75">
        <v>0</v>
      </c>
      <c r="J330" s="75">
        <v>0</v>
      </c>
      <c r="K330" s="75">
        <v>0</v>
      </c>
      <c r="L330" s="75">
        <v>0</v>
      </c>
      <c r="M330" s="75">
        <v>0</v>
      </c>
      <c r="N330" s="75">
        <v>0</v>
      </c>
      <c r="O330" s="75">
        <v>0</v>
      </c>
      <c r="P330" s="75">
        <v>0</v>
      </c>
      <c r="Q330" s="76">
        <v>41.368421052631582</v>
      </c>
      <c r="R330" s="77">
        <v>103421.05263157896</v>
      </c>
      <c r="S330" s="78">
        <v>0</v>
      </c>
      <c r="T330" s="79"/>
      <c r="U330" s="78"/>
    </row>
    <row r="331" spans="1:21" ht="14.5">
      <c r="A331" s="1"/>
      <c r="B331" s="1" t="s">
        <v>259</v>
      </c>
      <c r="C331" s="1" t="s">
        <v>260</v>
      </c>
      <c r="D331" s="72">
        <v>0</v>
      </c>
      <c r="E331" s="73">
        <v>0</v>
      </c>
      <c r="F331" s="73">
        <v>0</v>
      </c>
      <c r="G331" s="73">
        <v>0</v>
      </c>
      <c r="H331" s="74">
        <v>10270</v>
      </c>
      <c r="I331" s="75">
        <v>105123.42667127699</v>
      </c>
      <c r="J331" s="75">
        <v>52561.713335638495</v>
      </c>
      <c r="K331" s="75">
        <v>2628.0856667819248</v>
      </c>
      <c r="L331" s="75">
        <v>157685.14000691549</v>
      </c>
      <c r="M331" s="75">
        <v>65.702141669548112</v>
      </c>
      <c r="N331" s="75">
        <v>39.421285001728869</v>
      </c>
      <c r="O331" s="75">
        <v>26.280856667819247</v>
      </c>
      <c r="P331" s="75">
        <v>26.280856667819247</v>
      </c>
      <c r="Q331" s="76">
        <v>95.5</v>
      </c>
      <c r="R331" s="77">
        <v>238750</v>
      </c>
      <c r="S331" s="78">
        <v>525617.13335638493</v>
      </c>
      <c r="T331" s="79"/>
      <c r="U331" s="78"/>
    </row>
    <row r="332" spans="1:21" ht="14.5">
      <c r="A332" s="1"/>
      <c r="B332" s="1" t="s">
        <v>42</v>
      </c>
      <c r="C332" s="1" t="s">
        <v>261</v>
      </c>
      <c r="D332" s="72">
        <v>0</v>
      </c>
      <c r="E332" s="73">
        <v>9.6983700531048998E-11</v>
      </c>
      <c r="F332" s="73">
        <v>5.6464972489729596E-9</v>
      </c>
      <c r="G332" s="73">
        <v>4.9287221749430597E-7</v>
      </c>
      <c r="H332" s="74">
        <v>56410</v>
      </c>
      <c r="I332" s="75">
        <v>292126.46452645183</v>
      </c>
      <c r="J332" s="75">
        <v>146063.23226322592</v>
      </c>
      <c r="K332" s="75">
        <v>7303.1616131612955</v>
      </c>
      <c r="L332" s="75">
        <v>438189.69678967772</v>
      </c>
      <c r="M332" s="75">
        <v>182.57904032903238</v>
      </c>
      <c r="N332" s="75">
        <v>109.54742419741943</v>
      </c>
      <c r="O332" s="75">
        <v>73.03161613161295</v>
      </c>
      <c r="P332" s="75">
        <v>73.03161613161295</v>
      </c>
      <c r="Q332" s="76">
        <v>138.06730173850917</v>
      </c>
      <c r="R332" s="77">
        <v>345168.25434627291</v>
      </c>
      <c r="S332" s="78">
        <v>1460632.322632259</v>
      </c>
      <c r="T332" s="79"/>
      <c r="U332" s="78"/>
    </row>
    <row r="333" spans="1:21" ht="14.5">
      <c r="A333" s="1"/>
      <c r="B333" s="1" t="s">
        <v>44</v>
      </c>
      <c r="C333" s="1" t="s">
        <v>262</v>
      </c>
      <c r="D333" s="72">
        <v>0</v>
      </c>
      <c r="E333" s="73">
        <v>0</v>
      </c>
      <c r="F333" s="73">
        <v>0</v>
      </c>
      <c r="G333" s="73">
        <v>0</v>
      </c>
      <c r="H333" s="74">
        <v>16950</v>
      </c>
      <c r="I333" s="75">
        <v>141990.42671755867</v>
      </c>
      <c r="J333" s="75">
        <v>70995.213358779336</v>
      </c>
      <c r="K333" s="75">
        <v>3549.7606679389669</v>
      </c>
      <c r="L333" s="75">
        <v>212985.64007633802</v>
      </c>
      <c r="M333" s="75">
        <v>88.744016698474169</v>
      </c>
      <c r="N333" s="75">
        <v>53.246410019084507</v>
      </c>
      <c r="O333" s="75">
        <v>35.497606679389669</v>
      </c>
      <c r="P333" s="75">
        <v>35.497606679389669</v>
      </c>
      <c r="Q333" s="76">
        <v>219.97857586421031</v>
      </c>
      <c r="R333" s="77">
        <v>549946.43966052576</v>
      </c>
      <c r="S333" s="78">
        <v>709952.13358779345</v>
      </c>
      <c r="T333" s="79"/>
      <c r="U333" s="78"/>
    </row>
    <row r="334" spans="1:21" ht="14.5">
      <c r="A334" s="1"/>
      <c r="B334" s="1" t="s">
        <v>2</v>
      </c>
      <c r="C334" s="1" t="s">
        <v>263</v>
      </c>
      <c r="D334" s="72">
        <v>0</v>
      </c>
      <c r="E334" s="73">
        <v>0</v>
      </c>
      <c r="F334" s="73">
        <v>0</v>
      </c>
      <c r="G334" s="73">
        <v>0</v>
      </c>
      <c r="H334" s="74">
        <v>14970</v>
      </c>
      <c r="I334" s="75">
        <v>131792.38673243197</v>
      </c>
      <c r="J334" s="75">
        <v>65896.193366215986</v>
      </c>
      <c r="K334" s="75">
        <v>3294.8096683107992</v>
      </c>
      <c r="L334" s="75">
        <v>197688.58009864794</v>
      </c>
      <c r="M334" s="75">
        <v>82.370241707769978</v>
      </c>
      <c r="N334" s="75">
        <v>49.422145024661987</v>
      </c>
      <c r="O334" s="75">
        <v>32.948096683107991</v>
      </c>
      <c r="P334" s="75">
        <v>32.948096683107991</v>
      </c>
      <c r="Q334" s="76">
        <v>17.730075071166457</v>
      </c>
      <c r="R334" s="77">
        <v>44325.187677916139</v>
      </c>
      <c r="S334" s="78">
        <v>658961.93366215983</v>
      </c>
      <c r="T334" s="79"/>
      <c r="U334" s="78"/>
    </row>
    <row r="335" spans="1:21" ht="14.5">
      <c r="A335" s="1"/>
      <c r="B335" s="1" t="s">
        <v>45</v>
      </c>
      <c r="C335" s="1" t="s">
        <v>264</v>
      </c>
      <c r="D335" s="72">
        <v>0</v>
      </c>
      <c r="E335" s="73">
        <v>0</v>
      </c>
      <c r="F335" s="73">
        <v>0</v>
      </c>
      <c r="G335" s="73">
        <v>0</v>
      </c>
      <c r="H335" s="74">
        <v>11420</v>
      </c>
      <c r="I335" s="75">
        <v>112035.82207218847</v>
      </c>
      <c r="J335" s="75">
        <v>56017.911036094236</v>
      </c>
      <c r="K335" s="75">
        <v>2800.8955518047119</v>
      </c>
      <c r="L335" s="75">
        <v>168053.7331082827</v>
      </c>
      <c r="M335" s="75">
        <v>70.022388795117791</v>
      </c>
      <c r="N335" s="75">
        <v>42.013433277070675</v>
      </c>
      <c r="O335" s="75">
        <v>28.008955518047117</v>
      </c>
      <c r="P335" s="75">
        <v>28.008955518047117</v>
      </c>
      <c r="Q335" s="76">
        <v>68.788681752295062</v>
      </c>
      <c r="R335" s="77">
        <v>171971.70438073765</v>
      </c>
      <c r="S335" s="78">
        <v>560179.11036094232</v>
      </c>
      <c r="T335" s="79"/>
      <c r="U335" s="78"/>
    </row>
    <row r="336" spans="1:21" ht="14.5">
      <c r="A336" s="1"/>
      <c r="B336" s="1" t="s">
        <v>46</v>
      </c>
      <c r="C336" s="1" t="s">
        <v>265</v>
      </c>
      <c r="D336" s="72">
        <v>0</v>
      </c>
      <c r="E336" s="73">
        <v>0</v>
      </c>
      <c r="F336" s="73">
        <v>0</v>
      </c>
      <c r="G336" s="73">
        <v>0</v>
      </c>
      <c r="H336" s="74">
        <v>12100</v>
      </c>
      <c r="I336" s="75">
        <v>115992.11435673946</v>
      </c>
      <c r="J336" s="75">
        <v>57996.057178369731</v>
      </c>
      <c r="K336" s="75">
        <v>2899.8028589184864</v>
      </c>
      <c r="L336" s="75">
        <v>173988.1715351092</v>
      </c>
      <c r="M336" s="75">
        <v>72.495071472962167</v>
      </c>
      <c r="N336" s="75">
        <v>43.497042883777297</v>
      </c>
      <c r="O336" s="75">
        <v>28.998028589184866</v>
      </c>
      <c r="P336" s="75">
        <v>28.998028589184866</v>
      </c>
      <c r="Q336" s="76">
        <v>98.873469285247879</v>
      </c>
      <c r="R336" s="77">
        <v>247183.67321311971</v>
      </c>
      <c r="S336" s="78">
        <v>579960.57178369735</v>
      </c>
      <c r="T336" s="79"/>
      <c r="U336" s="78"/>
    </row>
    <row r="337" spans="1:21" ht="14.5">
      <c r="A337" s="1"/>
      <c r="B337" s="1" t="s">
        <v>49</v>
      </c>
      <c r="C337" s="1" t="s">
        <v>266</v>
      </c>
      <c r="D337" s="72">
        <v>0</v>
      </c>
      <c r="E337" s="73">
        <v>0</v>
      </c>
      <c r="F337" s="73">
        <v>0</v>
      </c>
      <c r="G337" s="73">
        <v>0</v>
      </c>
      <c r="H337" s="74">
        <v>2080</v>
      </c>
      <c r="I337" s="75">
        <v>40326.937653422203</v>
      </c>
      <c r="J337" s="75">
        <v>20163.468826711101</v>
      </c>
      <c r="K337" s="75">
        <v>1008.173441335555</v>
      </c>
      <c r="L337" s="75">
        <v>60490.406480133301</v>
      </c>
      <c r="M337" s="75">
        <v>25.204336033388877</v>
      </c>
      <c r="N337" s="75">
        <v>15.122601620033326</v>
      </c>
      <c r="O337" s="75">
        <v>10.08173441335555</v>
      </c>
      <c r="P337" s="75">
        <v>10.08173441335555</v>
      </c>
      <c r="Q337" s="76">
        <v>0</v>
      </c>
      <c r="R337" s="77">
        <v>0</v>
      </c>
      <c r="S337" s="78">
        <v>201634.68826711099</v>
      </c>
      <c r="T337" s="79"/>
      <c r="U337" s="78"/>
    </row>
    <row r="338" spans="1:21" ht="14.5">
      <c r="A338" s="1"/>
      <c r="B338" s="1" t="s">
        <v>172</v>
      </c>
      <c r="C338" s="1" t="s">
        <v>267</v>
      </c>
      <c r="D338" s="72">
        <v>0</v>
      </c>
      <c r="E338" s="73">
        <v>0</v>
      </c>
      <c r="F338" s="73">
        <v>0</v>
      </c>
      <c r="G338" s="73">
        <v>0</v>
      </c>
      <c r="H338" s="74">
        <v>0</v>
      </c>
      <c r="I338" s="75">
        <v>0</v>
      </c>
      <c r="J338" s="75">
        <v>0</v>
      </c>
      <c r="K338" s="75">
        <v>0</v>
      </c>
      <c r="L338" s="75">
        <v>0</v>
      </c>
      <c r="M338" s="75">
        <v>0</v>
      </c>
      <c r="N338" s="75">
        <v>0</v>
      </c>
      <c r="O338" s="75">
        <v>0</v>
      </c>
      <c r="P338" s="75">
        <v>0</v>
      </c>
      <c r="Q338" s="76">
        <v>0</v>
      </c>
      <c r="R338" s="77">
        <v>0</v>
      </c>
      <c r="S338" s="78">
        <v>0</v>
      </c>
      <c r="T338" s="79"/>
      <c r="U338" s="78"/>
    </row>
    <row r="339" spans="1:21" ht="14.5">
      <c r="A339" s="1"/>
      <c r="B339" s="1" t="s">
        <v>144</v>
      </c>
      <c r="C339" s="1" t="s">
        <v>268</v>
      </c>
      <c r="D339" s="72">
        <v>0</v>
      </c>
      <c r="E339" s="73">
        <v>7.0410321014287004E-8</v>
      </c>
      <c r="F339" s="73">
        <v>5.7973637919820295E-8</v>
      </c>
      <c r="G339" s="73">
        <v>5.0604107673483208E-6</v>
      </c>
      <c r="H339" s="74">
        <v>39800</v>
      </c>
      <c r="I339" s="75">
        <v>236966.57203586024</v>
      </c>
      <c r="J339" s="75">
        <v>118483.28601793012</v>
      </c>
      <c r="K339" s="75">
        <v>5924.1643008965066</v>
      </c>
      <c r="L339" s="75">
        <v>355449.85805379035</v>
      </c>
      <c r="M339" s="75">
        <v>148.10410752241265</v>
      </c>
      <c r="N339" s="75">
        <v>88.862464513447591</v>
      </c>
      <c r="O339" s="75">
        <v>59.241643008965063</v>
      </c>
      <c r="P339" s="75">
        <v>59.241643008965063</v>
      </c>
      <c r="Q339" s="76">
        <v>93.529058261587181</v>
      </c>
      <c r="R339" s="77">
        <v>233822.64565396795</v>
      </c>
      <c r="S339" s="78">
        <v>1184832.8601793011</v>
      </c>
      <c r="T339" s="79"/>
      <c r="U339" s="78"/>
    </row>
    <row r="340" spans="1:21" ht="14.5">
      <c r="A340" s="1"/>
      <c r="B340" s="1" t="s">
        <v>50</v>
      </c>
      <c r="C340" s="1" t="s">
        <v>269</v>
      </c>
      <c r="D340" s="72">
        <v>0</v>
      </c>
      <c r="E340" s="73">
        <v>9.71671774172821E-10</v>
      </c>
      <c r="F340" s="73">
        <v>2.4615271460692003E-9</v>
      </c>
      <c r="G340" s="73">
        <v>2.1486211533447801E-7</v>
      </c>
      <c r="H340" s="74">
        <v>34970</v>
      </c>
      <c r="I340" s="75">
        <v>219267.68036272467</v>
      </c>
      <c r="J340" s="75">
        <v>109633.84018136233</v>
      </c>
      <c r="K340" s="75">
        <v>5481.6920090681169</v>
      </c>
      <c r="L340" s="75">
        <v>328901.52054408699</v>
      </c>
      <c r="M340" s="75">
        <v>137.04230022670291</v>
      </c>
      <c r="N340" s="75">
        <v>82.225380136021741</v>
      </c>
      <c r="O340" s="75">
        <v>54.816920090681165</v>
      </c>
      <c r="P340" s="75">
        <v>54.816920090681165</v>
      </c>
      <c r="Q340" s="76">
        <v>30.386105360018405</v>
      </c>
      <c r="R340" s="77">
        <v>75965.263400046009</v>
      </c>
      <c r="S340" s="78">
        <v>1096338.4018136233</v>
      </c>
      <c r="T340" s="79"/>
      <c r="U340" s="78"/>
    </row>
    <row r="341" spans="1:21" ht="14.5">
      <c r="A341" s="1"/>
      <c r="B341" s="1" t="s">
        <v>51</v>
      </c>
      <c r="C341" s="1" t="s">
        <v>270</v>
      </c>
      <c r="D341" s="72">
        <v>0</v>
      </c>
      <c r="E341" s="73">
        <v>0</v>
      </c>
      <c r="F341" s="73">
        <v>0</v>
      </c>
      <c r="G341" s="73">
        <v>0</v>
      </c>
      <c r="H341" s="74">
        <v>2010</v>
      </c>
      <c r="I341" s="75">
        <v>39507.075039554125</v>
      </c>
      <c r="J341" s="75">
        <v>19753.537519777063</v>
      </c>
      <c r="K341" s="75">
        <v>987.67687598885311</v>
      </c>
      <c r="L341" s="75">
        <v>59260.612559331188</v>
      </c>
      <c r="M341" s="75">
        <v>24.691921899721326</v>
      </c>
      <c r="N341" s="75">
        <v>14.815153139832796</v>
      </c>
      <c r="O341" s="75">
        <v>9.876768759888531</v>
      </c>
      <c r="P341" s="75">
        <v>9.876768759888531</v>
      </c>
      <c r="Q341" s="76">
        <v>109.224559</v>
      </c>
      <c r="R341" s="77">
        <v>273061.39750000002</v>
      </c>
      <c r="S341" s="78">
        <v>197535.37519777063</v>
      </c>
      <c r="T341" s="79"/>
      <c r="U341" s="78"/>
    </row>
    <row r="342" spans="1:21" ht="14.5">
      <c r="A342" s="1"/>
      <c r="B342" s="1" t="s">
        <v>54</v>
      </c>
      <c r="C342" s="1" t="s">
        <v>271</v>
      </c>
      <c r="D342" s="72">
        <v>0</v>
      </c>
      <c r="E342" s="73">
        <v>1.8856866845527199E-8</v>
      </c>
      <c r="F342" s="73">
        <v>1.2725516401705099E-8</v>
      </c>
      <c r="G342" s="73">
        <v>1.1107866009656801E-6</v>
      </c>
      <c r="H342" s="74">
        <v>48580</v>
      </c>
      <c r="I342" s="75">
        <v>267074.08496608387</v>
      </c>
      <c r="J342" s="75">
        <v>133537.04248304194</v>
      </c>
      <c r="K342" s="75">
        <v>6676.8521241520966</v>
      </c>
      <c r="L342" s="75">
        <v>400611.12744912575</v>
      </c>
      <c r="M342" s="75">
        <v>166.92130310380242</v>
      </c>
      <c r="N342" s="75">
        <v>100.15278186228144</v>
      </c>
      <c r="O342" s="75">
        <v>66.768521241520958</v>
      </c>
      <c r="P342" s="75">
        <v>66.768521241520958</v>
      </c>
      <c r="Q342" s="76">
        <v>18.1568556480537</v>
      </c>
      <c r="R342" s="77">
        <v>45392.139120134249</v>
      </c>
      <c r="S342" s="78">
        <v>1335370.4248304192</v>
      </c>
      <c r="T342" s="79"/>
      <c r="U342" s="78"/>
    </row>
    <row r="343" spans="1:21" ht="14.5">
      <c r="A343" s="1"/>
      <c r="B343" s="1" t="s">
        <v>53</v>
      </c>
      <c r="C343" s="1" t="s">
        <v>272</v>
      </c>
      <c r="D343" s="72">
        <v>0</v>
      </c>
      <c r="E343" s="73">
        <v>0</v>
      </c>
      <c r="F343" s="73">
        <v>0</v>
      </c>
      <c r="G343" s="73">
        <v>0</v>
      </c>
      <c r="H343" s="74">
        <v>10140</v>
      </c>
      <c r="I343" s="75">
        <v>104322.98758712913</v>
      </c>
      <c r="J343" s="75">
        <v>52161.493793564565</v>
      </c>
      <c r="K343" s="75">
        <v>2608.074689678228</v>
      </c>
      <c r="L343" s="75">
        <v>156484.48138069367</v>
      </c>
      <c r="M343" s="75">
        <v>65.201867241955696</v>
      </c>
      <c r="N343" s="75">
        <v>39.121120345173424</v>
      </c>
      <c r="O343" s="75">
        <v>26.08074689678228</v>
      </c>
      <c r="P343" s="75">
        <v>26.08074689678228</v>
      </c>
      <c r="Q343" s="76">
        <v>48.357033388067869</v>
      </c>
      <c r="R343" s="77">
        <v>120892.58347016967</v>
      </c>
      <c r="S343" s="78">
        <v>521614.93793564563</v>
      </c>
      <c r="T343" s="79"/>
      <c r="U343" s="78"/>
    </row>
    <row r="344" spans="1:21" ht="14.5">
      <c r="A344" s="1"/>
      <c r="B344" s="1" t="s">
        <v>52</v>
      </c>
      <c r="C344" s="1" t="s">
        <v>273</v>
      </c>
      <c r="D344" s="72">
        <v>0</v>
      </c>
      <c r="E344" s="73">
        <v>0</v>
      </c>
      <c r="F344" s="73">
        <v>0</v>
      </c>
      <c r="G344" s="73">
        <v>0</v>
      </c>
      <c r="H344" s="74">
        <v>0</v>
      </c>
      <c r="I344" s="75">
        <v>0</v>
      </c>
      <c r="J344" s="75">
        <v>0</v>
      </c>
      <c r="K344" s="75">
        <v>0</v>
      </c>
      <c r="L344" s="75">
        <v>0</v>
      </c>
      <c r="M344" s="75">
        <v>0</v>
      </c>
      <c r="N344" s="75">
        <v>0</v>
      </c>
      <c r="O344" s="75">
        <v>0</v>
      </c>
      <c r="P344" s="75">
        <v>0</v>
      </c>
      <c r="Q344" s="76">
        <v>0</v>
      </c>
      <c r="R344" s="77">
        <v>0</v>
      </c>
      <c r="S344" s="78">
        <v>0</v>
      </c>
      <c r="T344" s="79"/>
      <c r="U344" s="78"/>
    </row>
    <row r="345" spans="1:21" ht="14.5">
      <c r="A345" s="59"/>
      <c r="B345" s="59" t="s">
        <v>55</v>
      </c>
      <c r="C345" s="59" t="s">
        <v>274</v>
      </c>
      <c r="D345" s="72">
        <v>0</v>
      </c>
      <c r="E345" s="73">
        <v>1.8591323671927998E-4</v>
      </c>
      <c r="F345" s="73">
        <v>9.2807871168319495E-4</v>
      </c>
      <c r="G345" s="73">
        <v>8.1010260438434595E-2</v>
      </c>
      <c r="H345" s="74">
        <v>46360</v>
      </c>
      <c r="I345" s="75">
        <v>259682.86814700373</v>
      </c>
      <c r="J345" s="75">
        <v>129841.43407350186</v>
      </c>
      <c r="K345" s="75">
        <v>6492.071703675093</v>
      </c>
      <c r="L345" s="75">
        <v>389524.3022205056</v>
      </c>
      <c r="M345" s="75">
        <v>162.30179259187733</v>
      </c>
      <c r="N345" s="75">
        <v>97.381075555126401</v>
      </c>
      <c r="O345" s="75">
        <v>64.920717036750929</v>
      </c>
      <c r="P345" s="75">
        <v>64.920717036750929</v>
      </c>
      <c r="Q345" s="76">
        <v>122.33839573919924</v>
      </c>
      <c r="R345" s="77">
        <v>305845.98934799811</v>
      </c>
      <c r="S345" s="78">
        <v>1298414.3407350185</v>
      </c>
      <c r="T345" s="79"/>
      <c r="U345" s="78"/>
    </row>
    <row r="346" spans="1:21" ht="14.5">
      <c r="A346" s="1"/>
      <c r="B346" s="1" t="s">
        <v>275</v>
      </c>
      <c r="C346" s="1" t="s">
        <v>276</v>
      </c>
      <c r="D346" s="72">
        <v>0</v>
      </c>
      <c r="E346" s="73">
        <v>0</v>
      </c>
      <c r="F346" s="73">
        <v>0</v>
      </c>
      <c r="G346" s="73">
        <v>0</v>
      </c>
      <c r="H346" s="74">
        <v>0</v>
      </c>
      <c r="I346" s="75">
        <v>0</v>
      </c>
      <c r="J346" s="75">
        <v>0</v>
      </c>
      <c r="K346" s="75">
        <v>0</v>
      </c>
      <c r="L346" s="75">
        <v>0</v>
      </c>
      <c r="M346" s="75">
        <v>0</v>
      </c>
      <c r="N346" s="75">
        <v>0</v>
      </c>
      <c r="O346" s="75">
        <v>0</v>
      </c>
      <c r="P346" s="75">
        <v>0</v>
      </c>
      <c r="Q346" s="76">
        <v>34.73996982782262</v>
      </c>
      <c r="R346" s="77">
        <v>86849.924569556548</v>
      </c>
      <c r="S346" s="78">
        <v>0</v>
      </c>
      <c r="T346" s="79"/>
      <c r="U346" s="78"/>
    </row>
    <row r="347" spans="1:21" ht="14.5">
      <c r="A347" s="1"/>
      <c r="B347" s="1" t="s">
        <v>277</v>
      </c>
      <c r="C347" s="1" t="s">
        <v>278</v>
      </c>
      <c r="D347" s="72">
        <v>0</v>
      </c>
      <c r="E347" s="73">
        <v>0</v>
      </c>
      <c r="F347" s="73">
        <v>0</v>
      </c>
      <c r="G347" s="73">
        <v>0</v>
      </c>
      <c r="H347" s="74">
        <v>3640</v>
      </c>
      <c r="I347" s="75">
        <v>56418.050212997958</v>
      </c>
      <c r="J347" s="75">
        <v>28209.025106498979</v>
      </c>
      <c r="K347" s="75">
        <v>1410.451255324949</v>
      </c>
      <c r="L347" s="75">
        <v>84627.075319496944</v>
      </c>
      <c r="M347" s="75">
        <v>35.261281383123723</v>
      </c>
      <c r="N347" s="75">
        <v>21.156768829874235</v>
      </c>
      <c r="O347" s="75">
        <v>14.10451255324949</v>
      </c>
      <c r="P347" s="75">
        <v>14.10451255324949</v>
      </c>
      <c r="Q347" s="76">
        <v>160.91428571428571</v>
      </c>
      <c r="R347" s="77">
        <v>402285.71428571426</v>
      </c>
      <c r="S347" s="78">
        <v>282090.25106498983</v>
      </c>
      <c r="T347" s="79"/>
      <c r="U347" s="78"/>
    </row>
    <row r="348" spans="1:21" ht="14.5">
      <c r="A348" s="1"/>
      <c r="B348" s="1" t="s">
        <v>59</v>
      </c>
      <c r="C348" s="1" t="s">
        <v>279</v>
      </c>
      <c r="D348" s="72">
        <v>0</v>
      </c>
      <c r="E348" s="73">
        <v>0</v>
      </c>
      <c r="F348" s="73">
        <v>0</v>
      </c>
      <c r="G348" s="73">
        <v>0</v>
      </c>
      <c r="H348" s="74">
        <v>16700</v>
      </c>
      <c r="I348" s="75">
        <v>140730.14188347949</v>
      </c>
      <c r="J348" s="75">
        <v>70365.070941739745</v>
      </c>
      <c r="K348" s="75">
        <v>3518.2535470869875</v>
      </c>
      <c r="L348" s="75">
        <v>211095.21282521923</v>
      </c>
      <c r="M348" s="75">
        <v>87.956338677174685</v>
      </c>
      <c r="N348" s="75">
        <v>52.773803206304812</v>
      </c>
      <c r="O348" s="75">
        <v>35.182535470869873</v>
      </c>
      <c r="P348" s="75">
        <v>35.182535470869873</v>
      </c>
      <c r="Q348" s="76">
        <v>8.2247642333216913</v>
      </c>
      <c r="R348" s="77">
        <v>20561.910583304227</v>
      </c>
      <c r="S348" s="78">
        <v>703650.70941739751</v>
      </c>
      <c r="T348" s="79"/>
      <c r="U348" s="78"/>
    </row>
    <row r="349" spans="1:21" ht="14.5">
      <c r="A349" s="1"/>
      <c r="B349" s="1" t="s">
        <v>165</v>
      </c>
      <c r="C349" s="1" t="s">
        <v>280</v>
      </c>
      <c r="D349" s="72">
        <v>0</v>
      </c>
      <c r="E349" s="73">
        <v>3.0822209435036995E-8</v>
      </c>
      <c r="F349" s="73">
        <v>3.2400210617155107E-8</v>
      </c>
      <c r="G349" s="73">
        <v>2.8281539797920401E-6</v>
      </c>
      <c r="H349" s="74">
        <v>45350</v>
      </c>
      <c r="I349" s="75">
        <v>256273.45128820371</v>
      </c>
      <c r="J349" s="75">
        <v>128136.72564410185</v>
      </c>
      <c r="K349" s="75">
        <v>6406.8362822050931</v>
      </c>
      <c r="L349" s="75">
        <v>384410.17693230556</v>
      </c>
      <c r="M349" s="75">
        <v>160.17090705512732</v>
      </c>
      <c r="N349" s="75">
        <v>96.102544233076387</v>
      </c>
      <c r="O349" s="75">
        <v>64.068362822050929</v>
      </c>
      <c r="P349" s="75">
        <v>64.068362822050929</v>
      </c>
      <c r="Q349" s="76">
        <v>274.82739222089032</v>
      </c>
      <c r="R349" s="77">
        <v>687068.48055222584</v>
      </c>
      <c r="S349" s="78">
        <v>1281367.2564410185</v>
      </c>
      <c r="T349" s="79"/>
      <c r="U349" s="78"/>
    </row>
    <row r="350" spans="1:21" ht="14.5">
      <c r="A350" s="1"/>
      <c r="B350" s="1" t="s">
        <v>61</v>
      </c>
      <c r="C350" s="1" t="s">
        <v>281</v>
      </c>
      <c r="D350" s="72">
        <v>0</v>
      </c>
      <c r="E350" s="73">
        <v>0</v>
      </c>
      <c r="F350" s="73">
        <v>0</v>
      </c>
      <c r="G350" s="73">
        <v>0</v>
      </c>
      <c r="H350" s="74">
        <v>11500</v>
      </c>
      <c r="I350" s="75">
        <v>112506.06809052272</v>
      </c>
      <c r="J350" s="75">
        <v>56253.03404526136</v>
      </c>
      <c r="K350" s="75">
        <v>2812.6517022630683</v>
      </c>
      <c r="L350" s="75">
        <v>168759.10213578408</v>
      </c>
      <c r="M350" s="75">
        <v>70.316292556576698</v>
      </c>
      <c r="N350" s="75">
        <v>42.189775533946019</v>
      </c>
      <c r="O350" s="75">
        <v>28.126517022630683</v>
      </c>
      <c r="P350" s="75">
        <v>28.126517022630683</v>
      </c>
      <c r="Q350" s="76">
        <v>65.275202071451105</v>
      </c>
      <c r="R350" s="77">
        <v>163188.00517862776</v>
      </c>
      <c r="S350" s="78">
        <v>562530.34045261366</v>
      </c>
      <c r="T350" s="79"/>
      <c r="U350" s="78"/>
    </row>
    <row r="351" spans="1:21" ht="14.5">
      <c r="A351" s="1"/>
      <c r="B351" s="1" t="s">
        <v>282</v>
      </c>
      <c r="C351" s="1" t="s">
        <v>283</v>
      </c>
      <c r="D351" s="72">
        <v>0</v>
      </c>
      <c r="E351" s="73">
        <v>0</v>
      </c>
      <c r="F351" s="73">
        <v>0</v>
      </c>
      <c r="G351" s="73">
        <v>0</v>
      </c>
      <c r="H351" s="74">
        <v>0</v>
      </c>
      <c r="I351" s="75">
        <v>0</v>
      </c>
      <c r="J351" s="75">
        <v>0</v>
      </c>
      <c r="K351" s="75">
        <v>0</v>
      </c>
      <c r="L351" s="75">
        <v>0</v>
      </c>
      <c r="M351" s="75">
        <v>0</v>
      </c>
      <c r="N351" s="75">
        <v>0</v>
      </c>
      <c r="O351" s="75">
        <v>0</v>
      </c>
      <c r="P351" s="75">
        <v>0</v>
      </c>
      <c r="Q351" s="76">
        <v>0</v>
      </c>
      <c r="R351" s="77">
        <v>0</v>
      </c>
      <c r="S351" s="78">
        <v>0</v>
      </c>
      <c r="T351" s="79"/>
      <c r="U351" s="78"/>
    </row>
    <row r="352" spans="1:21" ht="14.5">
      <c r="A352" s="1"/>
      <c r="B352" s="1" t="s">
        <v>63</v>
      </c>
      <c r="C352" s="1" t="s">
        <v>284</v>
      </c>
      <c r="D352" s="72">
        <v>0</v>
      </c>
      <c r="E352" s="73">
        <v>0</v>
      </c>
      <c r="F352" s="73">
        <v>0</v>
      </c>
      <c r="G352" s="73">
        <v>0</v>
      </c>
      <c r="H352" s="74">
        <v>4650</v>
      </c>
      <c r="I352" s="75">
        <v>65347.505588445762</v>
      </c>
      <c r="J352" s="75">
        <v>32673.752794222881</v>
      </c>
      <c r="K352" s="75">
        <v>1633.6876397111441</v>
      </c>
      <c r="L352" s="75">
        <v>98021.258382668646</v>
      </c>
      <c r="M352" s="75">
        <v>40.842190992778605</v>
      </c>
      <c r="N352" s="75">
        <v>24.505314595667162</v>
      </c>
      <c r="O352" s="75">
        <v>16.336876397111443</v>
      </c>
      <c r="P352" s="75">
        <v>16.336876397111443</v>
      </c>
      <c r="Q352" s="76">
        <v>130.82142919926167</v>
      </c>
      <c r="R352" s="77">
        <v>327053.57299815415</v>
      </c>
      <c r="S352" s="78">
        <v>326737.52794222883</v>
      </c>
      <c r="T352" s="79"/>
      <c r="U352" s="78"/>
    </row>
    <row r="353" spans="1:21" ht="14.5">
      <c r="A353" s="1"/>
      <c r="B353" s="1" t="s">
        <v>285</v>
      </c>
      <c r="C353" s="1" t="s">
        <v>286</v>
      </c>
      <c r="D353" s="72">
        <v>0</v>
      </c>
      <c r="E353" s="73">
        <v>0</v>
      </c>
      <c r="F353" s="73">
        <v>0</v>
      </c>
      <c r="G353" s="73">
        <v>0</v>
      </c>
      <c r="H353" s="74">
        <v>0</v>
      </c>
      <c r="I353" s="75">
        <v>0</v>
      </c>
      <c r="J353" s="75">
        <v>0</v>
      </c>
      <c r="K353" s="75">
        <v>0</v>
      </c>
      <c r="L353" s="75">
        <v>0</v>
      </c>
      <c r="M353" s="75">
        <v>0</v>
      </c>
      <c r="N353" s="75">
        <v>0</v>
      </c>
      <c r="O353" s="75">
        <v>0</v>
      </c>
      <c r="P353" s="75">
        <v>0</v>
      </c>
      <c r="Q353" s="76">
        <v>3371.8</v>
      </c>
      <c r="R353" s="77">
        <v>8429500</v>
      </c>
      <c r="S353" s="78">
        <v>0</v>
      </c>
      <c r="T353" s="79"/>
      <c r="U353" s="78"/>
    </row>
    <row r="354" spans="1:21" ht="14.5">
      <c r="A354" s="1"/>
      <c r="B354" s="1" t="s">
        <v>67</v>
      </c>
      <c r="C354" s="1" t="s">
        <v>287</v>
      </c>
      <c r="D354" s="72">
        <v>0</v>
      </c>
      <c r="E354" s="73">
        <v>0</v>
      </c>
      <c r="F354" s="73">
        <v>0</v>
      </c>
      <c r="G354" s="73">
        <v>0</v>
      </c>
      <c r="H354" s="74">
        <v>2460</v>
      </c>
      <c r="I354" s="75">
        <v>44598.300259101496</v>
      </c>
      <c r="J354" s="75">
        <v>22299.150129550748</v>
      </c>
      <c r="K354" s="75">
        <v>1114.9575064775374</v>
      </c>
      <c r="L354" s="75">
        <v>66897.450388652243</v>
      </c>
      <c r="M354" s="75">
        <v>27.873937661938434</v>
      </c>
      <c r="N354" s="75">
        <v>16.724362597163061</v>
      </c>
      <c r="O354" s="75">
        <v>11.149575064775375</v>
      </c>
      <c r="P354" s="75">
        <v>11.149575064775375</v>
      </c>
      <c r="Q354" s="76">
        <v>50.52221227413316</v>
      </c>
      <c r="R354" s="77">
        <v>126305.53068533289</v>
      </c>
      <c r="S354" s="78">
        <v>222991.50129550748</v>
      </c>
      <c r="T354" s="79"/>
      <c r="U354" s="78"/>
    </row>
    <row r="355" spans="1:21" ht="14.5">
      <c r="A355" s="1"/>
      <c r="B355" s="1" t="s">
        <v>288</v>
      </c>
      <c r="C355" s="1" t="s">
        <v>289</v>
      </c>
      <c r="D355" s="72">
        <v>0</v>
      </c>
      <c r="E355" s="73">
        <v>0</v>
      </c>
      <c r="F355" s="73">
        <v>0</v>
      </c>
      <c r="G355" s="73">
        <v>0</v>
      </c>
      <c r="H355" s="74">
        <v>0</v>
      </c>
      <c r="I355" s="75">
        <v>0</v>
      </c>
      <c r="J355" s="75">
        <v>0</v>
      </c>
      <c r="K355" s="75">
        <v>0</v>
      </c>
      <c r="L355" s="75">
        <v>0</v>
      </c>
      <c r="M355" s="75">
        <v>0</v>
      </c>
      <c r="N355" s="75">
        <v>0</v>
      </c>
      <c r="O355" s="75">
        <v>0</v>
      </c>
      <c r="P355" s="75">
        <v>0</v>
      </c>
      <c r="Q355" s="76">
        <v>0</v>
      </c>
      <c r="R355" s="77">
        <v>0</v>
      </c>
      <c r="S355" s="78">
        <v>0</v>
      </c>
      <c r="T355" s="79"/>
      <c r="U355" s="78"/>
    </row>
    <row r="356" spans="1:21" ht="14.5">
      <c r="A356" s="1"/>
      <c r="B356" s="1" t="s">
        <v>60</v>
      </c>
      <c r="C356" s="1" t="s">
        <v>290</v>
      </c>
      <c r="D356" s="72">
        <v>0</v>
      </c>
      <c r="E356" s="73">
        <v>0</v>
      </c>
      <c r="F356" s="73">
        <v>0</v>
      </c>
      <c r="G356" s="73">
        <v>0</v>
      </c>
      <c r="H356" s="74">
        <v>2570</v>
      </c>
      <c r="I356" s="75">
        <v>45784.356740621661</v>
      </c>
      <c r="J356" s="75">
        <v>22892.17837031083</v>
      </c>
      <c r="K356" s="75">
        <v>1144.6089185155415</v>
      </c>
      <c r="L356" s="75">
        <v>68676.535110932498</v>
      </c>
      <c r="M356" s="75">
        <v>28.615222962888538</v>
      </c>
      <c r="N356" s="75">
        <v>17.169133777733123</v>
      </c>
      <c r="O356" s="75">
        <v>11.446089185155415</v>
      </c>
      <c r="P356" s="75">
        <v>11.446089185155415</v>
      </c>
      <c r="Q356" s="76">
        <v>225.30652173913043</v>
      </c>
      <c r="R356" s="77">
        <v>563266.30434782605</v>
      </c>
      <c r="S356" s="78">
        <v>228921.78370310832</v>
      </c>
      <c r="T356" s="79"/>
      <c r="U356" s="78"/>
    </row>
    <row r="357" spans="1:21" ht="14.5">
      <c r="A357" s="1"/>
      <c r="B357" s="1" t="s">
        <v>68</v>
      </c>
      <c r="C357" s="1" t="s">
        <v>291</v>
      </c>
      <c r="D357" s="72">
        <v>0</v>
      </c>
      <c r="E357" s="73">
        <v>0</v>
      </c>
      <c r="F357" s="73">
        <v>0</v>
      </c>
      <c r="G357" s="73">
        <v>0</v>
      </c>
      <c r="H357" s="74">
        <v>1800</v>
      </c>
      <c r="I357" s="75">
        <v>36976.069624394135</v>
      </c>
      <c r="J357" s="75">
        <v>18488.034812197067</v>
      </c>
      <c r="K357" s="75">
        <v>924.40174060985339</v>
      </c>
      <c r="L357" s="75">
        <v>55464.104436591202</v>
      </c>
      <c r="M357" s="75">
        <v>23.110043515246335</v>
      </c>
      <c r="N357" s="75">
        <v>13.866026109147802</v>
      </c>
      <c r="O357" s="75">
        <v>9.2440174060985338</v>
      </c>
      <c r="P357" s="75">
        <v>9.2440174060985338</v>
      </c>
      <c r="Q357" s="76">
        <v>66.653947368421058</v>
      </c>
      <c r="R357" s="77">
        <v>166634.86842105264</v>
      </c>
      <c r="S357" s="78">
        <v>184880.34812197069</v>
      </c>
      <c r="T357" s="79"/>
      <c r="U357" s="78"/>
    </row>
    <row r="358" spans="1:21" ht="14.5">
      <c r="A358" s="1"/>
      <c r="B358" s="1" t="s">
        <v>48</v>
      </c>
      <c r="C358" s="1" t="s">
        <v>292</v>
      </c>
      <c r="D358" s="72">
        <v>0</v>
      </c>
      <c r="E358" s="73">
        <v>0</v>
      </c>
      <c r="F358" s="73">
        <v>0</v>
      </c>
      <c r="G358" s="73">
        <v>0</v>
      </c>
      <c r="H358" s="74">
        <v>17460</v>
      </c>
      <c r="I358" s="75">
        <v>144538.58090497612</v>
      </c>
      <c r="J358" s="75">
        <v>72269.290452488058</v>
      </c>
      <c r="K358" s="75">
        <v>3613.4645226244029</v>
      </c>
      <c r="L358" s="75">
        <v>216807.87135746417</v>
      </c>
      <c r="M358" s="75">
        <v>90.336613065610067</v>
      </c>
      <c r="N358" s="75">
        <v>54.201967839366041</v>
      </c>
      <c r="O358" s="75">
        <v>36.134645226244025</v>
      </c>
      <c r="P358" s="75">
        <v>36.134645226244025</v>
      </c>
      <c r="Q358" s="76">
        <v>46.665739750445631</v>
      </c>
      <c r="R358" s="77">
        <v>116664.34937611409</v>
      </c>
      <c r="S358" s="78">
        <v>722692.90452488058</v>
      </c>
      <c r="T358" s="79"/>
      <c r="U358" s="78"/>
    </row>
    <row r="359" spans="1:21" ht="14.5">
      <c r="A359" s="1"/>
      <c r="B359" s="1" t="s">
        <v>64</v>
      </c>
      <c r="C359" s="1" t="s">
        <v>293</v>
      </c>
      <c r="D359" s="72">
        <v>0</v>
      </c>
      <c r="E359" s="73">
        <v>1.49733773260759E-8</v>
      </c>
      <c r="F359" s="73">
        <v>6.9405326005299604E-9</v>
      </c>
      <c r="G359" s="73">
        <v>6.0582615072280993E-7</v>
      </c>
      <c r="H359" s="74">
        <v>29670</v>
      </c>
      <c r="I359" s="75">
        <v>198677.08099367056</v>
      </c>
      <c r="J359" s="75">
        <v>99338.540496835281</v>
      </c>
      <c r="K359" s="75">
        <v>4966.9270248417643</v>
      </c>
      <c r="L359" s="75">
        <v>298015.62149050587</v>
      </c>
      <c r="M359" s="75">
        <v>124.17317562104409</v>
      </c>
      <c r="N359" s="75">
        <v>74.503905372626463</v>
      </c>
      <c r="O359" s="75">
        <v>49.669270248417639</v>
      </c>
      <c r="P359" s="75">
        <v>49.669270248417639</v>
      </c>
      <c r="Q359" s="76">
        <v>83.224732350659423</v>
      </c>
      <c r="R359" s="77">
        <v>208061.83087664854</v>
      </c>
      <c r="S359" s="78">
        <v>993385.40496835287</v>
      </c>
      <c r="T359" s="79"/>
      <c r="U359" s="78"/>
    </row>
    <row r="360" spans="1:21" ht="14.5">
      <c r="A360" s="1"/>
      <c r="B360" s="1" t="s">
        <v>294</v>
      </c>
      <c r="C360" s="1" t="s">
        <v>295</v>
      </c>
      <c r="D360" s="72">
        <v>0</v>
      </c>
      <c r="E360" s="73">
        <v>0</v>
      </c>
      <c r="F360" s="73">
        <v>0</v>
      </c>
      <c r="G360" s="73">
        <v>0</v>
      </c>
      <c r="H360" s="74">
        <v>14100</v>
      </c>
      <c r="I360" s="75">
        <v>127141.90386874609</v>
      </c>
      <c r="J360" s="75">
        <v>63570.951934373043</v>
      </c>
      <c r="K360" s="75">
        <v>3178.5475967186521</v>
      </c>
      <c r="L360" s="75">
        <v>190712.85580311914</v>
      </c>
      <c r="M360" s="75">
        <v>79.463689917966306</v>
      </c>
      <c r="N360" s="75">
        <v>47.678213950779785</v>
      </c>
      <c r="O360" s="75">
        <v>31.785475967186521</v>
      </c>
      <c r="P360" s="75">
        <v>31.785475967186521</v>
      </c>
      <c r="Q360" s="76">
        <v>327.80588235294118</v>
      </c>
      <c r="R360" s="77">
        <v>819514.70588235301</v>
      </c>
      <c r="S360" s="78">
        <v>635709.51934373041</v>
      </c>
      <c r="T360" s="79"/>
      <c r="U360" s="78"/>
    </row>
    <row r="361" spans="1:21" ht="14.5">
      <c r="A361" s="1"/>
      <c r="B361" s="1" t="s">
        <v>65</v>
      </c>
      <c r="C361" s="1" t="s">
        <v>296</v>
      </c>
      <c r="D361" s="72">
        <v>0</v>
      </c>
      <c r="E361" s="73">
        <v>0</v>
      </c>
      <c r="F361" s="73">
        <v>0</v>
      </c>
      <c r="G361" s="73">
        <v>0</v>
      </c>
      <c r="H361" s="74">
        <v>0</v>
      </c>
      <c r="I361" s="75">
        <v>0</v>
      </c>
      <c r="J361" s="75">
        <v>0</v>
      </c>
      <c r="K361" s="75">
        <v>0</v>
      </c>
      <c r="L361" s="75">
        <v>0</v>
      </c>
      <c r="M361" s="75">
        <v>0</v>
      </c>
      <c r="N361" s="75">
        <v>0</v>
      </c>
      <c r="O361" s="75">
        <v>0</v>
      </c>
      <c r="P361" s="75">
        <v>0</v>
      </c>
      <c r="Q361" s="76">
        <v>0.13649652820075528</v>
      </c>
      <c r="R361" s="77">
        <v>341.2413205018882</v>
      </c>
      <c r="S361" s="78">
        <v>0</v>
      </c>
      <c r="T361" s="79"/>
      <c r="U361" s="78"/>
    </row>
    <row r="362" spans="1:21" ht="14.5">
      <c r="A362" s="1"/>
      <c r="B362" s="1" t="s">
        <v>66</v>
      </c>
      <c r="C362" s="1" t="s">
        <v>297</v>
      </c>
      <c r="D362" s="72">
        <v>0</v>
      </c>
      <c r="E362" s="73">
        <v>0</v>
      </c>
      <c r="F362" s="73">
        <v>0</v>
      </c>
      <c r="G362" s="73">
        <v>0</v>
      </c>
      <c r="H362" s="74">
        <v>8310</v>
      </c>
      <c r="I362" s="75">
        <v>92580.14509778822</v>
      </c>
      <c r="J362" s="75">
        <v>46290.07254889411</v>
      </c>
      <c r="K362" s="75">
        <v>2314.5036274447052</v>
      </c>
      <c r="L362" s="75">
        <v>138870.21764668231</v>
      </c>
      <c r="M362" s="75">
        <v>57.862590686117635</v>
      </c>
      <c r="N362" s="75">
        <v>34.717554411670577</v>
      </c>
      <c r="O362" s="75">
        <v>23.145036274447055</v>
      </c>
      <c r="P362" s="75">
        <v>23.145036274447055</v>
      </c>
      <c r="Q362" s="76">
        <v>160.95377939529675</v>
      </c>
      <c r="R362" s="77">
        <v>402384.44848824188</v>
      </c>
      <c r="S362" s="78">
        <v>462900.72548894107</v>
      </c>
      <c r="T362" s="79"/>
      <c r="U362" s="78"/>
    </row>
    <row r="363" spans="1:21" ht="14.5">
      <c r="A363" s="1"/>
      <c r="B363" s="1" t="s">
        <v>56</v>
      </c>
      <c r="C363" s="1" t="s">
        <v>298</v>
      </c>
      <c r="D363" s="72">
        <v>0</v>
      </c>
      <c r="E363" s="73">
        <v>0</v>
      </c>
      <c r="F363" s="73">
        <v>0</v>
      </c>
      <c r="G363" s="73">
        <v>0</v>
      </c>
      <c r="H363" s="74">
        <v>0</v>
      </c>
      <c r="I363" s="75">
        <v>0</v>
      </c>
      <c r="J363" s="75">
        <v>0</v>
      </c>
      <c r="K363" s="75">
        <v>0</v>
      </c>
      <c r="L363" s="75">
        <v>0</v>
      </c>
      <c r="M363" s="75">
        <v>0</v>
      </c>
      <c r="N363" s="75">
        <v>0</v>
      </c>
      <c r="O363" s="75">
        <v>0</v>
      </c>
      <c r="P363" s="75">
        <v>0</v>
      </c>
      <c r="Q363" s="76">
        <v>0</v>
      </c>
      <c r="R363" s="77">
        <v>0</v>
      </c>
      <c r="S363" s="78">
        <v>0</v>
      </c>
      <c r="T363" s="79"/>
      <c r="U363" s="78"/>
    </row>
    <row r="364" spans="1:21" ht="14.5">
      <c r="A364" s="1"/>
      <c r="B364" s="1" t="s">
        <v>299</v>
      </c>
      <c r="C364" s="1" t="s">
        <v>300</v>
      </c>
      <c r="D364" s="72">
        <v>0</v>
      </c>
      <c r="E364" s="73">
        <v>0</v>
      </c>
      <c r="F364" s="73">
        <v>0</v>
      </c>
      <c r="G364" s="73">
        <v>0</v>
      </c>
      <c r="H364" s="74">
        <v>0</v>
      </c>
      <c r="I364" s="75">
        <v>0</v>
      </c>
      <c r="J364" s="75">
        <v>0</v>
      </c>
      <c r="K364" s="75">
        <v>0</v>
      </c>
      <c r="L364" s="75">
        <v>0</v>
      </c>
      <c r="M364" s="75">
        <v>0</v>
      </c>
      <c r="N364" s="75">
        <v>0</v>
      </c>
      <c r="O364" s="75">
        <v>0</v>
      </c>
      <c r="P364" s="75">
        <v>0</v>
      </c>
      <c r="Q364" s="76">
        <v>306.97777777777776</v>
      </c>
      <c r="R364" s="77">
        <v>767444.44444444438</v>
      </c>
      <c r="S364" s="78">
        <v>0</v>
      </c>
      <c r="T364" s="79"/>
      <c r="U364" s="78"/>
    </row>
    <row r="365" spans="1:21" ht="14.5">
      <c r="A365" s="1"/>
      <c r="B365" s="1" t="s">
        <v>69</v>
      </c>
      <c r="C365" s="1" t="s">
        <v>301</v>
      </c>
      <c r="D365" s="72">
        <v>0</v>
      </c>
      <c r="E365" s="73">
        <v>0</v>
      </c>
      <c r="F365" s="73">
        <v>0</v>
      </c>
      <c r="G365" s="73">
        <v>0</v>
      </c>
      <c r="H365" s="74">
        <v>8420</v>
      </c>
      <c r="I365" s="75">
        <v>93313.503973612605</v>
      </c>
      <c r="J365" s="75">
        <v>46656.751986806303</v>
      </c>
      <c r="K365" s="75">
        <v>2332.8375993403151</v>
      </c>
      <c r="L365" s="75">
        <v>139970.2559604189</v>
      </c>
      <c r="M365" s="75">
        <v>58.320939983507877</v>
      </c>
      <c r="N365" s="75">
        <v>34.992563990104728</v>
      </c>
      <c r="O365" s="75">
        <v>23.328375993403149</v>
      </c>
      <c r="P365" s="75">
        <v>23.328375993403149</v>
      </c>
      <c r="Q365" s="76">
        <v>3.9573482346964695</v>
      </c>
      <c r="R365" s="77">
        <v>9893.3705867411736</v>
      </c>
      <c r="S365" s="78">
        <v>466567.51986806298</v>
      </c>
      <c r="T365" s="79"/>
      <c r="U365" s="78"/>
    </row>
    <row r="366" spans="1:21" ht="14.5">
      <c r="A366" s="1"/>
      <c r="B366" s="1" t="s">
        <v>302</v>
      </c>
      <c r="C366" s="1" t="s">
        <v>303</v>
      </c>
      <c r="D366" s="72">
        <v>0</v>
      </c>
      <c r="E366" s="73">
        <v>0</v>
      </c>
      <c r="F366" s="73">
        <v>0</v>
      </c>
      <c r="G366" s="73">
        <v>0</v>
      </c>
      <c r="H366" s="74">
        <v>67810</v>
      </c>
      <c r="I366" s="75">
        <v>326237.20633468748</v>
      </c>
      <c r="J366" s="75">
        <v>163118.60316734374</v>
      </c>
      <c r="K366" s="75">
        <v>8155.9301583671877</v>
      </c>
      <c r="L366" s="75">
        <v>489355.80950203125</v>
      </c>
      <c r="M366" s="75">
        <v>203.89825395917967</v>
      </c>
      <c r="N366" s="75">
        <v>122.33895237550782</v>
      </c>
      <c r="O366" s="75">
        <v>81.559301583671868</v>
      </c>
      <c r="P366" s="75">
        <v>81.559301583671868</v>
      </c>
      <c r="Q366" s="76">
        <v>7096.1904761904761</v>
      </c>
      <c r="R366" s="77">
        <v>17740476.19047619</v>
      </c>
      <c r="S366" s="78">
        <v>1631186.0316734375</v>
      </c>
      <c r="T366" s="79"/>
      <c r="U366" s="78"/>
    </row>
    <row r="367" spans="1:21" ht="14.5">
      <c r="A367" s="1"/>
      <c r="B367" s="1" t="s">
        <v>304</v>
      </c>
      <c r="C367" s="1" t="s">
        <v>305</v>
      </c>
      <c r="D367" s="72">
        <v>0</v>
      </c>
      <c r="E367" s="73">
        <v>0</v>
      </c>
      <c r="F367" s="73">
        <v>0</v>
      </c>
      <c r="G367" s="73">
        <v>0</v>
      </c>
      <c r="H367" s="74">
        <v>0</v>
      </c>
      <c r="I367" s="75">
        <v>0</v>
      </c>
      <c r="J367" s="75">
        <v>0</v>
      </c>
      <c r="K367" s="75">
        <v>0</v>
      </c>
      <c r="L367" s="75">
        <v>0</v>
      </c>
      <c r="M367" s="75">
        <v>0</v>
      </c>
      <c r="N367" s="75">
        <v>0</v>
      </c>
      <c r="O367" s="75">
        <v>0</v>
      </c>
      <c r="P367" s="75">
        <v>0</v>
      </c>
      <c r="Q367" s="76">
        <v>0</v>
      </c>
      <c r="R367" s="77">
        <v>0</v>
      </c>
      <c r="S367" s="78">
        <v>0</v>
      </c>
      <c r="T367" s="79"/>
      <c r="U367" s="78"/>
    </row>
    <row r="368" spans="1:21" ht="14.5">
      <c r="A368" s="1"/>
      <c r="B368" s="1" t="s">
        <v>71</v>
      </c>
      <c r="C368" s="1" t="s">
        <v>306</v>
      </c>
      <c r="D368" s="72">
        <v>0</v>
      </c>
      <c r="E368" s="73">
        <v>0</v>
      </c>
      <c r="F368" s="73">
        <v>0</v>
      </c>
      <c r="G368" s="73">
        <v>0</v>
      </c>
      <c r="H368" s="74">
        <v>4790</v>
      </c>
      <c r="I368" s="75">
        <v>66520.96654792437</v>
      </c>
      <c r="J368" s="75">
        <v>33260.483273962185</v>
      </c>
      <c r="K368" s="75">
        <v>1663.0241636981091</v>
      </c>
      <c r="L368" s="75">
        <v>99781.449821886548</v>
      </c>
      <c r="M368" s="75">
        <v>41.575604092452728</v>
      </c>
      <c r="N368" s="75">
        <v>24.945362455471638</v>
      </c>
      <c r="O368" s="75">
        <v>16.63024163698109</v>
      </c>
      <c r="P368" s="75">
        <v>16.63024163698109</v>
      </c>
      <c r="Q368" s="76">
        <v>85.687031906336586</v>
      </c>
      <c r="R368" s="77">
        <v>214217.57976584145</v>
      </c>
      <c r="S368" s="78">
        <v>332604.83273962181</v>
      </c>
      <c r="T368" s="79"/>
      <c r="U368" s="78"/>
    </row>
    <row r="369" spans="1:21" ht="14.5">
      <c r="A369" s="1"/>
      <c r="B369" s="1" t="s">
        <v>38</v>
      </c>
      <c r="C369" s="1" t="s">
        <v>307</v>
      </c>
      <c r="D369" s="72">
        <v>0</v>
      </c>
      <c r="E369" s="73">
        <v>0</v>
      </c>
      <c r="F369" s="73">
        <v>0</v>
      </c>
      <c r="G369" s="73">
        <v>0</v>
      </c>
      <c r="H369" s="74">
        <v>27180</v>
      </c>
      <c r="I369" s="75">
        <v>188498.07276633795</v>
      </c>
      <c r="J369" s="75">
        <v>94249.036383168976</v>
      </c>
      <c r="K369" s="75">
        <v>4712.4518191584493</v>
      </c>
      <c r="L369" s="75">
        <v>282747.10914950696</v>
      </c>
      <c r="M369" s="75">
        <v>117.81129547896123</v>
      </c>
      <c r="N369" s="75">
        <v>70.686777287376742</v>
      </c>
      <c r="O369" s="75">
        <v>47.124518191584492</v>
      </c>
      <c r="P369" s="75">
        <v>47.124518191584492</v>
      </c>
      <c r="Q369" s="76">
        <v>73.077197998570412</v>
      </c>
      <c r="R369" s="77">
        <v>182692.99499642602</v>
      </c>
      <c r="S369" s="78">
        <v>942490.36383168981</v>
      </c>
      <c r="T369" s="79"/>
      <c r="U369" s="78"/>
    </row>
    <row r="370" spans="1:21" ht="14.5">
      <c r="A370" s="1"/>
      <c r="B370" s="1" t="s">
        <v>70</v>
      </c>
      <c r="C370" s="1" t="s">
        <v>308</v>
      </c>
      <c r="D370" s="72">
        <v>0</v>
      </c>
      <c r="E370" s="73">
        <v>0</v>
      </c>
      <c r="F370" s="73">
        <v>0</v>
      </c>
      <c r="G370" s="73">
        <v>0</v>
      </c>
      <c r="H370" s="74">
        <v>1880</v>
      </c>
      <c r="I370" s="75">
        <v>37953.510530308813</v>
      </c>
      <c r="J370" s="75">
        <v>18976.755265154407</v>
      </c>
      <c r="K370" s="75">
        <v>948.83776325772033</v>
      </c>
      <c r="L370" s="75">
        <v>56930.265795463223</v>
      </c>
      <c r="M370" s="75">
        <v>23.720944081443008</v>
      </c>
      <c r="N370" s="75">
        <v>14.232566448865805</v>
      </c>
      <c r="O370" s="75">
        <v>9.4883776325772029</v>
      </c>
      <c r="P370" s="75">
        <v>9.4883776325772029</v>
      </c>
      <c r="Q370" s="76">
        <v>403.5985486211901</v>
      </c>
      <c r="R370" s="77">
        <v>1008996.3715529753</v>
      </c>
      <c r="S370" s="78">
        <v>189767.55265154407</v>
      </c>
      <c r="T370" s="79"/>
      <c r="U370" s="78"/>
    </row>
    <row r="371" spans="1:21" ht="14.5">
      <c r="A371" s="1"/>
      <c r="B371" s="1" t="s">
        <v>72</v>
      </c>
      <c r="C371" s="1" t="s">
        <v>309</v>
      </c>
      <c r="D371" s="72">
        <v>0</v>
      </c>
      <c r="E371" s="73">
        <v>3.3622039766346095E-8</v>
      </c>
      <c r="F371" s="73">
        <v>3.0391546563794704E-8</v>
      </c>
      <c r="G371" s="73">
        <v>2.6528214374644802E-6</v>
      </c>
      <c r="H371" s="74">
        <v>29860</v>
      </c>
      <c r="I371" s="75">
        <v>199439.47619188423</v>
      </c>
      <c r="J371" s="75">
        <v>99719.738095942113</v>
      </c>
      <c r="K371" s="75">
        <v>4985.986904797106</v>
      </c>
      <c r="L371" s="75">
        <v>299159.21428782633</v>
      </c>
      <c r="M371" s="75">
        <v>124.64967261992764</v>
      </c>
      <c r="N371" s="75">
        <v>74.789803571956583</v>
      </c>
      <c r="O371" s="75">
        <v>49.859869047971053</v>
      </c>
      <c r="P371" s="75">
        <v>49.859869047971053</v>
      </c>
      <c r="Q371" s="76">
        <v>107.90660554512317</v>
      </c>
      <c r="R371" s="77">
        <v>269766.51386280794</v>
      </c>
      <c r="S371" s="78">
        <v>997197.38095942116</v>
      </c>
      <c r="T371" s="79"/>
      <c r="U371" s="78"/>
    </row>
    <row r="372" spans="1:21" ht="14.5">
      <c r="A372" s="1"/>
      <c r="B372" s="1" t="s">
        <v>75</v>
      </c>
      <c r="C372" s="1" t="s">
        <v>310</v>
      </c>
      <c r="D372" s="72">
        <v>0</v>
      </c>
      <c r="E372" s="73">
        <v>0</v>
      </c>
      <c r="F372" s="73">
        <v>0</v>
      </c>
      <c r="G372" s="73">
        <v>0</v>
      </c>
      <c r="H372" s="74">
        <v>12670</v>
      </c>
      <c r="I372" s="75">
        <v>119240.34166371473</v>
      </c>
      <c r="J372" s="75">
        <v>59620.170831857366</v>
      </c>
      <c r="K372" s="75">
        <v>2981.0085415928684</v>
      </c>
      <c r="L372" s="75">
        <v>178860.5124955721</v>
      </c>
      <c r="M372" s="75">
        <v>74.525213539821706</v>
      </c>
      <c r="N372" s="75">
        <v>44.715128123893024</v>
      </c>
      <c r="O372" s="75">
        <v>29.810085415928683</v>
      </c>
      <c r="P372" s="75">
        <v>29.810085415928683</v>
      </c>
      <c r="Q372" s="76">
        <v>147.75219008925959</v>
      </c>
      <c r="R372" s="77">
        <v>369380.47522314894</v>
      </c>
      <c r="S372" s="78">
        <v>596201.70831857366</v>
      </c>
      <c r="T372" s="79"/>
      <c r="U372" s="78"/>
    </row>
    <row r="373" spans="1:21" ht="14.5">
      <c r="A373" s="1"/>
      <c r="B373" s="1" t="s">
        <v>311</v>
      </c>
      <c r="C373" s="1" t="s">
        <v>312</v>
      </c>
      <c r="D373" s="72">
        <v>0</v>
      </c>
      <c r="E373" s="73">
        <v>0</v>
      </c>
      <c r="F373" s="73">
        <v>0</v>
      </c>
      <c r="G373" s="73">
        <v>0</v>
      </c>
      <c r="H373" s="74">
        <v>0</v>
      </c>
      <c r="I373" s="75">
        <v>0</v>
      </c>
      <c r="J373" s="75">
        <v>0</v>
      </c>
      <c r="K373" s="75">
        <v>0</v>
      </c>
      <c r="L373" s="75">
        <v>0</v>
      </c>
      <c r="M373" s="75">
        <v>0</v>
      </c>
      <c r="N373" s="75">
        <v>0</v>
      </c>
      <c r="O373" s="75">
        <v>0</v>
      </c>
      <c r="P373" s="75">
        <v>0</v>
      </c>
      <c r="Q373" s="76">
        <v>147.50350877192983</v>
      </c>
      <c r="R373" s="77">
        <v>368758.77192982455</v>
      </c>
      <c r="S373" s="78">
        <v>0</v>
      </c>
      <c r="T373" s="79"/>
      <c r="U373" s="78"/>
    </row>
    <row r="374" spans="1:21" ht="14.5">
      <c r="A374" s="1"/>
      <c r="B374" s="1" t="s">
        <v>74</v>
      </c>
      <c r="C374" s="1" t="s">
        <v>313</v>
      </c>
      <c r="D374" s="72">
        <v>0</v>
      </c>
      <c r="E374" s="73">
        <v>0</v>
      </c>
      <c r="F374" s="73">
        <v>0</v>
      </c>
      <c r="G374" s="73">
        <v>0</v>
      </c>
      <c r="H374" s="74">
        <v>7680</v>
      </c>
      <c r="I374" s="75">
        <v>88302.698333517765</v>
      </c>
      <c r="J374" s="75">
        <v>44151.349166758882</v>
      </c>
      <c r="K374" s="75">
        <v>2207.5674583379441</v>
      </c>
      <c r="L374" s="75">
        <v>132454.04750027665</v>
      </c>
      <c r="M374" s="75">
        <v>55.189186458448603</v>
      </c>
      <c r="N374" s="75">
        <v>33.113511875069157</v>
      </c>
      <c r="O374" s="75">
        <v>22.075674583379438</v>
      </c>
      <c r="P374" s="75">
        <v>22.075674583379438</v>
      </c>
      <c r="Q374" s="76">
        <v>454.93807257524747</v>
      </c>
      <c r="R374" s="77">
        <v>1137345.1814381187</v>
      </c>
      <c r="S374" s="78">
        <v>441513.49166758882</v>
      </c>
      <c r="T374" s="79"/>
      <c r="U374" s="78"/>
    </row>
    <row r="375" spans="1:21" ht="14.5">
      <c r="A375" s="1"/>
      <c r="B375" s="1" t="s">
        <v>314</v>
      </c>
      <c r="C375" s="1" t="s">
        <v>315</v>
      </c>
      <c r="D375" s="72">
        <v>0</v>
      </c>
      <c r="E375" s="73">
        <v>0</v>
      </c>
      <c r="F375" s="73">
        <v>0</v>
      </c>
      <c r="G375" s="73">
        <v>0</v>
      </c>
      <c r="H375" s="74">
        <v>0</v>
      </c>
      <c r="I375" s="75">
        <v>0</v>
      </c>
      <c r="J375" s="75">
        <v>0</v>
      </c>
      <c r="K375" s="75">
        <v>0</v>
      </c>
      <c r="L375" s="75">
        <v>0</v>
      </c>
      <c r="M375" s="75">
        <v>0</v>
      </c>
      <c r="N375" s="75">
        <v>0</v>
      </c>
      <c r="O375" s="75">
        <v>0</v>
      </c>
      <c r="P375" s="75">
        <v>0</v>
      </c>
      <c r="Q375" s="76">
        <v>0</v>
      </c>
      <c r="R375" s="77">
        <v>0</v>
      </c>
      <c r="S375" s="78">
        <v>0</v>
      </c>
      <c r="T375" s="79"/>
      <c r="U375" s="78"/>
    </row>
    <row r="376" spans="1:21" ht="14.5">
      <c r="A376" s="1"/>
      <c r="B376" s="1" t="s">
        <v>78</v>
      </c>
      <c r="C376" s="1" t="s">
        <v>316</v>
      </c>
      <c r="D376" s="72">
        <v>0</v>
      </c>
      <c r="E376" s="73">
        <v>1.6197726070750798E-8</v>
      </c>
      <c r="F376" s="73">
        <v>5.3744620793272493E-9</v>
      </c>
      <c r="G376" s="73">
        <v>4.6912677457200703E-7</v>
      </c>
      <c r="H376" s="74">
        <v>67050</v>
      </c>
      <c r="I376" s="75">
        <v>324038.42465908756</v>
      </c>
      <c r="J376" s="75">
        <v>162019.21232954378</v>
      </c>
      <c r="K376" s="75">
        <v>8100.9606164771885</v>
      </c>
      <c r="L376" s="75">
        <v>486057.63698863133</v>
      </c>
      <c r="M376" s="75">
        <v>202.52401541192972</v>
      </c>
      <c r="N376" s="75">
        <v>121.51440924715783</v>
      </c>
      <c r="O376" s="75">
        <v>81.009606164771881</v>
      </c>
      <c r="P376" s="75">
        <v>81.009606164771881</v>
      </c>
      <c r="Q376" s="76">
        <v>70.452983016402968</v>
      </c>
      <c r="R376" s="77">
        <v>176132.45754100743</v>
      </c>
      <c r="S376" s="78">
        <v>1620192.1232954378</v>
      </c>
      <c r="T376" s="79"/>
      <c r="U376" s="78"/>
    </row>
    <row r="377" spans="1:21" ht="14.5">
      <c r="A377" s="1"/>
      <c r="B377" s="1" t="s">
        <v>76</v>
      </c>
      <c r="C377" s="1" t="s">
        <v>317</v>
      </c>
      <c r="D377" s="72">
        <v>0</v>
      </c>
      <c r="E377" s="73">
        <v>0</v>
      </c>
      <c r="F377" s="73">
        <v>0</v>
      </c>
      <c r="G377" s="73">
        <v>0</v>
      </c>
      <c r="H377" s="74">
        <v>21050</v>
      </c>
      <c r="I377" s="75">
        <v>161699.4351901171</v>
      </c>
      <c r="J377" s="75">
        <v>80849.717595058552</v>
      </c>
      <c r="K377" s="75">
        <v>4042.4858797529273</v>
      </c>
      <c r="L377" s="75">
        <v>242549.15278517563</v>
      </c>
      <c r="M377" s="75">
        <v>101.06214699382318</v>
      </c>
      <c r="N377" s="75">
        <v>60.637288196293909</v>
      </c>
      <c r="O377" s="75">
        <v>40.424858797529275</v>
      </c>
      <c r="P377" s="75">
        <v>40.424858797529275</v>
      </c>
      <c r="Q377" s="76">
        <v>50.222420123283968</v>
      </c>
      <c r="R377" s="77">
        <v>125556.05030820992</v>
      </c>
      <c r="S377" s="78">
        <v>808497.1759505854</v>
      </c>
      <c r="T377" s="79"/>
      <c r="U377" s="78"/>
    </row>
    <row r="378" spans="1:21" ht="14.5">
      <c r="A378" s="1"/>
      <c r="B378" s="1" t="s">
        <v>77</v>
      </c>
      <c r="C378" s="1" t="s">
        <v>318</v>
      </c>
      <c r="D378" s="72">
        <v>0</v>
      </c>
      <c r="E378" s="73">
        <v>0</v>
      </c>
      <c r="F378" s="73">
        <v>0</v>
      </c>
      <c r="G378" s="73">
        <v>0</v>
      </c>
      <c r="H378" s="74">
        <v>17210</v>
      </c>
      <c r="I378" s="75">
        <v>143293.26059478556</v>
      </c>
      <c r="J378" s="75">
        <v>71646.630297392781</v>
      </c>
      <c r="K378" s="75">
        <v>3582.3315148696388</v>
      </c>
      <c r="L378" s="75">
        <v>214939.89089217834</v>
      </c>
      <c r="M378" s="75">
        <v>89.558287871740973</v>
      </c>
      <c r="N378" s="75">
        <v>53.734972723044585</v>
      </c>
      <c r="O378" s="75">
        <v>35.823315148696388</v>
      </c>
      <c r="P378" s="75">
        <v>35.823315148696388</v>
      </c>
      <c r="Q378" s="76">
        <v>88.530570035461707</v>
      </c>
      <c r="R378" s="77">
        <v>221326.42508865427</v>
      </c>
      <c r="S378" s="78">
        <v>716466.30297392781</v>
      </c>
      <c r="T378" s="79"/>
      <c r="U378" s="78"/>
    </row>
    <row r="379" spans="1:21" ht="14.5">
      <c r="A379" s="1"/>
      <c r="B379" s="1" t="s">
        <v>73</v>
      </c>
      <c r="C379" s="1" t="s">
        <v>319</v>
      </c>
      <c r="D379" s="72">
        <v>0</v>
      </c>
      <c r="E379" s="73">
        <v>0</v>
      </c>
      <c r="F379" s="73">
        <v>0</v>
      </c>
      <c r="G379" s="73">
        <v>0</v>
      </c>
      <c r="H379" s="74">
        <v>55190</v>
      </c>
      <c r="I379" s="75">
        <v>288319.14357600996</v>
      </c>
      <c r="J379" s="75">
        <v>144159.57178800498</v>
      </c>
      <c r="K379" s="75">
        <v>7207.9785894002489</v>
      </c>
      <c r="L379" s="75">
        <v>432478.71536401496</v>
      </c>
      <c r="M379" s="75">
        <v>180.19946473500622</v>
      </c>
      <c r="N379" s="75">
        <v>108.11967884100373</v>
      </c>
      <c r="O379" s="75">
        <v>72.079785894002484</v>
      </c>
      <c r="P379" s="75">
        <v>72.079785894002484</v>
      </c>
      <c r="Q379" s="76">
        <v>3.5269226932668327</v>
      </c>
      <c r="R379" s="77">
        <v>8817.3067331670809</v>
      </c>
      <c r="S379" s="78">
        <v>1441595.7178800497</v>
      </c>
      <c r="T379" s="79"/>
      <c r="U379" s="78"/>
    </row>
    <row r="380" spans="1:21" ht="14.5">
      <c r="A380" s="1"/>
      <c r="B380" s="1" t="s">
        <v>79</v>
      </c>
      <c r="C380" s="1" t="s">
        <v>320</v>
      </c>
      <c r="D380" s="72">
        <v>0</v>
      </c>
      <c r="E380" s="73">
        <v>0</v>
      </c>
      <c r="F380" s="73">
        <v>0</v>
      </c>
      <c r="G380" s="73">
        <v>0</v>
      </c>
      <c r="H380" s="74">
        <v>39940</v>
      </c>
      <c r="I380" s="75">
        <v>237466.35121519398</v>
      </c>
      <c r="J380" s="75">
        <v>118733.17560759699</v>
      </c>
      <c r="K380" s="75">
        <v>5936.6587803798502</v>
      </c>
      <c r="L380" s="75">
        <v>356199.52682279097</v>
      </c>
      <c r="M380" s="75">
        <v>148.41646950949624</v>
      </c>
      <c r="N380" s="75">
        <v>89.049881705697743</v>
      </c>
      <c r="O380" s="75">
        <v>59.366587803798495</v>
      </c>
      <c r="P380" s="75">
        <v>59.366587803798495</v>
      </c>
      <c r="Q380" s="76">
        <v>410.5268022181146</v>
      </c>
      <c r="R380" s="77">
        <v>1026317.0055452865</v>
      </c>
      <c r="S380" s="78">
        <v>1187331.7560759699</v>
      </c>
      <c r="T380" s="79"/>
      <c r="U380" s="78"/>
    </row>
    <row r="381" spans="1:21" ht="14.5">
      <c r="A381" s="1"/>
      <c r="B381" s="1" t="s">
        <v>80</v>
      </c>
      <c r="C381" s="1" t="s">
        <v>321</v>
      </c>
      <c r="D381" s="72">
        <v>0</v>
      </c>
      <c r="E381" s="73">
        <v>2.1674412683170902E-7</v>
      </c>
      <c r="F381" s="73">
        <v>9.93388313168179E-8</v>
      </c>
      <c r="G381" s="73">
        <v>8.671101382244751E-6</v>
      </c>
      <c r="H381" s="74">
        <v>42290</v>
      </c>
      <c r="I381" s="75">
        <v>245753.58045959903</v>
      </c>
      <c r="J381" s="75">
        <v>122876.79022979952</v>
      </c>
      <c r="K381" s="75">
        <v>6143.8395114899758</v>
      </c>
      <c r="L381" s="75">
        <v>368630.37068939855</v>
      </c>
      <c r="M381" s="75">
        <v>153.59598778724938</v>
      </c>
      <c r="N381" s="75">
        <v>92.157592672349637</v>
      </c>
      <c r="O381" s="75">
        <v>61.438395114899755</v>
      </c>
      <c r="P381" s="75">
        <v>61.438395114899755</v>
      </c>
      <c r="Q381" s="76">
        <v>205.45074794315633</v>
      </c>
      <c r="R381" s="77">
        <v>513626.86985789082</v>
      </c>
      <c r="S381" s="78">
        <v>1228767.9022979951</v>
      </c>
      <c r="T381" s="79"/>
      <c r="U381" s="78"/>
    </row>
    <row r="382" spans="1:21" ht="14.5">
      <c r="A382" s="1"/>
      <c r="B382" s="1" t="s">
        <v>81</v>
      </c>
      <c r="C382" s="1" t="s">
        <v>322</v>
      </c>
      <c r="D382" s="72">
        <v>0</v>
      </c>
      <c r="E382" s="73">
        <v>0</v>
      </c>
      <c r="F382" s="73">
        <v>0</v>
      </c>
      <c r="G382" s="73">
        <v>0</v>
      </c>
      <c r="H382" s="74">
        <v>8900</v>
      </c>
      <c r="I382" s="75">
        <v>96469.77082721467</v>
      </c>
      <c r="J382" s="75">
        <v>48234.885413607335</v>
      </c>
      <c r="K382" s="75">
        <v>2411.7442706803668</v>
      </c>
      <c r="L382" s="75">
        <v>144704.65624082202</v>
      </c>
      <c r="M382" s="75">
        <v>60.293606767009173</v>
      </c>
      <c r="N382" s="75">
        <v>36.176164060205501</v>
      </c>
      <c r="O382" s="75">
        <v>24.117442706803669</v>
      </c>
      <c r="P382" s="75">
        <v>24.117442706803669</v>
      </c>
      <c r="Q382" s="76">
        <v>270.99307479224376</v>
      </c>
      <c r="R382" s="77">
        <v>677482.68698060943</v>
      </c>
      <c r="S382" s="78">
        <v>482348.85413607338</v>
      </c>
      <c r="T382" s="79"/>
      <c r="U382" s="78"/>
    </row>
    <row r="383" spans="1:21" ht="14.5">
      <c r="A383" s="1"/>
      <c r="B383" s="1" t="s">
        <v>323</v>
      </c>
      <c r="C383" s="1" t="s">
        <v>324</v>
      </c>
      <c r="D383" s="72">
        <v>0</v>
      </c>
      <c r="E383" s="73">
        <v>0</v>
      </c>
      <c r="F383" s="73">
        <v>0</v>
      </c>
      <c r="G383" s="73">
        <v>0</v>
      </c>
      <c r="H383" s="74">
        <v>0</v>
      </c>
      <c r="I383" s="75">
        <v>0</v>
      </c>
      <c r="J383" s="75">
        <v>0</v>
      </c>
      <c r="K383" s="75">
        <v>0</v>
      </c>
      <c r="L383" s="75">
        <v>0</v>
      </c>
      <c r="M383" s="75">
        <v>0</v>
      </c>
      <c r="N383" s="75">
        <v>0</v>
      </c>
      <c r="O383" s="75">
        <v>0</v>
      </c>
      <c r="P383" s="75">
        <v>0</v>
      </c>
      <c r="Q383" s="76">
        <v>0</v>
      </c>
      <c r="R383" s="77">
        <v>0</v>
      </c>
      <c r="S383" s="78">
        <v>0</v>
      </c>
      <c r="T383" s="79"/>
      <c r="U383" s="78"/>
    </row>
    <row r="384" spans="1:21" ht="14.5">
      <c r="A384" s="1"/>
      <c r="B384" s="1" t="s">
        <v>83</v>
      </c>
      <c r="C384" s="1" t="s">
        <v>325</v>
      </c>
      <c r="D384" s="72">
        <v>0</v>
      </c>
      <c r="E384" s="73">
        <v>0</v>
      </c>
      <c r="F384" s="73">
        <v>0</v>
      </c>
      <c r="G384" s="73">
        <v>0</v>
      </c>
      <c r="H384" s="74">
        <v>9430</v>
      </c>
      <c r="I384" s="75">
        <v>99876.717010979919</v>
      </c>
      <c r="J384" s="75">
        <v>49938.358505489959</v>
      </c>
      <c r="K384" s="75">
        <v>2496.917925274498</v>
      </c>
      <c r="L384" s="75">
        <v>149815.07551646989</v>
      </c>
      <c r="M384" s="75">
        <v>62.422948131862448</v>
      </c>
      <c r="N384" s="75">
        <v>37.453768879117469</v>
      </c>
      <c r="O384" s="75">
        <v>24.969179252744979</v>
      </c>
      <c r="P384" s="75">
        <v>24.969179252744979</v>
      </c>
      <c r="Q384" s="76">
        <v>112.14249831043028</v>
      </c>
      <c r="R384" s="77">
        <v>280356.2457760757</v>
      </c>
      <c r="S384" s="78">
        <v>499383.58505489962</v>
      </c>
      <c r="T384" s="79"/>
      <c r="U384" s="78"/>
    </row>
    <row r="385" spans="1:21" ht="14.5">
      <c r="A385" s="1"/>
      <c r="B385" s="1" t="s">
        <v>82</v>
      </c>
      <c r="C385" s="1" t="s">
        <v>326</v>
      </c>
      <c r="D385" s="72">
        <v>0</v>
      </c>
      <c r="E385" s="73">
        <v>4.3661545349804801E-9</v>
      </c>
      <c r="F385" s="73">
        <v>4.7898563366293698E-9</v>
      </c>
      <c r="G385" s="73">
        <v>4.1809762944557294E-7</v>
      </c>
      <c r="H385" s="74">
        <v>44380</v>
      </c>
      <c r="I385" s="75">
        <v>252970.34996698654</v>
      </c>
      <c r="J385" s="75">
        <v>126485.17498349327</v>
      </c>
      <c r="K385" s="75">
        <v>6324.2587491746635</v>
      </c>
      <c r="L385" s="75">
        <v>379455.52495047986</v>
      </c>
      <c r="M385" s="75">
        <v>158.10646872936658</v>
      </c>
      <c r="N385" s="75">
        <v>94.863881237619964</v>
      </c>
      <c r="O385" s="75">
        <v>63.24258749174664</v>
      </c>
      <c r="P385" s="75">
        <v>63.24258749174664</v>
      </c>
      <c r="Q385" s="76">
        <v>347.07345841562432</v>
      </c>
      <c r="R385" s="77">
        <v>867683.64603906078</v>
      </c>
      <c r="S385" s="78">
        <v>1264851.7498349329</v>
      </c>
      <c r="T385" s="79"/>
      <c r="U385" s="78"/>
    </row>
    <row r="386" spans="1:21" ht="14.5">
      <c r="A386" s="1"/>
      <c r="B386" s="1" t="s">
        <v>84</v>
      </c>
      <c r="C386" s="1" t="s">
        <v>327</v>
      </c>
      <c r="D386" s="72">
        <v>0</v>
      </c>
      <c r="E386" s="73">
        <v>0</v>
      </c>
      <c r="F386" s="73">
        <v>0</v>
      </c>
      <c r="G386" s="73">
        <v>0</v>
      </c>
      <c r="H386" s="74">
        <v>24450</v>
      </c>
      <c r="I386" s="75">
        <v>176898.6672293701</v>
      </c>
      <c r="J386" s="75">
        <v>88449.333614685049</v>
      </c>
      <c r="K386" s="75">
        <v>4422.4666807342519</v>
      </c>
      <c r="L386" s="75">
        <v>265348.00084405515</v>
      </c>
      <c r="M386" s="75">
        <v>110.5616670183563</v>
      </c>
      <c r="N386" s="75">
        <v>66.337000211013788</v>
      </c>
      <c r="O386" s="75">
        <v>44.224666807342523</v>
      </c>
      <c r="P386" s="75">
        <v>44.224666807342523</v>
      </c>
      <c r="Q386" s="76">
        <v>6.7698259065822128</v>
      </c>
      <c r="R386" s="77">
        <v>16924.564766455533</v>
      </c>
      <c r="S386" s="78">
        <v>884493.33614685049</v>
      </c>
      <c r="T386" s="79"/>
      <c r="U386" s="78"/>
    </row>
    <row r="387" spans="1:21" ht="14.5">
      <c r="A387" s="1"/>
      <c r="B387" s="1" t="s">
        <v>85</v>
      </c>
      <c r="C387" s="1" t="s">
        <v>328</v>
      </c>
      <c r="D387" s="72">
        <v>0</v>
      </c>
      <c r="E387" s="73">
        <v>0</v>
      </c>
      <c r="F387" s="73">
        <v>0</v>
      </c>
      <c r="G387" s="73">
        <v>0</v>
      </c>
      <c r="H387" s="74">
        <v>3440</v>
      </c>
      <c r="I387" s="75">
        <v>54537.133614608043</v>
      </c>
      <c r="J387" s="75">
        <v>27268.566807304021</v>
      </c>
      <c r="K387" s="75">
        <v>1363.4283403652012</v>
      </c>
      <c r="L387" s="75">
        <v>81805.700421912072</v>
      </c>
      <c r="M387" s="75">
        <v>34.085708509130029</v>
      </c>
      <c r="N387" s="75">
        <v>20.451425105478016</v>
      </c>
      <c r="O387" s="75">
        <v>13.634283403652011</v>
      </c>
      <c r="P387" s="75">
        <v>13.634283403652011</v>
      </c>
      <c r="Q387" s="76">
        <v>90.29941666373827</v>
      </c>
      <c r="R387" s="77">
        <v>225748.54165934568</v>
      </c>
      <c r="S387" s="78">
        <v>272685.66807304026</v>
      </c>
      <c r="T387" s="79"/>
      <c r="U387" s="78"/>
    </row>
    <row r="388" spans="1:21" ht="14.5">
      <c r="A388" s="1"/>
      <c r="B388" s="1" t="s">
        <v>89</v>
      </c>
      <c r="C388" s="1" t="s">
        <v>329</v>
      </c>
      <c r="D388" s="72">
        <v>0</v>
      </c>
      <c r="E388" s="73">
        <v>0</v>
      </c>
      <c r="F388" s="73">
        <v>0</v>
      </c>
      <c r="G388" s="73">
        <v>0</v>
      </c>
      <c r="H388" s="74">
        <v>3780</v>
      </c>
      <c r="I388" s="75">
        <v>57710.165893794932</v>
      </c>
      <c r="J388" s="75">
        <v>28855.082946897466</v>
      </c>
      <c r="K388" s="75">
        <v>1442.7541473448732</v>
      </c>
      <c r="L388" s="75">
        <v>86565.248840692395</v>
      </c>
      <c r="M388" s="75">
        <v>36.068853683621832</v>
      </c>
      <c r="N388" s="75">
        <v>21.641312210173098</v>
      </c>
      <c r="O388" s="75">
        <v>14.427541473448732</v>
      </c>
      <c r="P388" s="75">
        <v>14.427541473448732</v>
      </c>
      <c r="Q388" s="76">
        <v>32.929092805005212</v>
      </c>
      <c r="R388" s="77">
        <v>82322.732012513035</v>
      </c>
      <c r="S388" s="78">
        <v>288550.82946897467</v>
      </c>
      <c r="T388" s="79"/>
      <c r="U388" s="78"/>
    </row>
    <row r="389" spans="1:21" ht="14.5">
      <c r="A389" s="1"/>
      <c r="B389" s="1" t="s">
        <v>23</v>
      </c>
      <c r="C389" s="1" t="s">
        <v>330</v>
      </c>
      <c r="D389" s="72">
        <v>0</v>
      </c>
      <c r="E389" s="73">
        <v>0</v>
      </c>
      <c r="F389" s="73">
        <v>0</v>
      </c>
      <c r="G389" s="73">
        <v>0</v>
      </c>
      <c r="H389" s="74">
        <v>4070</v>
      </c>
      <c r="I389" s="75">
        <v>60327.299977441384</v>
      </c>
      <c r="J389" s="75">
        <v>30163.649988720692</v>
      </c>
      <c r="K389" s="75">
        <v>1508.1824994360345</v>
      </c>
      <c r="L389" s="75">
        <v>90490.949966162079</v>
      </c>
      <c r="M389" s="75">
        <v>37.704562485900865</v>
      </c>
      <c r="N389" s="75">
        <v>22.622737491540519</v>
      </c>
      <c r="O389" s="75">
        <v>15.081824994360346</v>
      </c>
      <c r="P389" s="75">
        <v>15.081824994360346</v>
      </c>
      <c r="Q389" s="76">
        <v>92.056412871062776</v>
      </c>
      <c r="R389" s="77">
        <v>230141.03217765695</v>
      </c>
      <c r="S389" s="78">
        <v>301636.49988720694</v>
      </c>
      <c r="T389" s="79"/>
      <c r="U389" s="78"/>
    </row>
    <row r="390" spans="1:21" ht="14.5">
      <c r="A390" s="1"/>
      <c r="B390" s="1" t="s">
        <v>331</v>
      </c>
      <c r="C390" s="1" t="s">
        <v>332</v>
      </c>
      <c r="D390" s="72">
        <v>0</v>
      </c>
      <c r="E390" s="73">
        <v>0</v>
      </c>
      <c r="F390" s="73">
        <v>0</v>
      </c>
      <c r="G390" s="73">
        <v>0</v>
      </c>
      <c r="H390" s="74">
        <v>4410</v>
      </c>
      <c r="I390" s="75">
        <v>63302.432164126396</v>
      </c>
      <c r="J390" s="75">
        <v>31651.216082063198</v>
      </c>
      <c r="K390" s="75">
        <v>1582.5608041031601</v>
      </c>
      <c r="L390" s="75">
        <v>94953.648246189594</v>
      </c>
      <c r="M390" s="75">
        <v>39.564020102579001</v>
      </c>
      <c r="N390" s="75">
        <v>23.7384120615474</v>
      </c>
      <c r="O390" s="75">
        <v>15.8256080410316</v>
      </c>
      <c r="P390" s="75">
        <v>15.8256080410316</v>
      </c>
      <c r="Q390" s="76">
        <v>143.02098765432098</v>
      </c>
      <c r="R390" s="77">
        <v>357552.46913580241</v>
      </c>
      <c r="S390" s="78">
        <v>316512.16082063201</v>
      </c>
      <c r="T390" s="79"/>
      <c r="U390" s="78"/>
    </row>
    <row r="391" spans="1:21" ht="14.5">
      <c r="A391" s="1"/>
      <c r="B391" s="1" t="s">
        <v>333</v>
      </c>
      <c r="C391" s="1" t="s">
        <v>334</v>
      </c>
      <c r="D391" s="72">
        <v>0</v>
      </c>
      <c r="E391" s="73">
        <v>0</v>
      </c>
      <c r="F391" s="73">
        <v>0</v>
      </c>
      <c r="G391" s="73">
        <v>0</v>
      </c>
      <c r="H391" s="74">
        <v>28530</v>
      </c>
      <c r="I391" s="75">
        <v>194061.01825273078</v>
      </c>
      <c r="J391" s="75">
        <v>97030.509126365389</v>
      </c>
      <c r="K391" s="75">
        <v>4851.5254563182698</v>
      </c>
      <c r="L391" s="75">
        <v>291091.52737909619</v>
      </c>
      <c r="M391" s="75">
        <v>121.28813640795674</v>
      </c>
      <c r="N391" s="75">
        <v>72.772881844774048</v>
      </c>
      <c r="O391" s="75">
        <v>48.515254563182694</v>
      </c>
      <c r="P391" s="75">
        <v>48.515254563182694</v>
      </c>
      <c r="Q391" s="76">
        <v>201.69615384615383</v>
      </c>
      <c r="R391" s="77">
        <v>504240.38461538457</v>
      </c>
      <c r="S391" s="78">
        <v>970305.09126365394</v>
      </c>
      <c r="T391" s="79"/>
      <c r="U391" s="78"/>
    </row>
    <row r="392" spans="1:21" ht="14.5">
      <c r="A392" s="1"/>
      <c r="B392" s="1" t="s">
        <v>87</v>
      </c>
      <c r="C392" s="1" t="s">
        <v>335</v>
      </c>
      <c r="D392" s="72">
        <v>0</v>
      </c>
      <c r="E392" s="73">
        <v>0</v>
      </c>
      <c r="F392" s="73">
        <v>0</v>
      </c>
      <c r="G392" s="73">
        <v>0</v>
      </c>
      <c r="H392" s="74">
        <v>40090</v>
      </c>
      <c r="I392" s="75">
        <v>238001.05193184121</v>
      </c>
      <c r="J392" s="75">
        <v>119000.52596592061</v>
      </c>
      <c r="K392" s="75">
        <v>5950.0262982960303</v>
      </c>
      <c r="L392" s="75">
        <v>357001.57789776183</v>
      </c>
      <c r="M392" s="75">
        <v>148.75065745740076</v>
      </c>
      <c r="N392" s="75">
        <v>89.250394474440455</v>
      </c>
      <c r="O392" s="75">
        <v>59.500262982960308</v>
      </c>
      <c r="P392" s="75">
        <v>59.500262982960308</v>
      </c>
      <c r="Q392" s="76">
        <v>529.65210363268136</v>
      </c>
      <c r="R392" s="77">
        <v>1324130.2590817034</v>
      </c>
      <c r="S392" s="78">
        <v>1190005.259659206</v>
      </c>
      <c r="T392" s="79"/>
      <c r="U392" s="78"/>
    </row>
    <row r="393" spans="1:21" ht="14.5">
      <c r="A393" s="1"/>
      <c r="B393" s="1" t="s">
        <v>88</v>
      </c>
      <c r="C393" s="1" t="s">
        <v>336</v>
      </c>
      <c r="D393" s="72">
        <v>0</v>
      </c>
      <c r="E393" s="73">
        <v>0</v>
      </c>
      <c r="F393" s="73">
        <v>0</v>
      </c>
      <c r="G393" s="73">
        <v>0</v>
      </c>
      <c r="H393" s="74">
        <v>84250</v>
      </c>
      <c r="I393" s="75">
        <v>371620.09375439305</v>
      </c>
      <c r="J393" s="75">
        <v>185810.04687719652</v>
      </c>
      <c r="K393" s="75">
        <v>9290.5023438598255</v>
      </c>
      <c r="L393" s="75">
        <v>557430.14063158957</v>
      </c>
      <c r="M393" s="75">
        <v>232.26255859649564</v>
      </c>
      <c r="N393" s="75">
        <v>139.35753515789739</v>
      </c>
      <c r="O393" s="75">
        <v>92.905023438598249</v>
      </c>
      <c r="P393" s="75">
        <v>92.905023438598249</v>
      </c>
      <c r="Q393" s="76">
        <v>232.17222222222222</v>
      </c>
      <c r="R393" s="77">
        <v>580430.5555555555</v>
      </c>
      <c r="S393" s="78">
        <v>1858100.468771965</v>
      </c>
      <c r="T393" s="79"/>
      <c r="U393" s="78"/>
    </row>
    <row r="394" spans="1:21" ht="14.5">
      <c r="A394" s="1"/>
      <c r="B394" s="1" t="s">
        <v>90</v>
      </c>
      <c r="C394" s="1" t="s">
        <v>337</v>
      </c>
      <c r="D394" s="72">
        <v>0</v>
      </c>
      <c r="E394" s="73">
        <v>0</v>
      </c>
      <c r="F394" s="73">
        <v>0</v>
      </c>
      <c r="G394" s="73">
        <v>0</v>
      </c>
      <c r="H394" s="74">
        <v>7090</v>
      </c>
      <c r="I394" s="75">
        <v>84167.607809275098</v>
      </c>
      <c r="J394" s="75">
        <v>42083.803904637549</v>
      </c>
      <c r="K394" s="75">
        <v>2104.1901952318772</v>
      </c>
      <c r="L394" s="75">
        <v>126251.41171391263</v>
      </c>
      <c r="M394" s="75">
        <v>52.604754880796932</v>
      </c>
      <c r="N394" s="75">
        <v>31.562852928478158</v>
      </c>
      <c r="O394" s="75">
        <v>21.041901952318774</v>
      </c>
      <c r="P394" s="75">
        <v>21.041901952318774</v>
      </c>
      <c r="Q394" s="76">
        <v>30.595784228769496</v>
      </c>
      <c r="R394" s="77">
        <v>76489.460571923744</v>
      </c>
      <c r="S394" s="78">
        <v>420838.03904637543</v>
      </c>
      <c r="T394" s="79"/>
      <c r="U394" s="78"/>
    </row>
    <row r="395" spans="1:21" ht="14.5">
      <c r="A395" s="1"/>
      <c r="B395" s="1" t="s">
        <v>92</v>
      </c>
      <c r="C395" s="1" t="s">
        <v>338</v>
      </c>
      <c r="D395" s="72">
        <v>0</v>
      </c>
      <c r="E395" s="73">
        <v>0</v>
      </c>
      <c r="F395" s="73">
        <v>0</v>
      </c>
      <c r="G395" s="73">
        <v>0</v>
      </c>
      <c r="H395" s="74">
        <v>13010</v>
      </c>
      <c r="I395" s="75">
        <v>121150.05643202928</v>
      </c>
      <c r="J395" s="75">
        <v>60575.028216014638</v>
      </c>
      <c r="K395" s="75">
        <v>3028.7514108007317</v>
      </c>
      <c r="L395" s="75">
        <v>181725.08464804391</v>
      </c>
      <c r="M395" s="75">
        <v>75.718785270018302</v>
      </c>
      <c r="N395" s="75">
        <v>45.431271162010979</v>
      </c>
      <c r="O395" s="75">
        <v>30.287514108007318</v>
      </c>
      <c r="P395" s="75">
        <v>30.287514108007318</v>
      </c>
      <c r="Q395" s="76">
        <v>669.49413489736071</v>
      </c>
      <c r="R395" s="77">
        <v>1673735.3372434017</v>
      </c>
      <c r="S395" s="78">
        <v>605750.28216014639</v>
      </c>
      <c r="T395" s="79"/>
      <c r="U395" s="78"/>
    </row>
    <row r="396" spans="1:21" ht="14.5">
      <c r="A396" s="1"/>
      <c r="B396" s="1" t="s">
        <v>94</v>
      </c>
      <c r="C396" s="1" t="s">
        <v>339</v>
      </c>
      <c r="D396" s="72">
        <v>0</v>
      </c>
      <c r="E396" s="73">
        <v>0</v>
      </c>
      <c r="F396" s="73">
        <v>0</v>
      </c>
      <c r="G396" s="73">
        <v>0</v>
      </c>
      <c r="H396" s="74">
        <v>1130</v>
      </c>
      <c r="I396" s="75">
        <v>27964.322945113014</v>
      </c>
      <c r="J396" s="75">
        <v>13982.161472556507</v>
      </c>
      <c r="K396" s="75">
        <v>699.10807362782532</v>
      </c>
      <c r="L396" s="75">
        <v>41946.484417669519</v>
      </c>
      <c r="M396" s="75">
        <v>17.477701840695634</v>
      </c>
      <c r="N396" s="75">
        <v>10.486621104417379</v>
      </c>
      <c r="O396" s="75">
        <v>6.9910807362782528</v>
      </c>
      <c r="P396" s="75">
        <v>6.9910807362782528</v>
      </c>
      <c r="Q396" s="76">
        <v>50.030907392026577</v>
      </c>
      <c r="R396" s="77">
        <v>125077.26848006644</v>
      </c>
      <c r="S396" s="78">
        <v>139821.61472556507</v>
      </c>
      <c r="T396" s="79"/>
      <c r="U396" s="78"/>
    </row>
    <row r="397" spans="1:21" ht="14.5">
      <c r="A397" s="1"/>
      <c r="B397" s="1" t="s">
        <v>95</v>
      </c>
      <c r="C397" s="1" t="s">
        <v>340</v>
      </c>
      <c r="D397" s="72">
        <v>0</v>
      </c>
      <c r="E397" s="73">
        <v>0</v>
      </c>
      <c r="F397" s="73">
        <v>0</v>
      </c>
      <c r="G397" s="73">
        <v>0</v>
      </c>
      <c r="H397" s="74">
        <v>21340</v>
      </c>
      <c r="I397" s="75">
        <v>163032.38875316904</v>
      </c>
      <c r="J397" s="75">
        <v>81516.194376584521</v>
      </c>
      <c r="K397" s="75">
        <v>4075.8097188292259</v>
      </c>
      <c r="L397" s="75">
        <v>244548.58312975356</v>
      </c>
      <c r="M397" s="75">
        <v>101.89524297073065</v>
      </c>
      <c r="N397" s="75">
        <v>61.137145782438388</v>
      </c>
      <c r="O397" s="75">
        <v>40.758097188292261</v>
      </c>
      <c r="P397" s="75">
        <v>40.758097188292261</v>
      </c>
      <c r="Q397" s="76">
        <v>3.7956323811905386</v>
      </c>
      <c r="R397" s="77">
        <v>9489.0809529763465</v>
      </c>
      <c r="S397" s="78">
        <v>815161.94376584515</v>
      </c>
      <c r="T397" s="79"/>
      <c r="U397" s="78"/>
    </row>
    <row r="398" spans="1:21" ht="14.5">
      <c r="A398" s="1"/>
      <c r="B398" s="1" t="s">
        <v>341</v>
      </c>
      <c r="C398" s="1" t="s">
        <v>342</v>
      </c>
      <c r="D398" s="72">
        <v>0</v>
      </c>
      <c r="E398" s="73">
        <v>0</v>
      </c>
      <c r="F398" s="73">
        <v>0</v>
      </c>
      <c r="G398" s="73">
        <v>0</v>
      </c>
      <c r="H398" s="74">
        <v>12990</v>
      </c>
      <c r="I398" s="75">
        <v>121038.27718701799</v>
      </c>
      <c r="J398" s="75">
        <v>60519.138593508993</v>
      </c>
      <c r="K398" s="75">
        <v>3025.9569296754498</v>
      </c>
      <c r="L398" s="75">
        <v>181557.41578052696</v>
      </c>
      <c r="M398" s="75">
        <v>75.648923241886237</v>
      </c>
      <c r="N398" s="75">
        <v>45.389353945131745</v>
      </c>
      <c r="O398" s="75">
        <v>30.259569296754496</v>
      </c>
      <c r="P398" s="75">
        <v>30.259569296754496</v>
      </c>
      <c r="Q398" s="76">
        <v>298.17868852459014</v>
      </c>
      <c r="R398" s="77">
        <v>745446.72131147538</v>
      </c>
      <c r="S398" s="78">
        <v>605191.3859350899</v>
      </c>
      <c r="T398" s="79"/>
      <c r="U398" s="78"/>
    </row>
    <row r="399" spans="1:21" ht="14.5">
      <c r="A399" s="1"/>
      <c r="B399" s="1" t="s">
        <v>343</v>
      </c>
      <c r="C399" s="1" t="s">
        <v>344</v>
      </c>
      <c r="D399" s="72">
        <v>0</v>
      </c>
      <c r="E399" s="73">
        <v>0</v>
      </c>
      <c r="F399" s="73">
        <v>0</v>
      </c>
      <c r="G399" s="73">
        <v>0</v>
      </c>
      <c r="H399" s="74">
        <v>0</v>
      </c>
      <c r="I399" s="75">
        <v>0</v>
      </c>
      <c r="J399" s="75">
        <v>0</v>
      </c>
      <c r="K399" s="75">
        <v>0</v>
      </c>
      <c r="L399" s="75">
        <v>0</v>
      </c>
      <c r="M399" s="75">
        <v>0</v>
      </c>
      <c r="N399" s="75">
        <v>0</v>
      </c>
      <c r="O399" s="75">
        <v>0</v>
      </c>
      <c r="P399" s="75">
        <v>0</v>
      </c>
      <c r="Q399" s="76">
        <v>236.9375</v>
      </c>
      <c r="R399" s="77">
        <v>592343.75</v>
      </c>
      <c r="S399" s="78">
        <v>0</v>
      </c>
      <c r="T399" s="79"/>
      <c r="U399" s="78"/>
    </row>
    <row r="400" spans="1:21" ht="14.5">
      <c r="A400" s="1"/>
      <c r="B400" s="1" t="s">
        <v>145</v>
      </c>
      <c r="C400" s="1" t="s">
        <v>345</v>
      </c>
      <c r="D400" s="72">
        <v>0</v>
      </c>
      <c r="E400" s="73">
        <v>0</v>
      </c>
      <c r="F400" s="73">
        <v>0</v>
      </c>
      <c r="G400" s="73">
        <v>0</v>
      </c>
      <c r="H400" s="74">
        <v>13110</v>
      </c>
      <c r="I400" s="75">
        <v>121707.92490231077</v>
      </c>
      <c r="J400" s="75">
        <v>60853.962451155385</v>
      </c>
      <c r="K400" s="75">
        <v>3042.6981225577692</v>
      </c>
      <c r="L400" s="75">
        <v>182561.88735346615</v>
      </c>
      <c r="M400" s="75">
        <v>76.067453063944228</v>
      </c>
      <c r="N400" s="75">
        <v>45.640471838366537</v>
      </c>
      <c r="O400" s="75">
        <v>30.426981225577691</v>
      </c>
      <c r="P400" s="75">
        <v>30.426981225577691</v>
      </c>
      <c r="Q400" s="76">
        <v>345.55892202200607</v>
      </c>
      <c r="R400" s="77">
        <v>863897.30505501514</v>
      </c>
      <c r="S400" s="78">
        <v>608539.62451155391</v>
      </c>
      <c r="T400" s="79"/>
      <c r="U400" s="78"/>
    </row>
    <row r="401" spans="1:21" ht="14.5">
      <c r="A401" s="1"/>
      <c r="B401" s="1" t="s">
        <v>93</v>
      </c>
      <c r="C401" s="1" t="s">
        <v>346</v>
      </c>
      <c r="D401" s="72">
        <v>0</v>
      </c>
      <c r="E401" s="73">
        <v>0</v>
      </c>
      <c r="F401" s="73">
        <v>0</v>
      </c>
      <c r="G401" s="73">
        <v>0</v>
      </c>
      <c r="H401" s="74">
        <v>3680</v>
      </c>
      <c r="I401" s="75">
        <v>56789.223968243219</v>
      </c>
      <c r="J401" s="75">
        <v>28394.61198412161</v>
      </c>
      <c r="K401" s="75">
        <v>1419.7305992060806</v>
      </c>
      <c r="L401" s="75">
        <v>85183.835952364825</v>
      </c>
      <c r="M401" s="75">
        <v>35.493264980152013</v>
      </c>
      <c r="N401" s="75">
        <v>21.295958988091208</v>
      </c>
      <c r="O401" s="75">
        <v>14.197305992060805</v>
      </c>
      <c r="P401" s="75">
        <v>14.197305992060805</v>
      </c>
      <c r="Q401" s="76">
        <v>69.437812911725956</v>
      </c>
      <c r="R401" s="77">
        <v>173594.53227931488</v>
      </c>
      <c r="S401" s="78">
        <v>283946.11984121607</v>
      </c>
      <c r="T401" s="79"/>
      <c r="U401" s="78"/>
    </row>
    <row r="402" spans="1:21" ht="14.5">
      <c r="A402" s="1"/>
      <c r="B402" s="1" t="s">
        <v>96</v>
      </c>
      <c r="C402" s="1" t="s">
        <v>347</v>
      </c>
      <c r="D402" s="72">
        <v>0</v>
      </c>
      <c r="E402" s="73">
        <v>1.45502630205302E-8</v>
      </c>
      <c r="F402" s="73">
        <v>1.8462653236012403E-8</v>
      </c>
      <c r="G402" s="73">
        <v>1.6115705790863402E-6</v>
      </c>
      <c r="H402" s="74">
        <v>34320</v>
      </c>
      <c r="I402" s="75">
        <v>216813.14558026363</v>
      </c>
      <c r="J402" s="75">
        <v>108406.57279013182</v>
      </c>
      <c r="K402" s="75">
        <v>5420.3286395065907</v>
      </c>
      <c r="L402" s="75">
        <v>325219.71837039542</v>
      </c>
      <c r="M402" s="75">
        <v>135.50821598766478</v>
      </c>
      <c r="N402" s="75">
        <v>81.304929592598867</v>
      </c>
      <c r="O402" s="75">
        <v>54.203286395065909</v>
      </c>
      <c r="P402" s="75">
        <v>54.203286395065909</v>
      </c>
      <c r="Q402" s="76">
        <v>44.531351378064308</v>
      </c>
      <c r="R402" s="77">
        <v>111328.37844516076</v>
      </c>
      <c r="S402" s="78">
        <v>1084065.7279013181</v>
      </c>
      <c r="T402" s="79"/>
      <c r="U402" s="78"/>
    </row>
    <row r="403" spans="1:21" ht="14.5">
      <c r="A403" s="1"/>
      <c r="B403" s="1" t="s">
        <v>97</v>
      </c>
      <c r="C403" s="1" t="s">
        <v>348</v>
      </c>
      <c r="D403" s="72">
        <v>0</v>
      </c>
      <c r="E403" s="73">
        <v>9.9398300728915903E-10</v>
      </c>
      <c r="F403" s="73">
        <v>8.1792197887053013E-8</v>
      </c>
      <c r="G403" s="73">
        <v>7.1394884578967004E-6</v>
      </c>
      <c r="H403" s="74">
        <v>72200</v>
      </c>
      <c r="I403" s="75">
        <v>338750.20084361383</v>
      </c>
      <c r="J403" s="75">
        <v>169375.10042180691</v>
      </c>
      <c r="K403" s="75">
        <v>8468.7550210903446</v>
      </c>
      <c r="L403" s="75">
        <v>508125.30126542068</v>
      </c>
      <c r="M403" s="75">
        <v>211.71887552725863</v>
      </c>
      <c r="N403" s="75">
        <v>127.03132531635518</v>
      </c>
      <c r="O403" s="75">
        <v>84.687550210903453</v>
      </c>
      <c r="P403" s="75">
        <v>84.687550210903453</v>
      </c>
      <c r="Q403" s="76">
        <v>250.09382716049382</v>
      </c>
      <c r="R403" s="77">
        <v>625234.56790123449</v>
      </c>
      <c r="S403" s="78">
        <v>1693751.0042180689</v>
      </c>
      <c r="T403" s="79"/>
      <c r="U403" s="78"/>
    </row>
    <row r="404" spans="1:21" ht="14.5">
      <c r="A404" s="1"/>
      <c r="B404" s="1" t="s">
        <v>91</v>
      </c>
      <c r="C404" s="1" t="s">
        <v>349</v>
      </c>
      <c r="D404" s="72">
        <v>0</v>
      </c>
      <c r="E404" s="73">
        <v>4.8317841342770797E-9</v>
      </c>
      <c r="F404" s="73">
        <v>2.94374880201309E-8</v>
      </c>
      <c r="G404" s="73">
        <v>2.5695434456995697E-6</v>
      </c>
      <c r="H404" s="74">
        <v>29780</v>
      </c>
      <c r="I404" s="75">
        <v>199118.70489685316</v>
      </c>
      <c r="J404" s="75">
        <v>99559.35244842658</v>
      </c>
      <c r="K404" s="75">
        <v>4977.967622421329</v>
      </c>
      <c r="L404" s="75">
        <v>298678.05734527978</v>
      </c>
      <c r="M404" s="75">
        <v>124.44919056053324</v>
      </c>
      <c r="N404" s="75">
        <v>74.669514336319935</v>
      </c>
      <c r="O404" s="75">
        <v>49.77967622421329</v>
      </c>
      <c r="P404" s="75">
        <v>49.77967622421329</v>
      </c>
      <c r="Q404" s="76">
        <v>30.983306529430685</v>
      </c>
      <c r="R404" s="77">
        <v>77458.26632357671</v>
      </c>
      <c r="S404" s="78">
        <v>995593.52448426583</v>
      </c>
      <c r="T404" s="79"/>
      <c r="U404" s="78"/>
    </row>
    <row r="405" spans="1:21" ht="14.5">
      <c r="A405" s="1"/>
      <c r="B405" s="1" t="s">
        <v>350</v>
      </c>
      <c r="C405" s="1" t="s">
        <v>351</v>
      </c>
      <c r="D405" s="72">
        <v>0</v>
      </c>
      <c r="E405" s="73">
        <v>0</v>
      </c>
      <c r="F405" s="73">
        <v>0</v>
      </c>
      <c r="G405" s="73">
        <v>0</v>
      </c>
      <c r="H405" s="74">
        <v>113800</v>
      </c>
      <c r="I405" s="75">
        <v>445084.63298493408</v>
      </c>
      <c r="J405" s="75">
        <v>222542.31649246704</v>
      </c>
      <c r="K405" s="75">
        <v>11127.115824623352</v>
      </c>
      <c r="L405" s="75">
        <v>667626.94947740121</v>
      </c>
      <c r="M405" s="75">
        <v>278.17789561558379</v>
      </c>
      <c r="N405" s="75">
        <v>166.90673736935028</v>
      </c>
      <c r="O405" s="75">
        <v>111.27115824623353</v>
      </c>
      <c r="P405" s="75">
        <v>111.27115824623353</v>
      </c>
      <c r="Q405" s="76">
        <v>20777.500260723249</v>
      </c>
      <c r="R405" s="77">
        <v>51943750.65180812</v>
      </c>
      <c r="S405" s="78">
        <v>2225423.1649246705</v>
      </c>
      <c r="T405" s="79"/>
      <c r="U405" s="78"/>
    </row>
    <row r="406" spans="1:21" ht="14.5">
      <c r="A406" s="1"/>
      <c r="B406" s="1" t="s">
        <v>352</v>
      </c>
      <c r="C406" s="1" t="s">
        <v>353</v>
      </c>
      <c r="D406" s="72">
        <v>0</v>
      </c>
      <c r="E406" s="73">
        <v>0</v>
      </c>
      <c r="F406" s="73">
        <v>0</v>
      </c>
      <c r="G406" s="73">
        <v>0</v>
      </c>
      <c r="H406" s="74">
        <v>0</v>
      </c>
      <c r="I406" s="75">
        <v>0</v>
      </c>
      <c r="J406" s="75">
        <v>0</v>
      </c>
      <c r="K406" s="75">
        <v>0</v>
      </c>
      <c r="L406" s="75">
        <v>0</v>
      </c>
      <c r="M406" s="75">
        <v>0</v>
      </c>
      <c r="N406" s="75">
        <v>0</v>
      </c>
      <c r="O406" s="75">
        <v>0</v>
      </c>
      <c r="P406" s="75">
        <v>0</v>
      </c>
      <c r="Q406" s="76">
        <v>0</v>
      </c>
      <c r="R406" s="77">
        <v>0</v>
      </c>
      <c r="S406" s="78">
        <v>0</v>
      </c>
      <c r="T406" s="79"/>
      <c r="U406" s="78"/>
    </row>
    <row r="407" spans="1:21" ht="14.5">
      <c r="A407" s="1"/>
      <c r="B407" s="1" t="s">
        <v>108</v>
      </c>
      <c r="C407" s="1" t="s">
        <v>354</v>
      </c>
      <c r="D407" s="72">
        <v>0</v>
      </c>
      <c r="E407" s="73">
        <v>0</v>
      </c>
      <c r="F407" s="73">
        <v>0</v>
      </c>
      <c r="G407" s="73">
        <v>0</v>
      </c>
      <c r="H407" s="74">
        <v>8410</v>
      </c>
      <c r="I407" s="75">
        <v>93246.993987155613</v>
      </c>
      <c r="J407" s="75">
        <v>46623.496993577806</v>
      </c>
      <c r="K407" s="75">
        <v>2331.1748496788905</v>
      </c>
      <c r="L407" s="75">
        <v>139870.49098073342</v>
      </c>
      <c r="M407" s="75">
        <v>58.279371241972257</v>
      </c>
      <c r="N407" s="75">
        <v>34.967622745183355</v>
      </c>
      <c r="O407" s="75">
        <v>23.311748496788905</v>
      </c>
      <c r="P407" s="75">
        <v>23.311748496788905</v>
      </c>
      <c r="Q407" s="76">
        <v>80.728518933452833</v>
      </c>
      <c r="R407" s="77">
        <v>201821.29733363207</v>
      </c>
      <c r="S407" s="78">
        <v>466234.96993577806</v>
      </c>
      <c r="T407" s="79"/>
      <c r="U407" s="78"/>
    </row>
    <row r="408" spans="1:21" ht="14.5">
      <c r="A408" s="1"/>
      <c r="B408" s="1" t="s">
        <v>355</v>
      </c>
      <c r="C408" s="1" t="s">
        <v>356</v>
      </c>
      <c r="D408" s="72">
        <v>0</v>
      </c>
      <c r="E408" s="73">
        <v>0</v>
      </c>
      <c r="F408" s="73">
        <v>0</v>
      </c>
      <c r="G408" s="73">
        <v>0</v>
      </c>
      <c r="H408" s="74">
        <v>0</v>
      </c>
      <c r="I408" s="75">
        <v>0</v>
      </c>
      <c r="J408" s="75">
        <v>0</v>
      </c>
      <c r="K408" s="75">
        <v>0</v>
      </c>
      <c r="L408" s="75">
        <v>0</v>
      </c>
      <c r="M408" s="75">
        <v>0</v>
      </c>
      <c r="N408" s="75">
        <v>0</v>
      </c>
      <c r="O408" s="75">
        <v>0</v>
      </c>
      <c r="P408" s="75">
        <v>0</v>
      </c>
      <c r="Q408" s="76">
        <v>0</v>
      </c>
      <c r="R408" s="77">
        <v>0</v>
      </c>
      <c r="S408" s="78">
        <v>0</v>
      </c>
      <c r="T408" s="79"/>
      <c r="U408" s="78"/>
    </row>
    <row r="409" spans="1:21" ht="14.5">
      <c r="A409" s="1"/>
      <c r="B409" s="1" t="s">
        <v>106</v>
      </c>
      <c r="C409" s="1" t="s">
        <v>357</v>
      </c>
      <c r="D409" s="72">
        <v>0</v>
      </c>
      <c r="E409" s="73">
        <v>0</v>
      </c>
      <c r="F409" s="73">
        <v>0</v>
      </c>
      <c r="G409" s="73">
        <v>0</v>
      </c>
      <c r="H409" s="74">
        <v>7620</v>
      </c>
      <c r="I409" s="75">
        <v>87888.13031775225</v>
      </c>
      <c r="J409" s="75">
        <v>43944.065158876125</v>
      </c>
      <c r="K409" s="75">
        <v>2197.2032579438064</v>
      </c>
      <c r="L409" s="75">
        <v>131832.19547662837</v>
      </c>
      <c r="M409" s="75">
        <v>54.930081448595161</v>
      </c>
      <c r="N409" s="75">
        <v>32.958048869157096</v>
      </c>
      <c r="O409" s="75">
        <v>21.972032579438064</v>
      </c>
      <c r="P409" s="75">
        <v>21.972032579438064</v>
      </c>
      <c r="Q409" s="76">
        <v>123.51980353224</v>
      </c>
      <c r="R409" s="77">
        <v>308799.50883060001</v>
      </c>
      <c r="S409" s="78">
        <v>439440.65158876131</v>
      </c>
      <c r="T409" s="79"/>
      <c r="U409" s="78"/>
    </row>
    <row r="410" spans="1:21" ht="14.5">
      <c r="A410" s="1"/>
      <c r="B410" s="1" t="s">
        <v>99</v>
      </c>
      <c r="C410" s="1" t="s">
        <v>358</v>
      </c>
      <c r="D410" s="72">
        <v>0</v>
      </c>
      <c r="E410" s="73">
        <v>0</v>
      </c>
      <c r="F410" s="73">
        <v>0</v>
      </c>
      <c r="G410" s="73">
        <v>0</v>
      </c>
      <c r="H410" s="74">
        <v>1840</v>
      </c>
      <c r="I410" s="75">
        <v>37466.91513637529</v>
      </c>
      <c r="J410" s="75">
        <v>18733.457568187645</v>
      </c>
      <c r="K410" s="75">
        <v>936.67287840938229</v>
      </c>
      <c r="L410" s="75">
        <v>56200.372704562935</v>
      </c>
      <c r="M410" s="75">
        <v>23.416821960234557</v>
      </c>
      <c r="N410" s="75">
        <v>14.050093176140734</v>
      </c>
      <c r="O410" s="75">
        <v>9.3667287840938229</v>
      </c>
      <c r="P410" s="75">
        <v>9.3667287840938229</v>
      </c>
      <c r="Q410" s="76">
        <v>45.139855620488142</v>
      </c>
      <c r="R410" s="77">
        <v>112849.63905122035</v>
      </c>
      <c r="S410" s="78">
        <v>187334.57568187645</v>
      </c>
      <c r="T410" s="79"/>
      <c r="U410" s="78"/>
    </row>
    <row r="411" spans="1:21" ht="14.5">
      <c r="A411" s="1"/>
      <c r="B411" s="1" t="s">
        <v>359</v>
      </c>
      <c r="C411" s="1" t="s">
        <v>360</v>
      </c>
      <c r="D411" s="72">
        <v>0</v>
      </c>
      <c r="E411" s="73">
        <v>0</v>
      </c>
      <c r="F411" s="73">
        <v>0</v>
      </c>
      <c r="G411" s="73">
        <v>0</v>
      </c>
      <c r="H411" s="74">
        <v>14110</v>
      </c>
      <c r="I411" s="75">
        <v>127195.99913492585</v>
      </c>
      <c r="J411" s="75">
        <v>63597.999567462924</v>
      </c>
      <c r="K411" s="75">
        <v>3179.8999783731465</v>
      </c>
      <c r="L411" s="75">
        <v>190793.99870238878</v>
      </c>
      <c r="M411" s="75">
        <v>79.497499459328651</v>
      </c>
      <c r="N411" s="75">
        <v>47.698499675597198</v>
      </c>
      <c r="O411" s="75">
        <v>31.798999783731464</v>
      </c>
      <c r="P411" s="75">
        <v>31.798999783731464</v>
      </c>
      <c r="Q411" s="76">
        <v>1718.9866666666667</v>
      </c>
      <c r="R411" s="77">
        <v>4297466.666666667</v>
      </c>
      <c r="S411" s="78">
        <v>635979.99567462923</v>
      </c>
      <c r="T411" s="79"/>
      <c r="U411" s="78"/>
    </row>
    <row r="412" spans="1:21" ht="14.5">
      <c r="A412" s="1"/>
      <c r="B412" s="1" t="s">
        <v>105</v>
      </c>
      <c r="C412" s="1" t="s">
        <v>361</v>
      </c>
      <c r="D412" s="72">
        <v>0</v>
      </c>
      <c r="E412" s="73">
        <v>1.9951759011197701E-8</v>
      </c>
      <c r="F412" s="73">
        <v>9.4318013308034889E-9</v>
      </c>
      <c r="G412" s="73">
        <v>8.2328435338519004E-7</v>
      </c>
      <c r="H412" s="74">
        <v>19340</v>
      </c>
      <c r="I412" s="75">
        <v>153684.87374733848</v>
      </c>
      <c r="J412" s="75">
        <v>76842.436873669241</v>
      </c>
      <c r="K412" s="75">
        <v>3842.121843683462</v>
      </c>
      <c r="L412" s="75">
        <v>230527.31062100772</v>
      </c>
      <c r="M412" s="75">
        <v>96.053046092086547</v>
      </c>
      <c r="N412" s="75">
        <v>57.631827655251932</v>
      </c>
      <c r="O412" s="75">
        <v>38.421218436834621</v>
      </c>
      <c r="P412" s="75">
        <v>38.421218436834621</v>
      </c>
      <c r="Q412" s="76">
        <v>64.914626405000135</v>
      </c>
      <c r="R412" s="77">
        <v>162286.56601250035</v>
      </c>
      <c r="S412" s="78">
        <v>768424.36873669236</v>
      </c>
      <c r="T412" s="79"/>
      <c r="U412" s="78"/>
    </row>
    <row r="413" spans="1:21" ht="14.5">
      <c r="A413" s="1"/>
      <c r="B413" s="1" t="s">
        <v>362</v>
      </c>
      <c r="C413" s="1" t="s">
        <v>363</v>
      </c>
      <c r="D413" s="72">
        <v>0</v>
      </c>
      <c r="E413" s="73">
        <v>0</v>
      </c>
      <c r="F413" s="73">
        <v>0</v>
      </c>
      <c r="G413" s="73">
        <v>0</v>
      </c>
      <c r="H413" s="74">
        <v>5090</v>
      </c>
      <c r="I413" s="75">
        <v>68990.280743660667</v>
      </c>
      <c r="J413" s="75">
        <v>34495.140371830334</v>
      </c>
      <c r="K413" s="75">
        <v>1724.7570185915167</v>
      </c>
      <c r="L413" s="75">
        <v>103485.421115491</v>
      </c>
      <c r="M413" s="75">
        <v>43.118925464787921</v>
      </c>
      <c r="N413" s="75">
        <v>25.871355278872752</v>
      </c>
      <c r="O413" s="75">
        <v>17.247570185915169</v>
      </c>
      <c r="P413" s="75">
        <v>17.247570185915169</v>
      </c>
      <c r="Q413" s="76">
        <v>324.51666666666665</v>
      </c>
      <c r="R413" s="77">
        <v>811291.66666666663</v>
      </c>
      <c r="S413" s="78">
        <v>344951.40371830337</v>
      </c>
      <c r="T413" s="79"/>
      <c r="U413" s="78"/>
    </row>
    <row r="414" spans="1:21" ht="14.5">
      <c r="A414" s="1"/>
      <c r="B414" s="1" t="s">
        <v>98</v>
      </c>
      <c r="C414" s="1" t="s">
        <v>364</v>
      </c>
      <c r="D414" s="72">
        <v>0</v>
      </c>
      <c r="E414" s="73">
        <v>0</v>
      </c>
      <c r="F414" s="73">
        <v>0</v>
      </c>
      <c r="G414" s="73">
        <v>0</v>
      </c>
      <c r="H414" s="74">
        <v>15670</v>
      </c>
      <c r="I414" s="75">
        <v>135456.12286311615</v>
      </c>
      <c r="J414" s="75">
        <v>67728.061431558075</v>
      </c>
      <c r="K414" s="75">
        <v>3386.4030715779036</v>
      </c>
      <c r="L414" s="75">
        <v>203184.18429467423</v>
      </c>
      <c r="M414" s="75">
        <v>84.660076789447587</v>
      </c>
      <c r="N414" s="75">
        <v>50.796046073668556</v>
      </c>
      <c r="O414" s="75">
        <v>33.864030715779037</v>
      </c>
      <c r="P414" s="75">
        <v>33.864030715779037</v>
      </c>
      <c r="Q414" s="76">
        <v>82.591514670896117</v>
      </c>
      <c r="R414" s="77">
        <v>206478.78667724031</v>
      </c>
      <c r="S414" s="78">
        <v>677280.61431558069</v>
      </c>
      <c r="T414" s="79"/>
      <c r="U414" s="78"/>
    </row>
    <row r="415" spans="1:21" ht="14.5">
      <c r="A415" s="1"/>
      <c r="B415" s="1" t="s">
        <v>102</v>
      </c>
      <c r="C415" s="1" t="s">
        <v>365</v>
      </c>
      <c r="D415" s="72">
        <v>0</v>
      </c>
      <c r="E415" s="73">
        <v>0</v>
      </c>
      <c r="F415" s="73">
        <v>0</v>
      </c>
      <c r="G415" s="73">
        <v>0</v>
      </c>
      <c r="H415" s="74">
        <v>2260</v>
      </c>
      <c r="I415" s="75">
        <v>42385.987559154622</v>
      </c>
      <c r="J415" s="75">
        <v>21192.993779577311</v>
      </c>
      <c r="K415" s="75">
        <v>1059.6496889788657</v>
      </c>
      <c r="L415" s="75">
        <v>63578.981338731937</v>
      </c>
      <c r="M415" s="75">
        <v>26.491242224471641</v>
      </c>
      <c r="N415" s="75">
        <v>15.894745334682984</v>
      </c>
      <c r="O415" s="75">
        <v>10.596496889788657</v>
      </c>
      <c r="P415" s="75">
        <v>10.596496889788657</v>
      </c>
      <c r="Q415" s="76">
        <v>15.635015858186021</v>
      </c>
      <c r="R415" s="77">
        <v>39087.539645465054</v>
      </c>
      <c r="S415" s="78">
        <v>211929.93779577312</v>
      </c>
      <c r="T415" s="79"/>
      <c r="U415" s="78"/>
    </row>
    <row r="416" spans="1:21" ht="14.5">
      <c r="A416" s="1"/>
      <c r="B416" s="1" t="s">
        <v>366</v>
      </c>
      <c r="C416" s="1" t="s">
        <v>367</v>
      </c>
      <c r="D416" s="72">
        <v>0</v>
      </c>
      <c r="E416" s="73">
        <v>8.4023649392222206E-11</v>
      </c>
      <c r="F416" s="73">
        <v>2.4772958407136299E-10</v>
      </c>
      <c r="G416" s="73">
        <v>2.1623853522920801E-8</v>
      </c>
      <c r="H416" s="74">
        <v>39230</v>
      </c>
      <c r="I416" s="75">
        <v>234924.45483708195</v>
      </c>
      <c r="J416" s="75">
        <v>117462.22741854098</v>
      </c>
      <c r="K416" s="75">
        <v>5873.1113709270485</v>
      </c>
      <c r="L416" s="75">
        <v>352386.68225562293</v>
      </c>
      <c r="M416" s="75">
        <v>146.82778427317623</v>
      </c>
      <c r="N416" s="75">
        <v>88.096670563905732</v>
      </c>
      <c r="O416" s="75">
        <v>58.731113709270488</v>
      </c>
      <c r="P416" s="75">
        <v>58.731113709270488</v>
      </c>
      <c r="Q416" s="76">
        <v>1511.03125</v>
      </c>
      <c r="R416" s="77">
        <v>3777578.125</v>
      </c>
      <c r="S416" s="78">
        <v>1174622.2741854098</v>
      </c>
      <c r="T416" s="79"/>
      <c r="U416" s="78"/>
    </row>
    <row r="417" spans="1:21" ht="14.5">
      <c r="A417" s="1"/>
      <c r="B417" s="1" t="s">
        <v>110</v>
      </c>
      <c r="C417" s="1" t="s">
        <v>368</v>
      </c>
      <c r="D417" s="72">
        <v>0</v>
      </c>
      <c r="E417" s="73">
        <v>0</v>
      </c>
      <c r="F417" s="73">
        <v>0</v>
      </c>
      <c r="G417" s="73">
        <v>0</v>
      </c>
      <c r="H417" s="74">
        <v>6500</v>
      </c>
      <c r="I417" s="75">
        <v>79892.361199640771</v>
      </c>
      <c r="J417" s="75">
        <v>39946.180599820385</v>
      </c>
      <c r="K417" s="75">
        <v>1997.3090299910193</v>
      </c>
      <c r="L417" s="75">
        <v>119838.54179946116</v>
      </c>
      <c r="M417" s="75">
        <v>49.932725749775479</v>
      </c>
      <c r="N417" s="75">
        <v>29.959635449865289</v>
      </c>
      <c r="O417" s="75">
        <v>19.973090299910194</v>
      </c>
      <c r="P417" s="75">
        <v>19.973090299910194</v>
      </c>
      <c r="Q417" s="76">
        <v>82.238615483554852</v>
      </c>
      <c r="R417" s="77">
        <v>205596.53870888712</v>
      </c>
      <c r="S417" s="78">
        <v>399461.80599820387</v>
      </c>
      <c r="T417" s="79"/>
      <c r="U417" s="78"/>
    </row>
    <row r="418" spans="1:21" ht="14.5">
      <c r="A418" s="1"/>
      <c r="B418" s="1" t="s">
        <v>369</v>
      </c>
      <c r="C418" s="1" t="s">
        <v>370</v>
      </c>
      <c r="D418" s="72">
        <v>0</v>
      </c>
      <c r="E418" s="73">
        <v>0</v>
      </c>
      <c r="F418" s="73">
        <v>0</v>
      </c>
      <c r="G418" s="73">
        <v>0</v>
      </c>
      <c r="H418" s="74">
        <v>20930</v>
      </c>
      <c r="I418" s="75">
        <v>161145.72171187733</v>
      </c>
      <c r="J418" s="75">
        <v>80572.860855938663</v>
      </c>
      <c r="K418" s="75">
        <v>4028.6430427969335</v>
      </c>
      <c r="L418" s="75">
        <v>241718.58256781599</v>
      </c>
      <c r="M418" s="75">
        <v>100.71607606992333</v>
      </c>
      <c r="N418" s="75">
        <v>60.429645641953996</v>
      </c>
      <c r="O418" s="75">
        <v>40.286430427969336</v>
      </c>
      <c r="P418" s="75">
        <v>40.286430427969336</v>
      </c>
      <c r="Q418" s="76">
        <v>46.271003717472119</v>
      </c>
      <c r="R418" s="77">
        <v>115677.5092936803</v>
      </c>
      <c r="S418" s="78">
        <v>805728.60855938669</v>
      </c>
      <c r="T418" s="79"/>
      <c r="U418" s="78"/>
    </row>
    <row r="419" spans="1:21" ht="14.5">
      <c r="A419" s="1"/>
      <c r="B419" s="1" t="s">
        <v>107</v>
      </c>
      <c r="C419" s="1" t="s">
        <v>371</v>
      </c>
      <c r="D419" s="72">
        <v>0</v>
      </c>
      <c r="E419" s="73">
        <v>0</v>
      </c>
      <c r="F419" s="73">
        <v>0</v>
      </c>
      <c r="G419" s="73">
        <v>0</v>
      </c>
      <c r="H419" s="74">
        <v>12500</v>
      </c>
      <c r="I419" s="75">
        <v>118277.80346042587</v>
      </c>
      <c r="J419" s="75">
        <v>59138.901730212936</v>
      </c>
      <c r="K419" s="75">
        <v>2956.9450865106469</v>
      </c>
      <c r="L419" s="75">
        <v>177416.70519063881</v>
      </c>
      <c r="M419" s="75">
        <v>73.923627162766167</v>
      </c>
      <c r="N419" s="75">
        <v>44.354176297659698</v>
      </c>
      <c r="O419" s="75">
        <v>29.569450865106468</v>
      </c>
      <c r="P419" s="75">
        <v>29.569450865106468</v>
      </c>
      <c r="Q419" s="76">
        <v>2.0406086665465124</v>
      </c>
      <c r="R419" s="77">
        <v>5101.5216663662814</v>
      </c>
      <c r="S419" s="78">
        <v>591389.0173021293</v>
      </c>
      <c r="T419" s="79"/>
      <c r="U419" s="78"/>
    </row>
    <row r="420" spans="1:21" ht="14.5">
      <c r="A420" s="1"/>
      <c r="B420" s="1" t="s">
        <v>372</v>
      </c>
      <c r="C420" s="1" t="s">
        <v>373</v>
      </c>
      <c r="D420" s="72">
        <v>0</v>
      </c>
      <c r="E420" s="73">
        <v>0</v>
      </c>
      <c r="F420" s="73">
        <v>0</v>
      </c>
      <c r="G420" s="73">
        <v>0</v>
      </c>
      <c r="H420" s="74">
        <v>0</v>
      </c>
      <c r="I420" s="75">
        <v>0</v>
      </c>
      <c r="J420" s="75">
        <v>0</v>
      </c>
      <c r="K420" s="75">
        <v>0</v>
      </c>
      <c r="L420" s="75">
        <v>0</v>
      </c>
      <c r="M420" s="75">
        <v>0</v>
      </c>
      <c r="N420" s="75">
        <v>0</v>
      </c>
      <c r="O420" s="75">
        <v>0</v>
      </c>
      <c r="P420" s="75">
        <v>0</v>
      </c>
      <c r="Q420" s="76">
        <v>123.65652173913044</v>
      </c>
      <c r="R420" s="77">
        <v>309141.30434782611</v>
      </c>
      <c r="S420" s="78">
        <v>0</v>
      </c>
      <c r="T420" s="79"/>
      <c r="U420" s="78"/>
    </row>
    <row r="421" spans="1:21" ht="14.5">
      <c r="A421" s="1"/>
      <c r="B421" s="1" t="s">
        <v>109</v>
      </c>
      <c r="C421" s="1" t="s">
        <v>374</v>
      </c>
      <c r="D421" s="72">
        <v>0</v>
      </c>
      <c r="E421" s="73">
        <v>0</v>
      </c>
      <c r="F421" s="73">
        <v>0</v>
      </c>
      <c r="G421" s="73">
        <v>0</v>
      </c>
      <c r="H421" s="74">
        <v>1430</v>
      </c>
      <c r="I421" s="75">
        <v>32207.63718589324</v>
      </c>
      <c r="J421" s="75">
        <v>16103.81859294662</v>
      </c>
      <c r="K421" s="75">
        <v>805.19092964733102</v>
      </c>
      <c r="L421" s="75">
        <v>48311.45577883986</v>
      </c>
      <c r="M421" s="75">
        <v>20.129773241183276</v>
      </c>
      <c r="N421" s="75">
        <v>12.077863944709964</v>
      </c>
      <c r="O421" s="75">
        <v>8.0519092964733101</v>
      </c>
      <c r="P421" s="75">
        <v>8.0519092964733101</v>
      </c>
      <c r="Q421" s="76">
        <v>37.508535313716017</v>
      </c>
      <c r="R421" s="77">
        <v>93771.338284290046</v>
      </c>
      <c r="S421" s="78">
        <v>161038.18592946618</v>
      </c>
      <c r="T421" s="79"/>
      <c r="U421" s="78"/>
    </row>
    <row r="422" spans="1:21" ht="14.5">
      <c r="A422" s="1"/>
      <c r="B422" s="1" t="s">
        <v>103</v>
      </c>
      <c r="C422" s="1" t="s">
        <v>375</v>
      </c>
      <c r="D422" s="72">
        <v>0</v>
      </c>
      <c r="E422" s="73">
        <v>0</v>
      </c>
      <c r="F422" s="73">
        <v>0</v>
      </c>
      <c r="G422" s="73">
        <v>0</v>
      </c>
      <c r="H422" s="74">
        <v>4120</v>
      </c>
      <c r="I422" s="75">
        <v>60770.886605541607</v>
      </c>
      <c r="J422" s="75">
        <v>30385.443302770804</v>
      </c>
      <c r="K422" s="75">
        <v>1519.2721651385402</v>
      </c>
      <c r="L422" s="75">
        <v>91156.329908312415</v>
      </c>
      <c r="M422" s="75">
        <v>37.981804128463502</v>
      </c>
      <c r="N422" s="75">
        <v>22.789082477078104</v>
      </c>
      <c r="O422" s="75">
        <v>15.192721651385401</v>
      </c>
      <c r="P422" s="75">
        <v>15.192721651385401</v>
      </c>
      <c r="Q422" s="76">
        <v>4.2721635781507716</v>
      </c>
      <c r="R422" s="77">
        <v>10680.408945376928</v>
      </c>
      <c r="S422" s="78">
        <v>303854.43302770803</v>
      </c>
      <c r="T422" s="79"/>
      <c r="U422" s="78"/>
    </row>
    <row r="423" spans="1:21" ht="14.5">
      <c r="A423" s="1"/>
      <c r="B423" s="1" t="s">
        <v>376</v>
      </c>
      <c r="C423" s="1" t="s">
        <v>377</v>
      </c>
      <c r="D423" s="72">
        <v>0</v>
      </c>
      <c r="E423" s="73">
        <v>0</v>
      </c>
      <c r="F423" s="73">
        <v>0</v>
      </c>
      <c r="G423" s="73">
        <v>0</v>
      </c>
      <c r="H423" s="74">
        <v>0</v>
      </c>
      <c r="I423" s="75">
        <v>0</v>
      </c>
      <c r="J423" s="75">
        <v>0</v>
      </c>
      <c r="K423" s="75">
        <v>0</v>
      </c>
      <c r="L423" s="75">
        <v>0</v>
      </c>
      <c r="M423" s="75">
        <v>0</v>
      </c>
      <c r="N423" s="75">
        <v>0</v>
      </c>
      <c r="O423" s="75">
        <v>0</v>
      </c>
      <c r="P423" s="75">
        <v>0</v>
      </c>
      <c r="Q423" s="76">
        <v>0</v>
      </c>
      <c r="R423" s="77">
        <v>0</v>
      </c>
      <c r="S423" s="78">
        <v>0</v>
      </c>
      <c r="T423" s="79"/>
      <c r="U423" s="78"/>
    </row>
    <row r="424" spans="1:21" ht="14.5">
      <c r="A424" s="1"/>
      <c r="B424" s="1" t="s">
        <v>378</v>
      </c>
      <c r="C424" s="1" t="s">
        <v>379</v>
      </c>
      <c r="D424" s="72">
        <v>0</v>
      </c>
      <c r="E424" s="73">
        <v>0</v>
      </c>
      <c r="F424" s="73">
        <v>0</v>
      </c>
      <c r="G424" s="73">
        <v>0</v>
      </c>
      <c r="H424" s="74">
        <v>0</v>
      </c>
      <c r="I424" s="75">
        <v>0</v>
      </c>
      <c r="J424" s="75">
        <v>0</v>
      </c>
      <c r="K424" s="75">
        <v>0</v>
      </c>
      <c r="L424" s="75">
        <v>0</v>
      </c>
      <c r="M424" s="75">
        <v>0</v>
      </c>
      <c r="N424" s="75">
        <v>0</v>
      </c>
      <c r="O424" s="75">
        <v>0</v>
      </c>
      <c r="P424" s="75">
        <v>0</v>
      </c>
      <c r="Q424" s="76">
        <v>0</v>
      </c>
      <c r="R424" s="77">
        <v>0</v>
      </c>
      <c r="S424" s="78">
        <v>0</v>
      </c>
      <c r="T424" s="79"/>
      <c r="U424" s="78"/>
    </row>
    <row r="425" spans="1:21" ht="14.5">
      <c r="A425" s="1"/>
      <c r="B425" s="1" t="s">
        <v>104</v>
      </c>
      <c r="C425" s="1" t="s">
        <v>380</v>
      </c>
      <c r="D425" s="72">
        <v>0</v>
      </c>
      <c r="E425" s="73">
        <v>0</v>
      </c>
      <c r="F425" s="73">
        <v>0</v>
      </c>
      <c r="G425" s="73">
        <v>0</v>
      </c>
      <c r="H425" s="74">
        <v>26080</v>
      </c>
      <c r="I425" s="75">
        <v>183883.0908369078</v>
      </c>
      <c r="J425" s="75">
        <v>91941.545418453898</v>
      </c>
      <c r="K425" s="75">
        <v>4597.0772709226949</v>
      </c>
      <c r="L425" s="75">
        <v>275824.63625536166</v>
      </c>
      <c r="M425" s="75">
        <v>114.92693177306737</v>
      </c>
      <c r="N425" s="75">
        <v>68.956159063840417</v>
      </c>
      <c r="O425" s="75">
        <v>45.970772709226949</v>
      </c>
      <c r="P425" s="75">
        <v>45.970772709226949</v>
      </c>
      <c r="Q425" s="76">
        <v>623.30197044334977</v>
      </c>
      <c r="R425" s="77">
        <v>1558254.9261083745</v>
      </c>
      <c r="S425" s="78">
        <v>919415.45418453892</v>
      </c>
      <c r="T425" s="79"/>
      <c r="U425" s="78"/>
    </row>
    <row r="426" spans="1:21" ht="14.5">
      <c r="A426" s="1"/>
      <c r="B426" s="1" t="s">
        <v>100</v>
      </c>
      <c r="C426" s="1" t="s">
        <v>381</v>
      </c>
      <c r="D426" s="72">
        <v>0</v>
      </c>
      <c r="E426" s="73">
        <v>0</v>
      </c>
      <c r="F426" s="73">
        <v>0</v>
      </c>
      <c r="G426" s="73">
        <v>0</v>
      </c>
      <c r="H426" s="74">
        <v>1310</v>
      </c>
      <c r="I426" s="75">
        <v>30557.654780525147</v>
      </c>
      <c r="J426" s="75">
        <v>15278.827390262573</v>
      </c>
      <c r="K426" s="75">
        <v>763.94136951312862</v>
      </c>
      <c r="L426" s="75">
        <v>45836.48217078772</v>
      </c>
      <c r="M426" s="75">
        <v>19.098534237828215</v>
      </c>
      <c r="N426" s="75">
        <v>11.45912054269693</v>
      </c>
      <c r="O426" s="75">
        <v>7.6394136951312861</v>
      </c>
      <c r="P426" s="75">
        <v>7.6394136951312861</v>
      </c>
      <c r="Q426" s="76">
        <v>192.44076156130674</v>
      </c>
      <c r="R426" s="77">
        <v>481101.90390326688</v>
      </c>
      <c r="S426" s="78">
        <v>152788.27390262572</v>
      </c>
      <c r="T426" s="79"/>
      <c r="U426" s="78"/>
    </row>
    <row r="427" spans="1:21" ht="14.5">
      <c r="A427" s="1"/>
      <c r="B427" s="1" t="s">
        <v>101</v>
      </c>
      <c r="C427" s="1" t="s">
        <v>382</v>
      </c>
      <c r="D427" s="72">
        <v>0</v>
      </c>
      <c r="E427" s="73">
        <v>0</v>
      </c>
      <c r="F427" s="73">
        <v>0</v>
      </c>
      <c r="G427" s="73">
        <v>0</v>
      </c>
      <c r="H427" s="74">
        <v>30650</v>
      </c>
      <c r="I427" s="75">
        <v>202588.84579238933</v>
      </c>
      <c r="J427" s="75">
        <v>101294.42289619466</v>
      </c>
      <c r="K427" s="75">
        <v>5064.7211448097332</v>
      </c>
      <c r="L427" s="75">
        <v>303883.26868858398</v>
      </c>
      <c r="M427" s="75">
        <v>126.61802862024332</v>
      </c>
      <c r="N427" s="75">
        <v>75.970817172145999</v>
      </c>
      <c r="O427" s="75">
        <v>50.64721144809733</v>
      </c>
      <c r="P427" s="75">
        <v>50.64721144809733</v>
      </c>
      <c r="Q427" s="76">
        <v>95.962821488357932</v>
      </c>
      <c r="R427" s="77">
        <v>239907.05372089482</v>
      </c>
      <c r="S427" s="78">
        <v>1012944.2289619466</v>
      </c>
      <c r="T427" s="79"/>
      <c r="U427" s="78"/>
    </row>
    <row r="428" spans="1:21" ht="14.5">
      <c r="A428" s="1"/>
      <c r="B428" s="1" t="s">
        <v>383</v>
      </c>
      <c r="C428" s="1" t="s">
        <v>384</v>
      </c>
      <c r="D428" s="72">
        <v>0</v>
      </c>
      <c r="E428" s="73">
        <v>0</v>
      </c>
      <c r="F428" s="73">
        <v>0</v>
      </c>
      <c r="G428" s="73">
        <v>0</v>
      </c>
      <c r="H428" s="74">
        <v>0</v>
      </c>
      <c r="I428" s="75">
        <v>0</v>
      </c>
      <c r="J428" s="75">
        <v>0</v>
      </c>
      <c r="K428" s="75">
        <v>0</v>
      </c>
      <c r="L428" s="75">
        <v>0</v>
      </c>
      <c r="M428" s="75">
        <v>0</v>
      </c>
      <c r="N428" s="75">
        <v>0</v>
      </c>
      <c r="O428" s="75">
        <v>0</v>
      </c>
      <c r="P428" s="75">
        <v>0</v>
      </c>
      <c r="Q428" s="76">
        <v>0</v>
      </c>
      <c r="R428" s="77">
        <v>0</v>
      </c>
      <c r="S428" s="78">
        <v>0</v>
      </c>
      <c r="T428" s="79"/>
      <c r="U428" s="78"/>
    </row>
    <row r="429" spans="1:21" ht="14.5">
      <c r="A429" s="1"/>
      <c r="B429" s="1" t="s">
        <v>111</v>
      </c>
      <c r="C429" s="1" t="s">
        <v>385</v>
      </c>
      <c r="D429" s="72">
        <v>0</v>
      </c>
      <c r="E429" s="73">
        <v>0</v>
      </c>
      <c r="F429" s="73">
        <v>0</v>
      </c>
      <c r="G429" s="73">
        <v>0</v>
      </c>
      <c r="H429" s="74">
        <v>10870</v>
      </c>
      <c r="I429" s="75">
        <v>108766.4538430783</v>
      </c>
      <c r="J429" s="75">
        <v>54383.22692153915</v>
      </c>
      <c r="K429" s="75">
        <v>2719.1613460769577</v>
      </c>
      <c r="L429" s="75">
        <v>163149.68076461746</v>
      </c>
      <c r="M429" s="75">
        <v>67.979033651923942</v>
      </c>
      <c r="N429" s="75">
        <v>40.787420191154361</v>
      </c>
      <c r="O429" s="75">
        <v>27.191613460769577</v>
      </c>
      <c r="P429" s="75">
        <v>27.191613460769577</v>
      </c>
      <c r="Q429" s="76">
        <v>2.9737455817512664</v>
      </c>
      <c r="R429" s="77">
        <v>7434.3639543781655</v>
      </c>
      <c r="S429" s="78">
        <v>543832.26921539148</v>
      </c>
      <c r="T429" s="79"/>
      <c r="U429" s="78"/>
    </row>
    <row r="430" spans="1:21" ht="14.5">
      <c r="A430" s="1"/>
      <c r="B430" s="1" t="s">
        <v>114</v>
      </c>
      <c r="C430" s="1" t="s">
        <v>386</v>
      </c>
      <c r="D430" s="72">
        <v>0</v>
      </c>
      <c r="E430" s="73">
        <v>0</v>
      </c>
      <c r="F430" s="73">
        <v>0</v>
      </c>
      <c r="G430" s="73">
        <v>0</v>
      </c>
      <c r="H430" s="74">
        <v>0</v>
      </c>
      <c r="I430" s="75">
        <v>0</v>
      </c>
      <c r="J430" s="75">
        <v>0</v>
      </c>
      <c r="K430" s="75">
        <v>0</v>
      </c>
      <c r="L430" s="75">
        <v>0</v>
      </c>
      <c r="M430" s="75">
        <v>0</v>
      </c>
      <c r="N430" s="75">
        <v>0</v>
      </c>
      <c r="O430" s="75">
        <v>0</v>
      </c>
      <c r="P430" s="75">
        <v>0</v>
      </c>
      <c r="Q430" s="76">
        <v>15.539387308533916</v>
      </c>
      <c r="R430" s="77">
        <v>38848.468271334794</v>
      </c>
      <c r="S430" s="78">
        <v>0</v>
      </c>
      <c r="T430" s="79"/>
      <c r="U430" s="78"/>
    </row>
    <row r="431" spans="1:21" ht="14.5">
      <c r="A431" s="1"/>
      <c r="B431" s="1" t="s">
        <v>117</v>
      </c>
      <c r="C431" s="1" t="s">
        <v>387</v>
      </c>
      <c r="D431" s="72">
        <v>0</v>
      </c>
      <c r="E431" s="73">
        <v>0</v>
      </c>
      <c r="F431" s="73">
        <v>0</v>
      </c>
      <c r="G431" s="73">
        <v>0</v>
      </c>
      <c r="H431" s="74">
        <v>1040</v>
      </c>
      <c r="I431" s="75">
        <v>26605.85662546795</v>
      </c>
      <c r="J431" s="75">
        <v>13302.928312733975</v>
      </c>
      <c r="K431" s="75">
        <v>665.14641563669875</v>
      </c>
      <c r="L431" s="75">
        <v>39908.784938201927</v>
      </c>
      <c r="M431" s="75">
        <v>16.628660390917467</v>
      </c>
      <c r="N431" s="75">
        <v>9.9771962345504814</v>
      </c>
      <c r="O431" s="75">
        <v>6.6514641563669876</v>
      </c>
      <c r="P431" s="75">
        <v>6.6514641563669876</v>
      </c>
      <c r="Q431" s="76">
        <v>17.717650588142416</v>
      </c>
      <c r="R431" s="77">
        <v>44294.126470356037</v>
      </c>
      <c r="S431" s="78">
        <v>133029.28312733976</v>
      </c>
      <c r="T431" s="79"/>
      <c r="U431" s="78"/>
    </row>
    <row r="432" spans="1:21" ht="14.5">
      <c r="A432" s="1"/>
      <c r="B432" s="1" t="s">
        <v>388</v>
      </c>
      <c r="C432" s="1" t="s">
        <v>389</v>
      </c>
      <c r="D432" s="72">
        <v>0</v>
      </c>
      <c r="E432" s="73">
        <v>0</v>
      </c>
      <c r="F432" s="73">
        <v>0</v>
      </c>
      <c r="G432" s="73">
        <v>0</v>
      </c>
      <c r="H432" s="74">
        <v>0</v>
      </c>
      <c r="I432" s="75">
        <v>0</v>
      </c>
      <c r="J432" s="75">
        <v>0</v>
      </c>
      <c r="K432" s="75">
        <v>0</v>
      </c>
      <c r="L432" s="75">
        <v>0</v>
      </c>
      <c r="M432" s="75">
        <v>0</v>
      </c>
      <c r="N432" s="75">
        <v>0</v>
      </c>
      <c r="O432" s="75">
        <v>0</v>
      </c>
      <c r="P432" s="75">
        <v>0</v>
      </c>
      <c r="Q432" s="76">
        <v>0</v>
      </c>
      <c r="R432" s="77">
        <v>0</v>
      </c>
      <c r="S432" s="78">
        <v>0</v>
      </c>
      <c r="T432" s="79"/>
      <c r="U432" s="78"/>
    </row>
    <row r="433" spans="1:21" ht="14.5">
      <c r="A433" s="1"/>
      <c r="B433" s="1" t="s">
        <v>118</v>
      </c>
      <c r="C433" s="1" t="s">
        <v>390</v>
      </c>
      <c r="D433" s="72">
        <v>0</v>
      </c>
      <c r="E433" s="73">
        <v>0</v>
      </c>
      <c r="F433" s="73">
        <v>0</v>
      </c>
      <c r="G433" s="73">
        <v>0</v>
      </c>
      <c r="H433" s="74">
        <v>5710</v>
      </c>
      <c r="I433" s="75">
        <v>73916.076757098563</v>
      </c>
      <c r="J433" s="75">
        <v>36958.038378549281</v>
      </c>
      <c r="K433" s="75">
        <v>1847.9019189274641</v>
      </c>
      <c r="L433" s="75">
        <v>110874.11513564784</v>
      </c>
      <c r="M433" s="75">
        <v>46.197547973186602</v>
      </c>
      <c r="N433" s="75">
        <v>27.71852878391196</v>
      </c>
      <c r="O433" s="75">
        <v>18.479019189274641</v>
      </c>
      <c r="P433" s="75">
        <v>18.479019189274641</v>
      </c>
      <c r="Q433" s="76">
        <v>215.06498896538093</v>
      </c>
      <c r="R433" s="77">
        <v>537662.47241345234</v>
      </c>
      <c r="S433" s="78">
        <v>369580.3837854928</v>
      </c>
      <c r="T433" s="79"/>
      <c r="U433" s="78"/>
    </row>
    <row r="434" spans="1:21" ht="14.5">
      <c r="A434" s="1"/>
      <c r="B434" s="1" t="s">
        <v>116</v>
      </c>
      <c r="C434" s="1" t="s">
        <v>391</v>
      </c>
      <c r="D434" s="72">
        <v>0</v>
      </c>
      <c r="E434" s="73">
        <v>0</v>
      </c>
      <c r="F434" s="73">
        <v>0</v>
      </c>
      <c r="G434" s="73">
        <v>0</v>
      </c>
      <c r="H434" s="74">
        <v>5400</v>
      </c>
      <c r="I434" s="75">
        <v>71481.473890025489</v>
      </c>
      <c r="J434" s="75">
        <v>35740.736945012744</v>
      </c>
      <c r="K434" s="75">
        <v>1787.0368472506373</v>
      </c>
      <c r="L434" s="75">
        <v>107222.21083503823</v>
      </c>
      <c r="M434" s="75">
        <v>44.675921181265934</v>
      </c>
      <c r="N434" s="75">
        <v>26.80555270875956</v>
      </c>
      <c r="O434" s="75">
        <v>17.870368472506375</v>
      </c>
      <c r="P434" s="75">
        <v>17.870368472506375</v>
      </c>
      <c r="Q434" s="76">
        <v>53.72704836297158</v>
      </c>
      <c r="R434" s="77">
        <v>134317.62090742894</v>
      </c>
      <c r="S434" s="78">
        <v>357407.36945012747</v>
      </c>
      <c r="T434" s="79"/>
      <c r="U434" s="78"/>
    </row>
    <row r="435" spans="1:21" ht="14.5">
      <c r="A435" s="1"/>
      <c r="B435" s="1" t="s">
        <v>392</v>
      </c>
      <c r="C435" s="1" t="s">
        <v>393</v>
      </c>
      <c r="D435" s="72">
        <v>0</v>
      </c>
      <c r="E435" s="73">
        <v>0</v>
      </c>
      <c r="F435" s="73">
        <v>0</v>
      </c>
      <c r="G435" s="73">
        <v>0</v>
      </c>
      <c r="H435" s="74">
        <v>0</v>
      </c>
      <c r="I435" s="75">
        <v>0</v>
      </c>
      <c r="J435" s="75">
        <v>0</v>
      </c>
      <c r="K435" s="75">
        <v>0</v>
      </c>
      <c r="L435" s="75">
        <v>0</v>
      </c>
      <c r="M435" s="75">
        <v>0</v>
      </c>
      <c r="N435" s="75">
        <v>0</v>
      </c>
      <c r="O435" s="75">
        <v>0</v>
      </c>
      <c r="P435" s="75">
        <v>0</v>
      </c>
      <c r="Q435" s="76">
        <v>0</v>
      </c>
      <c r="R435" s="77">
        <v>0</v>
      </c>
      <c r="S435" s="78">
        <v>0</v>
      </c>
      <c r="T435" s="79"/>
      <c r="U435" s="78"/>
    </row>
    <row r="436" spans="1:21" ht="14.5">
      <c r="A436" s="1"/>
      <c r="B436" s="1" t="s">
        <v>113</v>
      </c>
      <c r="C436" s="1" t="s">
        <v>394</v>
      </c>
      <c r="D436" s="72">
        <v>0</v>
      </c>
      <c r="E436" s="73">
        <v>4.66937700973285E-9</v>
      </c>
      <c r="F436" s="73">
        <v>2.04069906418618E-8</v>
      </c>
      <c r="G436" s="73">
        <v>1.7812881668706999E-6</v>
      </c>
      <c r="H436" s="74">
        <v>56890</v>
      </c>
      <c r="I436" s="75">
        <v>293615.38153964136</v>
      </c>
      <c r="J436" s="75">
        <v>146807.69076982068</v>
      </c>
      <c r="K436" s="75">
        <v>7340.3845384910337</v>
      </c>
      <c r="L436" s="75">
        <v>440423.072309462</v>
      </c>
      <c r="M436" s="75">
        <v>183.50961346227584</v>
      </c>
      <c r="N436" s="75">
        <v>110.10576807736551</v>
      </c>
      <c r="O436" s="75">
        <v>73.40384538491034</v>
      </c>
      <c r="P436" s="75">
        <v>73.40384538491034</v>
      </c>
      <c r="Q436" s="76">
        <v>511.45791035915704</v>
      </c>
      <c r="R436" s="77">
        <v>1278644.7758978927</v>
      </c>
      <c r="S436" s="78">
        <v>1468076.9076982068</v>
      </c>
      <c r="T436" s="79"/>
      <c r="U436" s="78"/>
    </row>
    <row r="437" spans="1:21" ht="14.5">
      <c r="A437" s="1"/>
      <c r="B437" s="1" t="s">
        <v>119</v>
      </c>
      <c r="C437" s="1" t="s">
        <v>395</v>
      </c>
      <c r="D437" s="72">
        <v>0</v>
      </c>
      <c r="E437" s="73">
        <v>6.8169822468345701E-9</v>
      </c>
      <c r="F437" s="73">
        <v>8.1155362292307305E-9</v>
      </c>
      <c r="G437" s="73">
        <v>7.0839002691859696E-7</v>
      </c>
      <c r="H437" s="74">
        <v>68310</v>
      </c>
      <c r="I437" s="75">
        <v>327678.39974124252</v>
      </c>
      <c r="J437" s="75">
        <v>163839.19987062126</v>
      </c>
      <c r="K437" s="75">
        <v>8191.9599935310625</v>
      </c>
      <c r="L437" s="75">
        <v>491517.59961186378</v>
      </c>
      <c r="M437" s="75">
        <v>204.79899983827656</v>
      </c>
      <c r="N437" s="75">
        <v>122.87939990296594</v>
      </c>
      <c r="O437" s="75">
        <v>81.919599935310629</v>
      </c>
      <c r="P437" s="75">
        <v>81.919599935310629</v>
      </c>
      <c r="Q437" s="76">
        <v>14.554919537497476</v>
      </c>
      <c r="R437" s="77">
        <v>36387.298843743687</v>
      </c>
      <c r="S437" s="78">
        <v>1638391.9987062125</v>
      </c>
      <c r="T437" s="79"/>
      <c r="U437" s="78"/>
    </row>
    <row r="438" spans="1:21" ht="14.5">
      <c r="A438" s="1"/>
      <c r="B438" s="1" t="s">
        <v>112</v>
      </c>
      <c r="C438" s="1" t="s">
        <v>396</v>
      </c>
      <c r="D438" s="72">
        <v>0</v>
      </c>
      <c r="E438" s="73">
        <v>0</v>
      </c>
      <c r="F438" s="73">
        <v>0</v>
      </c>
      <c r="G438" s="73">
        <v>0</v>
      </c>
      <c r="H438" s="74">
        <v>3110</v>
      </c>
      <c r="I438" s="75">
        <v>51334.989348733019</v>
      </c>
      <c r="J438" s="75">
        <v>25667.49467436651</v>
      </c>
      <c r="K438" s="75">
        <v>1283.3747337183254</v>
      </c>
      <c r="L438" s="75">
        <v>77002.484023099532</v>
      </c>
      <c r="M438" s="75">
        <v>32.084368342958136</v>
      </c>
      <c r="N438" s="75">
        <v>19.250621005774882</v>
      </c>
      <c r="O438" s="75">
        <v>12.833747337183254</v>
      </c>
      <c r="P438" s="75">
        <v>12.833747337183254</v>
      </c>
      <c r="Q438" s="76">
        <v>195.93910708057203</v>
      </c>
      <c r="R438" s="77">
        <v>489847.76770143007</v>
      </c>
      <c r="S438" s="78">
        <v>256674.94674366509</v>
      </c>
      <c r="T438" s="79"/>
      <c r="U438" s="78"/>
    </row>
    <row r="439" spans="1:21" ht="14.5">
      <c r="A439" s="1"/>
      <c r="B439" s="1" t="s">
        <v>397</v>
      </c>
      <c r="C439" s="1" t="s">
        <v>398</v>
      </c>
      <c r="D439" s="72">
        <v>0</v>
      </c>
      <c r="E439" s="73">
        <v>0</v>
      </c>
      <c r="F439" s="73">
        <v>0</v>
      </c>
      <c r="G439" s="73">
        <v>0</v>
      </c>
      <c r="H439" s="74">
        <v>20940</v>
      </c>
      <c r="I439" s="75">
        <v>161191.91291873949</v>
      </c>
      <c r="J439" s="75">
        <v>80595.956459369743</v>
      </c>
      <c r="K439" s="75">
        <v>4029.7978229684873</v>
      </c>
      <c r="L439" s="75">
        <v>241787.86937810923</v>
      </c>
      <c r="M439" s="75">
        <v>100.74494557421218</v>
      </c>
      <c r="N439" s="75">
        <v>60.446967344527309</v>
      </c>
      <c r="O439" s="75">
        <v>40.297978229684873</v>
      </c>
      <c r="P439" s="75">
        <v>40.297978229684873</v>
      </c>
      <c r="Q439" s="76">
        <v>635.20000000000005</v>
      </c>
      <c r="R439" s="77">
        <v>1588000</v>
      </c>
      <c r="S439" s="78">
        <v>805959.56459369743</v>
      </c>
      <c r="T439" s="79"/>
      <c r="U439" s="78"/>
    </row>
    <row r="440" spans="1:21" ht="14.5">
      <c r="A440" s="1"/>
      <c r="B440" s="1" t="s">
        <v>115</v>
      </c>
      <c r="C440" s="1" t="s">
        <v>399</v>
      </c>
      <c r="D440" s="72">
        <v>0</v>
      </c>
      <c r="E440" s="73">
        <v>0</v>
      </c>
      <c r="F440" s="73">
        <v>0</v>
      </c>
      <c r="G440" s="73">
        <v>0</v>
      </c>
      <c r="H440" s="74">
        <v>39410</v>
      </c>
      <c r="I440" s="75">
        <v>235570.60849467429</v>
      </c>
      <c r="J440" s="75">
        <v>117785.30424733715</v>
      </c>
      <c r="K440" s="75">
        <v>5889.2652123668577</v>
      </c>
      <c r="L440" s="75">
        <v>353355.91274201148</v>
      </c>
      <c r="M440" s="75">
        <v>147.23163030917144</v>
      </c>
      <c r="N440" s="75">
        <v>88.338978185502867</v>
      </c>
      <c r="O440" s="75">
        <v>58.892652123668576</v>
      </c>
      <c r="P440" s="75">
        <v>58.892652123668576</v>
      </c>
      <c r="Q440" s="76">
        <v>18.554175686453231</v>
      </c>
      <c r="R440" s="77">
        <v>46385.439216133076</v>
      </c>
      <c r="S440" s="78">
        <v>1177853.0424733716</v>
      </c>
      <c r="T440" s="79"/>
      <c r="U440" s="78"/>
    </row>
    <row r="441" spans="1:21" ht="14.5">
      <c r="A441" s="1"/>
      <c r="B441" s="1" t="s">
        <v>120</v>
      </c>
      <c r="C441" s="1" t="s">
        <v>400</v>
      </c>
      <c r="D441" s="72">
        <v>0</v>
      </c>
      <c r="E441" s="73">
        <v>0</v>
      </c>
      <c r="F441" s="73">
        <v>0</v>
      </c>
      <c r="G441" s="73">
        <v>0</v>
      </c>
      <c r="H441" s="74">
        <v>41680</v>
      </c>
      <c r="I441" s="75">
        <v>243620.52177271867</v>
      </c>
      <c r="J441" s="75">
        <v>121810.26088635933</v>
      </c>
      <c r="K441" s="75">
        <v>6090.5130443179669</v>
      </c>
      <c r="L441" s="75">
        <v>365430.78265907802</v>
      </c>
      <c r="M441" s="75">
        <v>152.26282610794917</v>
      </c>
      <c r="N441" s="75">
        <v>91.357695664769494</v>
      </c>
      <c r="O441" s="75">
        <v>60.905130443179665</v>
      </c>
      <c r="P441" s="75">
        <v>60.905130443179665</v>
      </c>
      <c r="Q441" s="76">
        <v>15.604145395799677</v>
      </c>
      <c r="R441" s="77">
        <v>39010.363489499192</v>
      </c>
      <c r="S441" s="78">
        <v>1218102.6088635933</v>
      </c>
      <c r="T441" s="79"/>
      <c r="U441" s="78"/>
    </row>
    <row r="442" spans="1:21" ht="14.5">
      <c r="A442" s="1"/>
      <c r="B442" s="1" t="s">
        <v>121</v>
      </c>
      <c r="C442" s="1" t="s">
        <v>401</v>
      </c>
      <c r="D442" s="72">
        <v>0</v>
      </c>
      <c r="E442" s="73">
        <v>0</v>
      </c>
      <c r="F442" s="73">
        <v>0</v>
      </c>
      <c r="G442" s="73">
        <v>0</v>
      </c>
      <c r="H442" s="74">
        <v>5860</v>
      </c>
      <c r="I442" s="75">
        <v>75075.081519084531</v>
      </c>
      <c r="J442" s="75">
        <v>37537.540759542266</v>
      </c>
      <c r="K442" s="75">
        <v>1876.8770379771133</v>
      </c>
      <c r="L442" s="75">
        <v>112612.62227862679</v>
      </c>
      <c r="M442" s="75">
        <v>46.92192594942783</v>
      </c>
      <c r="N442" s="75">
        <v>28.1531555696567</v>
      </c>
      <c r="O442" s="75">
        <v>18.768770379771134</v>
      </c>
      <c r="P442" s="75">
        <v>18.768770379771134</v>
      </c>
      <c r="Q442" s="76">
        <v>275.28931870070568</v>
      </c>
      <c r="R442" s="77">
        <v>688223.29675176414</v>
      </c>
      <c r="S442" s="78">
        <v>375375.40759542264</v>
      </c>
      <c r="T442" s="79"/>
      <c r="U442" s="78"/>
    </row>
    <row r="443" spans="1:21" ht="14.5">
      <c r="A443" s="1"/>
      <c r="B443" s="1" t="s">
        <v>123</v>
      </c>
      <c r="C443" s="1" t="s">
        <v>402</v>
      </c>
      <c r="D443" s="72">
        <v>0</v>
      </c>
      <c r="E443" s="73">
        <v>0</v>
      </c>
      <c r="F443" s="73">
        <v>0</v>
      </c>
      <c r="G443" s="73">
        <v>0</v>
      </c>
      <c r="H443" s="74">
        <v>23550</v>
      </c>
      <c r="I443" s="75">
        <v>172962.43459125017</v>
      </c>
      <c r="J443" s="75">
        <v>86481.217295625087</v>
      </c>
      <c r="K443" s="75">
        <v>4324.0608647812542</v>
      </c>
      <c r="L443" s="75">
        <v>259443.65188687528</v>
      </c>
      <c r="M443" s="75">
        <v>108.10152161953137</v>
      </c>
      <c r="N443" s="75">
        <v>64.860912971718818</v>
      </c>
      <c r="O443" s="75">
        <v>43.240608647812543</v>
      </c>
      <c r="P443" s="75">
        <v>43.240608647812543</v>
      </c>
      <c r="Q443" s="76">
        <v>56.186077481840194</v>
      </c>
      <c r="R443" s="77">
        <v>140465.19370460048</v>
      </c>
      <c r="S443" s="78">
        <v>864812.17295625096</v>
      </c>
      <c r="T443" s="79"/>
      <c r="U443" s="78"/>
    </row>
    <row r="444" spans="1:21" ht="14.5">
      <c r="A444" s="1"/>
      <c r="B444" s="1" t="s">
        <v>403</v>
      </c>
      <c r="C444" s="1" t="s">
        <v>404</v>
      </c>
      <c r="D444" s="72">
        <v>0</v>
      </c>
      <c r="E444" s="73">
        <v>0</v>
      </c>
      <c r="F444" s="73">
        <v>0</v>
      </c>
      <c r="G444" s="73">
        <v>0</v>
      </c>
      <c r="H444" s="74">
        <v>0</v>
      </c>
      <c r="I444" s="75">
        <v>0</v>
      </c>
      <c r="J444" s="75">
        <v>0</v>
      </c>
      <c r="K444" s="75">
        <v>0</v>
      </c>
      <c r="L444" s="75">
        <v>0</v>
      </c>
      <c r="M444" s="75">
        <v>0</v>
      </c>
      <c r="N444" s="75">
        <v>0</v>
      </c>
      <c r="O444" s="75">
        <v>0</v>
      </c>
      <c r="P444" s="75">
        <v>0</v>
      </c>
      <c r="Q444" s="76">
        <v>0</v>
      </c>
      <c r="R444" s="77">
        <v>0</v>
      </c>
      <c r="S444" s="78">
        <v>0</v>
      </c>
      <c r="T444" s="79"/>
      <c r="U444" s="78"/>
    </row>
    <row r="445" spans="1:21" ht="14.5">
      <c r="A445" s="1"/>
      <c r="B445" s="1" t="s">
        <v>126</v>
      </c>
      <c r="C445" s="1" t="s">
        <v>405</v>
      </c>
      <c r="D445" s="72">
        <v>0</v>
      </c>
      <c r="E445" s="73">
        <v>0</v>
      </c>
      <c r="F445" s="73">
        <v>0</v>
      </c>
      <c r="G445" s="73">
        <v>0</v>
      </c>
      <c r="H445" s="74">
        <v>13710</v>
      </c>
      <c r="I445" s="75">
        <v>125020.06365915142</v>
      </c>
      <c r="J445" s="75">
        <v>62510.03182957571</v>
      </c>
      <c r="K445" s="75">
        <v>3125.5015914787855</v>
      </c>
      <c r="L445" s="75">
        <v>187530.09548872712</v>
      </c>
      <c r="M445" s="75">
        <v>78.13753978696964</v>
      </c>
      <c r="N445" s="75">
        <v>46.882523872181778</v>
      </c>
      <c r="O445" s="75">
        <v>31.255015914787855</v>
      </c>
      <c r="P445" s="75">
        <v>31.255015914787855</v>
      </c>
      <c r="Q445" s="76">
        <v>24.99160625</v>
      </c>
      <c r="R445" s="77">
        <v>62479.015625</v>
      </c>
      <c r="S445" s="78">
        <v>625100.31829575705</v>
      </c>
      <c r="T445" s="79"/>
      <c r="U445" s="78"/>
    </row>
    <row r="446" spans="1:21" ht="14.5">
      <c r="A446" s="1"/>
      <c r="B446" s="1" t="s">
        <v>127</v>
      </c>
      <c r="C446" s="1" t="s">
        <v>406</v>
      </c>
      <c r="D446" s="72">
        <v>0</v>
      </c>
      <c r="E446" s="73">
        <v>0</v>
      </c>
      <c r="F446" s="73">
        <v>0</v>
      </c>
      <c r="G446" s="73">
        <v>0</v>
      </c>
      <c r="H446" s="74">
        <v>10740</v>
      </c>
      <c r="I446" s="75">
        <v>107984.09966907541</v>
      </c>
      <c r="J446" s="75">
        <v>53992.049834537705</v>
      </c>
      <c r="K446" s="75">
        <v>2699.6024917268851</v>
      </c>
      <c r="L446" s="75">
        <v>161976.14950361312</v>
      </c>
      <c r="M446" s="75">
        <v>67.49006229317213</v>
      </c>
      <c r="N446" s="75">
        <v>40.494037375903275</v>
      </c>
      <c r="O446" s="75">
        <v>26.996024917268851</v>
      </c>
      <c r="P446" s="75">
        <v>26.996024917268851</v>
      </c>
      <c r="Q446" s="76">
        <v>357.68830532917463</v>
      </c>
      <c r="R446" s="77">
        <v>894220.7633229366</v>
      </c>
      <c r="S446" s="78">
        <v>539920.49834537704</v>
      </c>
      <c r="T446" s="79"/>
      <c r="U446" s="78"/>
    </row>
    <row r="447" spans="1:21" ht="14.5">
      <c r="A447" s="1"/>
      <c r="B447" s="1" t="s">
        <v>407</v>
      </c>
      <c r="C447" s="1" t="s">
        <v>408</v>
      </c>
      <c r="D447" s="72">
        <v>0</v>
      </c>
      <c r="E447" s="73">
        <v>0</v>
      </c>
      <c r="F447" s="73">
        <v>0</v>
      </c>
      <c r="G447" s="73">
        <v>0</v>
      </c>
      <c r="H447" s="74">
        <v>19510</v>
      </c>
      <c r="I447" s="75">
        <v>154493.99531875583</v>
      </c>
      <c r="J447" s="75">
        <v>77246.997659377914</v>
      </c>
      <c r="K447" s="75">
        <v>3862.3498829688956</v>
      </c>
      <c r="L447" s="75">
        <v>231740.99297813376</v>
      </c>
      <c r="M447" s="75">
        <v>96.558747074222396</v>
      </c>
      <c r="N447" s="75">
        <v>57.935248244533433</v>
      </c>
      <c r="O447" s="75">
        <v>38.623498829688955</v>
      </c>
      <c r="P447" s="75">
        <v>38.623498829688955</v>
      </c>
      <c r="Q447" s="76">
        <v>38.928260869565214</v>
      </c>
      <c r="R447" s="77">
        <v>97320.65217391304</v>
      </c>
      <c r="S447" s="78">
        <v>772469.97659377917</v>
      </c>
      <c r="T447" s="79"/>
      <c r="U447" s="78"/>
    </row>
    <row r="448" spans="1:21" ht="14.5">
      <c r="A448" s="1"/>
      <c r="B448" s="1" t="s">
        <v>124</v>
      </c>
      <c r="C448" s="1" t="s">
        <v>409</v>
      </c>
      <c r="D448" s="72">
        <v>0</v>
      </c>
      <c r="E448" s="73">
        <v>0</v>
      </c>
      <c r="F448" s="73">
        <v>0</v>
      </c>
      <c r="G448" s="73">
        <v>0</v>
      </c>
      <c r="H448" s="74">
        <v>4220</v>
      </c>
      <c r="I448" s="75">
        <v>61651.651303132414</v>
      </c>
      <c r="J448" s="75">
        <v>30825.825651566207</v>
      </c>
      <c r="K448" s="75">
        <v>1541.2912825783103</v>
      </c>
      <c r="L448" s="75">
        <v>92477.476954698621</v>
      </c>
      <c r="M448" s="75">
        <v>38.53228206445776</v>
      </c>
      <c r="N448" s="75">
        <v>23.119369238674654</v>
      </c>
      <c r="O448" s="75">
        <v>15.412912825783105</v>
      </c>
      <c r="P448" s="75">
        <v>15.412912825783105</v>
      </c>
      <c r="Q448" s="76">
        <v>19.004363379410854</v>
      </c>
      <c r="R448" s="77">
        <v>47510.908448527138</v>
      </c>
      <c r="S448" s="78">
        <v>308258.25651566207</v>
      </c>
      <c r="T448" s="79"/>
      <c r="U448" s="78"/>
    </row>
    <row r="449" spans="1:21" ht="14.5">
      <c r="A449" s="1"/>
      <c r="B449" s="1" t="s">
        <v>128</v>
      </c>
      <c r="C449" s="1" t="s">
        <v>410</v>
      </c>
      <c r="D449" s="72">
        <v>0</v>
      </c>
      <c r="E449" s="73">
        <v>9.2351896256844793E-8</v>
      </c>
      <c r="F449" s="73">
        <v>3.9516774292374098E-8</v>
      </c>
      <c r="G449" s="73">
        <v>3.4493455530782897E-6</v>
      </c>
      <c r="H449" s="74">
        <v>30010</v>
      </c>
      <c r="I449" s="75">
        <v>200039.99733374806</v>
      </c>
      <c r="J449" s="75">
        <v>100019.99866687403</v>
      </c>
      <c r="K449" s="75">
        <v>5000.9999333437017</v>
      </c>
      <c r="L449" s="75">
        <v>300059.99600062211</v>
      </c>
      <c r="M449" s="75">
        <v>125.02499833359254</v>
      </c>
      <c r="N449" s="75">
        <v>75.014999000155527</v>
      </c>
      <c r="O449" s="75">
        <v>50.009999333437015</v>
      </c>
      <c r="P449" s="75">
        <v>50.009999333437015</v>
      </c>
      <c r="Q449" s="76">
        <v>124.03588621444202</v>
      </c>
      <c r="R449" s="77">
        <v>310089.71553610504</v>
      </c>
      <c r="S449" s="78">
        <v>1000199.9866687403</v>
      </c>
      <c r="T449" s="79"/>
      <c r="U449" s="78"/>
    </row>
    <row r="450" spans="1:21" ht="14.5">
      <c r="A450" s="1"/>
      <c r="B450" s="1" t="s">
        <v>130</v>
      </c>
      <c r="C450" s="1" t="s">
        <v>411</v>
      </c>
      <c r="D450" s="72">
        <v>0</v>
      </c>
      <c r="E450" s="73">
        <v>0</v>
      </c>
      <c r="F450" s="73">
        <v>0</v>
      </c>
      <c r="G450" s="73">
        <v>0</v>
      </c>
      <c r="H450" s="74">
        <v>26610</v>
      </c>
      <c r="I450" s="75">
        <v>186116.19603791993</v>
      </c>
      <c r="J450" s="75">
        <v>93058.098018959965</v>
      </c>
      <c r="K450" s="75">
        <v>4652.9049009479986</v>
      </c>
      <c r="L450" s="75">
        <v>279174.29405687988</v>
      </c>
      <c r="M450" s="75">
        <v>116.32262252369996</v>
      </c>
      <c r="N450" s="75">
        <v>69.793573514219972</v>
      </c>
      <c r="O450" s="75">
        <v>46.529049009479984</v>
      </c>
      <c r="P450" s="75">
        <v>46.529049009479984</v>
      </c>
      <c r="Q450" s="76">
        <v>360.22018038331453</v>
      </c>
      <c r="R450" s="77">
        <v>900550.4509582863</v>
      </c>
      <c r="S450" s="78">
        <v>930580.98018959968</v>
      </c>
      <c r="T450" s="79"/>
      <c r="U450" s="78"/>
    </row>
    <row r="451" spans="1:21" ht="14.5">
      <c r="A451" s="1"/>
      <c r="B451" s="1" t="s">
        <v>86</v>
      </c>
      <c r="C451" s="1" t="s">
        <v>412</v>
      </c>
      <c r="D451" s="72">
        <v>0</v>
      </c>
      <c r="E451" s="73">
        <v>0</v>
      </c>
      <c r="F451" s="73">
        <v>0</v>
      </c>
      <c r="G451" s="73">
        <v>0</v>
      </c>
      <c r="H451" s="74">
        <v>0</v>
      </c>
      <c r="I451" s="75">
        <v>0</v>
      </c>
      <c r="J451" s="75">
        <v>0</v>
      </c>
      <c r="K451" s="75">
        <v>0</v>
      </c>
      <c r="L451" s="75">
        <v>0</v>
      </c>
      <c r="M451" s="75">
        <v>0</v>
      </c>
      <c r="N451" s="75">
        <v>0</v>
      </c>
      <c r="O451" s="75">
        <v>0</v>
      </c>
      <c r="P451" s="75">
        <v>0</v>
      </c>
      <c r="Q451" s="76">
        <v>212.19017523461505</v>
      </c>
      <c r="R451" s="77">
        <v>530475.43808653764</v>
      </c>
      <c r="S451" s="78">
        <v>0</v>
      </c>
      <c r="T451" s="79"/>
      <c r="U451" s="78"/>
    </row>
    <row r="452" spans="1:21" ht="14.5">
      <c r="A452" s="1"/>
      <c r="B452" s="1" t="s">
        <v>129</v>
      </c>
      <c r="C452" s="1" t="s">
        <v>413</v>
      </c>
      <c r="D452" s="72">
        <v>0</v>
      </c>
      <c r="E452" s="73">
        <v>2.8969171741848701E-8</v>
      </c>
      <c r="F452" s="73">
        <v>1.380130598316E-8</v>
      </c>
      <c r="G452" s="73">
        <v>1.20469026782249E-6</v>
      </c>
      <c r="H452" s="74">
        <v>32680</v>
      </c>
      <c r="I452" s="75">
        <v>210536.05045879126</v>
      </c>
      <c r="J452" s="75">
        <v>105268.02522939563</v>
      </c>
      <c r="K452" s="75">
        <v>5263.4012614697813</v>
      </c>
      <c r="L452" s="75">
        <v>315804.07568818686</v>
      </c>
      <c r="M452" s="75">
        <v>131.58503153674454</v>
      </c>
      <c r="N452" s="75">
        <v>78.951018922046714</v>
      </c>
      <c r="O452" s="75">
        <v>52.634012614697809</v>
      </c>
      <c r="P452" s="75">
        <v>52.634012614697809</v>
      </c>
      <c r="Q452" s="76">
        <v>112.23945350807048</v>
      </c>
      <c r="R452" s="77">
        <v>280598.63377017621</v>
      </c>
      <c r="S452" s="78">
        <v>1052680.2522939562</v>
      </c>
      <c r="T452" s="79"/>
      <c r="U452" s="78"/>
    </row>
    <row r="453" spans="1:21" ht="14.5">
      <c r="A453" s="1"/>
      <c r="B453" s="1" t="s">
        <v>125</v>
      </c>
      <c r="C453" s="1" t="s">
        <v>414</v>
      </c>
      <c r="D453" s="72">
        <v>0</v>
      </c>
      <c r="E453" s="73">
        <v>0</v>
      </c>
      <c r="F453" s="73">
        <v>0</v>
      </c>
      <c r="G453" s="73">
        <v>0</v>
      </c>
      <c r="H453" s="74">
        <v>13220</v>
      </c>
      <c r="I453" s="75">
        <v>122319.61794435896</v>
      </c>
      <c r="J453" s="75">
        <v>61159.808972179482</v>
      </c>
      <c r="K453" s="75">
        <v>3057.9904486089745</v>
      </c>
      <c r="L453" s="75">
        <v>183479.42691653845</v>
      </c>
      <c r="M453" s="75">
        <v>76.449761215224356</v>
      </c>
      <c r="N453" s="75">
        <v>45.869856729134611</v>
      </c>
      <c r="O453" s="75">
        <v>30.579904486089742</v>
      </c>
      <c r="P453" s="75">
        <v>30.579904486089742</v>
      </c>
      <c r="Q453" s="76">
        <v>17.508358922728416</v>
      </c>
      <c r="R453" s="77">
        <v>43770.89730682104</v>
      </c>
      <c r="S453" s="78">
        <v>611598.08972179482</v>
      </c>
      <c r="T453" s="79"/>
      <c r="U453" s="78"/>
    </row>
    <row r="454" spans="1:21" ht="14.5">
      <c r="A454" s="1"/>
      <c r="B454" s="1" t="s">
        <v>122</v>
      </c>
      <c r="C454" s="1" t="s">
        <v>415</v>
      </c>
      <c r="D454" s="72">
        <v>0</v>
      </c>
      <c r="E454" s="73">
        <v>0</v>
      </c>
      <c r="F454" s="73">
        <v>0</v>
      </c>
      <c r="G454" s="73">
        <v>0</v>
      </c>
      <c r="H454" s="74">
        <v>6000</v>
      </c>
      <c r="I454" s="75">
        <v>76146.15754863515</v>
      </c>
      <c r="J454" s="75">
        <v>38073.078774317575</v>
      </c>
      <c r="K454" s="75">
        <v>1903.6539387158789</v>
      </c>
      <c r="L454" s="75">
        <v>114219.23632295273</v>
      </c>
      <c r="M454" s="75">
        <v>47.591348467896971</v>
      </c>
      <c r="N454" s="75">
        <v>28.554809080738181</v>
      </c>
      <c r="O454" s="75">
        <v>19.036539387158786</v>
      </c>
      <c r="P454" s="75">
        <v>19.036539387158786</v>
      </c>
      <c r="Q454" s="76">
        <v>758.9845514950166</v>
      </c>
      <c r="R454" s="77">
        <v>1897461.3787375416</v>
      </c>
      <c r="S454" s="78">
        <v>380730.78774317575</v>
      </c>
      <c r="T454" s="79"/>
      <c r="U454" s="78"/>
    </row>
    <row r="455" spans="1:21" ht="14.5">
      <c r="A455" s="1"/>
      <c r="B455" s="1" t="s">
        <v>57</v>
      </c>
      <c r="C455" s="1" t="s">
        <v>416</v>
      </c>
      <c r="D455" s="72">
        <v>0</v>
      </c>
      <c r="E455" s="73">
        <v>0</v>
      </c>
      <c r="F455" s="73">
        <v>0</v>
      </c>
      <c r="G455" s="73">
        <v>0</v>
      </c>
      <c r="H455" s="74">
        <v>0</v>
      </c>
      <c r="I455" s="75">
        <v>0</v>
      </c>
      <c r="J455" s="75">
        <v>0</v>
      </c>
      <c r="K455" s="75">
        <v>0</v>
      </c>
      <c r="L455" s="75">
        <v>0</v>
      </c>
      <c r="M455" s="75">
        <v>0</v>
      </c>
      <c r="N455" s="75">
        <v>0</v>
      </c>
      <c r="O455" s="75">
        <v>0</v>
      </c>
      <c r="P455" s="75">
        <v>0</v>
      </c>
      <c r="Q455" s="76">
        <v>75.868579234972671</v>
      </c>
      <c r="R455" s="77">
        <v>189671.44808743167</v>
      </c>
      <c r="S455" s="78">
        <v>0</v>
      </c>
      <c r="T455" s="79"/>
      <c r="U455" s="78"/>
    </row>
    <row r="456" spans="1:21" ht="14.5">
      <c r="A456" s="1"/>
      <c r="B456" s="1" t="s">
        <v>131</v>
      </c>
      <c r="C456" s="1" t="s">
        <v>417</v>
      </c>
      <c r="D456" s="72">
        <v>0</v>
      </c>
      <c r="E456" s="73">
        <v>0</v>
      </c>
      <c r="F456" s="73">
        <v>0</v>
      </c>
      <c r="G456" s="73">
        <v>0</v>
      </c>
      <c r="H456" s="74">
        <v>124410</v>
      </c>
      <c r="I456" s="75">
        <v>469537.64445013861</v>
      </c>
      <c r="J456" s="75">
        <v>234768.82222506931</v>
      </c>
      <c r="K456" s="75">
        <v>11738.441111253465</v>
      </c>
      <c r="L456" s="75">
        <v>704306.46667520795</v>
      </c>
      <c r="M456" s="75">
        <v>293.46102778133667</v>
      </c>
      <c r="N456" s="75">
        <v>176.07661666880199</v>
      </c>
      <c r="O456" s="75">
        <v>117.38441111253466</v>
      </c>
      <c r="P456" s="75">
        <v>117.38441111253466</v>
      </c>
      <c r="Q456" s="76">
        <v>239.5931955211025</v>
      </c>
      <c r="R456" s="77">
        <v>598982.9888027563</v>
      </c>
      <c r="S456" s="78">
        <v>2347688.222250693</v>
      </c>
      <c r="T456" s="79"/>
      <c r="U456" s="78"/>
    </row>
    <row r="457" spans="1:21" ht="14.5">
      <c r="A457" s="1"/>
      <c r="B457" s="1" t="s">
        <v>132</v>
      </c>
      <c r="C457" s="1" t="s">
        <v>418</v>
      </c>
      <c r="D457" s="72">
        <v>0</v>
      </c>
      <c r="E457" s="73">
        <v>0</v>
      </c>
      <c r="F457" s="73">
        <v>0</v>
      </c>
      <c r="G457" s="73">
        <v>0</v>
      </c>
      <c r="H457" s="74">
        <v>0</v>
      </c>
      <c r="I457" s="75">
        <v>0</v>
      </c>
      <c r="J457" s="75">
        <v>0</v>
      </c>
      <c r="K457" s="75">
        <v>0</v>
      </c>
      <c r="L457" s="75">
        <v>0</v>
      </c>
      <c r="M457" s="75">
        <v>0</v>
      </c>
      <c r="N457" s="75">
        <v>0</v>
      </c>
      <c r="O457" s="75">
        <v>0</v>
      </c>
      <c r="P457" s="75">
        <v>0</v>
      </c>
      <c r="Q457" s="76">
        <v>0</v>
      </c>
      <c r="R457" s="77">
        <v>0</v>
      </c>
      <c r="S457" s="78">
        <v>0</v>
      </c>
      <c r="T457" s="79"/>
      <c r="U457" s="78"/>
    </row>
    <row r="458" spans="1:21" ht="14.5">
      <c r="A458" s="1"/>
      <c r="B458" s="1" t="s">
        <v>133</v>
      </c>
      <c r="C458" s="1" t="s">
        <v>419</v>
      </c>
      <c r="D458" s="72">
        <v>0</v>
      </c>
      <c r="E458" s="73">
        <v>7.9993302198478207E-8</v>
      </c>
      <c r="F458" s="73">
        <v>2.6570869342244101E-8</v>
      </c>
      <c r="G458" s="73">
        <v>2.3193216465743298E-6</v>
      </c>
      <c r="H458" s="74">
        <v>27520</v>
      </c>
      <c r="I458" s="75">
        <v>189909.32955501208</v>
      </c>
      <c r="J458" s="75">
        <v>94954.664777506041</v>
      </c>
      <c r="K458" s="75">
        <v>4747.733238875302</v>
      </c>
      <c r="L458" s="75">
        <v>284863.99433251814</v>
      </c>
      <c r="M458" s="75">
        <v>118.69333097188255</v>
      </c>
      <c r="N458" s="75">
        <v>71.215998583129533</v>
      </c>
      <c r="O458" s="75">
        <v>47.47733238875302</v>
      </c>
      <c r="P458" s="75">
        <v>47.47733238875302</v>
      </c>
      <c r="Q458" s="76">
        <v>84.639847009735746</v>
      </c>
      <c r="R458" s="77">
        <v>211599.61752433935</v>
      </c>
      <c r="S458" s="78">
        <v>949546.64777506038</v>
      </c>
      <c r="T458" s="79"/>
      <c r="U458" s="78"/>
    </row>
    <row r="459" spans="1:21" ht="14.5">
      <c r="A459" s="1"/>
      <c r="B459" s="1" t="s">
        <v>134</v>
      </c>
      <c r="C459" s="1" t="s">
        <v>420</v>
      </c>
      <c r="D459" s="72">
        <v>0</v>
      </c>
      <c r="E459" s="73">
        <v>1.5573177658075598E-7</v>
      </c>
      <c r="F459" s="73">
        <v>5.6020033736117602E-7</v>
      </c>
      <c r="G459" s="73">
        <v>4.8898843008209902E-5</v>
      </c>
      <c r="H459" s="74">
        <v>26470</v>
      </c>
      <c r="I459" s="75">
        <v>185528.06182559131</v>
      </c>
      <c r="J459" s="75">
        <v>92764.030912795657</v>
      </c>
      <c r="K459" s="75">
        <v>4638.201545639783</v>
      </c>
      <c r="L459" s="75">
        <v>278292.092738387</v>
      </c>
      <c r="M459" s="75">
        <v>115.95503864099457</v>
      </c>
      <c r="N459" s="75">
        <v>69.57302318459675</v>
      </c>
      <c r="O459" s="75">
        <v>46.382015456397831</v>
      </c>
      <c r="P459" s="75">
        <v>46.382015456397831</v>
      </c>
      <c r="Q459" s="76">
        <v>8.8220795548844197</v>
      </c>
      <c r="R459" s="77">
        <v>22055.198887211049</v>
      </c>
      <c r="S459" s="78">
        <v>927640.30912795663</v>
      </c>
      <c r="T459" s="79"/>
      <c r="U459" s="78"/>
    </row>
    <row r="460" spans="1:21" ht="14.5">
      <c r="A460" s="1"/>
      <c r="B460" s="1" t="s">
        <v>135</v>
      </c>
      <c r="C460" s="1" t="s">
        <v>421</v>
      </c>
      <c r="D460" s="72">
        <v>0</v>
      </c>
      <c r="E460" s="73">
        <v>0</v>
      </c>
      <c r="F460" s="73">
        <v>0</v>
      </c>
      <c r="G460" s="73">
        <v>0</v>
      </c>
      <c r="H460" s="74">
        <v>2200</v>
      </c>
      <c r="I460" s="75">
        <v>41707.182399498219</v>
      </c>
      <c r="J460" s="75">
        <v>20853.591199749109</v>
      </c>
      <c r="K460" s="75">
        <v>1042.6795599874554</v>
      </c>
      <c r="L460" s="75">
        <v>62560.773599247324</v>
      </c>
      <c r="M460" s="75">
        <v>26.066988999686384</v>
      </c>
      <c r="N460" s="75">
        <v>15.640193399811832</v>
      </c>
      <c r="O460" s="75">
        <v>10.426795599874554</v>
      </c>
      <c r="P460" s="75">
        <v>10.426795599874554</v>
      </c>
      <c r="Q460" s="76">
        <v>498.65987028779892</v>
      </c>
      <c r="R460" s="77">
        <v>1246649.6757194973</v>
      </c>
      <c r="S460" s="78">
        <v>208535.91199749109</v>
      </c>
      <c r="T460" s="79"/>
      <c r="U460" s="78"/>
    </row>
    <row r="461" spans="1:21" ht="14.5">
      <c r="A461" s="1"/>
      <c r="B461" s="1" t="s">
        <v>136</v>
      </c>
      <c r="C461" s="1" t="s">
        <v>422</v>
      </c>
      <c r="D461" s="72">
        <v>0</v>
      </c>
      <c r="E461" s="73">
        <v>0</v>
      </c>
      <c r="F461" s="73">
        <v>0</v>
      </c>
      <c r="G461" s="73">
        <v>0</v>
      </c>
      <c r="H461" s="74">
        <v>55840</v>
      </c>
      <c r="I461" s="75">
        <v>290351.77718121558</v>
      </c>
      <c r="J461" s="75">
        <v>145175.88859060779</v>
      </c>
      <c r="K461" s="75">
        <v>7258.7944295303896</v>
      </c>
      <c r="L461" s="75">
        <v>435527.66577182338</v>
      </c>
      <c r="M461" s="75">
        <v>181.46986073825974</v>
      </c>
      <c r="N461" s="75">
        <v>108.88191644295584</v>
      </c>
      <c r="O461" s="75">
        <v>72.587944295303899</v>
      </c>
      <c r="P461" s="75">
        <v>72.587944295303899</v>
      </c>
      <c r="Q461" s="76">
        <v>15.676654308295614</v>
      </c>
      <c r="R461" s="77">
        <v>39191.635770739034</v>
      </c>
      <c r="S461" s="78">
        <v>1451758.8859060779</v>
      </c>
      <c r="T461" s="79"/>
      <c r="U461" s="78"/>
    </row>
    <row r="462" spans="1:21" ht="14.5">
      <c r="A462" s="1"/>
      <c r="B462" s="1" t="s">
        <v>146</v>
      </c>
      <c r="C462" s="1" t="s">
        <v>423</v>
      </c>
      <c r="D462" s="72">
        <v>0</v>
      </c>
      <c r="E462" s="73">
        <v>0</v>
      </c>
      <c r="F462" s="73">
        <v>0</v>
      </c>
      <c r="G462" s="73">
        <v>0</v>
      </c>
      <c r="H462" s="74">
        <v>4420</v>
      </c>
      <c r="I462" s="75">
        <v>63388.518904148586</v>
      </c>
      <c r="J462" s="75">
        <v>31694.259452074293</v>
      </c>
      <c r="K462" s="75">
        <v>1584.7129726037147</v>
      </c>
      <c r="L462" s="75">
        <v>95082.778356222872</v>
      </c>
      <c r="M462" s="75">
        <v>39.617824315092861</v>
      </c>
      <c r="N462" s="75">
        <v>23.770694589055719</v>
      </c>
      <c r="O462" s="75">
        <v>15.847129726037146</v>
      </c>
      <c r="P462" s="75">
        <v>15.847129726037146</v>
      </c>
      <c r="Q462" s="76">
        <v>0</v>
      </c>
      <c r="R462" s="77">
        <v>0</v>
      </c>
      <c r="S462" s="78">
        <v>316942.59452074289</v>
      </c>
      <c r="T462" s="79"/>
      <c r="U462" s="78"/>
    </row>
    <row r="463" spans="1:21" ht="14.5">
      <c r="A463" s="1"/>
      <c r="B463" s="1" t="s">
        <v>137</v>
      </c>
      <c r="C463" s="1" t="s">
        <v>424</v>
      </c>
      <c r="D463" s="72">
        <v>0</v>
      </c>
      <c r="E463" s="73">
        <v>0</v>
      </c>
      <c r="F463" s="73">
        <v>0</v>
      </c>
      <c r="G463" s="73">
        <v>0</v>
      </c>
      <c r="H463" s="74">
        <v>3670</v>
      </c>
      <c r="I463" s="75">
        <v>56696.582457026459</v>
      </c>
      <c r="J463" s="75">
        <v>28348.29122851323</v>
      </c>
      <c r="K463" s="75">
        <v>1417.4145614256613</v>
      </c>
      <c r="L463" s="75">
        <v>85044.873685539686</v>
      </c>
      <c r="M463" s="75">
        <v>35.435364035641534</v>
      </c>
      <c r="N463" s="75">
        <v>21.261218421384921</v>
      </c>
      <c r="O463" s="75">
        <v>14.174145614256615</v>
      </c>
      <c r="P463" s="75">
        <v>14.174145614256615</v>
      </c>
      <c r="Q463" s="76">
        <v>82.347478315067775</v>
      </c>
      <c r="R463" s="77">
        <v>205868.69578766945</v>
      </c>
      <c r="S463" s="78">
        <v>283482.91228513228</v>
      </c>
      <c r="T463" s="79"/>
      <c r="U463" s="78"/>
    </row>
    <row r="464" spans="1:21" ht="14.5">
      <c r="A464" s="1"/>
      <c r="B464" s="1" t="s">
        <v>425</v>
      </c>
      <c r="C464" s="1" t="s">
        <v>426</v>
      </c>
      <c r="D464" s="72">
        <v>0</v>
      </c>
      <c r="E464" s="73">
        <v>0</v>
      </c>
      <c r="F464" s="73">
        <v>0</v>
      </c>
      <c r="G464" s="73">
        <v>0</v>
      </c>
      <c r="H464" s="74">
        <v>94670</v>
      </c>
      <c r="I464" s="75">
        <v>398551.70291265065</v>
      </c>
      <c r="J464" s="75">
        <v>199275.85145632533</v>
      </c>
      <c r="K464" s="75">
        <v>9963.7925728162663</v>
      </c>
      <c r="L464" s="75">
        <v>597827.55436897604</v>
      </c>
      <c r="M464" s="75">
        <v>249.09481432040667</v>
      </c>
      <c r="N464" s="75">
        <v>149.45688859224401</v>
      </c>
      <c r="O464" s="75">
        <v>99.637925728162671</v>
      </c>
      <c r="P464" s="75">
        <v>99.637925728162671</v>
      </c>
      <c r="Q464" s="76">
        <v>7952.9984184017976</v>
      </c>
      <c r="R464" s="77">
        <v>19882496.046004493</v>
      </c>
      <c r="S464" s="78">
        <v>1992758.5145632534</v>
      </c>
      <c r="T464" s="79"/>
      <c r="U464" s="78"/>
    </row>
    <row r="465" spans="1:21" ht="14.5">
      <c r="A465" s="1"/>
      <c r="B465" s="1" t="s">
        <v>427</v>
      </c>
      <c r="C465" s="1" t="s">
        <v>428</v>
      </c>
      <c r="D465" s="72">
        <v>0</v>
      </c>
      <c r="E465" s="73">
        <v>0</v>
      </c>
      <c r="F465" s="73">
        <v>0</v>
      </c>
      <c r="G465" s="73">
        <v>0</v>
      </c>
      <c r="H465" s="74">
        <v>0</v>
      </c>
      <c r="I465" s="75">
        <v>0</v>
      </c>
      <c r="J465" s="75">
        <v>0</v>
      </c>
      <c r="K465" s="75">
        <v>0</v>
      </c>
      <c r="L465" s="75">
        <v>0</v>
      </c>
      <c r="M465" s="75">
        <v>0</v>
      </c>
      <c r="N465" s="75">
        <v>0</v>
      </c>
      <c r="O465" s="75">
        <v>0</v>
      </c>
      <c r="P465" s="75">
        <v>0</v>
      </c>
      <c r="Q465" s="76">
        <v>0</v>
      </c>
      <c r="R465" s="77">
        <v>0</v>
      </c>
      <c r="S465" s="78">
        <v>0</v>
      </c>
      <c r="T465" s="79"/>
      <c r="U465" s="78"/>
    </row>
    <row r="466" spans="1:21" ht="14.5">
      <c r="A466" s="1"/>
      <c r="B466" s="1" t="s">
        <v>429</v>
      </c>
      <c r="C466" s="1" t="s">
        <v>430</v>
      </c>
      <c r="D466" s="72">
        <v>0</v>
      </c>
      <c r="E466" s="73">
        <v>0</v>
      </c>
      <c r="F466" s="73">
        <v>0</v>
      </c>
      <c r="G466" s="73">
        <v>0</v>
      </c>
      <c r="H466" s="74">
        <v>0</v>
      </c>
      <c r="I466" s="75">
        <v>0</v>
      </c>
      <c r="J466" s="75">
        <v>0</v>
      </c>
      <c r="K466" s="75">
        <v>0</v>
      </c>
      <c r="L466" s="75">
        <v>0</v>
      </c>
      <c r="M466" s="75">
        <v>0</v>
      </c>
      <c r="N466" s="75">
        <v>0</v>
      </c>
      <c r="O466" s="75">
        <v>0</v>
      </c>
      <c r="P466" s="75">
        <v>0</v>
      </c>
      <c r="Q466" s="76">
        <v>0</v>
      </c>
      <c r="R466" s="77">
        <v>0</v>
      </c>
      <c r="S466" s="78">
        <v>0</v>
      </c>
      <c r="T466" s="79"/>
      <c r="U466" s="78"/>
    </row>
    <row r="467" spans="1:21" ht="14.5">
      <c r="A467" s="1"/>
      <c r="B467" s="1" t="s">
        <v>148</v>
      </c>
      <c r="C467" s="1" t="s">
        <v>431</v>
      </c>
      <c r="D467" s="72">
        <v>0</v>
      </c>
      <c r="E467" s="73">
        <v>0</v>
      </c>
      <c r="F467" s="73">
        <v>0</v>
      </c>
      <c r="G467" s="73">
        <v>0</v>
      </c>
      <c r="H467" s="74">
        <v>0</v>
      </c>
      <c r="I467" s="75">
        <v>0</v>
      </c>
      <c r="J467" s="75">
        <v>0</v>
      </c>
      <c r="K467" s="75">
        <v>0</v>
      </c>
      <c r="L467" s="75">
        <v>0</v>
      </c>
      <c r="M467" s="75">
        <v>0</v>
      </c>
      <c r="N467" s="75">
        <v>0</v>
      </c>
      <c r="O467" s="75">
        <v>0</v>
      </c>
      <c r="P467" s="75">
        <v>0</v>
      </c>
      <c r="Q467" s="76">
        <v>0</v>
      </c>
      <c r="R467" s="77">
        <v>0</v>
      </c>
      <c r="S467" s="78">
        <v>0</v>
      </c>
      <c r="T467" s="79"/>
      <c r="U467" s="78"/>
    </row>
    <row r="468" spans="1:21" ht="14.5">
      <c r="A468" s="1"/>
      <c r="B468" s="1" t="s">
        <v>141</v>
      </c>
      <c r="C468" s="1" t="s">
        <v>432</v>
      </c>
      <c r="D468" s="72">
        <v>0</v>
      </c>
      <c r="E468" s="73">
        <v>0</v>
      </c>
      <c r="F468" s="73">
        <v>0</v>
      </c>
      <c r="G468" s="73">
        <v>0</v>
      </c>
      <c r="H468" s="74">
        <v>2320</v>
      </c>
      <c r="I468" s="75">
        <v>43057.621303047716</v>
      </c>
      <c r="J468" s="75">
        <v>21528.810651523858</v>
      </c>
      <c r="K468" s="75">
        <v>1076.4405325761929</v>
      </c>
      <c r="L468" s="75">
        <v>64586.431954571577</v>
      </c>
      <c r="M468" s="75">
        <v>26.911013314404823</v>
      </c>
      <c r="N468" s="75">
        <v>16.146607988642895</v>
      </c>
      <c r="O468" s="75">
        <v>10.764405325761929</v>
      </c>
      <c r="P468" s="75">
        <v>10.764405325761929</v>
      </c>
      <c r="Q468" s="76">
        <v>23.324687388352984</v>
      </c>
      <c r="R468" s="77">
        <v>58311.718470882464</v>
      </c>
      <c r="S468" s="78">
        <v>215288.10651523859</v>
      </c>
      <c r="T468" s="79"/>
      <c r="U468" s="78"/>
    </row>
    <row r="469" spans="1:21" ht="14.5">
      <c r="A469" s="1"/>
      <c r="B469" s="1" t="s">
        <v>138</v>
      </c>
      <c r="C469" s="1" t="s">
        <v>433</v>
      </c>
      <c r="D469" s="72">
        <v>0</v>
      </c>
      <c r="E469" s="73">
        <v>0</v>
      </c>
      <c r="F469" s="73">
        <v>0</v>
      </c>
      <c r="G469" s="73">
        <v>0</v>
      </c>
      <c r="H469" s="74">
        <v>1490</v>
      </c>
      <c r="I469" s="75">
        <v>33011.784689661661</v>
      </c>
      <c r="J469" s="75">
        <v>16505.892344830831</v>
      </c>
      <c r="K469" s="75">
        <v>825.29461724154157</v>
      </c>
      <c r="L469" s="75">
        <v>49517.677034492488</v>
      </c>
      <c r="M469" s="75">
        <v>20.632365431038536</v>
      </c>
      <c r="N469" s="75">
        <v>12.379419258623123</v>
      </c>
      <c r="O469" s="75">
        <v>8.2529461724154149</v>
      </c>
      <c r="P469" s="75">
        <v>8.2529461724154149</v>
      </c>
      <c r="Q469" s="76">
        <v>105.98717096148518</v>
      </c>
      <c r="R469" s="77">
        <v>264967.92740371294</v>
      </c>
      <c r="S469" s="78">
        <v>165058.92344830831</v>
      </c>
      <c r="T469" s="79"/>
      <c r="U469" s="78"/>
    </row>
    <row r="470" spans="1:21" ht="14.5">
      <c r="A470" s="1"/>
      <c r="B470" s="1" t="s">
        <v>47</v>
      </c>
      <c r="C470" s="1" t="s">
        <v>434</v>
      </c>
      <c r="D470" s="72">
        <v>0</v>
      </c>
      <c r="E470" s="73">
        <v>4.8044539436094502E-9</v>
      </c>
      <c r="F470" s="73">
        <v>2.8920575560512299E-9</v>
      </c>
      <c r="G470" s="73">
        <v>2.5244231210049E-7</v>
      </c>
      <c r="H470" s="74">
        <v>7860</v>
      </c>
      <c r="I470" s="75">
        <v>89538.697077355871</v>
      </c>
      <c r="J470" s="75">
        <v>44769.348538677936</v>
      </c>
      <c r="K470" s="75">
        <v>2238.4674269338971</v>
      </c>
      <c r="L470" s="75">
        <v>134308.04561603381</v>
      </c>
      <c r="M470" s="75">
        <v>55.961685673347425</v>
      </c>
      <c r="N470" s="75">
        <v>33.577011404008452</v>
      </c>
      <c r="O470" s="75">
        <v>22.384674269338969</v>
      </c>
      <c r="P470" s="75">
        <v>22.384674269338969</v>
      </c>
      <c r="Q470" s="76">
        <v>309.8814671814672</v>
      </c>
      <c r="R470" s="77">
        <v>774703.66795366805</v>
      </c>
      <c r="S470" s="78">
        <v>447693.48538677942</v>
      </c>
      <c r="T470" s="79"/>
      <c r="U470" s="78"/>
    </row>
    <row r="471" spans="1:21" ht="14.5">
      <c r="A471" s="1"/>
      <c r="B471" s="1" t="s">
        <v>435</v>
      </c>
      <c r="C471" s="1" t="s">
        <v>436</v>
      </c>
      <c r="D471" s="72">
        <v>0</v>
      </c>
      <c r="E471" s="73">
        <v>0</v>
      </c>
      <c r="F471" s="73">
        <v>0</v>
      </c>
      <c r="G471" s="73">
        <v>0</v>
      </c>
      <c r="H471" s="74">
        <v>0</v>
      </c>
      <c r="I471" s="75">
        <v>0</v>
      </c>
      <c r="J471" s="75">
        <v>0</v>
      </c>
      <c r="K471" s="75">
        <v>0</v>
      </c>
      <c r="L471" s="75">
        <v>0</v>
      </c>
      <c r="M471" s="75">
        <v>0</v>
      </c>
      <c r="N471" s="75">
        <v>0</v>
      </c>
      <c r="O471" s="75">
        <v>0</v>
      </c>
      <c r="P471" s="75">
        <v>0</v>
      </c>
      <c r="Q471" s="76">
        <v>563.08333333333337</v>
      </c>
      <c r="R471" s="77">
        <v>1407708.3333333335</v>
      </c>
      <c r="S471" s="78">
        <v>0</v>
      </c>
      <c r="T471" s="79"/>
      <c r="U471" s="78"/>
    </row>
    <row r="472" spans="1:21" ht="14.5">
      <c r="A472" s="1"/>
      <c r="B472" s="1" t="s">
        <v>142</v>
      </c>
      <c r="C472" s="1" t="s">
        <v>437</v>
      </c>
      <c r="D472" s="72">
        <v>0</v>
      </c>
      <c r="E472" s="73">
        <v>0</v>
      </c>
      <c r="F472" s="73">
        <v>0</v>
      </c>
      <c r="G472" s="73">
        <v>0</v>
      </c>
      <c r="H472" s="74">
        <v>0</v>
      </c>
      <c r="I472" s="75">
        <v>0</v>
      </c>
      <c r="J472" s="75">
        <v>0</v>
      </c>
      <c r="K472" s="75">
        <v>0</v>
      </c>
      <c r="L472" s="75">
        <v>0</v>
      </c>
      <c r="M472" s="75">
        <v>0</v>
      </c>
      <c r="N472" s="75">
        <v>0</v>
      </c>
      <c r="O472" s="75">
        <v>0</v>
      </c>
      <c r="P472" s="75">
        <v>0</v>
      </c>
      <c r="Q472" s="76">
        <v>23.923476902477127</v>
      </c>
      <c r="R472" s="77">
        <v>59808.692256192815</v>
      </c>
      <c r="S472" s="78">
        <v>0</v>
      </c>
      <c r="T472" s="79"/>
      <c r="U472" s="78"/>
    </row>
    <row r="473" spans="1:21" ht="14.5">
      <c r="A473" s="1"/>
      <c r="B473" s="1" t="s">
        <v>438</v>
      </c>
      <c r="C473" s="1" t="s">
        <v>439</v>
      </c>
      <c r="D473" s="72">
        <v>0</v>
      </c>
      <c r="E473" s="73">
        <v>0</v>
      </c>
      <c r="F473" s="73">
        <v>0</v>
      </c>
      <c r="G473" s="73">
        <v>0</v>
      </c>
      <c r="H473" s="74">
        <v>0</v>
      </c>
      <c r="I473" s="75">
        <v>0</v>
      </c>
      <c r="J473" s="75">
        <v>0</v>
      </c>
      <c r="K473" s="75">
        <v>0</v>
      </c>
      <c r="L473" s="75">
        <v>0</v>
      </c>
      <c r="M473" s="75">
        <v>0</v>
      </c>
      <c r="N473" s="75">
        <v>0</v>
      </c>
      <c r="O473" s="75">
        <v>0</v>
      </c>
      <c r="P473" s="75">
        <v>0</v>
      </c>
      <c r="Q473" s="76">
        <v>0</v>
      </c>
      <c r="R473" s="77">
        <v>0</v>
      </c>
      <c r="S473" s="78">
        <v>0</v>
      </c>
      <c r="T473" s="79"/>
      <c r="U473" s="78"/>
    </row>
    <row r="474" spans="1:21" ht="14.5">
      <c r="A474" s="1"/>
      <c r="B474" s="1" t="s">
        <v>440</v>
      </c>
      <c r="C474" s="1" t="s">
        <v>441</v>
      </c>
      <c r="D474" s="72">
        <v>0</v>
      </c>
      <c r="E474" s="73">
        <v>0</v>
      </c>
      <c r="F474" s="73">
        <v>0</v>
      </c>
      <c r="G474" s="73">
        <v>0</v>
      </c>
      <c r="H474" s="74">
        <v>16540</v>
      </c>
      <c r="I474" s="75">
        <v>139919.59711461357</v>
      </c>
      <c r="J474" s="75">
        <v>69959.798557306785</v>
      </c>
      <c r="K474" s="75">
        <v>3497.9899278653393</v>
      </c>
      <c r="L474" s="75">
        <v>209879.39567192036</v>
      </c>
      <c r="M474" s="75">
        <v>87.449748196633479</v>
      </c>
      <c r="N474" s="75">
        <v>52.469848917980087</v>
      </c>
      <c r="O474" s="75">
        <v>34.979899278653392</v>
      </c>
      <c r="P474" s="75">
        <v>34.979899278653392</v>
      </c>
      <c r="Q474" s="76">
        <v>79.831740224102447</v>
      </c>
      <c r="R474" s="77">
        <v>199579.35056025611</v>
      </c>
      <c r="S474" s="78">
        <v>699597.9855730678</v>
      </c>
      <c r="T474" s="79"/>
      <c r="U474" s="78"/>
    </row>
    <row r="475" spans="1:21" ht="14.5">
      <c r="A475" s="1"/>
      <c r="B475" s="1" t="s">
        <v>442</v>
      </c>
      <c r="C475" s="1" t="s">
        <v>443</v>
      </c>
      <c r="D475" s="72">
        <v>0</v>
      </c>
      <c r="E475" s="73">
        <v>0</v>
      </c>
      <c r="F475" s="73">
        <v>0</v>
      </c>
      <c r="G475" s="73">
        <v>0</v>
      </c>
      <c r="H475" s="74">
        <v>1720</v>
      </c>
      <c r="I475" s="75">
        <v>35981.089617676822</v>
      </c>
      <c r="J475" s="75">
        <v>17990.544808838411</v>
      </c>
      <c r="K475" s="75">
        <v>899.52724044192053</v>
      </c>
      <c r="L475" s="75">
        <v>53971.634426515229</v>
      </c>
      <c r="M475" s="75">
        <v>22.488181011048013</v>
      </c>
      <c r="N475" s="75">
        <v>13.492908606628808</v>
      </c>
      <c r="O475" s="75">
        <v>8.9952724044192056</v>
      </c>
      <c r="P475" s="75">
        <v>8.9952724044192056</v>
      </c>
      <c r="Q475" s="76">
        <v>0</v>
      </c>
      <c r="R475" s="77">
        <v>0</v>
      </c>
      <c r="S475" s="78">
        <v>179905.44808838409</v>
      </c>
      <c r="T475" s="79"/>
      <c r="U475" s="78"/>
    </row>
    <row r="476" spans="1:21" ht="14.5">
      <c r="A476" s="1"/>
      <c r="B476" s="1" t="s">
        <v>444</v>
      </c>
      <c r="C476" s="1" t="s">
        <v>445</v>
      </c>
      <c r="D476" s="72">
        <v>0</v>
      </c>
      <c r="E476" s="73">
        <v>0</v>
      </c>
      <c r="F476" s="73">
        <v>0</v>
      </c>
      <c r="G476" s="73">
        <v>0</v>
      </c>
      <c r="H476" s="74">
        <v>3440</v>
      </c>
      <c r="I476" s="75">
        <v>54537.133614608043</v>
      </c>
      <c r="J476" s="75">
        <v>27268.566807304021</v>
      </c>
      <c r="K476" s="75">
        <v>1363.4283403652012</v>
      </c>
      <c r="L476" s="75">
        <v>81805.700421912072</v>
      </c>
      <c r="M476" s="75">
        <v>34.085708509130029</v>
      </c>
      <c r="N476" s="75">
        <v>20.451425105478016</v>
      </c>
      <c r="O476" s="75">
        <v>13.634283403652011</v>
      </c>
      <c r="P476" s="75">
        <v>13.634283403652011</v>
      </c>
      <c r="Q476" s="76">
        <v>219.82083333333333</v>
      </c>
      <c r="R476" s="77">
        <v>549552.08333333337</v>
      </c>
      <c r="S476" s="78">
        <v>272685.66807304026</v>
      </c>
      <c r="T476" s="79"/>
      <c r="U476" s="78"/>
    </row>
    <row r="477" spans="1:21" ht="14.5">
      <c r="A477" s="1"/>
      <c r="B477" s="1" t="s">
        <v>147</v>
      </c>
      <c r="C477" s="1" t="s">
        <v>446</v>
      </c>
      <c r="D477" s="72">
        <v>0</v>
      </c>
      <c r="E477" s="73">
        <v>0</v>
      </c>
      <c r="F477" s="73">
        <v>0</v>
      </c>
      <c r="G477" s="73">
        <v>0</v>
      </c>
      <c r="H477" s="74">
        <v>13820</v>
      </c>
      <c r="I477" s="75">
        <v>125620.94862655718</v>
      </c>
      <c r="J477" s="75">
        <v>62810.474313278588</v>
      </c>
      <c r="K477" s="75">
        <v>3140.5237156639291</v>
      </c>
      <c r="L477" s="75">
        <v>188431.42293983576</v>
      </c>
      <c r="M477" s="75">
        <v>78.513092891598234</v>
      </c>
      <c r="N477" s="75">
        <v>47.107855734958939</v>
      </c>
      <c r="O477" s="75">
        <v>31.405237156639291</v>
      </c>
      <c r="P477" s="75">
        <v>31.405237156639291</v>
      </c>
      <c r="Q477" s="76">
        <v>3.69225</v>
      </c>
      <c r="R477" s="77">
        <v>9230.625</v>
      </c>
      <c r="S477" s="78">
        <v>628104.74313278589</v>
      </c>
      <c r="T477" s="79"/>
      <c r="U477" s="78"/>
    </row>
    <row r="478" spans="1:21" ht="14.5">
      <c r="A478" s="1"/>
      <c r="B478" s="1" t="s">
        <v>139</v>
      </c>
      <c r="C478" s="1" t="s">
        <v>447</v>
      </c>
      <c r="D478" s="72">
        <v>0</v>
      </c>
      <c r="E478" s="73">
        <v>9.9596486171509795E-9</v>
      </c>
      <c r="F478" s="73">
        <v>2.61805027272083E-8</v>
      </c>
      <c r="G478" s="73">
        <v>2.2852472718675301E-6</v>
      </c>
      <c r="H478" s="74">
        <v>33060</v>
      </c>
      <c r="I478" s="75">
        <v>212001.50908803614</v>
      </c>
      <c r="J478" s="75">
        <v>106000.75454401807</v>
      </c>
      <c r="K478" s="75">
        <v>5300.0377272009036</v>
      </c>
      <c r="L478" s="75">
        <v>318002.26363205421</v>
      </c>
      <c r="M478" s="75">
        <v>132.5009431800226</v>
      </c>
      <c r="N478" s="75">
        <v>79.500565908013556</v>
      </c>
      <c r="O478" s="75">
        <v>53.000377272009032</v>
      </c>
      <c r="P478" s="75">
        <v>53.000377272009032</v>
      </c>
      <c r="Q478" s="76">
        <v>113.29057820299501</v>
      </c>
      <c r="R478" s="77">
        <v>283226.44550748751</v>
      </c>
      <c r="S478" s="78">
        <v>1060007.5454401807</v>
      </c>
      <c r="T478" s="79"/>
      <c r="U478" s="78"/>
    </row>
    <row r="479" spans="1:21" ht="14.5">
      <c r="A479" s="1"/>
      <c r="B479" s="1" t="s">
        <v>140</v>
      </c>
      <c r="C479" s="1" t="s">
        <v>448</v>
      </c>
      <c r="D479" s="72">
        <v>0</v>
      </c>
      <c r="E479" s="73">
        <v>0</v>
      </c>
      <c r="F479" s="73">
        <v>0</v>
      </c>
      <c r="G479" s="73">
        <v>0</v>
      </c>
      <c r="H479" s="74">
        <v>37450</v>
      </c>
      <c r="I479" s="75">
        <v>228469.5551333109</v>
      </c>
      <c r="J479" s="75">
        <v>114234.77756665545</v>
      </c>
      <c r="K479" s="75">
        <v>5711.7388783327724</v>
      </c>
      <c r="L479" s="75">
        <v>342704.33269996638</v>
      </c>
      <c r="M479" s="75">
        <v>142.79347195831932</v>
      </c>
      <c r="N479" s="75">
        <v>85.676083174991589</v>
      </c>
      <c r="O479" s="75">
        <v>57.117388783327726</v>
      </c>
      <c r="P479" s="75">
        <v>57.117388783327726</v>
      </c>
      <c r="Q479" s="76">
        <v>102.63985950338169</v>
      </c>
      <c r="R479" s="77">
        <v>256599.64875845422</v>
      </c>
      <c r="S479" s="78">
        <v>1142347.7756665545</v>
      </c>
      <c r="T479" s="79"/>
      <c r="U479" s="78"/>
    </row>
    <row r="480" spans="1:21" ht="14.5">
      <c r="A480" s="1"/>
      <c r="B480" s="1" t="s">
        <v>150</v>
      </c>
      <c r="C480" s="1" t="s">
        <v>449</v>
      </c>
      <c r="D480" s="72">
        <v>0</v>
      </c>
      <c r="E480" s="73">
        <v>3.8383449515765799E-9</v>
      </c>
      <c r="F480" s="73">
        <v>6.7154960659884899E-9</v>
      </c>
      <c r="G480" s="73">
        <v>5.8618313114450499E-7</v>
      </c>
      <c r="H480" s="74">
        <v>54030</v>
      </c>
      <c r="I480" s="75">
        <v>284667.72026090411</v>
      </c>
      <c r="J480" s="75">
        <v>142333.86013045206</v>
      </c>
      <c r="K480" s="75">
        <v>7116.6930065226034</v>
      </c>
      <c r="L480" s="75">
        <v>427001.5803913562</v>
      </c>
      <c r="M480" s="75">
        <v>177.91732516306507</v>
      </c>
      <c r="N480" s="75">
        <v>106.75039509783905</v>
      </c>
      <c r="O480" s="75">
        <v>71.166930065226026</v>
      </c>
      <c r="P480" s="75">
        <v>71.166930065226026</v>
      </c>
      <c r="Q480" s="76">
        <v>25.00104343129312</v>
      </c>
      <c r="R480" s="77">
        <v>62502.608578232801</v>
      </c>
      <c r="S480" s="78">
        <v>1423338.6013045206</v>
      </c>
      <c r="T480" s="79"/>
      <c r="U480" s="78"/>
    </row>
    <row r="481" spans="1:21" ht="14.5">
      <c r="A481" s="1"/>
      <c r="B481" s="1" t="s">
        <v>149</v>
      </c>
      <c r="C481" s="1" t="s">
        <v>450</v>
      </c>
      <c r="D481" s="72">
        <v>0</v>
      </c>
      <c r="E481" s="73">
        <v>0</v>
      </c>
      <c r="F481" s="73">
        <v>0</v>
      </c>
      <c r="G481" s="73">
        <v>0</v>
      </c>
      <c r="H481" s="74">
        <v>10640</v>
      </c>
      <c r="I481" s="75">
        <v>107379.70823867289</v>
      </c>
      <c r="J481" s="75">
        <v>53689.854119336444</v>
      </c>
      <c r="K481" s="75">
        <v>2684.4927059668221</v>
      </c>
      <c r="L481" s="75">
        <v>161069.56235800934</v>
      </c>
      <c r="M481" s="75">
        <v>67.112317649170549</v>
      </c>
      <c r="N481" s="75">
        <v>40.267390589502334</v>
      </c>
      <c r="O481" s="75">
        <v>26.844927059668223</v>
      </c>
      <c r="P481" s="75">
        <v>26.844927059668223</v>
      </c>
      <c r="Q481" s="76">
        <v>66.057616279069762</v>
      </c>
      <c r="R481" s="77">
        <v>165144.04069767441</v>
      </c>
      <c r="S481" s="78">
        <v>536898.54119336442</v>
      </c>
      <c r="T481" s="79"/>
      <c r="U481" s="78"/>
    </row>
    <row r="482" spans="1:21" ht="14.5">
      <c r="A482" s="1"/>
      <c r="B482" s="1" t="s">
        <v>451</v>
      </c>
      <c r="C482" s="1" t="s">
        <v>452</v>
      </c>
      <c r="D482" s="72">
        <v>0</v>
      </c>
      <c r="E482" s="73">
        <v>0</v>
      </c>
      <c r="F482" s="73">
        <v>0</v>
      </c>
      <c r="G482" s="73">
        <v>0</v>
      </c>
      <c r="H482" s="74">
        <v>30870</v>
      </c>
      <c r="I482" s="75">
        <v>203460.08449564973</v>
      </c>
      <c r="J482" s="75">
        <v>101730.04224782487</v>
      </c>
      <c r="K482" s="75">
        <v>5086.5021123912438</v>
      </c>
      <c r="L482" s="75">
        <v>305190.12674347463</v>
      </c>
      <c r="M482" s="75">
        <v>127.16255280978109</v>
      </c>
      <c r="N482" s="75">
        <v>76.297531685868648</v>
      </c>
      <c r="O482" s="75">
        <v>50.865021123912435</v>
      </c>
      <c r="P482" s="75">
        <v>50.865021123912435</v>
      </c>
      <c r="Q482" s="76">
        <v>0</v>
      </c>
      <c r="R482" s="77">
        <v>0</v>
      </c>
      <c r="S482" s="78">
        <v>1017300.4224782487</v>
      </c>
      <c r="T482" s="79"/>
      <c r="U482" s="78"/>
    </row>
    <row r="483" spans="1:21" ht="14.5">
      <c r="A483" s="1"/>
      <c r="B483" s="1" t="s">
        <v>453</v>
      </c>
      <c r="C483" s="1" t="s">
        <v>454</v>
      </c>
      <c r="D483" s="72">
        <v>0</v>
      </c>
      <c r="E483" s="73">
        <v>0</v>
      </c>
      <c r="F483" s="73">
        <v>0</v>
      </c>
      <c r="G483" s="73">
        <v>0</v>
      </c>
      <c r="H483" s="74">
        <v>29120</v>
      </c>
      <c r="I483" s="75">
        <v>196459.06157197757</v>
      </c>
      <c r="J483" s="75">
        <v>98229.530785988783</v>
      </c>
      <c r="K483" s="75">
        <v>4911.4765392994395</v>
      </c>
      <c r="L483" s="75">
        <v>294688.59235796635</v>
      </c>
      <c r="M483" s="75">
        <v>122.78691348248599</v>
      </c>
      <c r="N483" s="75">
        <v>73.672148089491586</v>
      </c>
      <c r="O483" s="75">
        <v>49.114765392994393</v>
      </c>
      <c r="P483" s="75">
        <v>49.114765392994393</v>
      </c>
      <c r="Q483" s="76">
        <v>210.35217391304349</v>
      </c>
      <c r="R483" s="77">
        <v>525880.43478260876</v>
      </c>
      <c r="S483" s="78">
        <v>982295.30785988783</v>
      </c>
      <c r="T483" s="79"/>
      <c r="U483" s="78"/>
    </row>
    <row r="484" spans="1:21" ht="14.5">
      <c r="A484" s="1"/>
      <c r="B484" s="1" t="s">
        <v>152</v>
      </c>
      <c r="C484" s="1" t="s">
        <v>455</v>
      </c>
      <c r="D484" s="72">
        <v>0</v>
      </c>
      <c r="E484" s="73">
        <v>0</v>
      </c>
      <c r="F484" s="73">
        <v>0</v>
      </c>
      <c r="G484" s="73">
        <v>0</v>
      </c>
      <c r="H484" s="74">
        <v>0</v>
      </c>
      <c r="I484" s="75">
        <v>0</v>
      </c>
      <c r="J484" s="75">
        <v>0</v>
      </c>
      <c r="K484" s="75">
        <v>0</v>
      </c>
      <c r="L484" s="75">
        <v>0</v>
      </c>
      <c r="M484" s="75">
        <v>0</v>
      </c>
      <c r="N484" s="75">
        <v>0</v>
      </c>
      <c r="O484" s="75">
        <v>0</v>
      </c>
      <c r="P484" s="75">
        <v>0</v>
      </c>
      <c r="Q484" s="76">
        <v>92.067107771061373</v>
      </c>
      <c r="R484" s="77">
        <v>230167.76942765343</v>
      </c>
      <c r="S484" s="78">
        <v>0</v>
      </c>
      <c r="T484" s="79"/>
      <c r="U484" s="78"/>
    </row>
    <row r="485" spans="1:21" ht="14.5">
      <c r="A485" s="1"/>
      <c r="B485" s="1" t="s">
        <v>456</v>
      </c>
      <c r="C485" s="1" t="s">
        <v>457</v>
      </c>
      <c r="D485" s="72">
        <v>0</v>
      </c>
      <c r="E485" s="73">
        <v>0</v>
      </c>
      <c r="F485" s="73">
        <v>0</v>
      </c>
      <c r="G485" s="73">
        <v>0</v>
      </c>
      <c r="H485" s="74">
        <v>24580</v>
      </c>
      <c r="I485" s="75">
        <v>177462.40790475649</v>
      </c>
      <c r="J485" s="75">
        <v>88731.203952378244</v>
      </c>
      <c r="K485" s="75">
        <v>4436.5601976189118</v>
      </c>
      <c r="L485" s="75">
        <v>266193.61185713473</v>
      </c>
      <c r="M485" s="75">
        <v>110.91400494047281</v>
      </c>
      <c r="N485" s="75">
        <v>66.548402964283682</v>
      </c>
      <c r="O485" s="75">
        <v>44.365601976189126</v>
      </c>
      <c r="P485" s="75">
        <v>44.365601976189126</v>
      </c>
      <c r="Q485" s="76">
        <v>39.647368421052633</v>
      </c>
      <c r="R485" s="77">
        <v>99118.421052631587</v>
      </c>
      <c r="S485" s="78">
        <v>887312.03952378244</v>
      </c>
      <c r="T485" s="79"/>
      <c r="U485" s="78"/>
    </row>
    <row r="486" spans="1:21" ht="14.5">
      <c r="A486" s="1"/>
      <c r="B486" s="1" t="s">
        <v>27</v>
      </c>
      <c r="C486" s="1" t="s">
        <v>458</v>
      </c>
      <c r="D486" s="72">
        <v>0</v>
      </c>
      <c r="E486" s="73">
        <v>0</v>
      </c>
      <c r="F486" s="73">
        <v>0</v>
      </c>
      <c r="G486" s="73">
        <v>0</v>
      </c>
      <c r="H486" s="74">
        <v>1930</v>
      </c>
      <c r="I486" s="75">
        <v>38555.969516832563</v>
      </c>
      <c r="J486" s="75">
        <v>19277.984758416282</v>
      </c>
      <c r="K486" s="75">
        <v>963.89923792081402</v>
      </c>
      <c r="L486" s="75">
        <v>57833.954275248841</v>
      </c>
      <c r="M486" s="75">
        <v>24.097480948020351</v>
      </c>
      <c r="N486" s="75">
        <v>14.458488568812211</v>
      </c>
      <c r="O486" s="75">
        <v>9.6389923792081404</v>
      </c>
      <c r="P486" s="75">
        <v>9.6389923792081404</v>
      </c>
      <c r="Q486" s="76">
        <v>12.291733640406607</v>
      </c>
      <c r="R486" s="77">
        <v>30729.334101016517</v>
      </c>
      <c r="S486" s="78">
        <v>192779.84758416281</v>
      </c>
      <c r="T486" s="79"/>
      <c r="U486" s="78"/>
    </row>
    <row r="487" spans="1:21" ht="14.5">
      <c r="A487" s="1"/>
      <c r="B487" s="1" t="s">
        <v>157</v>
      </c>
      <c r="C487" s="1" t="s">
        <v>459</v>
      </c>
      <c r="D487" s="72">
        <v>0</v>
      </c>
      <c r="E487" s="73">
        <v>0</v>
      </c>
      <c r="F487" s="73">
        <v>0</v>
      </c>
      <c r="G487" s="73">
        <v>0</v>
      </c>
      <c r="H487" s="74">
        <v>1780</v>
      </c>
      <c r="I487" s="75">
        <v>36729.011840449071</v>
      </c>
      <c r="J487" s="75">
        <v>18364.505920224536</v>
      </c>
      <c r="K487" s="75">
        <v>918.22529601122676</v>
      </c>
      <c r="L487" s="75">
        <v>55093.517760673611</v>
      </c>
      <c r="M487" s="75">
        <v>22.95563240028067</v>
      </c>
      <c r="N487" s="75">
        <v>13.773379440168402</v>
      </c>
      <c r="O487" s="75">
        <v>9.1822529601122671</v>
      </c>
      <c r="P487" s="75">
        <v>9.1822529601122671</v>
      </c>
      <c r="Q487" s="76">
        <v>145.04677330391615</v>
      </c>
      <c r="R487" s="77">
        <v>362616.93325979041</v>
      </c>
      <c r="S487" s="78">
        <v>183645.05920224535</v>
      </c>
      <c r="T487" s="79"/>
      <c r="U487" s="78"/>
    </row>
    <row r="488" spans="1:21" ht="14.5">
      <c r="A488" s="1"/>
      <c r="B488" s="1" t="s">
        <v>155</v>
      </c>
      <c r="C488" s="1" t="s">
        <v>460</v>
      </c>
      <c r="D488" s="72">
        <v>0</v>
      </c>
      <c r="E488" s="73">
        <v>0</v>
      </c>
      <c r="F488" s="73">
        <v>0</v>
      </c>
      <c r="G488" s="73">
        <v>0</v>
      </c>
      <c r="H488" s="74">
        <v>18200</v>
      </c>
      <c r="I488" s="75">
        <v>148183.57755468704</v>
      </c>
      <c r="J488" s="75">
        <v>74091.788777343521</v>
      </c>
      <c r="K488" s="75">
        <v>3704.5894388671759</v>
      </c>
      <c r="L488" s="75">
        <v>222275.36633203053</v>
      </c>
      <c r="M488" s="75">
        <v>92.614735971679394</v>
      </c>
      <c r="N488" s="75">
        <v>55.568841583007639</v>
      </c>
      <c r="O488" s="75">
        <v>37.045894388671755</v>
      </c>
      <c r="P488" s="75">
        <v>37.045894388671755</v>
      </c>
      <c r="Q488" s="76">
        <v>135.89720683513085</v>
      </c>
      <c r="R488" s="77">
        <v>339743.01708782709</v>
      </c>
      <c r="S488" s="78">
        <v>740917.8877734351</v>
      </c>
      <c r="T488" s="79"/>
      <c r="U488" s="78"/>
    </row>
    <row r="489" spans="1:21" ht="14.5">
      <c r="A489" s="1"/>
      <c r="B489" s="1" t="s">
        <v>153</v>
      </c>
      <c r="C489" s="1" t="s">
        <v>461</v>
      </c>
      <c r="D489" s="72">
        <v>0</v>
      </c>
      <c r="E489" s="73">
        <v>0</v>
      </c>
      <c r="F489" s="73">
        <v>0</v>
      </c>
      <c r="G489" s="73">
        <v>0</v>
      </c>
      <c r="H489" s="74">
        <v>4050</v>
      </c>
      <c r="I489" s="75">
        <v>60149.255576244206</v>
      </c>
      <c r="J489" s="75">
        <v>30074.627788122103</v>
      </c>
      <c r="K489" s="75">
        <v>1503.7313894061053</v>
      </c>
      <c r="L489" s="75">
        <v>90223.883364366309</v>
      </c>
      <c r="M489" s="75">
        <v>37.593284735152629</v>
      </c>
      <c r="N489" s="75">
        <v>22.555970841091579</v>
      </c>
      <c r="O489" s="75">
        <v>15.037313894061052</v>
      </c>
      <c r="P489" s="75">
        <v>15.037313894061052</v>
      </c>
      <c r="Q489" s="76">
        <v>65.572714172490819</v>
      </c>
      <c r="R489" s="77">
        <v>163931.78543122704</v>
      </c>
      <c r="S489" s="78">
        <v>300746.27788122103</v>
      </c>
      <c r="T489" s="79"/>
      <c r="U489" s="78"/>
    </row>
    <row r="490" spans="1:21" ht="14.5">
      <c r="A490" s="1"/>
      <c r="B490" s="1" t="s">
        <v>462</v>
      </c>
      <c r="C490" s="1" t="s">
        <v>463</v>
      </c>
      <c r="D490" s="72">
        <v>0</v>
      </c>
      <c r="E490" s="73">
        <v>0</v>
      </c>
      <c r="F490" s="73">
        <v>0</v>
      </c>
      <c r="G490" s="73">
        <v>0</v>
      </c>
      <c r="H490" s="74">
        <v>0</v>
      </c>
      <c r="I490" s="75">
        <v>0</v>
      </c>
      <c r="J490" s="75">
        <v>0</v>
      </c>
      <c r="K490" s="75">
        <v>0</v>
      </c>
      <c r="L490" s="75">
        <v>0</v>
      </c>
      <c r="M490" s="75">
        <v>0</v>
      </c>
      <c r="N490" s="75">
        <v>0</v>
      </c>
      <c r="O490" s="75">
        <v>0</v>
      </c>
      <c r="P490" s="75">
        <v>0</v>
      </c>
      <c r="Q490" s="76">
        <v>0</v>
      </c>
      <c r="R490" s="77">
        <v>0</v>
      </c>
      <c r="S490" s="78">
        <v>0</v>
      </c>
      <c r="T490" s="79"/>
      <c r="U490" s="78"/>
    </row>
    <row r="491" spans="1:21" ht="14.5">
      <c r="A491" s="1"/>
      <c r="B491" s="1" t="s">
        <v>161</v>
      </c>
      <c r="C491" s="1" t="s">
        <v>464</v>
      </c>
      <c r="D491" s="72">
        <v>0</v>
      </c>
      <c r="E491" s="73">
        <v>0</v>
      </c>
      <c r="F491" s="73">
        <v>0</v>
      </c>
      <c r="G491" s="73">
        <v>0</v>
      </c>
      <c r="H491" s="74">
        <v>18490</v>
      </c>
      <c r="I491" s="75">
        <v>149595.79618683353</v>
      </c>
      <c r="J491" s="75">
        <v>74797.898093416763</v>
      </c>
      <c r="K491" s="75">
        <v>3739.8949046708381</v>
      </c>
      <c r="L491" s="75">
        <v>224393.69428025029</v>
      </c>
      <c r="M491" s="75">
        <v>93.497372616770946</v>
      </c>
      <c r="N491" s="75">
        <v>56.098423570062572</v>
      </c>
      <c r="O491" s="75">
        <v>37.398949046708381</v>
      </c>
      <c r="P491" s="75">
        <v>37.398949046708381</v>
      </c>
      <c r="Q491" s="76">
        <v>12.450594769433746</v>
      </c>
      <c r="R491" s="77">
        <v>31126.486923584365</v>
      </c>
      <c r="S491" s="78">
        <v>747978.98093416763</v>
      </c>
      <c r="T491" s="79"/>
      <c r="U491" s="78"/>
    </row>
    <row r="492" spans="1:21" ht="14.5">
      <c r="A492" s="1"/>
      <c r="B492" s="1" t="s">
        <v>156</v>
      </c>
      <c r="C492" s="1" t="s">
        <v>465</v>
      </c>
      <c r="D492" s="72">
        <v>0</v>
      </c>
      <c r="E492" s="73">
        <v>0</v>
      </c>
      <c r="F492" s="73">
        <v>0</v>
      </c>
      <c r="G492" s="73">
        <v>0</v>
      </c>
      <c r="H492" s="74">
        <v>7010</v>
      </c>
      <c r="I492" s="75">
        <v>83596.492057756186</v>
      </c>
      <c r="J492" s="75">
        <v>41798.246028878093</v>
      </c>
      <c r="K492" s="75">
        <v>2089.9123014439047</v>
      </c>
      <c r="L492" s="75">
        <v>125394.73808663429</v>
      </c>
      <c r="M492" s="75">
        <v>52.247807536097618</v>
      </c>
      <c r="N492" s="75">
        <v>31.348684521658569</v>
      </c>
      <c r="O492" s="75">
        <v>20.899123014439049</v>
      </c>
      <c r="P492" s="75">
        <v>20.899123014439049</v>
      </c>
      <c r="Q492" s="76">
        <v>85.270477471418971</v>
      </c>
      <c r="R492" s="77">
        <v>213176.19367854742</v>
      </c>
      <c r="S492" s="78">
        <v>417982.46028878092</v>
      </c>
      <c r="T492" s="79"/>
      <c r="U492" s="78"/>
    </row>
    <row r="493" spans="1:21" ht="14.5">
      <c r="A493" s="1"/>
      <c r="B493" s="1" t="s">
        <v>466</v>
      </c>
      <c r="C493" s="1" t="s">
        <v>467</v>
      </c>
      <c r="D493" s="72">
        <v>0</v>
      </c>
      <c r="E493" s="73">
        <v>0</v>
      </c>
      <c r="F493" s="73">
        <v>0</v>
      </c>
      <c r="G493" s="73">
        <v>0</v>
      </c>
      <c r="H493" s="74">
        <v>6520</v>
      </c>
      <c r="I493" s="75">
        <v>80039.764154351229</v>
      </c>
      <c r="J493" s="75">
        <v>40019.882077175615</v>
      </c>
      <c r="K493" s="75">
        <v>2000.9941038587806</v>
      </c>
      <c r="L493" s="75">
        <v>120059.64623152683</v>
      </c>
      <c r="M493" s="75">
        <v>50.024852596469515</v>
      </c>
      <c r="N493" s="75">
        <v>30.01491155788171</v>
      </c>
      <c r="O493" s="75">
        <v>20.009941038587804</v>
      </c>
      <c r="P493" s="75">
        <v>20.009941038587804</v>
      </c>
      <c r="Q493" s="76">
        <v>143.32916666666668</v>
      </c>
      <c r="R493" s="77">
        <v>358322.91666666669</v>
      </c>
      <c r="S493" s="78">
        <v>400198.82077175612</v>
      </c>
      <c r="T493" s="79"/>
      <c r="U493" s="78"/>
    </row>
    <row r="494" spans="1:21" ht="14.5">
      <c r="A494" s="1"/>
      <c r="B494" s="1" t="s">
        <v>158</v>
      </c>
      <c r="C494" s="1" t="s">
        <v>468</v>
      </c>
      <c r="D494" s="72">
        <v>0</v>
      </c>
      <c r="E494" s="73">
        <v>0</v>
      </c>
      <c r="F494" s="73">
        <v>0</v>
      </c>
      <c r="G494" s="73">
        <v>0</v>
      </c>
      <c r="H494" s="74">
        <v>30980</v>
      </c>
      <c r="I494" s="75">
        <v>203894.77226748868</v>
      </c>
      <c r="J494" s="75">
        <v>101947.38613374434</v>
      </c>
      <c r="K494" s="75">
        <v>5097.3693066872174</v>
      </c>
      <c r="L494" s="75">
        <v>305842.15840123303</v>
      </c>
      <c r="M494" s="75">
        <v>127.43423266718042</v>
      </c>
      <c r="N494" s="75">
        <v>76.460539600308252</v>
      </c>
      <c r="O494" s="75">
        <v>50.973693066872173</v>
      </c>
      <c r="P494" s="75">
        <v>50.973693066872173</v>
      </c>
      <c r="Q494" s="76">
        <v>270.92748538011693</v>
      </c>
      <c r="R494" s="77">
        <v>677318.71345029236</v>
      </c>
      <c r="S494" s="78">
        <v>1019473.8613374435</v>
      </c>
      <c r="T494" s="79"/>
      <c r="U494" s="78"/>
    </row>
    <row r="495" spans="1:21" ht="14.5">
      <c r="A495" s="1"/>
      <c r="B495" s="1" t="s">
        <v>159</v>
      </c>
      <c r="C495" s="1" t="s">
        <v>469</v>
      </c>
      <c r="D495" s="72">
        <v>0</v>
      </c>
      <c r="E495" s="73">
        <v>0</v>
      </c>
      <c r="F495" s="73">
        <v>0</v>
      </c>
      <c r="G495" s="73">
        <v>0</v>
      </c>
      <c r="H495" s="74">
        <v>12070</v>
      </c>
      <c r="I495" s="75">
        <v>115819.47844272356</v>
      </c>
      <c r="J495" s="75">
        <v>57909.739221361779</v>
      </c>
      <c r="K495" s="75">
        <v>2895.4869610680889</v>
      </c>
      <c r="L495" s="75">
        <v>173729.21766408533</v>
      </c>
      <c r="M495" s="75">
        <v>72.387174026702226</v>
      </c>
      <c r="N495" s="75">
        <v>43.432304416021331</v>
      </c>
      <c r="O495" s="75">
        <v>28.954869610680888</v>
      </c>
      <c r="P495" s="75">
        <v>28.954869610680888</v>
      </c>
      <c r="Q495" s="76">
        <v>74.44132337796087</v>
      </c>
      <c r="R495" s="77">
        <v>186103.30844490218</v>
      </c>
      <c r="S495" s="78">
        <v>579097.3922136178</v>
      </c>
      <c r="T495" s="79"/>
      <c r="U495" s="78"/>
    </row>
    <row r="496" spans="1:21" ht="14.5">
      <c r="A496" s="1"/>
      <c r="B496" s="1" t="s">
        <v>160</v>
      </c>
      <c r="C496" s="1" t="s">
        <v>470</v>
      </c>
      <c r="D496" s="72">
        <v>0</v>
      </c>
      <c r="E496" s="73">
        <v>3.02914441081517E-8</v>
      </c>
      <c r="F496" s="73">
        <v>9.0642223721011905E-9</v>
      </c>
      <c r="G496" s="73">
        <v>7.9119907145229692E-7</v>
      </c>
      <c r="H496" s="74">
        <v>27640</v>
      </c>
      <c r="I496" s="75">
        <v>190405.75293402432</v>
      </c>
      <c r="J496" s="75">
        <v>95202.87646701216</v>
      </c>
      <c r="K496" s="75">
        <v>4760.1438233506078</v>
      </c>
      <c r="L496" s="75">
        <v>285608.62940103648</v>
      </c>
      <c r="M496" s="75">
        <v>119.0035955837652</v>
      </c>
      <c r="N496" s="75">
        <v>71.402157350259131</v>
      </c>
      <c r="O496" s="75">
        <v>47.60143823350608</v>
      </c>
      <c r="P496" s="75">
        <v>47.60143823350608</v>
      </c>
      <c r="Q496" s="76">
        <v>106.96012889310448</v>
      </c>
      <c r="R496" s="77">
        <v>267400.32223276119</v>
      </c>
      <c r="S496" s="78">
        <v>952028.7646701216</v>
      </c>
      <c r="T496" s="79"/>
      <c r="U496" s="78"/>
    </row>
    <row r="497" spans="1:21" ht="14.5">
      <c r="A497" s="1"/>
      <c r="B497" s="1" t="s">
        <v>471</v>
      </c>
      <c r="C497" s="1" t="s">
        <v>472</v>
      </c>
      <c r="D497" s="72">
        <v>0</v>
      </c>
      <c r="E497" s="73">
        <v>0</v>
      </c>
      <c r="F497" s="73">
        <v>0</v>
      </c>
      <c r="G497" s="73">
        <v>0</v>
      </c>
      <c r="H497" s="74">
        <v>6100</v>
      </c>
      <c r="I497" s="75">
        <v>76905.100465260693</v>
      </c>
      <c r="J497" s="75">
        <v>38452.550232630347</v>
      </c>
      <c r="K497" s="75">
        <v>1922.6275116315173</v>
      </c>
      <c r="L497" s="75">
        <v>115357.65069789103</v>
      </c>
      <c r="M497" s="75">
        <v>48.065687790787933</v>
      </c>
      <c r="N497" s="75">
        <v>28.839412674472758</v>
      </c>
      <c r="O497" s="75">
        <v>19.226275116315172</v>
      </c>
      <c r="P497" s="75">
        <v>19.226275116315172</v>
      </c>
      <c r="Q497" s="76">
        <v>383.6</v>
      </c>
      <c r="R497" s="77">
        <v>959000</v>
      </c>
      <c r="S497" s="78">
        <v>384525.50232630345</v>
      </c>
      <c r="T497" s="79"/>
      <c r="U497" s="78"/>
    </row>
    <row r="498" spans="1:21" ht="14.5">
      <c r="A498" s="1"/>
      <c r="B498" s="1" t="s">
        <v>473</v>
      </c>
      <c r="C498" s="1" t="s">
        <v>474</v>
      </c>
      <c r="D498" s="72">
        <v>0</v>
      </c>
      <c r="E498" s="73">
        <v>0</v>
      </c>
      <c r="F498" s="73">
        <v>0</v>
      </c>
      <c r="G498" s="73">
        <v>0</v>
      </c>
      <c r="H498" s="74">
        <v>0</v>
      </c>
      <c r="I498" s="75">
        <v>0</v>
      </c>
      <c r="J498" s="75">
        <v>0</v>
      </c>
      <c r="K498" s="75">
        <v>0</v>
      </c>
      <c r="L498" s="75">
        <v>0</v>
      </c>
      <c r="M498" s="75">
        <v>0</v>
      </c>
      <c r="N498" s="75">
        <v>0</v>
      </c>
      <c r="O498" s="75">
        <v>0</v>
      </c>
      <c r="P498" s="75">
        <v>0</v>
      </c>
      <c r="Q498" s="76">
        <v>0</v>
      </c>
      <c r="R498" s="77">
        <v>0</v>
      </c>
      <c r="S498" s="78">
        <v>0</v>
      </c>
      <c r="T498" s="79"/>
      <c r="U498" s="78"/>
    </row>
    <row r="499" spans="1:21" ht="14.5">
      <c r="A499" s="1"/>
      <c r="B499" s="1" t="s">
        <v>154</v>
      </c>
      <c r="C499" s="1" t="s">
        <v>475</v>
      </c>
      <c r="D499" s="72">
        <v>0</v>
      </c>
      <c r="E499" s="73">
        <v>0</v>
      </c>
      <c r="F499" s="73">
        <v>0</v>
      </c>
      <c r="G499" s="73">
        <v>0</v>
      </c>
      <c r="H499" s="74">
        <v>3160</v>
      </c>
      <c r="I499" s="75">
        <v>51828.601744374668</v>
      </c>
      <c r="J499" s="75">
        <v>25914.300872187334</v>
      </c>
      <c r="K499" s="75">
        <v>1295.7150436093668</v>
      </c>
      <c r="L499" s="75">
        <v>77742.902616562002</v>
      </c>
      <c r="M499" s="75">
        <v>32.392876090234168</v>
      </c>
      <c r="N499" s="75">
        <v>19.435725654140501</v>
      </c>
      <c r="O499" s="75">
        <v>12.957150436093666</v>
      </c>
      <c r="P499" s="75">
        <v>12.957150436093666</v>
      </c>
      <c r="Q499" s="76">
        <v>63.579078798825918</v>
      </c>
      <c r="R499" s="77">
        <v>158947.69699706481</v>
      </c>
      <c r="S499" s="78">
        <v>259143.00872187334</v>
      </c>
      <c r="T499" s="79"/>
      <c r="U499" s="78"/>
    </row>
    <row r="500" spans="1:21" ht="14.5">
      <c r="A500" s="1"/>
      <c r="B500" s="1" t="s">
        <v>162</v>
      </c>
      <c r="C500" s="1" t="s">
        <v>476</v>
      </c>
      <c r="D500" s="72">
        <v>0</v>
      </c>
      <c r="E500" s="73">
        <v>0</v>
      </c>
      <c r="F500" s="73">
        <v>0</v>
      </c>
      <c r="G500" s="73">
        <v>0</v>
      </c>
      <c r="H500" s="74">
        <v>1970</v>
      </c>
      <c r="I500" s="75">
        <v>39033.453605567141</v>
      </c>
      <c r="J500" s="75">
        <v>19516.726802783571</v>
      </c>
      <c r="K500" s="75">
        <v>975.83634013917856</v>
      </c>
      <c r="L500" s="75">
        <v>58550.180408350716</v>
      </c>
      <c r="M500" s="75">
        <v>24.395908503479465</v>
      </c>
      <c r="N500" s="75">
        <v>14.637545102087678</v>
      </c>
      <c r="O500" s="75">
        <v>9.7583634013917848</v>
      </c>
      <c r="P500" s="75">
        <v>9.7583634013917848</v>
      </c>
      <c r="Q500" s="76">
        <v>213.06173449032516</v>
      </c>
      <c r="R500" s="77">
        <v>532654.33622581291</v>
      </c>
      <c r="S500" s="78">
        <v>195167.2680278357</v>
      </c>
      <c r="T500" s="79"/>
      <c r="U500" s="78"/>
    </row>
    <row r="501" spans="1:21" ht="14.5">
      <c r="A501" s="1"/>
      <c r="B501" s="1" t="s">
        <v>163</v>
      </c>
      <c r="C501" s="1" t="s">
        <v>477</v>
      </c>
      <c r="D501" s="72">
        <v>0</v>
      </c>
      <c r="E501" s="73">
        <v>0</v>
      </c>
      <c r="F501" s="73">
        <v>0</v>
      </c>
      <c r="G501" s="73">
        <v>0</v>
      </c>
      <c r="H501" s="74">
        <v>9020</v>
      </c>
      <c r="I501" s="75">
        <v>97248.109040458672</v>
      </c>
      <c r="J501" s="75">
        <v>48624.054520229336</v>
      </c>
      <c r="K501" s="75">
        <v>2431.2027260114669</v>
      </c>
      <c r="L501" s="75">
        <v>145872.163560688</v>
      </c>
      <c r="M501" s="75">
        <v>60.780068150286674</v>
      </c>
      <c r="N501" s="75">
        <v>36.468040890172006</v>
      </c>
      <c r="O501" s="75">
        <v>24.312027260114668</v>
      </c>
      <c r="P501" s="75">
        <v>24.312027260114668</v>
      </c>
      <c r="Q501" s="76">
        <v>77.02966735141294</v>
      </c>
      <c r="R501" s="77">
        <v>192574.16837853234</v>
      </c>
      <c r="S501" s="78">
        <v>486240.54520229338</v>
      </c>
      <c r="T501" s="79"/>
      <c r="U501" s="78"/>
    </row>
    <row r="502" spans="1:21" ht="14.5">
      <c r="A502" s="1"/>
      <c r="B502" s="1" t="s">
        <v>478</v>
      </c>
      <c r="C502" s="1" t="s">
        <v>479</v>
      </c>
      <c r="D502" s="72">
        <v>0</v>
      </c>
      <c r="E502" s="73">
        <v>0</v>
      </c>
      <c r="F502" s="73">
        <v>0</v>
      </c>
      <c r="G502" s="73">
        <v>0</v>
      </c>
      <c r="H502" s="74">
        <v>0</v>
      </c>
      <c r="I502" s="75">
        <v>0</v>
      </c>
      <c r="J502" s="75">
        <v>0</v>
      </c>
      <c r="K502" s="75">
        <v>0</v>
      </c>
      <c r="L502" s="75">
        <v>0</v>
      </c>
      <c r="M502" s="75">
        <v>0</v>
      </c>
      <c r="N502" s="75">
        <v>0</v>
      </c>
      <c r="O502" s="75">
        <v>0</v>
      </c>
      <c r="P502" s="75">
        <v>0</v>
      </c>
      <c r="Q502" s="76">
        <v>0</v>
      </c>
      <c r="R502" s="77">
        <v>0</v>
      </c>
      <c r="S502" s="78">
        <v>0</v>
      </c>
      <c r="T502" s="79"/>
      <c r="U502" s="78"/>
    </row>
    <row r="503" spans="1:21" ht="14.5">
      <c r="A503" s="1"/>
      <c r="B503" s="1" t="s">
        <v>167</v>
      </c>
      <c r="C503" s="1" t="s">
        <v>480</v>
      </c>
      <c r="D503" s="72">
        <v>0</v>
      </c>
      <c r="E503" s="73">
        <v>0</v>
      </c>
      <c r="F503" s="73">
        <v>0</v>
      </c>
      <c r="G503" s="73">
        <v>0</v>
      </c>
      <c r="H503" s="74">
        <v>21940</v>
      </c>
      <c r="I503" s="75">
        <v>165767.43473278207</v>
      </c>
      <c r="J503" s="75">
        <v>82883.717366391036</v>
      </c>
      <c r="K503" s="75">
        <v>4144.1858683195514</v>
      </c>
      <c r="L503" s="75">
        <v>248651.15209917308</v>
      </c>
      <c r="M503" s="75">
        <v>103.60464670798879</v>
      </c>
      <c r="N503" s="75">
        <v>62.162788024793272</v>
      </c>
      <c r="O503" s="75">
        <v>41.441858683195512</v>
      </c>
      <c r="P503" s="75">
        <v>41.441858683195512</v>
      </c>
      <c r="Q503" s="76">
        <v>19.708027653982402</v>
      </c>
      <c r="R503" s="77">
        <v>49270.069134956007</v>
      </c>
      <c r="S503" s="78">
        <v>828837.17366391025</v>
      </c>
      <c r="T503" s="79"/>
      <c r="U503" s="78"/>
    </row>
    <row r="504" spans="1:21" ht="14.5">
      <c r="A504" s="1"/>
      <c r="B504" s="1" t="s">
        <v>166</v>
      </c>
      <c r="C504" s="1" t="s">
        <v>481</v>
      </c>
      <c r="D504" s="72">
        <v>0</v>
      </c>
      <c r="E504" s="73">
        <v>1.7243830545659599E-7</v>
      </c>
      <c r="F504" s="73">
        <v>2.6900405368167499E-7</v>
      </c>
      <c r="G504" s="73">
        <v>2.3480862313144598E-5</v>
      </c>
      <c r="H504" s="74">
        <v>63690</v>
      </c>
      <c r="I504" s="75">
        <v>314195.52279475605</v>
      </c>
      <c r="J504" s="75">
        <v>157097.76139737802</v>
      </c>
      <c r="K504" s="75">
        <v>7854.8880698689009</v>
      </c>
      <c r="L504" s="75">
        <v>471293.28419213404</v>
      </c>
      <c r="M504" s="75">
        <v>196.37220174672251</v>
      </c>
      <c r="N504" s="75">
        <v>117.82332104803351</v>
      </c>
      <c r="O504" s="75">
        <v>78.548880698689004</v>
      </c>
      <c r="P504" s="75">
        <v>78.548880698689004</v>
      </c>
      <c r="Q504" s="76">
        <v>35.76608858016796</v>
      </c>
      <c r="R504" s="77">
        <v>89415.221450419893</v>
      </c>
      <c r="S504" s="78">
        <v>1570977.6139737801</v>
      </c>
      <c r="T504" s="79"/>
      <c r="U504" s="78"/>
    </row>
    <row r="505" spans="1:21" ht="14.5">
      <c r="A505" s="1"/>
      <c r="B505" s="1" t="s">
        <v>168</v>
      </c>
      <c r="C505" s="1" t="s">
        <v>482</v>
      </c>
      <c r="D505" s="72">
        <v>0</v>
      </c>
      <c r="E505" s="73">
        <v>0</v>
      </c>
      <c r="F505" s="73">
        <v>0</v>
      </c>
      <c r="G505" s="73">
        <v>0</v>
      </c>
      <c r="H505" s="74">
        <v>8810</v>
      </c>
      <c r="I505" s="75">
        <v>95883.259203886264</v>
      </c>
      <c r="J505" s="75">
        <v>47941.629601943132</v>
      </c>
      <c r="K505" s="75">
        <v>2397.0814800971566</v>
      </c>
      <c r="L505" s="75">
        <v>143824.8888058294</v>
      </c>
      <c r="M505" s="75">
        <v>59.927037002428911</v>
      </c>
      <c r="N505" s="75">
        <v>35.956222201457351</v>
      </c>
      <c r="O505" s="75">
        <v>23.970814800971567</v>
      </c>
      <c r="P505" s="75">
        <v>23.970814800971567</v>
      </c>
      <c r="Q505" s="76">
        <v>77.469205453690648</v>
      </c>
      <c r="R505" s="77">
        <v>193673.01363422663</v>
      </c>
      <c r="S505" s="78">
        <v>479416.29601943132</v>
      </c>
      <c r="T505" s="79"/>
      <c r="U505" s="78"/>
    </row>
    <row r="506" spans="1:21" ht="14.5">
      <c r="A506" s="1"/>
      <c r="B506" s="1" t="s">
        <v>483</v>
      </c>
      <c r="C506" s="1" t="s">
        <v>484</v>
      </c>
      <c r="D506" s="72">
        <v>0</v>
      </c>
      <c r="E506" s="73">
        <v>0</v>
      </c>
      <c r="F506" s="73">
        <v>0</v>
      </c>
      <c r="G506" s="73">
        <v>0</v>
      </c>
      <c r="H506" s="74">
        <v>0</v>
      </c>
      <c r="I506" s="75">
        <v>0</v>
      </c>
      <c r="J506" s="75">
        <v>0</v>
      </c>
      <c r="K506" s="75">
        <v>0</v>
      </c>
      <c r="L506" s="75">
        <v>0</v>
      </c>
      <c r="M506" s="75">
        <v>0</v>
      </c>
      <c r="N506" s="75">
        <v>0</v>
      </c>
      <c r="O506" s="75">
        <v>0</v>
      </c>
      <c r="P506" s="75">
        <v>0</v>
      </c>
      <c r="Q506" s="76">
        <v>0</v>
      </c>
      <c r="R506" s="77">
        <v>0</v>
      </c>
      <c r="S506" s="78">
        <v>0</v>
      </c>
      <c r="T506" s="79"/>
      <c r="U506" s="78"/>
    </row>
    <row r="507" spans="1:21" ht="14.5">
      <c r="A507" s="1"/>
      <c r="B507" s="1" t="s">
        <v>485</v>
      </c>
      <c r="C507" s="1" t="s">
        <v>486</v>
      </c>
      <c r="D507" s="72">
        <v>0</v>
      </c>
      <c r="E507" s="73">
        <v>0</v>
      </c>
      <c r="F507" s="73">
        <v>0</v>
      </c>
      <c r="G507" s="73">
        <v>0</v>
      </c>
      <c r="H507" s="74">
        <v>12160</v>
      </c>
      <c r="I507" s="75">
        <v>116336.87340345986</v>
      </c>
      <c r="J507" s="75">
        <v>58168.43670172993</v>
      </c>
      <c r="K507" s="75">
        <v>2908.4218350864967</v>
      </c>
      <c r="L507" s="75">
        <v>174505.3101051898</v>
      </c>
      <c r="M507" s="75">
        <v>72.710545877162417</v>
      </c>
      <c r="N507" s="75">
        <v>43.626327526297445</v>
      </c>
      <c r="O507" s="75">
        <v>29.084218350864965</v>
      </c>
      <c r="P507" s="75">
        <v>29.084218350864965</v>
      </c>
      <c r="Q507" s="76">
        <v>282.58974358974359</v>
      </c>
      <c r="R507" s="77">
        <v>706474.358974359</v>
      </c>
      <c r="S507" s="78">
        <v>581684.36701729929</v>
      </c>
      <c r="T507" s="79"/>
      <c r="U507" s="78"/>
    </row>
    <row r="508" spans="1:21" ht="14.5">
      <c r="A508" s="1"/>
      <c r="B508" s="1" t="s">
        <v>170</v>
      </c>
      <c r="C508" s="1" t="s">
        <v>487</v>
      </c>
      <c r="D508" s="72">
        <v>0</v>
      </c>
      <c r="E508" s="73">
        <v>0</v>
      </c>
      <c r="F508" s="73">
        <v>0</v>
      </c>
      <c r="G508" s="73">
        <v>0</v>
      </c>
      <c r="H508" s="74">
        <v>17900</v>
      </c>
      <c r="I508" s="75">
        <v>146713.15666204915</v>
      </c>
      <c r="J508" s="75">
        <v>73356.578331024575</v>
      </c>
      <c r="K508" s="75">
        <v>3667.8289165512283</v>
      </c>
      <c r="L508" s="75">
        <v>220069.73499307371</v>
      </c>
      <c r="M508" s="75">
        <v>91.695722913780713</v>
      </c>
      <c r="N508" s="75">
        <v>55.017433748268424</v>
      </c>
      <c r="O508" s="75">
        <v>36.678289165512282</v>
      </c>
      <c r="P508" s="75">
        <v>36.678289165512282</v>
      </c>
      <c r="Q508" s="76">
        <v>32.730791905220791</v>
      </c>
      <c r="R508" s="77">
        <v>81826.979763051975</v>
      </c>
      <c r="S508" s="78">
        <v>733565.78331024572</v>
      </c>
      <c r="T508" s="79"/>
      <c r="U508" s="78"/>
    </row>
    <row r="509" spans="1:21" ht="14.5">
      <c r="A509" s="1"/>
      <c r="B509" s="1" t="s">
        <v>488</v>
      </c>
      <c r="C509" s="1" t="s">
        <v>489</v>
      </c>
      <c r="D509" s="72">
        <v>0</v>
      </c>
      <c r="E509" s="73">
        <v>0</v>
      </c>
      <c r="F509" s="73">
        <v>0</v>
      </c>
      <c r="G509" s="73">
        <v>0</v>
      </c>
      <c r="H509" s="74">
        <v>0</v>
      </c>
      <c r="I509" s="75">
        <v>0</v>
      </c>
      <c r="J509" s="75">
        <v>0</v>
      </c>
      <c r="K509" s="75">
        <v>0</v>
      </c>
      <c r="L509" s="75">
        <v>0</v>
      </c>
      <c r="M509" s="75">
        <v>0</v>
      </c>
      <c r="N509" s="75">
        <v>0</v>
      </c>
      <c r="O509" s="75">
        <v>0</v>
      </c>
      <c r="P509" s="75">
        <v>0</v>
      </c>
      <c r="Q509" s="76">
        <v>198.68</v>
      </c>
      <c r="R509" s="77">
        <v>496700</v>
      </c>
      <c r="S509" s="78">
        <v>0</v>
      </c>
      <c r="T509" s="79"/>
      <c r="U509" s="78"/>
    </row>
    <row r="510" spans="1:21" ht="14.5">
      <c r="A510" s="1"/>
      <c r="B510" s="1" t="s">
        <v>490</v>
      </c>
      <c r="C510" s="1" t="s">
        <v>491</v>
      </c>
      <c r="D510" s="72">
        <v>0</v>
      </c>
      <c r="E510" s="73">
        <v>0</v>
      </c>
      <c r="F510" s="73">
        <v>0</v>
      </c>
      <c r="G510" s="73">
        <v>0</v>
      </c>
      <c r="H510" s="74">
        <v>0</v>
      </c>
      <c r="I510" s="75">
        <v>0</v>
      </c>
      <c r="J510" s="75">
        <v>0</v>
      </c>
      <c r="K510" s="75">
        <v>0</v>
      </c>
      <c r="L510" s="75">
        <v>0</v>
      </c>
      <c r="M510" s="75">
        <v>0</v>
      </c>
      <c r="N510" s="75">
        <v>0</v>
      </c>
      <c r="O510" s="75">
        <v>0</v>
      </c>
      <c r="P510" s="75">
        <v>0</v>
      </c>
      <c r="Q510" s="76">
        <v>305.64857142857142</v>
      </c>
      <c r="R510" s="77">
        <v>764121.42857142852</v>
      </c>
      <c r="S510" s="78">
        <v>0</v>
      </c>
      <c r="T510" s="79"/>
      <c r="U510" s="78"/>
    </row>
    <row r="511" spans="1:21" ht="14.5">
      <c r="A511" s="1"/>
      <c r="B511" s="1" t="s">
        <v>171</v>
      </c>
      <c r="C511" s="1" t="s">
        <v>492</v>
      </c>
      <c r="D511" s="72">
        <v>0</v>
      </c>
      <c r="E511" s="73">
        <v>0</v>
      </c>
      <c r="F511" s="73">
        <v>0</v>
      </c>
      <c r="G511" s="73">
        <v>0</v>
      </c>
      <c r="H511" s="74">
        <v>6930</v>
      </c>
      <c r="I511" s="75">
        <v>83022.763187935925</v>
      </c>
      <c r="J511" s="75">
        <v>41511.381593967963</v>
      </c>
      <c r="K511" s="75">
        <v>2075.5690796983981</v>
      </c>
      <c r="L511" s="75">
        <v>124534.14478190389</v>
      </c>
      <c r="M511" s="75">
        <v>51.889226992459953</v>
      </c>
      <c r="N511" s="75">
        <v>31.133536195475969</v>
      </c>
      <c r="O511" s="75">
        <v>20.755690796983981</v>
      </c>
      <c r="P511" s="75">
        <v>20.755690796983981</v>
      </c>
      <c r="Q511" s="76">
        <v>308.12524591221336</v>
      </c>
      <c r="R511" s="77">
        <v>770313.11478053336</v>
      </c>
      <c r="S511" s="78">
        <v>415113.81593967963</v>
      </c>
      <c r="T511" s="79"/>
      <c r="U511" s="78"/>
    </row>
    <row r="512" spans="1:21" ht="14.5">
      <c r="A512" s="1"/>
      <c r="B512" s="1" t="s">
        <v>169</v>
      </c>
      <c r="C512" s="1" t="s">
        <v>493</v>
      </c>
      <c r="D512" s="72">
        <v>0</v>
      </c>
      <c r="E512" s="73">
        <v>0</v>
      </c>
      <c r="F512" s="73">
        <v>0</v>
      </c>
      <c r="G512" s="73">
        <v>0</v>
      </c>
      <c r="H512" s="74">
        <v>3250</v>
      </c>
      <c r="I512" s="75">
        <v>52709.301306625712</v>
      </c>
      <c r="J512" s="75">
        <v>26354.650653312856</v>
      </c>
      <c r="K512" s="75">
        <v>1317.7325326656428</v>
      </c>
      <c r="L512" s="75">
        <v>79063.951959938568</v>
      </c>
      <c r="M512" s="75">
        <v>32.943313316641067</v>
      </c>
      <c r="N512" s="75">
        <v>19.765987989984641</v>
      </c>
      <c r="O512" s="75">
        <v>13.177325326656428</v>
      </c>
      <c r="P512" s="75">
        <v>13.177325326656428</v>
      </c>
      <c r="Q512" s="76">
        <v>24.009844134536504</v>
      </c>
      <c r="R512" s="77">
        <v>60024.610336341262</v>
      </c>
      <c r="S512" s="78">
        <v>263546.50653312856</v>
      </c>
      <c r="T512" s="79"/>
      <c r="U512" s="78"/>
    </row>
    <row r="513" spans="1:21" ht="14.5">
      <c r="A513" s="1"/>
      <c r="B513" s="1" t="s">
        <v>494</v>
      </c>
      <c r="C513" s="1" t="s">
        <v>495</v>
      </c>
      <c r="D513" s="72">
        <v>0</v>
      </c>
      <c r="E513" s="73">
        <v>0</v>
      </c>
      <c r="F513" s="73">
        <v>0</v>
      </c>
      <c r="G513" s="73">
        <v>0</v>
      </c>
      <c r="H513" s="74">
        <v>0</v>
      </c>
      <c r="I513" s="75">
        <v>0</v>
      </c>
      <c r="J513" s="75">
        <v>0</v>
      </c>
      <c r="K513" s="75">
        <v>0</v>
      </c>
      <c r="L513" s="75">
        <v>0</v>
      </c>
      <c r="M513" s="75">
        <v>0</v>
      </c>
      <c r="N513" s="75">
        <v>0</v>
      </c>
      <c r="O513" s="75">
        <v>0</v>
      </c>
      <c r="P513" s="75">
        <v>0</v>
      </c>
      <c r="Q513" s="76">
        <v>0</v>
      </c>
      <c r="R513" s="77">
        <v>0</v>
      </c>
      <c r="S513" s="78">
        <v>0</v>
      </c>
      <c r="T513" s="79"/>
      <c r="U513" s="78"/>
    </row>
    <row r="514" spans="1:21" ht="14.5">
      <c r="A514" s="1"/>
      <c r="B514" s="1" t="s">
        <v>496</v>
      </c>
      <c r="C514" s="1" t="s">
        <v>497</v>
      </c>
      <c r="D514" s="72">
        <v>0</v>
      </c>
      <c r="E514" s="73">
        <v>0</v>
      </c>
      <c r="F514" s="73">
        <v>0</v>
      </c>
      <c r="G514" s="73">
        <v>0</v>
      </c>
      <c r="H514" s="74">
        <v>6260</v>
      </c>
      <c r="I514" s="75">
        <v>78109.137591918334</v>
      </c>
      <c r="J514" s="75">
        <v>39054.568795959167</v>
      </c>
      <c r="K514" s="75">
        <v>1952.7284397979583</v>
      </c>
      <c r="L514" s="75">
        <v>117163.70638787749</v>
      </c>
      <c r="M514" s="75">
        <v>48.818210994948956</v>
      </c>
      <c r="N514" s="75">
        <v>29.290926596969374</v>
      </c>
      <c r="O514" s="75">
        <v>19.527284397979582</v>
      </c>
      <c r="P514" s="75">
        <v>19.527284397979582</v>
      </c>
      <c r="Q514" s="76">
        <v>69.303886925795055</v>
      </c>
      <c r="R514" s="77">
        <v>173259.71731448764</v>
      </c>
      <c r="S514" s="78">
        <v>390545.68795959168</v>
      </c>
      <c r="T514" s="79"/>
      <c r="U514" s="78"/>
    </row>
    <row r="515" spans="1:21" ht="14.5">
      <c r="A515" s="1"/>
      <c r="B515" s="1" t="s">
        <v>173</v>
      </c>
      <c r="C515" s="1" t="s">
        <v>498</v>
      </c>
      <c r="D515" s="72">
        <v>0</v>
      </c>
      <c r="E515" s="73">
        <v>0</v>
      </c>
      <c r="F515" s="73">
        <v>0</v>
      </c>
      <c r="G515" s="73">
        <v>0</v>
      </c>
      <c r="H515" s="74">
        <v>3800</v>
      </c>
      <c r="I515" s="75">
        <v>57893.179377114764</v>
      </c>
      <c r="J515" s="75">
        <v>28946.589688557382</v>
      </c>
      <c r="K515" s="75">
        <v>1447.3294844278691</v>
      </c>
      <c r="L515" s="75">
        <v>86839.769065672153</v>
      </c>
      <c r="M515" s="75">
        <v>36.18323711069673</v>
      </c>
      <c r="N515" s="75">
        <v>21.709942266418039</v>
      </c>
      <c r="O515" s="75">
        <v>14.473294844278692</v>
      </c>
      <c r="P515" s="75">
        <v>14.473294844278692</v>
      </c>
      <c r="Q515" s="76">
        <v>53.977852908309181</v>
      </c>
      <c r="R515" s="77">
        <v>134944.63227077294</v>
      </c>
      <c r="S515" s="78">
        <v>289465.89688557386</v>
      </c>
      <c r="T515" s="79"/>
      <c r="U515" s="78"/>
    </row>
    <row r="516" spans="1:21" ht="14.5">
      <c r="A516" s="1"/>
      <c r="B516" s="1" t="s">
        <v>143</v>
      </c>
      <c r="C516" s="1" t="s">
        <v>499</v>
      </c>
      <c r="D516" s="72">
        <v>0</v>
      </c>
      <c r="E516" s="73">
        <v>0</v>
      </c>
      <c r="F516" s="73">
        <v>0</v>
      </c>
      <c r="G516" s="73">
        <v>0</v>
      </c>
      <c r="H516" s="74">
        <v>13250</v>
      </c>
      <c r="I516" s="75">
        <v>122486.08957045524</v>
      </c>
      <c r="J516" s="75">
        <v>61243.044785227619</v>
      </c>
      <c r="K516" s="75">
        <v>3062.1522392613811</v>
      </c>
      <c r="L516" s="75">
        <v>183729.13435568285</v>
      </c>
      <c r="M516" s="75">
        <v>76.553805981534524</v>
      </c>
      <c r="N516" s="75">
        <v>45.932283588920711</v>
      </c>
      <c r="O516" s="75">
        <v>30.621522392613809</v>
      </c>
      <c r="P516" s="75">
        <v>30.621522392613809</v>
      </c>
      <c r="Q516" s="76">
        <v>47.630119776768417</v>
      </c>
      <c r="R516" s="77">
        <v>119075.29944192104</v>
      </c>
      <c r="S516" s="78">
        <v>612430.44785227615</v>
      </c>
      <c r="T516" s="79"/>
      <c r="U516" s="78"/>
    </row>
    <row r="517" spans="1:21" ht="14.5">
      <c r="A517" s="1"/>
      <c r="B517" s="1" t="s">
        <v>174</v>
      </c>
      <c r="C517" s="1" t="s">
        <v>500</v>
      </c>
      <c r="D517" s="72">
        <v>0</v>
      </c>
      <c r="E517" s="73">
        <v>0</v>
      </c>
      <c r="F517" s="73">
        <v>0</v>
      </c>
      <c r="G517" s="73">
        <v>0</v>
      </c>
      <c r="H517" s="74">
        <v>4100</v>
      </c>
      <c r="I517" s="75">
        <v>60593.711785592619</v>
      </c>
      <c r="J517" s="75">
        <v>30296.855892796309</v>
      </c>
      <c r="K517" s="75">
        <v>1514.8427946398156</v>
      </c>
      <c r="L517" s="75">
        <v>90890.567678388921</v>
      </c>
      <c r="M517" s="75">
        <v>37.871069865995388</v>
      </c>
      <c r="N517" s="75">
        <v>22.722641919597233</v>
      </c>
      <c r="O517" s="75">
        <v>15.148427946398154</v>
      </c>
      <c r="P517" s="75">
        <v>15.148427946398154</v>
      </c>
      <c r="Q517" s="76">
        <v>23.341478900711603</v>
      </c>
      <c r="R517" s="77">
        <v>58353.697251779005</v>
      </c>
      <c r="S517" s="78">
        <v>302968.55892796308</v>
      </c>
      <c r="T517" s="79"/>
      <c r="U517" s="78"/>
    </row>
    <row r="518" spans="1:21" ht="14.5">
      <c r="A518" s="1"/>
      <c r="B518" s="1" t="s">
        <v>175</v>
      </c>
      <c r="C518" s="1" t="s">
        <v>501</v>
      </c>
      <c r="D518" s="72">
        <v>0</v>
      </c>
      <c r="E518" s="73">
        <v>0</v>
      </c>
      <c r="F518" s="73">
        <v>0</v>
      </c>
      <c r="G518" s="73">
        <v>0</v>
      </c>
      <c r="H518" s="74">
        <v>3020</v>
      </c>
      <c r="I518" s="75">
        <v>50438.412440414584</v>
      </c>
      <c r="J518" s="75">
        <v>25219.206220207292</v>
      </c>
      <c r="K518" s="75">
        <v>1260.9603110103646</v>
      </c>
      <c r="L518" s="75">
        <v>75657.618660621869</v>
      </c>
      <c r="M518" s="75">
        <v>31.524007775259115</v>
      </c>
      <c r="N518" s="75">
        <v>18.91440466515547</v>
      </c>
      <c r="O518" s="75">
        <v>12.609603110103645</v>
      </c>
      <c r="P518" s="75">
        <v>12.609603110103645</v>
      </c>
      <c r="Q518" s="76">
        <v>37.324590926715778</v>
      </c>
      <c r="R518" s="77">
        <v>93311.477316789445</v>
      </c>
      <c r="S518" s="78">
        <v>252192.06220207291</v>
      </c>
      <c r="T518" s="79"/>
      <c r="U518" s="78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CB445-C655-4986-9D4F-3ADFE6B8F5E3}">
  <sheetPr codeName="Sheet38">
    <tabColor indexed="21"/>
  </sheetPr>
  <dimension ref="C1:CY108"/>
  <sheetViews>
    <sheetView showGridLines="0" workbookViewId="0">
      <pane xSplit="3" ySplit="8" topLeftCell="D45" activePane="bottomRight" state="frozen"/>
      <selection activeCell="J23" sqref="J23"/>
      <selection pane="topRight" activeCell="J23" sqref="J23"/>
      <selection pane="bottomLeft" activeCell="J23" sqref="J23"/>
      <selection pane="bottomRight" activeCell="AA67" sqref="AA67"/>
    </sheetView>
  </sheetViews>
  <sheetFormatPr baseColWidth="10" defaultColWidth="8.7265625" defaultRowHeight="12.5"/>
  <cols>
    <col min="1" max="1" width="0.54296875" style="4" customWidth="1"/>
    <col min="2" max="2" width="8.7265625" style="4" customWidth="1"/>
    <col min="3" max="3" width="6" style="4" customWidth="1"/>
    <col min="4" max="103" width="4.7265625" style="4" customWidth="1"/>
    <col min="104" max="256" width="8.7265625" style="4"/>
    <col min="257" max="257" width="0.54296875" style="4" customWidth="1"/>
    <col min="258" max="258" width="8.7265625" style="4"/>
    <col min="259" max="259" width="6" style="4" customWidth="1"/>
    <col min="260" max="359" width="4.7265625" style="4" customWidth="1"/>
    <col min="360" max="512" width="8.7265625" style="4"/>
    <col min="513" max="513" width="0.54296875" style="4" customWidth="1"/>
    <col min="514" max="514" width="8.7265625" style="4"/>
    <col min="515" max="515" width="6" style="4" customWidth="1"/>
    <col min="516" max="615" width="4.7265625" style="4" customWidth="1"/>
    <col min="616" max="768" width="8.7265625" style="4"/>
    <col min="769" max="769" width="0.54296875" style="4" customWidth="1"/>
    <col min="770" max="770" width="8.7265625" style="4"/>
    <col min="771" max="771" width="6" style="4" customWidth="1"/>
    <col min="772" max="871" width="4.7265625" style="4" customWidth="1"/>
    <col min="872" max="1024" width="8.7265625" style="4"/>
    <col min="1025" max="1025" width="0.54296875" style="4" customWidth="1"/>
    <col min="1026" max="1026" width="8.7265625" style="4"/>
    <col min="1027" max="1027" width="6" style="4" customWidth="1"/>
    <col min="1028" max="1127" width="4.7265625" style="4" customWidth="1"/>
    <col min="1128" max="1280" width="8.7265625" style="4"/>
    <col min="1281" max="1281" width="0.54296875" style="4" customWidth="1"/>
    <col min="1282" max="1282" width="8.7265625" style="4"/>
    <col min="1283" max="1283" width="6" style="4" customWidth="1"/>
    <col min="1284" max="1383" width="4.7265625" style="4" customWidth="1"/>
    <col min="1384" max="1536" width="8.7265625" style="4"/>
    <col min="1537" max="1537" width="0.54296875" style="4" customWidth="1"/>
    <col min="1538" max="1538" width="8.7265625" style="4"/>
    <col min="1539" max="1539" width="6" style="4" customWidth="1"/>
    <col min="1540" max="1639" width="4.7265625" style="4" customWidth="1"/>
    <col min="1640" max="1792" width="8.7265625" style="4"/>
    <col min="1793" max="1793" width="0.54296875" style="4" customWidth="1"/>
    <col min="1794" max="1794" width="8.7265625" style="4"/>
    <col min="1795" max="1795" width="6" style="4" customWidth="1"/>
    <col min="1796" max="1895" width="4.7265625" style="4" customWidth="1"/>
    <col min="1896" max="2048" width="8.7265625" style="4"/>
    <col min="2049" max="2049" width="0.54296875" style="4" customWidth="1"/>
    <col min="2050" max="2050" width="8.7265625" style="4"/>
    <col min="2051" max="2051" width="6" style="4" customWidth="1"/>
    <col min="2052" max="2151" width="4.7265625" style="4" customWidth="1"/>
    <col min="2152" max="2304" width="8.7265625" style="4"/>
    <col min="2305" max="2305" width="0.54296875" style="4" customWidth="1"/>
    <col min="2306" max="2306" width="8.7265625" style="4"/>
    <col min="2307" max="2307" width="6" style="4" customWidth="1"/>
    <col min="2308" max="2407" width="4.7265625" style="4" customWidth="1"/>
    <col min="2408" max="2560" width="8.7265625" style="4"/>
    <col min="2561" max="2561" width="0.54296875" style="4" customWidth="1"/>
    <col min="2562" max="2562" width="8.7265625" style="4"/>
    <col min="2563" max="2563" width="6" style="4" customWidth="1"/>
    <col min="2564" max="2663" width="4.7265625" style="4" customWidth="1"/>
    <col min="2664" max="2816" width="8.7265625" style="4"/>
    <col min="2817" max="2817" width="0.54296875" style="4" customWidth="1"/>
    <col min="2818" max="2818" width="8.7265625" style="4"/>
    <col min="2819" max="2819" width="6" style="4" customWidth="1"/>
    <col min="2820" max="2919" width="4.7265625" style="4" customWidth="1"/>
    <col min="2920" max="3072" width="8.7265625" style="4"/>
    <col min="3073" max="3073" width="0.54296875" style="4" customWidth="1"/>
    <col min="3074" max="3074" width="8.7265625" style="4"/>
    <col min="3075" max="3075" width="6" style="4" customWidth="1"/>
    <col min="3076" max="3175" width="4.7265625" style="4" customWidth="1"/>
    <col min="3176" max="3328" width="8.7265625" style="4"/>
    <col min="3329" max="3329" width="0.54296875" style="4" customWidth="1"/>
    <col min="3330" max="3330" width="8.7265625" style="4"/>
    <col min="3331" max="3331" width="6" style="4" customWidth="1"/>
    <col min="3332" max="3431" width="4.7265625" style="4" customWidth="1"/>
    <col min="3432" max="3584" width="8.7265625" style="4"/>
    <col min="3585" max="3585" width="0.54296875" style="4" customWidth="1"/>
    <col min="3586" max="3586" width="8.7265625" style="4"/>
    <col min="3587" max="3587" width="6" style="4" customWidth="1"/>
    <col min="3588" max="3687" width="4.7265625" style="4" customWidth="1"/>
    <col min="3688" max="3840" width="8.7265625" style="4"/>
    <col min="3841" max="3841" width="0.54296875" style="4" customWidth="1"/>
    <col min="3842" max="3842" width="8.7265625" style="4"/>
    <col min="3843" max="3843" width="6" style="4" customWidth="1"/>
    <col min="3844" max="3943" width="4.7265625" style="4" customWidth="1"/>
    <col min="3944" max="4096" width="8.7265625" style="4"/>
    <col min="4097" max="4097" width="0.54296875" style="4" customWidth="1"/>
    <col min="4098" max="4098" width="8.7265625" style="4"/>
    <col min="4099" max="4099" width="6" style="4" customWidth="1"/>
    <col min="4100" max="4199" width="4.7265625" style="4" customWidth="1"/>
    <col min="4200" max="4352" width="8.7265625" style="4"/>
    <col min="4353" max="4353" width="0.54296875" style="4" customWidth="1"/>
    <col min="4354" max="4354" width="8.7265625" style="4"/>
    <col min="4355" max="4355" width="6" style="4" customWidth="1"/>
    <col min="4356" max="4455" width="4.7265625" style="4" customWidth="1"/>
    <col min="4456" max="4608" width="8.7265625" style="4"/>
    <col min="4609" max="4609" width="0.54296875" style="4" customWidth="1"/>
    <col min="4610" max="4610" width="8.7265625" style="4"/>
    <col min="4611" max="4611" width="6" style="4" customWidth="1"/>
    <col min="4612" max="4711" width="4.7265625" style="4" customWidth="1"/>
    <col min="4712" max="4864" width="8.7265625" style="4"/>
    <col min="4865" max="4865" width="0.54296875" style="4" customWidth="1"/>
    <col min="4866" max="4866" width="8.7265625" style="4"/>
    <col min="4867" max="4867" width="6" style="4" customWidth="1"/>
    <col min="4868" max="4967" width="4.7265625" style="4" customWidth="1"/>
    <col min="4968" max="5120" width="8.7265625" style="4"/>
    <col min="5121" max="5121" width="0.54296875" style="4" customWidth="1"/>
    <col min="5122" max="5122" width="8.7265625" style="4"/>
    <col min="5123" max="5123" width="6" style="4" customWidth="1"/>
    <col min="5124" max="5223" width="4.7265625" style="4" customWidth="1"/>
    <col min="5224" max="5376" width="8.7265625" style="4"/>
    <col min="5377" max="5377" width="0.54296875" style="4" customWidth="1"/>
    <col min="5378" max="5378" width="8.7265625" style="4"/>
    <col min="5379" max="5379" width="6" style="4" customWidth="1"/>
    <col min="5380" max="5479" width="4.7265625" style="4" customWidth="1"/>
    <col min="5480" max="5632" width="8.7265625" style="4"/>
    <col min="5633" max="5633" width="0.54296875" style="4" customWidth="1"/>
    <col min="5634" max="5634" width="8.7265625" style="4"/>
    <col min="5635" max="5635" width="6" style="4" customWidth="1"/>
    <col min="5636" max="5735" width="4.7265625" style="4" customWidth="1"/>
    <col min="5736" max="5888" width="8.7265625" style="4"/>
    <col min="5889" max="5889" width="0.54296875" style="4" customWidth="1"/>
    <col min="5890" max="5890" width="8.7265625" style="4"/>
    <col min="5891" max="5891" width="6" style="4" customWidth="1"/>
    <col min="5892" max="5991" width="4.7265625" style="4" customWidth="1"/>
    <col min="5992" max="6144" width="8.7265625" style="4"/>
    <col min="6145" max="6145" width="0.54296875" style="4" customWidth="1"/>
    <col min="6146" max="6146" width="8.7265625" style="4"/>
    <col min="6147" max="6147" width="6" style="4" customWidth="1"/>
    <col min="6148" max="6247" width="4.7265625" style="4" customWidth="1"/>
    <col min="6248" max="6400" width="8.7265625" style="4"/>
    <col min="6401" max="6401" width="0.54296875" style="4" customWidth="1"/>
    <col min="6402" max="6402" width="8.7265625" style="4"/>
    <col min="6403" max="6403" width="6" style="4" customWidth="1"/>
    <col min="6404" max="6503" width="4.7265625" style="4" customWidth="1"/>
    <col min="6504" max="6656" width="8.7265625" style="4"/>
    <col min="6657" max="6657" width="0.54296875" style="4" customWidth="1"/>
    <col min="6658" max="6658" width="8.7265625" style="4"/>
    <col min="6659" max="6659" width="6" style="4" customWidth="1"/>
    <col min="6660" max="6759" width="4.7265625" style="4" customWidth="1"/>
    <col min="6760" max="6912" width="8.7265625" style="4"/>
    <col min="6913" max="6913" width="0.54296875" style="4" customWidth="1"/>
    <col min="6914" max="6914" width="8.7265625" style="4"/>
    <col min="6915" max="6915" width="6" style="4" customWidth="1"/>
    <col min="6916" max="7015" width="4.7265625" style="4" customWidth="1"/>
    <col min="7016" max="7168" width="8.7265625" style="4"/>
    <col min="7169" max="7169" width="0.54296875" style="4" customWidth="1"/>
    <col min="7170" max="7170" width="8.7265625" style="4"/>
    <col min="7171" max="7171" width="6" style="4" customWidth="1"/>
    <col min="7172" max="7271" width="4.7265625" style="4" customWidth="1"/>
    <col min="7272" max="7424" width="8.7265625" style="4"/>
    <col min="7425" max="7425" width="0.54296875" style="4" customWidth="1"/>
    <col min="7426" max="7426" width="8.7265625" style="4"/>
    <col min="7427" max="7427" width="6" style="4" customWidth="1"/>
    <col min="7428" max="7527" width="4.7265625" style="4" customWidth="1"/>
    <col min="7528" max="7680" width="8.7265625" style="4"/>
    <col min="7681" max="7681" width="0.54296875" style="4" customWidth="1"/>
    <col min="7682" max="7682" width="8.7265625" style="4"/>
    <col min="7683" max="7683" width="6" style="4" customWidth="1"/>
    <col min="7684" max="7783" width="4.7265625" style="4" customWidth="1"/>
    <col min="7784" max="7936" width="8.7265625" style="4"/>
    <col min="7937" max="7937" width="0.54296875" style="4" customWidth="1"/>
    <col min="7938" max="7938" width="8.7265625" style="4"/>
    <col min="7939" max="7939" width="6" style="4" customWidth="1"/>
    <col min="7940" max="8039" width="4.7265625" style="4" customWidth="1"/>
    <col min="8040" max="8192" width="8.7265625" style="4"/>
    <col min="8193" max="8193" width="0.54296875" style="4" customWidth="1"/>
    <col min="8194" max="8194" width="8.7265625" style="4"/>
    <col min="8195" max="8195" width="6" style="4" customWidth="1"/>
    <col min="8196" max="8295" width="4.7265625" style="4" customWidth="1"/>
    <col min="8296" max="8448" width="8.7265625" style="4"/>
    <col min="8449" max="8449" width="0.54296875" style="4" customWidth="1"/>
    <col min="8450" max="8450" width="8.7265625" style="4"/>
    <col min="8451" max="8451" width="6" style="4" customWidth="1"/>
    <col min="8452" max="8551" width="4.7265625" style="4" customWidth="1"/>
    <col min="8552" max="8704" width="8.7265625" style="4"/>
    <col min="8705" max="8705" width="0.54296875" style="4" customWidth="1"/>
    <col min="8706" max="8706" width="8.7265625" style="4"/>
    <col min="8707" max="8707" width="6" style="4" customWidth="1"/>
    <col min="8708" max="8807" width="4.7265625" style="4" customWidth="1"/>
    <col min="8808" max="8960" width="8.7265625" style="4"/>
    <col min="8961" max="8961" width="0.54296875" style="4" customWidth="1"/>
    <col min="8962" max="8962" width="8.7265625" style="4"/>
    <col min="8963" max="8963" width="6" style="4" customWidth="1"/>
    <col min="8964" max="9063" width="4.7265625" style="4" customWidth="1"/>
    <col min="9064" max="9216" width="8.7265625" style="4"/>
    <col min="9217" max="9217" width="0.54296875" style="4" customWidth="1"/>
    <col min="9218" max="9218" width="8.7265625" style="4"/>
    <col min="9219" max="9219" width="6" style="4" customWidth="1"/>
    <col min="9220" max="9319" width="4.7265625" style="4" customWidth="1"/>
    <col min="9320" max="9472" width="8.7265625" style="4"/>
    <col min="9473" max="9473" width="0.54296875" style="4" customWidth="1"/>
    <col min="9474" max="9474" width="8.7265625" style="4"/>
    <col min="9475" max="9475" width="6" style="4" customWidth="1"/>
    <col min="9476" max="9575" width="4.7265625" style="4" customWidth="1"/>
    <col min="9576" max="9728" width="8.7265625" style="4"/>
    <col min="9729" max="9729" width="0.54296875" style="4" customWidth="1"/>
    <col min="9730" max="9730" width="8.7265625" style="4"/>
    <col min="9731" max="9731" width="6" style="4" customWidth="1"/>
    <col min="9732" max="9831" width="4.7265625" style="4" customWidth="1"/>
    <col min="9832" max="9984" width="8.7265625" style="4"/>
    <col min="9985" max="9985" width="0.54296875" style="4" customWidth="1"/>
    <col min="9986" max="9986" width="8.7265625" style="4"/>
    <col min="9987" max="9987" width="6" style="4" customWidth="1"/>
    <col min="9988" max="10087" width="4.7265625" style="4" customWidth="1"/>
    <col min="10088" max="10240" width="8.7265625" style="4"/>
    <col min="10241" max="10241" width="0.54296875" style="4" customWidth="1"/>
    <col min="10242" max="10242" width="8.7265625" style="4"/>
    <col min="10243" max="10243" width="6" style="4" customWidth="1"/>
    <col min="10244" max="10343" width="4.7265625" style="4" customWidth="1"/>
    <col min="10344" max="10496" width="8.7265625" style="4"/>
    <col min="10497" max="10497" width="0.54296875" style="4" customWidth="1"/>
    <col min="10498" max="10498" width="8.7265625" style="4"/>
    <col min="10499" max="10499" width="6" style="4" customWidth="1"/>
    <col min="10500" max="10599" width="4.7265625" style="4" customWidth="1"/>
    <col min="10600" max="10752" width="8.7265625" style="4"/>
    <col min="10753" max="10753" width="0.54296875" style="4" customWidth="1"/>
    <col min="10754" max="10754" width="8.7265625" style="4"/>
    <col min="10755" max="10755" width="6" style="4" customWidth="1"/>
    <col min="10756" max="10855" width="4.7265625" style="4" customWidth="1"/>
    <col min="10856" max="11008" width="8.7265625" style="4"/>
    <col min="11009" max="11009" width="0.54296875" style="4" customWidth="1"/>
    <col min="11010" max="11010" width="8.7265625" style="4"/>
    <col min="11011" max="11011" width="6" style="4" customWidth="1"/>
    <col min="11012" max="11111" width="4.7265625" style="4" customWidth="1"/>
    <col min="11112" max="11264" width="8.7265625" style="4"/>
    <col min="11265" max="11265" width="0.54296875" style="4" customWidth="1"/>
    <col min="11266" max="11266" width="8.7265625" style="4"/>
    <col min="11267" max="11267" width="6" style="4" customWidth="1"/>
    <col min="11268" max="11367" width="4.7265625" style="4" customWidth="1"/>
    <col min="11368" max="11520" width="8.7265625" style="4"/>
    <col min="11521" max="11521" width="0.54296875" style="4" customWidth="1"/>
    <col min="11522" max="11522" width="8.7265625" style="4"/>
    <col min="11523" max="11523" width="6" style="4" customWidth="1"/>
    <col min="11524" max="11623" width="4.7265625" style="4" customWidth="1"/>
    <col min="11624" max="11776" width="8.7265625" style="4"/>
    <col min="11777" max="11777" width="0.54296875" style="4" customWidth="1"/>
    <col min="11778" max="11778" width="8.7265625" style="4"/>
    <col min="11779" max="11779" width="6" style="4" customWidth="1"/>
    <col min="11780" max="11879" width="4.7265625" style="4" customWidth="1"/>
    <col min="11880" max="12032" width="8.7265625" style="4"/>
    <col min="12033" max="12033" width="0.54296875" style="4" customWidth="1"/>
    <col min="12034" max="12034" width="8.7265625" style="4"/>
    <col min="12035" max="12035" width="6" style="4" customWidth="1"/>
    <col min="12036" max="12135" width="4.7265625" style="4" customWidth="1"/>
    <col min="12136" max="12288" width="8.7265625" style="4"/>
    <col min="12289" max="12289" width="0.54296875" style="4" customWidth="1"/>
    <col min="12290" max="12290" width="8.7265625" style="4"/>
    <col min="12291" max="12291" width="6" style="4" customWidth="1"/>
    <col min="12292" max="12391" width="4.7265625" style="4" customWidth="1"/>
    <col min="12392" max="12544" width="8.7265625" style="4"/>
    <col min="12545" max="12545" width="0.54296875" style="4" customWidth="1"/>
    <col min="12546" max="12546" width="8.7265625" style="4"/>
    <col min="12547" max="12547" width="6" style="4" customWidth="1"/>
    <col min="12548" max="12647" width="4.7265625" style="4" customWidth="1"/>
    <col min="12648" max="12800" width="8.7265625" style="4"/>
    <col min="12801" max="12801" width="0.54296875" style="4" customWidth="1"/>
    <col min="12802" max="12802" width="8.7265625" style="4"/>
    <col min="12803" max="12803" width="6" style="4" customWidth="1"/>
    <col min="12804" max="12903" width="4.7265625" style="4" customWidth="1"/>
    <col min="12904" max="13056" width="8.7265625" style="4"/>
    <col min="13057" max="13057" width="0.54296875" style="4" customWidth="1"/>
    <col min="13058" max="13058" width="8.7265625" style="4"/>
    <col min="13059" max="13059" width="6" style="4" customWidth="1"/>
    <col min="13060" max="13159" width="4.7265625" style="4" customWidth="1"/>
    <col min="13160" max="13312" width="8.7265625" style="4"/>
    <col min="13313" max="13313" width="0.54296875" style="4" customWidth="1"/>
    <col min="13314" max="13314" width="8.7265625" style="4"/>
    <col min="13315" max="13315" width="6" style="4" customWidth="1"/>
    <col min="13316" max="13415" width="4.7265625" style="4" customWidth="1"/>
    <col min="13416" max="13568" width="8.7265625" style="4"/>
    <col min="13569" max="13569" width="0.54296875" style="4" customWidth="1"/>
    <col min="13570" max="13570" width="8.7265625" style="4"/>
    <col min="13571" max="13571" width="6" style="4" customWidth="1"/>
    <col min="13572" max="13671" width="4.7265625" style="4" customWidth="1"/>
    <col min="13672" max="13824" width="8.7265625" style="4"/>
    <col min="13825" max="13825" width="0.54296875" style="4" customWidth="1"/>
    <col min="13826" max="13826" width="8.7265625" style="4"/>
    <col min="13827" max="13827" width="6" style="4" customWidth="1"/>
    <col min="13828" max="13927" width="4.7265625" style="4" customWidth="1"/>
    <col min="13928" max="14080" width="8.7265625" style="4"/>
    <col min="14081" max="14081" width="0.54296875" style="4" customWidth="1"/>
    <col min="14082" max="14082" width="8.7265625" style="4"/>
    <col min="14083" max="14083" width="6" style="4" customWidth="1"/>
    <col min="14084" max="14183" width="4.7265625" style="4" customWidth="1"/>
    <col min="14184" max="14336" width="8.7265625" style="4"/>
    <col min="14337" max="14337" width="0.54296875" style="4" customWidth="1"/>
    <col min="14338" max="14338" width="8.7265625" style="4"/>
    <col min="14339" max="14339" width="6" style="4" customWidth="1"/>
    <col min="14340" max="14439" width="4.7265625" style="4" customWidth="1"/>
    <col min="14440" max="14592" width="8.7265625" style="4"/>
    <col min="14593" max="14593" width="0.54296875" style="4" customWidth="1"/>
    <col min="14594" max="14594" width="8.7265625" style="4"/>
    <col min="14595" max="14595" width="6" style="4" customWidth="1"/>
    <col min="14596" max="14695" width="4.7265625" style="4" customWidth="1"/>
    <col min="14696" max="14848" width="8.7265625" style="4"/>
    <col min="14849" max="14849" width="0.54296875" style="4" customWidth="1"/>
    <col min="14850" max="14850" width="8.7265625" style="4"/>
    <col min="14851" max="14851" width="6" style="4" customWidth="1"/>
    <col min="14852" max="14951" width="4.7265625" style="4" customWidth="1"/>
    <col min="14952" max="15104" width="8.7265625" style="4"/>
    <col min="15105" max="15105" width="0.54296875" style="4" customWidth="1"/>
    <col min="15106" max="15106" width="8.7265625" style="4"/>
    <col min="15107" max="15107" width="6" style="4" customWidth="1"/>
    <col min="15108" max="15207" width="4.7265625" style="4" customWidth="1"/>
    <col min="15208" max="15360" width="8.7265625" style="4"/>
    <col min="15361" max="15361" width="0.54296875" style="4" customWidth="1"/>
    <col min="15362" max="15362" width="8.7265625" style="4"/>
    <col min="15363" max="15363" width="6" style="4" customWidth="1"/>
    <col min="15364" max="15463" width="4.7265625" style="4" customWidth="1"/>
    <col min="15464" max="15616" width="8.7265625" style="4"/>
    <col min="15617" max="15617" width="0.54296875" style="4" customWidth="1"/>
    <col min="15618" max="15618" width="8.7265625" style="4"/>
    <col min="15619" max="15619" width="6" style="4" customWidth="1"/>
    <col min="15620" max="15719" width="4.7265625" style="4" customWidth="1"/>
    <col min="15720" max="15872" width="8.7265625" style="4"/>
    <col min="15873" max="15873" width="0.54296875" style="4" customWidth="1"/>
    <col min="15874" max="15874" width="8.7265625" style="4"/>
    <col min="15875" max="15875" width="6" style="4" customWidth="1"/>
    <col min="15876" max="15975" width="4.7265625" style="4" customWidth="1"/>
    <col min="15976" max="16128" width="8.7265625" style="4"/>
    <col min="16129" max="16129" width="0.54296875" style="4" customWidth="1"/>
    <col min="16130" max="16130" width="8.7265625" style="4"/>
    <col min="16131" max="16131" width="6" style="4" customWidth="1"/>
    <col min="16132" max="16231" width="4.7265625" style="4" customWidth="1"/>
    <col min="16232" max="16384" width="8.7265625" style="4"/>
  </cols>
  <sheetData>
    <row r="1" spans="3:103" ht="2.25" customHeight="1"/>
    <row r="6" spans="3:103" ht="17.5">
      <c r="D6" s="5" t="s">
        <v>505</v>
      </c>
      <c r="E6" s="6"/>
      <c r="F6" s="6"/>
      <c r="G6" s="6"/>
      <c r="H6" s="6"/>
      <c r="J6" s="7" t="s">
        <v>506</v>
      </c>
      <c r="P6" s="5" t="s">
        <v>614</v>
      </c>
      <c r="Q6" s="6"/>
      <c r="R6" s="6"/>
      <c r="S6" s="6"/>
      <c r="T6" s="6"/>
      <c r="U6" s="6"/>
      <c r="V6" s="6"/>
      <c r="W6" s="6"/>
      <c r="X6" s="6"/>
      <c r="Y6" s="6"/>
      <c r="Z6" s="6"/>
    </row>
    <row r="7" spans="3:103" ht="13" thickBot="1"/>
    <row r="8" spans="3:103" ht="14.5" thickBot="1">
      <c r="C8" s="8" t="s">
        <v>508</v>
      </c>
      <c r="D8" s="9" t="s">
        <v>509</v>
      </c>
      <c r="E8" s="10" t="s">
        <v>510</v>
      </c>
      <c r="F8" s="10" t="s">
        <v>511</v>
      </c>
      <c r="G8" s="10" t="s">
        <v>512</v>
      </c>
      <c r="H8" s="10" t="s">
        <v>513</v>
      </c>
      <c r="I8" s="10" t="s">
        <v>514</v>
      </c>
      <c r="J8" s="10" t="s">
        <v>515</v>
      </c>
      <c r="K8" s="10" t="s">
        <v>516</v>
      </c>
      <c r="L8" s="10" t="s">
        <v>517</v>
      </c>
      <c r="M8" s="11" t="s">
        <v>518</v>
      </c>
      <c r="N8" s="9" t="s">
        <v>519</v>
      </c>
      <c r="O8" s="10" t="s">
        <v>520</v>
      </c>
      <c r="P8" s="10" t="s">
        <v>521</v>
      </c>
      <c r="Q8" s="10" t="s">
        <v>522</v>
      </c>
      <c r="R8" s="10" t="s">
        <v>523</v>
      </c>
      <c r="S8" s="10" t="s">
        <v>524</v>
      </c>
      <c r="T8" s="10" t="s">
        <v>525</v>
      </c>
      <c r="U8" s="10" t="s">
        <v>526</v>
      </c>
      <c r="V8" s="10" t="s">
        <v>527</v>
      </c>
      <c r="W8" s="11" t="s">
        <v>528</v>
      </c>
      <c r="X8" s="9" t="s">
        <v>529</v>
      </c>
      <c r="Y8" s="10" t="s">
        <v>530</v>
      </c>
      <c r="Z8" s="10" t="s">
        <v>531</v>
      </c>
      <c r="AA8" s="10" t="s">
        <v>532</v>
      </c>
      <c r="AB8" s="10" t="s">
        <v>533</v>
      </c>
      <c r="AC8" s="10" t="s">
        <v>534</v>
      </c>
      <c r="AD8" s="10" t="s">
        <v>535</v>
      </c>
      <c r="AE8" s="10" t="s">
        <v>536</v>
      </c>
      <c r="AF8" s="10" t="s">
        <v>537</v>
      </c>
      <c r="AG8" s="11" t="s">
        <v>538</v>
      </c>
      <c r="AH8" s="9" t="s">
        <v>539</v>
      </c>
      <c r="AI8" s="10" t="s">
        <v>540</v>
      </c>
      <c r="AJ8" s="10" t="s">
        <v>541</v>
      </c>
      <c r="AK8" s="10" t="s">
        <v>542</v>
      </c>
      <c r="AL8" s="10" t="s">
        <v>543</v>
      </c>
      <c r="AM8" s="10" t="s">
        <v>544</v>
      </c>
      <c r="AN8" s="10" t="s">
        <v>545</v>
      </c>
      <c r="AO8" s="10" t="s">
        <v>546</v>
      </c>
      <c r="AP8" s="10" t="s">
        <v>547</v>
      </c>
      <c r="AQ8" s="11" t="s">
        <v>548</v>
      </c>
      <c r="AR8" s="9" t="s">
        <v>549</v>
      </c>
      <c r="AS8" s="10" t="s">
        <v>550</v>
      </c>
      <c r="AT8" s="10" t="s">
        <v>551</v>
      </c>
      <c r="AU8" s="10" t="s">
        <v>552</v>
      </c>
      <c r="AV8" s="10" t="s">
        <v>553</v>
      </c>
      <c r="AW8" s="10" t="s">
        <v>554</v>
      </c>
      <c r="AX8" s="10" t="s">
        <v>555</v>
      </c>
      <c r="AY8" s="10" t="s">
        <v>556</v>
      </c>
      <c r="AZ8" s="10" t="s">
        <v>557</v>
      </c>
      <c r="BA8" s="11" t="s">
        <v>558</v>
      </c>
      <c r="BB8" s="9" t="s">
        <v>559</v>
      </c>
      <c r="BC8" s="10" t="s">
        <v>560</v>
      </c>
      <c r="BD8" s="10" t="s">
        <v>561</v>
      </c>
      <c r="BE8" s="10" t="s">
        <v>562</v>
      </c>
      <c r="BF8" s="10" t="s">
        <v>563</v>
      </c>
      <c r="BG8" s="10" t="s">
        <v>564</v>
      </c>
      <c r="BH8" s="10" t="s">
        <v>565</v>
      </c>
      <c r="BI8" s="10" t="s">
        <v>566</v>
      </c>
      <c r="BJ8" s="10" t="s">
        <v>567</v>
      </c>
      <c r="BK8" s="11" t="s">
        <v>568</v>
      </c>
      <c r="BL8" s="9" t="s">
        <v>569</v>
      </c>
      <c r="BM8" s="10" t="s">
        <v>570</v>
      </c>
      <c r="BN8" s="10" t="s">
        <v>571</v>
      </c>
      <c r="BO8" s="10" t="s">
        <v>572</v>
      </c>
      <c r="BP8" s="10" t="s">
        <v>573</v>
      </c>
      <c r="BQ8" s="10" t="s">
        <v>574</v>
      </c>
      <c r="BR8" s="10" t="s">
        <v>575</v>
      </c>
      <c r="BS8" s="10" t="s">
        <v>576</v>
      </c>
      <c r="BT8" s="10" t="s">
        <v>577</v>
      </c>
      <c r="BU8" s="11" t="s">
        <v>578</v>
      </c>
      <c r="BV8" s="9" t="s">
        <v>579</v>
      </c>
      <c r="BW8" s="10" t="s">
        <v>580</v>
      </c>
      <c r="BX8" s="10" t="s">
        <v>581</v>
      </c>
      <c r="BY8" s="10" t="s">
        <v>582</v>
      </c>
      <c r="BZ8" s="10" t="s">
        <v>583</v>
      </c>
      <c r="CA8" s="10" t="s">
        <v>584</v>
      </c>
      <c r="CB8" s="10" t="s">
        <v>585</v>
      </c>
      <c r="CC8" s="10" t="s">
        <v>586</v>
      </c>
      <c r="CD8" s="10" t="s">
        <v>587</v>
      </c>
      <c r="CE8" s="11" t="s">
        <v>588</v>
      </c>
      <c r="CF8" s="9" t="s">
        <v>589</v>
      </c>
      <c r="CG8" s="10" t="s">
        <v>590</v>
      </c>
      <c r="CH8" s="10" t="s">
        <v>591</v>
      </c>
      <c r="CI8" s="10" t="s">
        <v>592</v>
      </c>
      <c r="CJ8" s="10" t="s">
        <v>593</v>
      </c>
      <c r="CK8" s="10" t="s">
        <v>594</v>
      </c>
      <c r="CL8" s="10" t="s">
        <v>595</v>
      </c>
      <c r="CM8" s="10" t="s">
        <v>596</v>
      </c>
      <c r="CN8" s="10" t="s">
        <v>597</v>
      </c>
      <c r="CO8" s="11" t="s">
        <v>598</v>
      </c>
      <c r="CP8" s="9" t="s">
        <v>599</v>
      </c>
      <c r="CQ8" s="10" t="s">
        <v>600</v>
      </c>
      <c r="CR8" s="10" t="s">
        <v>601</v>
      </c>
      <c r="CS8" s="10" t="s">
        <v>602</v>
      </c>
      <c r="CT8" s="10" t="s">
        <v>603</v>
      </c>
      <c r="CU8" s="10" t="s">
        <v>604</v>
      </c>
      <c r="CV8" s="10" t="s">
        <v>605</v>
      </c>
      <c r="CW8" s="10" t="s">
        <v>606</v>
      </c>
      <c r="CX8" s="10" t="s">
        <v>607</v>
      </c>
      <c r="CY8" s="11" t="s">
        <v>608</v>
      </c>
    </row>
    <row r="9" spans="3:103" ht="17.25" customHeight="1" thickBot="1">
      <c r="C9" s="12" t="s">
        <v>509</v>
      </c>
      <c r="D9" s="13">
        <v>0.02</v>
      </c>
      <c r="E9" s="14">
        <v>8.86</v>
      </c>
      <c r="F9" s="14">
        <v>2.93</v>
      </c>
      <c r="G9" s="14">
        <v>3.36</v>
      </c>
      <c r="H9" s="14">
        <v>4.09</v>
      </c>
      <c r="I9" s="14">
        <v>0.05</v>
      </c>
      <c r="J9" s="14">
        <v>1.35</v>
      </c>
      <c r="K9" s="14">
        <v>0.22</v>
      </c>
      <c r="L9" s="14">
        <v>0.03</v>
      </c>
      <c r="M9" s="14">
        <v>0.02</v>
      </c>
      <c r="N9" s="14">
        <v>3.74</v>
      </c>
      <c r="O9" s="14">
        <v>2.37</v>
      </c>
      <c r="P9" s="14">
        <v>4.66</v>
      </c>
      <c r="Q9" s="14">
        <v>7.17</v>
      </c>
      <c r="R9" s="14">
        <v>1.47</v>
      </c>
      <c r="S9" s="14">
        <v>2.52</v>
      </c>
      <c r="T9" s="14">
        <v>0.95</v>
      </c>
      <c r="U9" s="14">
        <v>0.09</v>
      </c>
      <c r="V9" s="14">
        <v>0.03</v>
      </c>
      <c r="W9" s="14">
        <v>0.02</v>
      </c>
      <c r="X9" s="14">
        <v>0.04</v>
      </c>
      <c r="Y9" s="14">
        <v>3.04</v>
      </c>
      <c r="Z9" s="14">
        <v>0.06</v>
      </c>
      <c r="AA9" s="14">
        <v>5.0199999999999996</v>
      </c>
      <c r="AB9" s="14">
        <v>7.0000000000000007E-2</v>
      </c>
      <c r="AC9" s="15">
        <v>0.8</v>
      </c>
      <c r="AD9" s="15">
        <v>1.63</v>
      </c>
      <c r="AE9" s="15">
        <v>0.84</v>
      </c>
      <c r="AF9" s="15">
        <v>0.06</v>
      </c>
      <c r="AG9" s="15">
        <v>0.03</v>
      </c>
      <c r="AH9" s="15">
        <v>1.1200000000000001</v>
      </c>
      <c r="AI9" s="15">
        <v>1.55</v>
      </c>
      <c r="AJ9" s="15">
        <v>1.62</v>
      </c>
      <c r="AK9" s="15">
        <v>1.47</v>
      </c>
      <c r="AL9" s="15">
        <v>0.37</v>
      </c>
      <c r="AM9" s="15">
        <v>0.16</v>
      </c>
      <c r="AN9" s="15">
        <v>0.52</v>
      </c>
      <c r="AO9" s="15">
        <v>0.26</v>
      </c>
      <c r="AP9" s="15">
        <v>0.05</v>
      </c>
      <c r="AQ9" s="15">
        <v>0.03</v>
      </c>
      <c r="AR9" s="15">
        <v>0.08</v>
      </c>
      <c r="AS9" s="15">
        <v>1.45</v>
      </c>
      <c r="AT9" s="15">
        <v>1.56</v>
      </c>
      <c r="AU9" s="15">
        <v>0.95</v>
      </c>
      <c r="AV9" s="15">
        <v>0.69</v>
      </c>
      <c r="AW9" s="15">
        <v>0.18</v>
      </c>
      <c r="AX9" s="15">
        <v>0.09</v>
      </c>
      <c r="AY9" s="15">
        <v>0.06</v>
      </c>
      <c r="AZ9" s="15">
        <v>0.05</v>
      </c>
      <c r="BA9" s="15">
        <v>0.04</v>
      </c>
      <c r="BB9" s="15">
        <v>0.12</v>
      </c>
      <c r="BC9" s="15">
        <v>0.56000000000000005</v>
      </c>
      <c r="BD9" s="15">
        <v>0.1</v>
      </c>
      <c r="BE9" s="15">
        <v>0.11</v>
      </c>
      <c r="BF9" s="15">
        <v>0.1</v>
      </c>
      <c r="BG9" s="15">
        <v>0.09</v>
      </c>
      <c r="BH9" s="15">
        <v>0.08</v>
      </c>
      <c r="BI9" s="15">
        <v>7.0000000000000007E-2</v>
      </c>
      <c r="BJ9" s="15">
        <v>0.06</v>
      </c>
      <c r="BK9" s="15">
        <v>0.04</v>
      </c>
      <c r="BL9" s="15">
        <v>0.08</v>
      </c>
      <c r="BM9" s="15">
        <v>0.08</v>
      </c>
      <c r="BN9" s="15">
        <v>0.09</v>
      </c>
      <c r="BO9" s="15">
        <v>0.09</v>
      </c>
      <c r="BP9" s="15">
        <v>0.09</v>
      </c>
      <c r="BQ9" s="15">
        <v>0.09</v>
      </c>
      <c r="BR9" s="15">
        <v>0.08</v>
      </c>
      <c r="BS9" s="15">
        <v>7.0000000000000007E-2</v>
      </c>
      <c r="BT9" s="15">
        <v>0.06</v>
      </c>
      <c r="BU9" s="15">
        <v>0.04</v>
      </c>
      <c r="BV9" s="15">
        <v>7.0000000000000007E-2</v>
      </c>
      <c r="BW9" s="15">
        <v>7.0000000000000007E-2</v>
      </c>
      <c r="BX9" s="15">
        <v>0.08</v>
      </c>
      <c r="BY9" s="15">
        <v>0.08</v>
      </c>
      <c r="BZ9" s="15">
        <v>0.08</v>
      </c>
      <c r="CA9" s="15">
        <v>0.08</v>
      </c>
      <c r="CB9" s="15">
        <v>7.0000000000000007E-2</v>
      </c>
      <c r="CC9" s="15">
        <v>0.06</v>
      </c>
      <c r="CD9" s="15">
        <v>0.05</v>
      </c>
      <c r="CE9" s="15">
        <v>0.04</v>
      </c>
      <c r="CF9" s="15">
        <v>0.05</v>
      </c>
      <c r="CG9" s="15">
        <v>0.05</v>
      </c>
      <c r="CH9" s="15">
        <v>0.06</v>
      </c>
      <c r="CI9" s="15">
        <v>0.06</v>
      </c>
      <c r="CJ9" s="15">
        <v>0.06</v>
      </c>
      <c r="CK9" s="15">
        <v>0.06</v>
      </c>
      <c r="CL9" s="15">
        <v>0.06</v>
      </c>
      <c r="CM9" s="15">
        <v>0.05</v>
      </c>
      <c r="CN9" s="15">
        <v>0.04</v>
      </c>
      <c r="CO9" s="15">
        <v>0.03</v>
      </c>
      <c r="CP9" s="15">
        <v>0.03</v>
      </c>
      <c r="CQ9" s="15">
        <v>0.03</v>
      </c>
      <c r="CR9" s="15">
        <v>0.04</v>
      </c>
      <c r="CS9" s="15">
        <v>0.04</v>
      </c>
      <c r="CT9" s="15">
        <v>0.04</v>
      </c>
      <c r="CU9" s="15">
        <v>0.04</v>
      </c>
      <c r="CV9" s="15">
        <v>0.04</v>
      </c>
      <c r="CW9" s="15">
        <v>0.03</v>
      </c>
      <c r="CX9" s="15">
        <v>0.02</v>
      </c>
      <c r="CY9" s="16">
        <v>0.02</v>
      </c>
    </row>
    <row r="10" spans="3:103" ht="17.25" customHeight="1" thickBot="1">
      <c r="C10" s="17" t="s">
        <v>510</v>
      </c>
      <c r="D10" s="18">
        <v>8.6199999999999992</v>
      </c>
      <c r="E10" s="13">
        <v>0.02</v>
      </c>
      <c r="F10" s="19">
        <v>8.86</v>
      </c>
      <c r="G10" s="19">
        <v>2.93</v>
      </c>
      <c r="H10" s="19">
        <v>3.36</v>
      </c>
      <c r="I10" s="19">
        <v>4.09</v>
      </c>
      <c r="J10" s="19">
        <v>0.05</v>
      </c>
      <c r="K10" s="19">
        <v>1.34</v>
      </c>
      <c r="L10" s="19">
        <v>0.19</v>
      </c>
      <c r="M10" s="19">
        <v>0.02</v>
      </c>
      <c r="N10" s="19">
        <v>3.77</v>
      </c>
      <c r="O10" s="19">
        <v>3.74</v>
      </c>
      <c r="P10" s="19">
        <v>2.37</v>
      </c>
      <c r="Q10" s="19">
        <v>4.66</v>
      </c>
      <c r="R10" s="19">
        <v>7.17</v>
      </c>
      <c r="S10" s="19">
        <v>1.47</v>
      </c>
      <c r="T10" s="19">
        <v>2.52</v>
      </c>
      <c r="U10" s="19">
        <v>0.95</v>
      </c>
      <c r="V10" s="19">
        <v>0.08</v>
      </c>
      <c r="W10" s="19">
        <v>0.03</v>
      </c>
      <c r="X10" s="19">
        <v>4.33</v>
      </c>
      <c r="Y10" s="19">
        <v>0.04</v>
      </c>
      <c r="Z10" s="19">
        <v>3.04</v>
      </c>
      <c r="AA10" s="19">
        <v>0.06</v>
      </c>
      <c r="AB10" s="19">
        <v>5.0199999999999996</v>
      </c>
      <c r="AC10" s="20">
        <v>7.0000000000000007E-2</v>
      </c>
      <c r="AD10" s="20">
        <v>0.8</v>
      </c>
      <c r="AE10" s="20">
        <v>1.6</v>
      </c>
      <c r="AF10" s="20">
        <v>0.33</v>
      </c>
      <c r="AG10" s="20">
        <v>0.04</v>
      </c>
      <c r="AH10" s="20">
        <v>0.96</v>
      </c>
      <c r="AI10" s="20">
        <v>1.1299999999999999</v>
      </c>
      <c r="AJ10" s="20">
        <v>1.55</v>
      </c>
      <c r="AK10" s="20">
        <v>1.63</v>
      </c>
      <c r="AL10" s="20">
        <v>1.47</v>
      </c>
      <c r="AM10" s="20">
        <v>0.37</v>
      </c>
      <c r="AN10" s="20">
        <v>0.16</v>
      </c>
      <c r="AO10" s="20">
        <v>0.51</v>
      </c>
      <c r="AP10" s="20">
        <v>0.25</v>
      </c>
      <c r="AQ10" s="20">
        <v>0.04</v>
      </c>
      <c r="AR10" s="20">
        <v>0.12</v>
      </c>
      <c r="AS10" s="20">
        <v>0.09</v>
      </c>
      <c r="AT10" s="20">
        <v>1.45</v>
      </c>
      <c r="AU10" s="20">
        <v>1.56</v>
      </c>
      <c r="AV10" s="20">
        <v>0.95</v>
      </c>
      <c r="AW10" s="20">
        <v>0.68</v>
      </c>
      <c r="AX10" s="20">
        <v>0.17</v>
      </c>
      <c r="AY10" s="20">
        <v>0.09</v>
      </c>
      <c r="AZ10" s="20">
        <v>0.06</v>
      </c>
      <c r="BA10" s="20">
        <v>0.05</v>
      </c>
      <c r="BB10" s="20">
        <v>0.35</v>
      </c>
      <c r="BC10" s="20">
        <v>0.12</v>
      </c>
      <c r="BD10" s="20">
        <v>0.56000000000000005</v>
      </c>
      <c r="BE10" s="20">
        <v>0.1</v>
      </c>
      <c r="BF10" s="20">
        <v>0.11</v>
      </c>
      <c r="BG10" s="20">
        <v>0.1</v>
      </c>
      <c r="BH10" s="20">
        <v>0.08</v>
      </c>
      <c r="BI10" s="20">
        <v>7.0000000000000007E-2</v>
      </c>
      <c r="BJ10" s="20">
        <v>0.06</v>
      </c>
      <c r="BK10" s="20">
        <v>0.05</v>
      </c>
      <c r="BL10" s="20">
        <v>7.0000000000000007E-2</v>
      </c>
      <c r="BM10" s="20">
        <v>0.08</v>
      </c>
      <c r="BN10" s="20">
        <v>0.08</v>
      </c>
      <c r="BO10" s="20">
        <v>0.09</v>
      </c>
      <c r="BP10" s="20">
        <v>0.09</v>
      </c>
      <c r="BQ10" s="20">
        <v>0.09</v>
      </c>
      <c r="BR10" s="20">
        <v>0.08</v>
      </c>
      <c r="BS10" s="20">
        <v>0.08</v>
      </c>
      <c r="BT10" s="20">
        <v>0.06</v>
      </c>
      <c r="BU10" s="20">
        <v>0.05</v>
      </c>
      <c r="BV10" s="20">
        <v>0.06</v>
      </c>
      <c r="BW10" s="20">
        <v>7.0000000000000007E-2</v>
      </c>
      <c r="BX10" s="20">
        <v>7.0000000000000007E-2</v>
      </c>
      <c r="BY10" s="20">
        <v>0.08</v>
      </c>
      <c r="BZ10" s="20">
        <v>0.08</v>
      </c>
      <c r="CA10" s="20">
        <v>0.08</v>
      </c>
      <c r="CB10" s="20">
        <v>0.08</v>
      </c>
      <c r="CC10" s="20">
        <v>7.0000000000000007E-2</v>
      </c>
      <c r="CD10" s="20">
        <v>0.06</v>
      </c>
      <c r="CE10" s="20">
        <v>0.04</v>
      </c>
      <c r="CF10" s="20">
        <v>0.05</v>
      </c>
      <c r="CG10" s="20">
        <v>0.05</v>
      </c>
      <c r="CH10" s="20">
        <v>0.05</v>
      </c>
      <c r="CI10" s="20">
        <v>0.06</v>
      </c>
      <c r="CJ10" s="20">
        <v>0.06</v>
      </c>
      <c r="CK10" s="20">
        <v>0.06</v>
      </c>
      <c r="CL10" s="20">
        <v>0.06</v>
      </c>
      <c r="CM10" s="20">
        <v>0.05</v>
      </c>
      <c r="CN10" s="20">
        <v>0.04</v>
      </c>
      <c r="CO10" s="20">
        <v>0.04</v>
      </c>
      <c r="CP10" s="20">
        <v>0.03</v>
      </c>
      <c r="CQ10" s="20">
        <v>0.03</v>
      </c>
      <c r="CR10" s="20">
        <v>0.03</v>
      </c>
      <c r="CS10" s="20">
        <v>0.04</v>
      </c>
      <c r="CT10" s="20">
        <v>0.04</v>
      </c>
      <c r="CU10" s="20">
        <v>0.04</v>
      </c>
      <c r="CV10" s="20">
        <v>0.04</v>
      </c>
      <c r="CW10" s="20">
        <v>0.03</v>
      </c>
      <c r="CX10" s="20">
        <v>0.03</v>
      </c>
      <c r="CY10" s="21">
        <v>0.02</v>
      </c>
    </row>
    <row r="11" spans="3:103" ht="17.25" customHeight="1" thickBot="1">
      <c r="C11" s="17" t="s">
        <v>511</v>
      </c>
      <c r="D11" s="18">
        <v>0.06</v>
      </c>
      <c r="E11" s="19">
        <v>8.6199999999999992</v>
      </c>
      <c r="F11" s="13">
        <v>0.02</v>
      </c>
      <c r="G11" s="19">
        <v>8.86</v>
      </c>
      <c r="H11" s="19">
        <v>2.93</v>
      </c>
      <c r="I11" s="19">
        <v>3.36</v>
      </c>
      <c r="J11" s="19">
        <v>4.09</v>
      </c>
      <c r="K11" s="19">
        <v>0.05</v>
      </c>
      <c r="L11" s="19">
        <v>1.33</v>
      </c>
      <c r="M11" s="19">
        <v>0.05</v>
      </c>
      <c r="N11" s="19">
        <v>6.39</v>
      </c>
      <c r="O11" s="19">
        <v>3.77</v>
      </c>
      <c r="P11" s="19">
        <v>3.74</v>
      </c>
      <c r="Q11" s="19">
        <v>2.37</v>
      </c>
      <c r="R11" s="19">
        <v>4.66</v>
      </c>
      <c r="S11" s="19">
        <v>7.17</v>
      </c>
      <c r="T11" s="19">
        <v>1.46</v>
      </c>
      <c r="U11" s="19">
        <v>2.5099999999999998</v>
      </c>
      <c r="V11" s="19">
        <v>0.94</v>
      </c>
      <c r="W11" s="19">
        <v>0.05</v>
      </c>
      <c r="X11" s="19">
        <v>1.34</v>
      </c>
      <c r="Y11" s="19">
        <v>4.33</v>
      </c>
      <c r="Z11" s="19">
        <v>0.04</v>
      </c>
      <c r="AA11" s="19">
        <v>3.04</v>
      </c>
      <c r="AB11" s="19">
        <v>0.06</v>
      </c>
      <c r="AC11" s="20">
        <v>5.0199999999999996</v>
      </c>
      <c r="AD11" s="20">
        <v>7.0000000000000007E-2</v>
      </c>
      <c r="AE11" s="20">
        <v>0.79</v>
      </c>
      <c r="AF11" s="20">
        <v>1.59</v>
      </c>
      <c r="AG11" s="20">
        <v>0.05</v>
      </c>
      <c r="AH11" s="20">
        <v>0.04</v>
      </c>
      <c r="AI11" s="20">
        <v>0.96</v>
      </c>
      <c r="AJ11" s="20">
        <v>1.1299999999999999</v>
      </c>
      <c r="AK11" s="20">
        <v>1.55</v>
      </c>
      <c r="AL11" s="20">
        <v>1.62</v>
      </c>
      <c r="AM11" s="20">
        <v>1.47</v>
      </c>
      <c r="AN11" s="20">
        <v>0.36</v>
      </c>
      <c r="AO11" s="20">
        <v>0.15</v>
      </c>
      <c r="AP11" s="20">
        <v>0.5</v>
      </c>
      <c r="AQ11" s="20">
        <v>0.1</v>
      </c>
      <c r="AR11" s="20">
        <v>1.18</v>
      </c>
      <c r="AS11" s="20">
        <v>0.12</v>
      </c>
      <c r="AT11" s="20">
        <v>0.09</v>
      </c>
      <c r="AU11" s="20">
        <v>1.45</v>
      </c>
      <c r="AV11" s="20">
        <v>1.56</v>
      </c>
      <c r="AW11" s="20">
        <v>0.95</v>
      </c>
      <c r="AX11" s="20">
        <v>0.68</v>
      </c>
      <c r="AY11" s="20">
        <v>0.16</v>
      </c>
      <c r="AZ11" s="20">
        <v>0.08</v>
      </c>
      <c r="BA11" s="20">
        <v>0.05</v>
      </c>
      <c r="BB11" s="20">
        <v>0.09</v>
      </c>
      <c r="BC11" s="20">
        <v>0.35</v>
      </c>
      <c r="BD11" s="20">
        <v>0.13</v>
      </c>
      <c r="BE11" s="20">
        <v>0.56000000000000005</v>
      </c>
      <c r="BF11" s="20">
        <v>0.1</v>
      </c>
      <c r="BG11" s="20">
        <v>0.11</v>
      </c>
      <c r="BH11" s="20">
        <v>0.09</v>
      </c>
      <c r="BI11" s="20">
        <v>7.0000000000000007E-2</v>
      </c>
      <c r="BJ11" s="20">
        <v>0.06</v>
      </c>
      <c r="BK11" s="20">
        <v>0.05</v>
      </c>
      <c r="BL11" s="20">
        <v>7.0000000000000007E-2</v>
      </c>
      <c r="BM11" s="20">
        <v>0.08</v>
      </c>
      <c r="BN11" s="20">
        <v>0.08</v>
      </c>
      <c r="BO11" s="20">
        <v>0.08</v>
      </c>
      <c r="BP11" s="20">
        <v>0.09</v>
      </c>
      <c r="BQ11" s="20">
        <v>0.09</v>
      </c>
      <c r="BR11" s="20">
        <v>0.08</v>
      </c>
      <c r="BS11" s="20">
        <v>0.08</v>
      </c>
      <c r="BT11" s="20">
        <v>7.0000000000000007E-2</v>
      </c>
      <c r="BU11" s="20">
        <v>0.05</v>
      </c>
      <c r="BV11" s="20">
        <v>7.0000000000000007E-2</v>
      </c>
      <c r="BW11" s="20">
        <v>7.0000000000000007E-2</v>
      </c>
      <c r="BX11" s="20">
        <v>7.0000000000000007E-2</v>
      </c>
      <c r="BY11" s="20">
        <v>0.08</v>
      </c>
      <c r="BZ11" s="20">
        <v>0.08</v>
      </c>
      <c r="CA11" s="20">
        <v>0.08</v>
      </c>
      <c r="CB11" s="20">
        <v>0.08</v>
      </c>
      <c r="CC11" s="20">
        <v>7.0000000000000007E-2</v>
      </c>
      <c r="CD11" s="20">
        <v>0.06</v>
      </c>
      <c r="CE11" s="20">
        <v>0.05</v>
      </c>
      <c r="CF11" s="20">
        <v>0.05</v>
      </c>
      <c r="CG11" s="20">
        <v>0.05</v>
      </c>
      <c r="CH11" s="20">
        <v>0.06</v>
      </c>
      <c r="CI11" s="20">
        <v>0.06</v>
      </c>
      <c r="CJ11" s="20">
        <v>0.06</v>
      </c>
      <c r="CK11" s="20">
        <v>0.06</v>
      </c>
      <c r="CL11" s="20">
        <v>0.06</v>
      </c>
      <c r="CM11" s="20">
        <v>0.05</v>
      </c>
      <c r="CN11" s="20">
        <v>0.05</v>
      </c>
      <c r="CO11" s="20">
        <v>0.04</v>
      </c>
      <c r="CP11" s="20">
        <v>0.03</v>
      </c>
      <c r="CQ11" s="20">
        <v>0.03</v>
      </c>
      <c r="CR11" s="20">
        <v>0.04</v>
      </c>
      <c r="CS11" s="20">
        <v>0.04</v>
      </c>
      <c r="CT11" s="20">
        <v>0.04</v>
      </c>
      <c r="CU11" s="20">
        <v>0.04</v>
      </c>
      <c r="CV11" s="20">
        <v>0.04</v>
      </c>
      <c r="CW11" s="20">
        <v>0.04</v>
      </c>
      <c r="CX11" s="20">
        <v>0.03</v>
      </c>
      <c r="CY11" s="21">
        <v>0.03</v>
      </c>
    </row>
    <row r="12" spans="3:103" ht="17.25" customHeight="1" thickBot="1">
      <c r="C12" s="17" t="s">
        <v>512</v>
      </c>
      <c r="D12" s="18">
        <v>3.13</v>
      </c>
      <c r="E12" s="19">
        <v>0.06</v>
      </c>
      <c r="F12" s="19">
        <v>8.6199999999999992</v>
      </c>
      <c r="G12" s="13">
        <v>0.02</v>
      </c>
      <c r="H12" s="19">
        <v>8.86</v>
      </c>
      <c r="I12" s="19">
        <v>2.93</v>
      </c>
      <c r="J12" s="19">
        <v>3.36</v>
      </c>
      <c r="K12" s="19">
        <v>4.09</v>
      </c>
      <c r="L12" s="19">
        <v>0.04</v>
      </c>
      <c r="M12" s="19">
        <v>0.73</v>
      </c>
      <c r="N12" s="19">
        <v>4.46</v>
      </c>
      <c r="O12" s="19">
        <v>6.39</v>
      </c>
      <c r="P12" s="19">
        <v>3.77</v>
      </c>
      <c r="Q12" s="19">
        <v>3.75</v>
      </c>
      <c r="R12" s="19">
        <v>2.37</v>
      </c>
      <c r="S12" s="19">
        <v>4.66</v>
      </c>
      <c r="T12" s="19">
        <v>7.17</v>
      </c>
      <c r="U12" s="19">
        <v>1.46</v>
      </c>
      <c r="V12" s="19">
        <v>2.4900000000000002</v>
      </c>
      <c r="W12" s="19">
        <v>0.9</v>
      </c>
      <c r="X12" s="19">
        <v>2.1</v>
      </c>
      <c r="Y12" s="19">
        <v>1.34</v>
      </c>
      <c r="Z12" s="19">
        <v>4.33</v>
      </c>
      <c r="AA12" s="19">
        <v>0.04</v>
      </c>
      <c r="AB12" s="19">
        <v>3.04</v>
      </c>
      <c r="AC12" s="20">
        <v>0.06</v>
      </c>
      <c r="AD12" s="20">
        <v>5.0199999999999996</v>
      </c>
      <c r="AE12" s="20">
        <v>0.06</v>
      </c>
      <c r="AF12" s="20">
        <v>0.77</v>
      </c>
      <c r="AG12" s="20">
        <v>1</v>
      </c>
      <c r="AH12" s="20">
        <v>0.09</v>
      </c>
      <c r="AI12" s="20">
        <v>0.05</v>
      </c>
      <c r="AJ12" s="20">
        <v>0.96</v>
      </c>
      <c r="AK12" s="20">
        <v>1.1299999999999999</v>
      </c>
      <c r="AL12" s="20">
        <v>1.55</v>
      </c>
      <c r="AM12" s="20">
        <v>1.62</v>
      </c>
      <c r="AN12" s="20">
        <v>1.46</v>
      </c>
      <c r="AO12" s="20">
        <v>0.35</v>
      </c>
      <c r="AP12" s="20">
        <v>0.12</v>
      </c>
      <c r="AQ12" s="20">
        <v>0.23</v>
      </c>
      <c r="AR12" s="20">
        <v>0.41</v>
      </c>
      <c r="AS12" s="20">
        <v>1.19</v>
      </c>
      <c r="AT12" s="20">
        <v>0.13</v>
      </c>
      <c r="AU12" s="20">
        <v>0.09</v>
      </c>
      <c r="AV12" s="20">
        <v>1.45</v>
      </c>
      <c r="AW12" s="20">
        <v>1.56</v>
      </c>
      <c r="AX12" s="20">
        <v>0.94</v>
      </c>
      <c r="AY12" s="20">
        <v>0.67</v>
      </c>
      <c r="AZ12" s="20">
        <v>0.15</v>
      </c>
      <c r="BA12" s="20">
        <v>0.06</v>
      </c>
      <c r="BB12" s="20">
        <v>0.08</v>
      </c>
      <c r="BC12" s="20">
        <v>0.09</v>
      </c>
      <c r="BD12" s="20">
        <v>0.36</v>
      </c>
      <c r="BE12" s="20">
        <v>0.13</v>
      </c>
      <c r="BF12" s="20">
        <v>0.56000000000000005</v>
      </c>
      <c r="BG12" s="20">
        <v>0.09</v>
      </c>
      <c r="BH12" s="20">
        <v>0.1</v>
      </c>
      <c r="BI12" s="20">
        <v>0.08</v>
      </c>
      <c r="BJ12" s="20">
        <v>0.06</v>
      </c>
      <c r="BK12" s="20">
        <v>0.05</v>
      </c>
      <c r="BL12" s="20">
        <v>0.08</v>
      </c>
      <c r="BM12" s="20">
        <v>0.08</v>
      </c>
      <c r="BN12" s="20">
        <v>0.09</v>
      </c>
      <c r="BO12" s="20">
        <v>0.09</v>
      </c>
      <c r="BP12" s="20">
        <v>0.08</v>
      </c>
      <c r="BQ12" s="20">
        <v>0.08</v>
      </c>
      <c r="BR12" s="20">
        <v>0.08</v>
      </c>
      <c r="BS12" s="20">
        <v>7.0000000000000007E-2</v>
      </c>
      <c r="BT12" s="20">
        <v>0.06</v>
      </c>
      <c r="BU12" s="20">
        <v>0.05</v>
      </c>
      <c r="BV12" s="20">
        <v>7.0000000000000007E-2</v>
      </c>
      <c r="BW12" s="20">
        <v>7.0000000000000007E-2</v>
      </c>
      <c r="BX12" s="20">
        <v>0.08</v>
      </c>
      <c r="BY12" s="20">
        <v>0.08</v>
      </c>
      <c r="BZ12" s="20">
        <v>0.08</v>
      </c>
      <c r="CA12" s="20">
        <v>7.0000000000000007E-2</v>
      </c>
      <c r="CB12" s="20">
        <v>7.0000000000000007E-2</v>
      </c>
      <c r="CC12" s="20">
        <v>7.0000000000000007E-2</v>
      </c>
      <c r="CD12" s="20">
        <v>0.06</v>
      </c>
      <c r="CE12" s="20">
        <v>0.05</v>
      </c>
      <c r="CF12" s="20">
        <v>0.05</v>
      </c>
      <c r="CG12" s="20">
        <v>0.06</v>
      </c>
      <c r="CH12" s="20">
        <v>0.06</v>
      </c>
      <c r="CI12" s="20">
        <v>0.06</v>
      </c>
      <c r="CJ12" s="20">
        <v>0.06</v>
      </c>
      <c r="CK12" s="20">
        <v>0.06</v>
      </c>
      <c r="CL12" s="20">
        <v>0.05</v>
      </c>
      <c r="CM12" s="20">
        <v>0.05</v>
      </c>
      <c r="CN12" s="20">
        <v>0.05</v>
      </c>
      <c r="CO12" s="20">
        <v>0.04</v>
      </c>
      <c r="CP12" s="20">
        <v>0.03</v>
      </c>
      <c r="CQ12" s="20">
        <v>0.03</v>
      </c>
      <c r="CR12" s="20">
        <v>0.03</v>
      </c>
      <c r="CS12" s="20">
        <v>0.04</v>
      </c>
      <c r="CT12" s="20">
        <v>0.03</v>
      </c>
      <c r="CU12" s="20">
        <v>0.03</v>
      </c>
      <c r="CV12" s="20">
        <v>0.03</v>
      </c>
      <c r="CW12" s="20">
        <v>0.03</v>
      </c>
      <c r="CX12" s="20">
        <v>0.03</v>
      </c>
      <c r="CY12" s="21">
        <v>0.03</v>
      </c>
    </row>
    <row r="13" spans="3:103" ht="17.25" customHeight="1" thickBot="1">
      <c r="C13" s="17" t="s">
        <v>513</v>
      </c>
      <c r="D13" s="18">
        <v>2.65</v>
      </c>
      <c r="E13" s="19">
        <v>3.13</v>
      </c>
      <c r="F13" s="19">
        <v>0.06</v>
      </c>
      <c r="G13" s="19">
        <v>8.6300000000000008</v>
      </c>
      <c r="H13" s="13">
        <v>0.02</v>
      </c>
      <c r="I13" s="19">
        <v>8.86</v>
      </c>
      <c r="J13" s="19">
        <v>2.93</v>
      </c>
      <c r="K13" s="19">
        <v>3.35</v>
      </c>
      <c r="L13" s="19">
        <v>4.0599999999999996</v>
      </c>
      <c r="M13" s="19">
        <v>0.02</v>
      </c>
      <c r="N13" s="19">
        <v>1.85</v>
      </c>
      <c r="O13" s="19">
        <v>4.46</v>
      </c>
      <c r="P13" s="19">
        <v>6.4</v>
      </c>
      <c r="Q13" s="19">
        <v>3.78</v>
      </c>
      <c r="R13" s="19">
        <v>3.75</v>
      </c>
      <c r="S13" s="19">
        <v>2.37</v>
      </c>
      <c r="T13" s="19">
        <v>4.6500000000000004</v>
      </c>
      <c r="U13" s="19">
        <v>7.17</v>
      </c>
      <c r="V13" s="19">
        <v>1.45</v>
      </c>
      <c r="W13" s="19">
        <v>2.4700000000000002</v>
      </c>
      <c r="X13" s="19">
        <v>0.92</v>
      </c>
      <c r="Y13" s="19">
        <v>2.1</v>
      </c>
      <c r="Z13" s="19">
        <v>1.35</v>
      </c>
      <c r="AA13" s="19">
        <v>4.33</v>
      </c>
      <c r="AB13" s="19">
        <v>0.04</v>
      </c>
      <c r="AC13" s="20">
        <v>3.04</v>
      </c>
      <c r="AD13" s="20">
        <v>0.06</v>
      </c>
      <c r="AE13" s="20">
        <v>5.0199999999999996</v>
      </c>
      <c r="AF13" s="20">
        <v>0.06</v>
      </c>
      <c r="AG13" s="20">
        <v>0.76</v>
      </c>
      <c r="AH13" s="20">
        <v>0.45</v>
      </c>
      <c r="AI13" s="20">
        <v>0.1</v>
      </c>
      <c r="AJ13" s="20">
        <v>0.06</v>
      </c>
      <c r="AK13" s="20">
        <v>0.97</v>
      </c>
      <c r="AL13" s="20">
        <v>1.1299999999999999</v>
      </c>
      <c r="AM13" s="20">
        <v>1.55</v>
      </c>
      <c r="AN13" s="20">
        <v>1.62</v>
      </c>
      <c r="AO13" s="20">
        <v>1.46</v>
      </c>
      <c r="AP13" s="20">
        <v>0.35</v>
      </c>
      <c r="AQ13" s="20">
        <v>0.08</v>
      </c>
      <c r="AR13" s="20">
        <v>0.13</v>
      </c>
      <c r="AS13" s="20">
        <v>0.42</v>
      </c>
      <c r="AT13" s="20">
        <v>1.2</v>
      </c>
      <c r="AU13" s="20">
        <v>0.14000000000000001</v>
      </c>
      <c r="AV13" s="20">
        <v>0.09</v>
      </c>
      <c r="AW13" s="20">
        <v>1.45</v>
      </c>
      <c r="AX13" s="20">
        <v>1.56</v>
      </c>
      <c r="AY13" s="20">
        <v>0.94</v>
      </c>
      <c r="AZ13" s="20">
        <v>0.67</v>
      </c>
      <c r="BA13" s="20">
        <v>0.15</v>
      </c>
      <c r="BB13" s="20">
        <v>0.34</v>
      </c>
      <c r="BC13" s="20">
        <v>0.1</v>
      </c>
      <c r="BD13" s="20">
        <v>0.1</v>
      </c>
      <c r="BE13" s="20">
        <v>0.37</v>
      </c>
      <c r="BF13" s="20">
        <v>0.13</v>
      </c>
      <c r="BG13" s="20">
        <v>0.56000000000000005</v>
      </c>
      <c r="BH13" s="20">
        <v>0.09</v>
      </c>
      <c r="BI13" s="20">
        <v>0.1</v>
      </c>
      <c r="BJ13" s="20">
        <v>0.08</v>
      </c>
      <c r="BK13" s="20">
        <v>0.06</v>
      </c>
      <c r="BL13" s="20">
        <v>0.08</v>
      </c>
      <c r="BM13" s="20">
        <v>0.09</v>
      </c>
      <c r="BN13" s="20">
        <v>0.09</v>
      </c>
      <c r="BO13" s="20">
        <v>0.09</v>
      </c>
      <c r="BP13" s="20">
        <v>0.09</v>
      </c>
      <c r="BQ13" s="20">
        <v>0.08</v>
      </c>
      <c r="BR13" s="20">
        <v>0.08</v>
      </c>
      <c r="BS13" s="20">
        <v>7.0000000000000007E-2</v>
      </c>
      <c r="BT13" s="20">
        <v>0.06</v>
      </c>
      <c r="BU13" s="20">
        <v>0.05</v>
      </c>
      <c r="BV13" s="20">
        <v>7.0000000000000007E-2</v>
      </c>
      <c r="BW13" s="20">
        <v>7.0000000000000007E-2</v>
      </c>
      <c r="BX13" s="20">
        <v>0.08</v>
      </c>
      <c r="BY13" s="20">
        <v>0.08</v>
      </c>
      <c r="BZ13" s="20">
        <v>0.08</v>
      </c>
      <c r="CA13" s="20">
        <v>7.0000000000000007E-2</v>
      </c>
      <c r="CB13" s="20">
        <v>7.0000000000000007E-2</v>
      </c>
      <c r="CC13" s="20">
        <v>0.06</v>
      </c>
      <c r="CD13" s="20">
        <v>0.06</v>
      </c>
      <c r="CE13" s="20">
        <v>0.05</v>
      </c>
      <c r="CF13" s="20">
        <v>0.05</v>
      </c>
      <c r="CG13" s="20">
        <v>0.05</v>
      </c>
      <c r="CH13" s="20">
        <v>0.06</v>
      </c>
      <c r="CI13" s="20">
        <v>0.06</v>
      </c>
      <c r="CJ13" s="20">
        <v>0.06</v>
      </c>
      <c r="CK13" s="20">
        <v>0.05</v>
      </c>
      <c r="CL13" s="20">
        <v>0.05</v>
      </c>
      <c r="CM13" s="20">
        <v>0.05</v>
      </c>
      <c r="CN13" s="20">
        <v>0.04</v>
      </c>
      <c r="CO13" s="20">
        <v>0.04</v>
      </c>
      <c r="CP13" s="20">
        <v>0.03</v>
      </c>
      <c r="CQ13" s="20">
        <v>0.03</v>
      </c>
      <c r="CR13" s="20">
        <v>0.03</v>
      </c>
      <c r="CS13" s="20">
        <v>0.03</v>
      </c>
      <c r="CT13" s="20">
        <v>0.03</v>
      </c>
      <c r="CU13" s="20">
        <v>0.03</v>
      </c>
      <c r="CV13" s="20">
        <v>0.03</v>
      </c>
      <c r="CW13" s="20">
        <v>0.03</v>
      </c>
      <c r="CX13" s="20">
        <v>0.03</v>
      </c>
      <c r="CY13" s="21">
        <v>0.02</v>
      </c>
    </row>
    <row r="14" spans="3:103" ht="17.25" customHeight="1" thickBot="1">
      <c r="C14" s="17" t="s">
        <v>514</v>
      </c>
      <c r="D14" s="18">
        <v>0.02</v>
      </c>
      <c r="E14" s="19">
        <v>2.65</v>
      </c>
      <c r="F14" s="19">
        <v>3.13</v>
      </c>
      <c r="G14" s="19">
        <v>0.06</v>
      </c>
      <c r="H14" s="19">
        <v>8.6300000000000008</v>
      </c>
      <c r="I14" s="13">
        <v>0.02</v>
      </c>
      <c r="J14" s="19">
        <v>8.86</v>
      </c>
      <c r="K14" s="19">
        <v>2.92</v>
      </c>
      <c r="L14" s="19">
        <v>3.35</v>
      </c>
      <c r="M14" s="19">
        <v>4.05</v>
      </c>
      <c r="N14" s="19">
        <v>0.1</v>
      </c>
      <c r="O14" s="19">
        <v>1.85</v>
      </c>
      <c r="P14" s="19">
        <v>4.46</v>
      </c>
      <c r="Q14" s="19">
        <v>6.4</v>
      </c>
      <c r="R14" s="19">
        <v>3.78</v>
      </c>
      <c r="S14" s="19">
        <v>3.75</v>
      </c>
      <c r="T14" s="19">
        <v>2.37</v>
      </c>
      <c r="U14" s="19">
        <v>4.6500000000000004</v>
      </c>
      <c r="V14" s="19">
        <v>7.17</v>
      </c>
      <c r="W14" s="19">
        <v>1.45</v>
      </c>
      <c r="X14" s="19">
        <v>1.22</v>
      </c>
      <c r="Y14" s="19">
        <v>0.92</v>
      </c>
      <c r="Z14" s="19">
        <v>2.11</v>
      </c>
      <c r="AA14" s="19">
        <v>1.35</v>
      </c>
      <c r="AB14" s="19">
        <v>4.33</v>
      </c>
      <c r="AC14" s="20">
        <v>0.05</v>
      </c>
      <c r="AD14" s="20">
        <v>3.04</v>
      </c>
      <c r="AE14" s="20">
        <v>0.06</v>
      </c>
      <c r="AF14" s="20">
        <v>5.01</v>
      </c>
      <c r="AG14" s="20">
        <v>0.06</v>
      </c>
      <c r="AH14" s="20">
        <v>0.08</v>
      </c>
      <c r="AI14" s="20">
        <v>0.47</v>
      </c>
      <c r="AJ14" s="20">
        <v>0.11</v>
      </c>
      <c r="AK14" s="20">
        <v>0.06</v>
      </c>
      <c r="AL14" s="20">
        <v>0.97</v>
      </c>
      <c r="AM14" s="20">
        <v>1.1299999999999999</v>
      </c>
      <c r="AN14" s="20">
        <v>1.55</v>
      </c>
      <c r="AO14" s="20">
        <v>1.62</v>
      </c>
      <c r="AP14" s="20">
        <v>1.46</v>
      </c>
      <c r="AQ14" s="20">
        <v>0.34</v>
      </c>
      <c r="AR14" s="20">
        <v>0.61</v>
      </c>
      <c r="AS14" s="20">
        <v>0.14000000000000001</v>
      </c>
      <c r="AT14" s="20">
        <v>0.43</v>
      </c>
      <c r="AU14" s="20">
        <v>1.21</v>
      </c>
      <c r="AV14" s="20">
        <v>0.14000000000000001</v>
      </c>
      <c r="AW14" s="20">
        <v>0.1</v>
      </c>
      <c r="AX14" s="20">
        <v>1.45</v>
      </c>
      <c r="AY14" s="20">
        <v>1.55</v>
      </c>
      <c r="AZ14" s="20">
        <v>0.94</v>
      </c>
      <c r="BA14" s="20">
        <v>0.66</v>
      </c>
      <c r="BB14" s="20">
        <v>0.08</v>
      </c>
      <c r="BC14" s="20">
        <v>0.35</v>
      </c>
      <c r="BD14" s="20">
        <v>0.11</v>
      </c>
      <c r="BE14" s="20">
        <v>0.11</v>
      </c>
      <c r="BF14" s="20">
        <v>0.37</v>
      </c>
      <c r="BG14" s="20">
        <v>0.14000000000000001</v>
      </c>
      <c r="BH14" s="20">
        <v>0.56000000000000005</v>
      </c>
      <c r="BI14" s="20">
        <v>0.09</v>
      </c>
      <c r="BJ14" s="20">
        <v>0.09</v>
      </c>
      <c r="BK14" s="20">
        <v>7.0000000000000007E-2</v>
      </c>
      <c r="BL14" s="20">
        <v>0.08</v>
      </c>
      <c r="BM14" s="20">
        <v>0.09</v>
      </c>
      <c r="BN14" s="20">
        <v>0.1</v>
      </c>
      <c r="BO14" s="20">
        <v>0.1</v>
      </c>
      <c r="BP14" s="20">
        <v>0.09</v>
      </c>
      <c r="BQ14" s="20">
        <v>0.09</v>
      </c>
      <c r="BR14" s="20">
        <v>0.08</v>
      </c>
      <c r="BS14" s="20">
        <v>7.0000000000000007E-2</v>
      </c>
      <c r="BT14" s="20">
        <v>7.0000000000000007E-2</v>
      </c>
      <c r="BU14" s="20">
        <v>0.06</v>
      </c>
      <c r="BV14" s="20">
        <v>7.0000000000000007E-2</v>
      </c>
      <c r="BW14" s="20">
        <v>0.08</v>
      </c>
      <c r="BX14" s="20">
        <v>0.08</v>
      </c>
      <c r="BY14" s="20">
        <v>0.08</v>
      </c>
      <c r="BZ14" s="20">
        <v>0.08</v>
      </c>
      <c r="CA14" s="20">
        <v>0.08</v>
      </c>
      <c r="CB14" s="20">
        <v>7.0000000000000007E-2</v>
      </c>
      <c r="CC14" s="20">
        <v>7.0000000000000007E-2</v>
      </c>
      <c r="CD14" s="20">
        <v>0.06</v>
      </c>
      <c r="CE14" s="20">
        <v>0.05</v>
      </c>
      <c r="CF14" s="20">
        <v>0.05</v>
      </c>
      <c r="CG14" s="20">
        <v>0.06</v>
      </c>
      <c r="CH14" s="20">
        <v>0.06</v>
      </c>
      <c r="CI14" s="20">
        <v>0.06</v>
      </c>
      <c r="CJ14" s="20">
        <v>0.06</v>
      </c>
      <c r="CK14" s="20">
        <v>0.06</v>
      </c>
      <c r="CL14" s="20">
        <v>0.05</v>
      </c>
      <c r="CM14" s="20">
        <v>0.05</v>
      </c>
      <c r="CN14" s="20">
        <v>0.04</v>
      </c>
      <c r="CO14" s="20">
        <v>0.04</v>
      </c>
      <c r="CP14" s="20">
        <v>0.03</v>
      </c>
      <c r="CQ14" s="20">
        <v>0.03</v>
      </c>
      <c r="CR14" s="20">
        <v>0.04</v>
      </c>
      <c r="CS14" s="20">
        <v>0.04</v>
      </c>
      <c r="CT14" s="20">
        <v>0.04</v>
      </c>
      <c r="CU14" s="20">
        <v>0.03</v>
      </c>
      <c r="CV14" s="20">
        <v>0.03</v>
      </c>
      <c r="CW14" s="20">
        <v>0.03</v>
      </c>
      <c r="CX14" s="20">
        <v>0.03</v>
      </c>
      <c r="CY14" s="21">
        <v>0.03</v>
      </c>
    </row>
    <row r="15" spans="3:103" ht="17.25" customHeight="1" thickBot="1">
      <c r="C15" s="17" t="s">
        <v>515</v>
      </c>
      <c r="D15" s="18">
        <v>0.03</v>
      </c>
      <c r="E15" s="19">
        <v>0.02</v>
      </c>
      <c r="F15" s="19">
        <v>2.65</v>
      </c>
      <c r="G15" s="19">
        <v>3.13</v>
      </c>
      <c r="H15" s="19">
        <v>0.06</v>
      </c>
      <c r="I15" s="19">
        <v>8.6300000000000008</v>
      </c>
      <c r="J15" s="13">
        <v>0.02</v>
      </c>
      <c r="K15" s="19">
        <v>8.86</v>
      </c>
      <c r="L15" s="19">
        <v>2.92</v>
      </c>
      <c r="M15" s="19">
        <v>3.35</v>
      </c>
      <c r="N15" s="19">
        <v>0.16</v>
      </c>
      <c r="O15" s="19">
        <v>0.14000000000000001</v>
      </c>
      <c r="P15" s="19">
        <v>1.85</v>
      </c>
      <c r="Q15" s="19">
        <v>4.46</v>
      </c>
      <c r="R15" s="19">
        <v>6.4</v>
      </c>
      <c r="S15" s="19">
        <v>3.78</v>
      </c>
      <c r="T15" s="19">
        <v>3.75</v>
      </c>
      <c r="U15" s="19">
        <v>2.37</v>
      </c>
      <c r="V15" s="19">
        <v>4.6500000000000004</v>
      </c>
      <c r="W15" s="19">
        <v>7.16</v>
      </c>
      <c r="X15" s="19">
        <v>0.06</v>
      </c>
      <c r="Y15" s="19">
        <v>1.23</v>
      </c>
      <c r="Z15" s="19">
        <v>0.92</v>
      </c>
      <c r="AA15" s="19">
        <v>2.11</v>
      </c>
      <c r="AB15" s="19">
        <v>1.35</v>
      </c>
      <c r="AC15" s="20">
        <v>4.33</v>
      </c>
      <c r="AD15" s="20">
        <v>0.05</v>
      </c>
      <c r="AE15" s="20">
        <v>3.04</v>
      </c>
      <c r="AF15" s="20">
        <v>0.06</v>
      </c>
      <c r="AG15" s="20">
        <v>5.01</v>
      </c>
      <c r="AH15" s="20">
        <v>0.16</v>
      </c>
      <c r="AI15" s="20">
        <v>0.13</v>
      </c>
      <c r="AJ15" s="20">
        <v>0.47</v>
      </c>
      <c r="AK15" s="20">
        <v>0.11</v>
      </c>
      <c r="AL15" s="20">
        <v>0.06</v>
      </c>
      <c r="AM15" s="20">
        <v>0.97</v>
      </c>
      <c r="AN15" s="20">
        <v>1.1299999999999999</v>
      </c>
      <c r="AO15" s="20">
        <v>1.55</v>
      </c>
      <c r="AP15" s="20">
        <v>1.62</v>
      </c>
      <c r="AQ15" s="20">
        <v>1.46</v>
      </c>
      <c r="AR15" s="20">
        <v>0.08</v>
      </c>
      <c r="AS15" s="20">
        <v>0.62</v>
      </c>
      <c r="AT15" s="20">
        <v>0.14000000000000001</v>
      </c>
      <c r="AU15" s="20">
        <v>0.43</v>
      </c>
      <c r="AV15" s="20">
        <v>1.21</v>
      </c>
      <c r="AW15" s="20">
        <v>0.14000000000000001</v>
      </c>
      <c r="AX15" s="20">
        <v>0.1</v>
      </c>
      <c r="AY15" s="20">
        <v>1.45</v>
      </c>
      <c r="AZ15" s="20">
        <v>1.55</v>
      </c>
      <c r="BA15" s="20">
        <v>0.93</v>
      </c>
      <c r="BB15" s="20">
        <v>7.0000000000000007E-2</v>
      </c>
      <c r="BC15" s="20">
        <v>0.09</v>
      </c>
      <c r="BD15" s="20">
        <v>0.36</v>
      </c>
      <c r="BE15" s="20">
        <v>0.11</v>
      </c>
      <c r="BF15" s="20">
        <v>0.11</v>
      </c>
      <c r="BG15" s="20">
        <v>0.37</v>
      </c>
      <c r="BH15" s="20">
        <v>0.14000000000000001</v>
      </c>
      <c r="BI15" s="20">
        <v>0.56000000000000005</v>
      </c>
      <c r="BJ15" s="20">
        <v>0.09</v>
      </c>
      <c r="BK15" s="20">
        <v>0.09</v>
      </c>
      <c r="BL15" s="20">
        <v>7.0000000000000007E-2</v>
      </c>
      <c r="BM15" s="20">
        <v>0.09</v>
      </c>
      <c r="BN15" s="20">
        <v>0.1</v>
      </c>
      <c r="BO15" s="20">
        <v>0.1</v>
      </c>
      <c r="BP15" s="20">
        <v>0.1</v>
      </c>
      <c r="BQ15" s="20">
        <v>0.1</v>
      </c>
      <c r="BR15" s="20">
        <v>0.09</v>
      </c>
      <c r="BS15" s="20">
        <v>0.08</v>
      </c>
      <c r="BT15" s="20">
        <v>7.0000000000000007E-2</v>
      </c>
      <c r="BU15" s="20">
        <v>7.0000000000000007E-2</v>
      </c>
      <c r="BV15" s="20">
        <v>0.06</v>
      </c>
      <c r="BW15" s="20">
        <v>0.08</v>
      </c>
      <c r="BX15" s="20">
        <v>0.08</v>
      </c>
      <c r="BY15" s="20">
        <v>0.09</v>
      </c>
      <c r="BZ15" s="20">
        <v>0.09</v>
      </c>
      <c r="CA15" s="20">
        <v>0.08</v>
      </c>
      <c r="CB15" s="20">
        <v>0.08</v>
      </c>
      <c r="CC15" s="20">
        <v>7.0000000000000007E-2</v>
      </c>
      <c r="CD15" s="20">
        <v>0.06</v>
      </c>
      <c r="CE15" s="20">
        <v>0.06</v>
      </c>
      <c r="CF15" s="20">
        <v>0.05</v>
      </c>
      <c r="CG15" s="20">
        <v>0.05</v>
      </c>
      <c r="CH15" s="20">
        <v>0.06</v>
      </c>
      <c r="CI15" s="20">
        <v>0.06</v>
      </c>
      <c r="CJ15" s="20">
        <v>0.06</v>
      </c>
      <c r="CK15" s="20">
        <v>0.06</v>
      </c>
      <c r="CL15" s="20">
        <v>0.06</v>
      </c>
      <c r="CM15" s="20">
        <v>0.05</v>
      </c>
      <c r="CN15" s="20">
        <v>0.05</v>
      </c>
      <c r="CO15" s="20">
        <v>0.04</v>
      </c>
      <c r="CP15" s="20">
        <v>0.03</v>
      </c>
      <c r="CQ15" s="20">
        <v>0.03</v>
      </c>
      <c r="CR15" s="20">
        <v>0.04</v>
      </c>
      <c r="CS15" s="20">
        <v>0.04</v>
      </c>
      <c r="CT15" s="20">
        <v>0.04</v>
      </c>
      <c r="CU15" s="20">
        <v>0.04</v>
      </c>
      <c r="CV15" s="20">
        <v>0.03</v>
      </c>
      <c r="CW15" s="20">
        <v>0.03</v>
      </c>
      <c r="CX15" s="20">
        <v>0.03</v>
      </c>
      <c r="CY15" s="21">
        <v>0.03</v>
      </c>
    </row>
    <row r="16" spans="3:103" ht="17.25" customHeight="1" thickBot="1">
      <c r="C16" s="17" t="s">
        <v>516</v>
      </c>
      <c r="D16" s="18">
        <v>0.01</v>
      </c>
      <c r="E16" s="19">
        <v>0.04</v>
      </c>
      <c r="F16" s="19">
        <v>0.03</v>
      </c>
      <c r="G16" s="19">
        <v>2.66</v>
      </c>
      <c r="H16" s="19">
        <v>3.14</v>
      </c>
      <c r="I16" s="19">
        <v>0.06</v>
      </c>
      <c r="J16" s="19">
        <v>8.6300000000000008</v>
      </c>
      <c r="K16" s="13">
        <v>0.02</v>
      </c>
      <c r="L16" s="19">
        <v>8.86</v>
      </c>
      <c r="M16" s="19">
        <v>2.92</v>
      </c>
      <c r="N16" s="19">
        <v>7.0000000000000007E-2</v>
      </c>
      <c r="O16" s="19">
        <v>0.2</v>
      </c>
      <c r="P16" s="19">
        <v>0.15</v>
      </c>
      <c r="Q16" s="19">
        <v>1.86</v>
      </c>
      <c r="R16" s="19">
        <v>4.47</v>
      </c>
      <c r="S16" s="19">
        <v>6.4</v>
      </c>
      <c r="T16" s="19">
        <v>3.78</v>
      </c>
      <c r="U16" s="19">
        <v>3.75</v>
      </c>
      <c r="V16" s="19">
        <v>2.36</v>
      </c>
      <c r="W16" s="19">
        <v>4.63</v>
      </c>
      <c r="X16" s="19">
        <v>0.22</v>
      </c>
      <c r="Y16" s="19">
        <v>0.18</v>
      </c>
      <c r="Z16" s="19">
        <v>1.27</v>
      </c>
      <c r="AA16" s="19">
        <v>0.93</v>
      </c>
      <c r="AB16" s="19">
        <v>2.11</v>
      </c>
      <c r="AC16" s="20">
        <v>1.35</v>
      </c>
      <c r="AD16" s="20">
        <v>4.34</v>
      </c>
      <c r="AE16" s="20">
        <v>0.05</v>
      </c>
      <c r="AF16" s="20">
        <v>3.04</v>
      </c>
      <c r="AG16" s="20">
        <v>0.05</v>
      </c>
      <c r="AH16" s="20">
        <v>0.09</v>
      </c>
      <c r="AI16" s="20">
        <v>0.52</v>
      </c>
      <c r="AJ16" s="20">
        <v>0.15</v>
      </c>
      <c r="AK16" s="20">
        <v>0.48</v>
      </c>
      <c r="AL16" s="20">
        <v>0.12</v>
      </c>
      <c r="AM16" s="20">
        <v>7.0000000000000007E-2</v>
      </c>
      <c r="AN16" s="20">
        <v>0.97</v>
      </c>
      <c r="AO16" s="20">
        <v>1.1299999999999999</v>
      </c>
      <c r="AP16" s="20">
        <v>1.55</v>
      </c>
      <c r="AQ16" s="20">
        <v>1.62</v>
      </c>
      <c r="AR16" s="20">
        <v>0.06</v>
      </c>
      <c r="AS16" s="20">
        <v>0.09</v>
      </c>
      <c r="AT16" s="20">
        <v>0.63</v>
      </c>
      <c r="AU16" s="20">
        <v>0.15</v>
      </c>
      <c r="AV16" s="20">
        <v>0.44</v>
      </c>
      <c r="AW16" s="20">
        <v>1.21</v>
      </c>
      <c r="AX16" s="20">
        <v>0.14000000000000001</v>
      </c>
      <c r="AY16" s="20">
        <v>0.1</v>
      </c>
      <c r="AZ16" s="20">
        <v>1.45</v>
      </c>
      <c r="BA16" s="20">
        <v>1.55</v>
      </c>
      <c r="BB16" s="20">
        <v>7.0000000000000007E-2</v>
      </c>
      <c r="BC16" s="20">
        <v>0.08</v>
      </c>
      <c r="BD16" s="20">
        <v>0.1</v>
      </c>
      <c r="BE16" s="20">
        <v>0.37</v>
      </c>
      <c r="BF16" s="20">
        <v>0.12</v>
      </c>
      <c r="BG16" s="20">
        <v>0.12</v>
      </c>
      <c r="BH16" s="20">
        <v>0.37</v>
      </c>
      <c r="BI16" s="20">
        <v>0.14000000000000001</v>
      </c>
      <c r="BJ16" s="20">
        <v>0.56000000000000005</v>
      </c>
      <c r="BK16" s="20">
        <v>0.08</v>
      </c>
      <c r="BL16" s="20">
        <v>7.0000000000000007E-2</v>
      </c>
      <c r="BM16" s="20">
        <v>0.09</v>
      </c>
      <c r="BN16" s="20">
        <v>0.1</v>
      </c>
      <c r="BO16" s="20">
        <v>0.11</v>
      </c>
      <c r="BP16" s="20">
        <v>0.11</v>
      </c>
      <c r="BQ16" s="20">
        <v>0.1</v>
      </c>
      <c r="BR16" s="20">
        <v>0.1</v>
      </c>
      <c r="BS16" s="20">
        <v>0.09</v>
      </c>
      <c r="BT16" s="20">
        <v>0.08</v>
      </c>
      <c r="BU16" s="20">
        <v>7.0000000000000007E-2</v>
      </c>
      <c r="BV16" s="20">
        <v>0.06</v>
      </c>
      <c r="BW16" s="20">
        <v>7.0000000000000007E-2</v>
      </c>
      <c r="BX16" s="20">
        <v>0.09</v>
      </c>
      <c r="BY16" s="20">
        <v>0.09</v>
      </c>
      <c r="BZ16" s="20">
        <v>0.09</v>
      </c>
      <c r="CA16" s="20">
        <v>0.09</v>
      </c>
      <c r="CB16" s="20">
        <v>0.08</v>
      </c>
      <c r="CC16" s="20">
        <v>0.08</v>
      </c>
      <c r="CD16" s="20">
        <v>7.0000000000000007E-2</v>
      </c>
      <c r="CE16" s="20">
        <v>0.06</v>
      </c>
      <c r="CF16" s="20">
        <v>0.04</v>
      </c>
      <c r="CG16" s="20">
        <v>0.05</v>
      </c>
      <c r="CH16" s="20">
        <v>0.06</v>
      </c>
      <c r="CI16" s="20">
        <v>7.0000000000000007E-2</v>
      </c>
      <c r="CJ16" s="20">
        <v>7.0000000000000007E-2</v>
      </c>
      <c r="CK16" s="20">
        <v>7.0000000000000007E-2</v>
      </c>
      <c r="CL16" s="20">
        <v>0.06</v>
      </c>
      <c r="CM16" s="20">
        <v>0.06</v>
      </c>
      <c r="CN16" s="20">
        <v>0.05</v>
      </c>
      <c r="CO16" s="20">
        <v>0.04</v>
      </c>
      <c r="CP16" s="20">
        <v>0.03</v>
      </c>
      <c r="CQ16" s="20">
        <v>0.03</v>
      </c>
      <c r="CR16" s="20">
        <v>0.04</v>
      </c>
      <c r="CS16" s="20">
        <v>0.04</v>
      </c>
      <c r="CT16" s="20">
        <v>0.04</v>
      </c>
      <c r="CU16" s="20">
        <v>0.04</v>
      </c>
      <c r="CV16" s="20">
        <v>0.04</v>
      </c>
      <c r="CW16" s="20">
        <v>0.03</v>
      </c>
      <c r="CX16" s="20">
        <v>0.03</v>
      </c>
      <c r="CY16" s="21">
        <v>0.03</v>
      </c>
    </row>
    <row r="17" spans="3:103" ht="17.25" customHeight="1" thickBot="1">
      <c r="C17" s="17" t="s">
        <v>517</v>
      </c>
      <c r="D17" s="18">
        <v>0.01</v>
      </c>
      <c r="E17" s="19">
        <v>0.02</v>
      </c>
      <c r="F17" s="19">
        <v>0.04</v>
      </c>
      <c r="G17" s="19">
        <v>0.03</v>
      </c>
      <c r="H17" s="19">
        <v>2.66</v>
      </c>
      <c r="I17" s="19">
        <v>3.14</v>
      </c>
      <c r="J17" s="19">
        <v>0.06</v>
      </c>
      <c r="K17" s="19">
        <v>8.6199999999999992</v>
      </c>
      <c r="L17" s="13">
        <v>0.02</v>
      </c>
      <c r="M17" s="19">
        <v>8.86</v>
      </c>
      <c r="N17" s="19">
        <v>0.02</v>
      </c>
      <c r="O17" s="19">
        <v>7.0000000000000007E-2</v>
      </c>
      <c r="P17" s="19">
        <v>0.21</v>
      </c>
      <c r="Q17" s="19">
        <v>0.16</v>
      </c>
      <c r="R17" s="19">
        <v>1.86</v>
      </c>
      <c r="S17" s="19">
        <v>4.47</v>
      </c>
      <c r="T17" s="19">
        <v>6.4</v>
      </c>
      <c r="U17" s="19">
        <v>3.77</v>
      </c>
      <c r="V17" s="19">
        <v>3.74</v>
      </c>
      <c r="W17" s="19">
        <v>2.36</v>
      </c>
      <c r="X17" s="19">
        <v>0.03</v>
      </c>
      <c r="Y17" s="19">
        <v>0.22</v>
      </c>
      <c r="Z17" s="19">
        <v>0.19</v>
      </c>
      <c r="AA17" s="19">
        <v>1.27</v>
      </c>
      <c r="AB17" s="19">
        <v>0.93</v>
      </c>
      <c r="AC17" s="20">
        <v>2.11</v>
      </c>
      <c r="AD17" s="20">
        <v>1.35</v>
      </c>
      <c r="AE17" s="20">
        <v>4.33</v>
      </c>
      <c r="AF17" s="20">
        <v>0.04</v>
      </c>
      <c r="AG17" s="20">
        <v>3.04</v>
      </c>
      <c r="AH17" s="20">
        <v>0.04</v>
      </c>
      <c r="AI17" s="20">
        <v>0.1</v>
      </c>
      <c r="AJ17" s="20">
        <v>0.53</v>
      </c>
      <c r="AK17" s="20">
        <v>0.15</v>
      </c>
      <c r="AL17" s="20">
        <v>0.49</v>
      </c>
      <c r="AM17" s="20">
        <v>0.12</v>
      </c>
      <c r="AN17" s="20">
        <v>7.0000000000000007E-2</v>
      </c>
      <c r="AO17" s="20">
        <v>0.97</v>
      </c>
      <c r="AP17" s="20">
        <v>1.1299999999999999</v>
      </c>
      <c r="AQ17" s="20">
        <v>1.55</v>
      </c>
      <c r="AR17" s="20">
        <v>0.05</v>
      </c>
      <c r="AS17" s="20">
        <v>7.0000000000000007E-2</v>
      </c>
      <c r="AT17" s="20">
        <v>0.1</v>
      </c>
      <c r="AU17" s="20">
        <v>0.64</v>
      </c>
      <c r="AV17" s="20">
        <v>0.16</v>
      </c>
      <c r="AW17" s="20">
        <v>0.44</v>
      </c>
      <c r="AX17" s="20">
        <v>1.22</v>
      </c>
      <c r="AY17" s="20">
        <v>0.14000000000000001</v>
      </c>
      <c r="AZ17" s="20">
        <v>0.09</v>
      </c>
      <c r="BA17" s="20">
        <v>1.45</v>
      </c>
      <c r="BB17" s="20">
        <v>0.06</v>
      </c>
      <c r="BC17" s="20">
        <v>0.08</v>
      </c>
      <c r="BD17" s="20">
        <v>0.09</v>
      </c>
      <c r="BE17" s="20">
        <v>0.11</v>
      </c>
      <c r="BF17" s="20">
        <v>0.37</v>
      </c>
      <c r="BG17" s="20">
        <v>0.12</v>
      </c>
      <c r="BH17" s="20">
        <v>0.12</v>
      </c>
      <c r="BI17" s="20">
        <v>0.37</v>
      </c>
      <c r="BJ17" s="20">
        <v>0.13</v>
      </c>
      <c r="BK17" s="20">
        <v>0.55000000000000004</v>
      </c>
      <c r="BL17" s="20">
        <v>0.06</v>
      </c>
      <c r="BM17" s="20">
        <v>0.08</v>
      </c>
      <c r="BN17" s="20">
        <v>0.09</v>
      </c>
      <c r="BO17" s="20">
        <v>0.11</v>
      </c>
      <c r="BP17" s="20">
        <v>0.11</v>
      </c>
      <c r="BQ17" s="20">
        <v>0.11</v>
      </c>
      <c r="BR17" s="20">
        <v>0.11</v>
      </c>
      <c r="BS17" s="20">
        <v>0.1</v>
      </c>
      <c r="BT17" s="20">
        <v>0.09</v>
      </c>
      <c r="BU17" s="20">
        <v>7.0000000000000007E-2</v>
      </c>
      <c r="BV17" s="20">
        <v>0.05</v>
      </c>
      <c r="BW17" s="20">
        <v>7.0000000000000007E-2</v>
      </c>
      <c r="BX17" s="20">
        <v>0.08</v>
      </c>
      <c r="BY17" s="20">
        <v>0.09</v>
      </c>
      <c r="BZ17" s="20">
        <v>0.1</v>
      </c>
      <c r="CA17" s="20">
        <v>0.1</v>
      </c>
      <c r="CB17" s="20">
        <v>0.09</v>
      </c>
      <c r="CC17" s="20">
        <v>0.08</v>
      </c>
      <c r="CD17" s="20">
        <v>7.0000000000000007E-2</v>
      </c>
      <c r="CE17" s="20">
        <v>7.0000000000000007E-2</v>
      </c>
      <c r="CF17" s="20">
        <v>0.04</v>
      </c>
      <c r="CG17" s="20">
        <v>0.05</v>
      </c>
      <c r="CH17" s="20">
        <v>0.06</v>
      </c>
      <c r="CI17" s="20">
        <v>0.06</v>
      </c>
      <c r="CJ17" s="20">
        <v>7.0000000000000007E-2</v>
      </c>
      <c r="CK17" s="20">
        <v>7.0000000000000007E-2</v>
      </c>
      <c r="CL17" s="20">
        <v>7.0000000000000007E-2</v>
      </c>
      <c r="CM17" s="20">
        <v>0.06</v>
      </c>
      <c r="CN17" s="20">
        <v>0.06</v>
      </c>
      <c r="CO17" s="20">
        <v>0.05</v>
      </c>
      <c r="CP17" s="20">
        <v>0.02</v>
      </c>
      <c r="CQ17" s="20">
        <v>0.03</v>
      </c>
      <c r="CR17" s="20">
        <v>0.03</v>
      </c>
      <c r="CS17" s="20">
        <v>0.04</v>
      </c>
      <c r="CT17" s="20">
        <v>0.04</v>
      </c>
      <c r="CU17" s="20">
        <v>0.04</v>
      </c>
      <c r="CV17" s="20">
        <v>0.04</v>
      </c>
      <c r="CW17" s="20">
        <v>0.04</v>
      </c>
      <c r="CX17" s="20">
        <v>0.03</v>
      </c>
      <c r="CY17" s="21">
        <v>0.03</v>
      </c>
    </row>
    <row r="18" spans="3:103" ht="17.25" customHeight="1" thickBot="1">
      <c r="C18" s="22" t="s">
        <v>518</v>
      </c>
      <c r="D18" s="18">
        <v>0.01</v>
      </c>
      <c r="E18" s="19">
        <v>0.01</v>
      </c>
      <c r="F18" s="19">
        <v>0.03</v>
      </c>
      <c r="G18" s="19">
        <v>0.04</v>
      </c>
      <c r="H18" s="19">
        <v>0.03</v>
      </c>
      <c r="I18" s="19">
        <v>2.66</v>
      </c>
      <c r="J18" s="19">
        <v>3.14</v>
      </c>
      <c r="K18" s="19">
        <v>0.06</v>
      </c>
      <c r="L18" s="19">
        <v>8.6199999999999992</v>
      </c>
      <c r="M18" s="13">
        <v>0.02</v>
      </c>
      <c r="N18" s="19">
        <v>0.02</v>
      </c>
      <c r="O18" s="19">
        <v>0.03</v>
      </c>
      <c r="P18" s="19">
        <v>0.08</v>
      </c>
      <c r="Q18" s="19">
        <v>0.21</v>
      </c>
      <c r="R18" s="19">
        <v>0.16</v>
      </c>
      <c r="S18" s="19">
        <v>1.86</v>
      </c>
      <c r="T18" s="19">
        <v>4.47</v>
      </c>
      <c r="U18" s="19">
        <v>6.4</v>
      </c>
      <c r="V18" s="19">
        <v>3.77</v>
      </c>
      <c r="W18" s="19">
        <v>3.74</v>
      </c>
      <c r="X18" s="19">
        <v>0.03</v>
      </c>
      <c r="Y18" s="19">
        <v>0.05</v>
      </c>
      <c r="Z18" s="19">
        <v>0.74</v>
      </c>
      <c r="AA18" s="19">
        <v>0.21</v>
      </c>
      <c r="AB18" s="19">
        <v>1.28</v>
      </c>
      <c r="AC18" s="20">
        <v>0.94</v>
      </c>
      <c r="AD18" s="20">
        <v>2.12</v>
      </c>
      <c r="AE18" s="20">
        <v>1.35</v>
      </c>
      <c r="AF18" s="20">
        <v>4.33</v>
      </c>
      <c r="AG18" s="20">
        <v>0.04</v>
      </c>
      <c r="AH18" s="20">
        <v>0.04</v>
      </c>
      <c r="AI18" s="20">
        <v>0.06</v>
      </c>
      <c r="AJ18" s="20">
        <v>0.12</v>
      </c>
      <c r="AK18" s="20">
        <v>0.54</v>
      </c>
      <c r="AL18" s="20">
        <v>0.16</v>
      </c>
      <c r="AM18" s="20">
        <v>0.49</v>
      </c>
      <c r="AN18" s="20">
        <v>0.12</v>
      </c>
      <c r="AO18" s="20">
        <v>0.06</v>
      </c>
      <c r="AP18" s="20">
        <v>0.97</v>
      </c>
      <c r="AQ18" s="20">
        <v>1.1299999999999999</v>
      </c>
      <c r="AR18" s="20">
        <v>0.05</v>
      </c>
      <c r="AS18" s="20">
        <v>7.0000000000000007E-2</v>
      </c>
      <c r="AT18" s="20">
        <v>0.09</v>
      </c>
      <c r="AU18" s="20">
        <v>0.11</v>
      </c>
      <c r="AV18" s="20">
        <v>0.65</v>
      </c>
      <c r="AW18" s="20">
        <v>0.16</v>
      </c>
      <c r="AX18" s="20">
        <v>0.45</v>
      </c>
      <c r="AY18" s="20">
        <v>1.21</v>
      </c>
      <c r="AZ18" s="20">
        <v>0.14000000000000001</v>
      </c>
      <c r="BA18" s="20">
        <v>0.09</v>
      </c>
      <c r="BB18" s="20">
        <v>0.06</v>
      </c>
      <c r="BC18" s="20">
        <v>0.08</v>
      </c>
      <c r="BD18" s="20">
        <v>0.09</v>
      </c>
      <c r="BE18" s="20">
        <v>0.11</v>
      </c>
      <c r="BF18" s="20">
        <v>0.12</v>
      </c>
      <c r="BG18" s="20">
        <v>0.38</v>
      </c>
      <c r="BH18" s="20">
        <v>0.13</v>
      </c>
      <c r="BI18" s="20">
        <v>0.12</v>
      </c>
      <c r="BJ18" s="20">
        <v>0.37</v>
      </c>
      <c r="BK18" s="20">
        <v>0.12</v>
      </c>
      <c r="BL18" s="20">
        <v>0.05</v>
      </c>
      <c r="BM18" s="20">
        <v>7.0000000000000007E-2</v>
      </c>
      <c r="BN18" s="20">
        <v>0.09</v>
      </c>
      <c r="BO18" s="20">
        <v>0.1</v>
      </c>
      <c r="BP18" s="20">
        <v>0.11</v>
      </c>
      <c r="BQ18" s="20">
        <v>0.12</v>
      </c>
      <c r="BR18" s="20">
        <v>0.11</v>
      </c>
      <c r="BS18" s="20">
        <v>0.1</v>
      </c>
      <c r="BT18" s="20">
        <v>0.09</v>
      </c>
      <c r="BU18" s="20">
        <v>0.08</v>
      </c>
      <c r="BV18" s="20">
        <v>0.04</v>
      </c>
      <c r="BW18" s="20">
        <v>0.05</v>
      </c>
      <c r="BX18" s="20">
        <v>7.0000000000000007E-2</v>
      </c>
      <c r="BY18" s="20">
        <v>0.08</v>
      </c>
      <c r="BZ18" s="20">
        <v>0.09</v>
      </c>
      <c r="CA18" s="20">
        <v>0.1</v>
      </c>
      <c r="CB18" s="20">
        <v>0.1</v>
      </c>
      <c r="CC18" s="20">
        <v>0.09</v>
      </c>
      <c r="CD18" s="20">
        <v>0.08</v>
      </c>
      <c r="CE18" s="20">
        <v>7.0000000000000007E-2</v>
      </c>
      <c r="CF18" s="20">
        <v>0.03</v>
      </c>
      <c r="CG18" s="20">
        <v>0.04</v>
      </c>
      <c r="CH18" s="20">
        <v>0.05</v>
      </c>
      <c r="CI18" s="20">
        <v>0.06</v>
      </c>
      <c r="CJ18" s="20">
        <v>7.0000000000000007E-2</v>
      </c>
      <c r="CK18" s="20">
        <v>7.0000000000000007E-2</v>
      </c>
      <c r="CL18" s="20">
        <v>7.0000000000000007E-2</v>
      </c>
      <c r="CM18" s="20">
        <v>0.06</v>
      </c>
      <c r="CN18" s="20">
        <v>0.06</v>
      </c>
      <c r="CO18" s="20">
        <v>0.05</v>
      </c>
      <c r="CP18" s="20">
        <v>0.02</v>
      </c>
      <c r="CQ18" s="20">
        <v>0.02</v>
      </c>
      <c r="CR18" s="20">
        <v>0.03</v>
      </c>
      <c r="CS18" s="20">
        <v>0.03</v>
      </c>
      <c r="CT18" s="20">
        <v>0.04</v>
      </c>
      <c r="CU18" s="20">
        <v>0.04</v>
      </c>
      <c r="CV18" s="20">
        <v>0.04</v>
      </c>
      <c r="CW18" s="20">
        <v>0.04</v>
      </c>
      <c r="CX18" s="20">
        <v>0.03</v>
      </c>
      <c r="CY18" s="21">
        <v>0.03</v>
      </c>
    </row>
    <row r="19" spans="3:103" ht="17.25" customHeight="1" thickBot="1">
      <c r="C19" s="12" t="s">
        <v>519</v>
      </c>
      <c r="D19" s="18">
        <v>5.93</v>
      </c>
      <c r="E19" s="19">
        <v>7.97</v>
      </c>
      <c r="F19" s="19">
        <v>5.77</v>
      </c>
      <c r="G19" s="19">
        <v>6.65</v>
      </c>
      <c r="H19" s="19">
        <v>1.64</v>
      </c>
      <c r="I19" s="19">
        <v>1.76</v>
      </c>
      <c r="J19" s="19">
        <v>3.51</v>
      </c>
      <c r="K19" s="19">
        <v>1.0900000000000001</v>
      </c>
      <c r="L19" s="19">
        <v>0.08</v>
      </c>
      <c r="M19" s="19">
        <v>0.02</v>
      </c>
      <c r="N19" s="13">
        <v>0.02</v>
      </c>
      <c r="O19" s="19">
        <v>8.86</v>
      </c>
      <c r="P19" s="19">
        <v>2.93</v>
      </c>
      <c r="Q19" s="19">
        <v>3.36</v>
      </c>
      <c r="R19" s="19">
        <v>4.0999999999999996</v>
      </c>
      <c r="S19" s="19">
        <v>0.05</v>
      </c>
      <c r="T19" s="19">
        <v>1.35</v>
      </c>
      <c r="U19" s="19">
        <v>0.22</v>
      </c>
      <c r="V19" s="19">
        <v>0.04</v>
      </c>
      <c r="W19" s="19">
        <v>0.02</v>
      </c>
      <c r="X19" s="19">
        <v>3.74</v>
      </c>
      <c r="Y19" s="19">
        <v>2.37</v>
      </c>
      <c r="Z19" s="19">
        <v>4.66</v>
      </c>
      <c r="AA19" s="19">
        <v>7.17</v>
      </c>
      <c r="AB19" s="19">
        <v>1.47</v>
      </c>
      <c r="AC19" s="20">
        <v>2.52</v>
      </c>
      <c r="AD19" s="20">
        <v>0.96</v>
      </c>
      <c r="AE19" s="20">
        <v>0.09</v>
      </c>
      <c r="AF19" s="20">
        <v>0.03</v>
      </c>
      <c r="AG19" s="20">
        <v>0.03</v>
      </c>
      <c r="AH19" s="20">
        <v>0.04</v>
      </c>
      <c r="AI19" s="20">
        <v>3.04</v>
      </c>
      <c r="AJ19" s="20">
        <v>0.06</v>
      </c>
      <c r="AK19" s="20">
        <v>5.0199999999999996</v>
      </c>
      <c r="AL19" s="20">
        <v>7.0000000000000007E-2</v>
      </c>
      <c r="AM19" s="20">
        <v>0.8</v>
      </c>
      <c r="AN19" s="20">
        <v>1.63</v>
      </c>
      <c r="AO19" s="20">
        <v>0.84</v>
      </c>
      <c r="AP19" s="20">
        <v>0.06</v>
      </c>
      <c r="AQ19" s="20">
        <v>0.03</v>
      </c>
      <c r="AR19" s="20">
        <v>1.1200000000000001</v>
      </c>
      <c r="AS19" s="20">
        <v>1.55</v>
      </c>
      <c r="AT19" s="20">
        <v>1.62</v>
      </c>
      <c r="AU19" s="20">
        <v>1.47</v>
      </c>
      <c r="AV19" s="20">
        <v>0.37</v>
      </c>
      <c r="AW19" s="20">
        <v>0.16</v>
      </c>
      <c r="AX19" s="20">
        <v>0.52</v>
      </c>
      <c r="AY19" s="20">
        <v>0.26</v>
      </c>
      <c r="AZ19" s="20">
        <v>0.05</v>
      </c>
      <c r="BA19" s="20">
        <v>0.03</v>
      </c>
      <c r="BB19" s="20">
        <v>0.08</v>
      </c>
      <c r="BC19" s="20">
        <v>1.45</v>
      </c>
      <c r="BD19" s="20">
        <v>1.56</v>
      </c>
      <c r="BE19" s="20">
        <v>0.95</v>
      </c>
      <c r="BF19" s="20">
        <v>0.68</v>
      </c>
      <c r="BG19" s="20">
        <v>0.17</v>
      </c>
      <c r="BH19" s="20">
        <v>0.09</v>
      </c>
      <c r="BI19" s="20">
        <v>0.06</v>
      </c>
      <c r="BJ19" s="20">
        <v>0.05</v>
      </c>
      <c r="BK19" s="20">
        <v>0.04</v>
      </c>
      <c r="BL19" s="20">
        <v>0.12</v>
      </c>
      <c r="BM19" s="20">
        <v>0.55000000000000004</v>
      </c>
      <c r="BN19" s="20">
        <v>0.09</v>
      </c>
      <c r="BO19" s="20">
        <v>0.11</v>
      </c>
      <c r="BP19" s="20">
        <v>0.1</v>
      </c>
      <c r="BQ19" s="20">
        <v>0.08</v>
      </c>
      <c r="BR19" s="20">
        <v>7.0000000000000007E-2</v>
      </c>
      <c r="BS19" s="20">
        <v>0.06</v>
      </c>
      <c r="BT19" s="20">
        <v>0.05</v>
      </c>
      <c r="BU19" s="20">
        <v>0.04</v>
      </c>
      <c r="BV19" s="20">
        <v>7.0000000000000007E-2</v>
      </c>
      <c r="BW19" s="20">
        <v>7.0000000000000007E-2</v>
      </c>
      <c r="BX19" s="20">
        <v>0.08</v>
      </c>
      <c r="BY19" s="20">
        <v>0.08</v>
      </c>
      <c r="BZ19" s="20">
        <v>0.08</v>
      </c>
      <c r="CA19" s="20">
        <v>0.08</v>
      </c>
      <c r="CB19" s="20">
        <v>7.0000000000000007E-2</v>
      </c>
      <c r="CC19" s="20">
        <v>0.06</v>
      </c>
      <c r="CD19" s="20">
        <v>0.05</v>
      </c>
      <c r="CE19" s="20">
        <v>0.04</v>
      </c>
      <c r="CF19" s="20">
        <v>0.06</v>
      </c>
      <c r="CG19" s="20">
        <v>7.0000000000000007E-2</v>
      </c>
      <c r="CH19" s="20">
        <v>7.0000000000000007E-2</v>
      </c>
      <c r="CI19" s="20">
        <v>7.0000000000000007E-2</v>
      </c>
      <c r="CJ19" s="20">
        <v>7.0000000000000007E-2</v>
      </c>
      <c r="CK19" s="20">
        <v>7.0000000000000007E-2</v>
      </c>
      <c r="CL19" s="20">
        <v>0.06</v>
      </c>
      <c r="CM19" s="20">
        <v>0.05</v>
      </c>
      <c r="CN19" s="20">
        <v>0.04</v>
      </c>
      <c r="CO19" s="20">
        <v>0.03</v>
      </c>
      <c r="CP19" s="20">
        <v>0.04</v>
      </c>
      <c r="CQ19" s="20">
        <v>0.05</v>
      </c>
      <c r="CR19" s="20">
        <v>0.05</v>
      </c>
      <c r="CS19" s="20">
        <v>0.05</v>
      </c>
      <c r="CT19" s="20">
        <v>0.05</v>
      </c>
      <c r="CU19" s="20">
        <v>0.05</v>
      </c>
      <c r="CV19" s="20">
        <v>0.05</v>
      </c>
      <c r="CW19" s="20">
        <v>0.04</v>
      </c>
      <c r="CX19" s="20">
        <v>0.03</v>
      </c>
      <c r="CY19" s="21">
        <v>0.02</v>
      </c>
    </row>
    <row r="20" spans="3:103" ht="17.25" customHeight="1" thickBot="1">
      <c r="C20" s="17" t="s">
        <v>520</v>
      </c>
      <c r="D20" s="18">
        <v>6.32</v>
      </c>
      <c r="E20" s="19">
        <v>5.93</v>
      </c>
      <c r="F20" s="19">
        <v>7.97</v>
      </c>
      <c r="G20" s="19">
        <v>5.77</v>
      </c>
      <c r="H20" s="19">
        <v>6.65</v>
      </c>
      <c r="I20" s="19">
        <v>1.64</v>
      </c>
      <c r="J20" s="19">
        <v>1.75</v>
      </c>
      <c r="K20" s="19">
        <v>3.49</v>
      </c>
      <c r="L20" s="19">
        <v>0.04</v>
      </c>
      <c r="M20" s="19">
        <v>0.06</v>
      </c>
      <c r="N20" s="19">
        <v>8.6199999999999992</v>
      </c>
      <c r="O20" s="13">
        <v>0.02</v>
      </c>
      <c r="P20" s="19">
        <v>8.86</v>
      </c>
      <c r="Q20" s="19">
        <v>2.93</v>
      </c>
      <c r="R20" s="19">
        <v>3.36</v>
      </c>
      <c r="S20" s="19">
        <v>4.0999999999999996</v>
      </c>
      <c r="T20" s="19">
        <v>0.05</v>
      </c>
      <c r="U20" s="19">
        <v>1.34</v>
      </c>
      <c r="V20" s="19">
        <v>0.19</v>
      </c>
      <c r="W20" s="19">
        <v>0.03</v>
      </c>
      <c r="X20" s="19">
        <v>3.77</v>
      </c>
      <c r="Y20" s="19">
        <v>3.75</v>
      </c>
      <c r="Z20" s="19">
        <v>2.37</v>
      </c>
      <c r="AA20" s="19">
        <v>4.66</v>
      </c>
      <c r="AB20" s="19">
        <v>7.17</v>
      </c>
      <c r="AC20" s="20">
        <v>1.47</v>
      </c>
      <c r="AD20" s="20">
        <v>2.52</v>
      </c>
      <c r="AE20" s="20">
        <v>0.95</v>
      </c>
      <c r="AF20" s="20">
        <v>0.08</v>
      </c>
      <c r="AG20" s="20">
        <v>0.03</v>
      </c>
      <c r="AH20" s="20">
        <v>4.32</v>
      </c>
      <c r="AI20" s="20">
        <v>0.04</v>
      </c>
      <c r="AJ20" s="20">
        <v>3.04</v>
      </c>
      <c r="AK20" s="20">
        <v>0.06</v>
      </c>
      <c r="AL20" s="20">
        <v>5.03</v>
      </c>
      <c r="AM20" s="20">
        <v>7.0000000000000007E-2</v>
      </c>
      <c r="AN20" s="20">
        <v>0.8</v>
      </c>
      <c r="AO20" s="20">
        <v>1.6</v>
      </c>
      <c r="AP20" s="20">
        <v>0.33</v>
      </c>
      <c r="AQ20" s="20">
        <v>0.04</v>
      </c>
      <c r="AR20" s="20">
        <v>0.96</v>
      </c>
      <c r="AS20" s="20">
        <v>1.1299999999999999</v>
      </c>
      <c r="AT20" s="20">
        <v>1.55</v>
      </c>
      <c r="AU20" s="20">
        <v>1.63</v>
      </c>
      <c r="AV20" s="20">
        <v>1.47</v>
      </c>
      <c r="AW20" s="20">
        <v>0.37</v>
      </c>
      <c r="AX20" s="20">
        <v>0.16</v>
      </c>
      <c r="AY20" s="20">
        <v>0.51</v>
      </c>
      <c r="AZ20" s="20">
        <v>0.25</v>
      </c>
      <c r="BA20" s="20">
        <v>0.04</v>
      </c>
      <c r="BB20" s="20">
        <v>0.12</v>
      </c>
      <c r="BC20" s="20">
        <v>0.08</v>
      </c>
      <c r="BD20" s="20">
        <v>1.45</v>
      </c>
      <c r="BE20" s="20">
        <v>1.56</v>
      </c>
      <c r="BF20" s="20">
        <v>0.95</v>
      </c>
      <c r="BG20" s="20">
        <v>0.68</v>
      </c>
      <c r="BH20" s="20">
        <v>0.17</v>
      </c>
      <c r="BI20" s="20">
        <v>0.09</v>
      </c>
      <c r="BJ20" s="20">
        <v>0.06</v>
      </c>
      <c r="BK20" s="20">
        <v>0.04</v>
      </c>
      <c r="BL20" s="20">
        <v>0.34</v>
      </c>
      <c r="BM20" s="20">
        <v>0.12</v>
      </c>
      <c r="BN20" s="20">
        <v>0.56000000000000005</v>
      </c>
      <c r="BO20" s="20">
        <v>0.09</v>
      </c>
      <c r="BP20" s="20">
        <v>0.11</v>
      </c>
      <c r="BQ20" s="20">
        <v>0.09</v>
      </c>
      <c r="BR20" s="20">
        <v>0.08</v>
      </c>
      <c r="BS20" s="20">
        <v>7.0000000000000007E-2</v>
      </c>
      <c r="BT20" s="20">
        <v>0.06</v>
      </c>
      <c r="BU20" s="20">
        <v>0.05</v>
      </c>
      <c r="BV20" s="20">
        <v>7.0000000000000007E-2</v>
      </c>
      <c r="BW20" s="20">
        <v>7.0000000000000007E-2</v>
      </c>
      <c r="BX20" s="20">
        <v>0.08</v>
      </c>
      <c r="BY20" s="20">
        <v>0.08</v>
      </c>
      <c r="BZ20" s="20">
        <v>0.08</v>
      </c>
      <c r="CA20" s="20">
        <v>0.08</v>
      </c>
      <c r="CB20" s="20">
        <v>7.0000000000000007E-2</v>
      </c>
      <c r="CC20" s="20">
        <v>7.0000000000000007E-2</v>
      </c>
      <c r="CD20" s="20">
        <v>0.06</v>
      </c>
      <c r="CE20" s="20">
        <v>0.05</v>
      </c>
      <c r="CF20" s="20">
        <v>0.06</v>
      </c>
      <c r="CG20" s="20">
        <v>0.06</v>
      </c>
      <c r="CH20" s="20">
        <v>7.0000000000000007E-2</v>
      </c>
      <c r="CI20" s="20">
        <v>7.0000000000000007E-2</v>
      </c>
      <c r="CJ20" s="20">
        <v>7.0000000000000007E-2</v>
      </c>
      <c r="CK20" s="20">
        <v>7.0000000000000007E-2</v>
      </c>
      <c r="CL20" s="20">
        <v>0.06</v>
      </c>
      <c r="CM20" s="20">
        <v>0.06</v>
      </c>
      <c r="CN20" s="20">
        <v>0.05</v>
      </c>
      <c r="CO20" s="20">
        <v>0.04</v>
      </c>
      <c r="CP20" s="20">
        <v>0.04</v>
      </c>
      <c r="CQ20" s="20">
        <v>0.05</v>
      </c>
      <c r="CR20" s="20">
        <v>0.05</v>
      </c>
      <c r="CS20" s="20">
        <v>0.05</v>
      </c>
      <c r="CT20" s="20">
        <v>0.05</v>
      </c>
      <c r="CU20" s="20">
        <v>0.05</v>
      </c>
      <c r="CV20" s="20">
        <v>0.05</v>
      </c>
      <c r="CW20" s="20">
        <v>0.04</v>
      </c>
      <c r="CX20" s="20">
        <v>0.04</v>
      </c>
      <c r="CY20" s="21">
        <v>0.03</v>
      </c>
    </row>
    <row r="21" spans="3:103" ht="17.25" customHeight="1" thickBot="1">
      <c r="C21" s="17" t="s">
        <v>521</v>
      </c>
      <c r="D21" s="18">
        <v>3.83</v>
      </c>
      <c r="E21" s="19">
        <v>6.32</v>
      </c>
      <c r="F21" s="19">
        <v>5.93</v>
      </c>
      <c r="G21" s="19">
        <v>7.97</v>
      </c>
      <c r="H21" s="19">
        <v>5.77</v>
      </c>
      <c r="I21" s="19">
        <v>6.64</v>
      </c>
      <c r="J21" s="19">
        <v>1.63</v>
      </c>
      <c r="K21" s="19">
        <v>1.75</v>
      </c>
      <c r="L21" s="19">
        <v>3.49</v>
      </c>
      <c r="M21" s="19">
        <v>0.03</v>
      </c>
      <c r="N21" s="19">
        <v>0.06</v>
      </c>
      <c r="O21" s="19">
        <v>8.6199999999999992</v>
      </c>
      <c r="P21" s="13">
        <v>0.02</v>
      </c>
      <c r="Q21" s="19">
        <v>8.86</v>
      </c>
      <c r="R21" s="19">
        <v>2.93</v>
      </c>
      <c r="S21" s="19">
        <v>3.36</v>
      </c>
      <c r="T21" s="19">
        <v>4.09</v>
      </c>
      <c r="U21" s="19">
        <v>0.05</v>
      </c>
      <c r="V21" s="19">
        <v>1.34</v>
      </c>
      <c r="W21" s="19">
        <v>0.05</v>
      </c>
      <c r="X21" s="19">
        <v>6.39</v>
      </c>
      <c r="Y21" s="19">
        <v>3.77</v>
      </c>
      <c r="Z21" s="19">
        <v>3.75</v>
      </c>
      <c r="AA21" s="19">
        <v>2.37</v>
      </c>
      <c r="AB21" s="19">
        <v>4.66</v>
      </c>
      <c r="AC21" s="20">
        <v>7.17</v>
      </c>
      <c r="AD21" s="20">
        <v>1.46</v>
      </c>
      <c r="AE21" s="20">
        <v>2.5099999999999998</v>
      </c>
      <c r="AF21" s="20">
        <v>0.94</v>
      </c>
      <c r="AG21" s="20">
        <v>0.06</v>
      </c>
      <c r="AH21" s="20">
        <v>1.34</v>
      </c>
      <c r="AI21" s="20">
        <v>4.33</v>
      </c>
      <c r="AJ21" s="20">
        <v>0.04</v>
      </c>
      <c r="AK21" s="20">
        <v>3.04</v>
      </c>
      <c r="AL21" s="20">
        <v>0.06</v>
      </c>
      <c r="AM21" s="20">
        <v>5.0199999999999996</v>
      </c>
      <c r="AN21" s="20">
        <v>7.0000000000000007E-2</v>
      </c>
      <c r="AO21" s="20">
        <v>0.79</v>
      </c>
      <c r="AP21" s="20">
        <v>1.59</v>
      </c>
      <c r="AQ21" s="20">
        <v>0.05</v>
      </c>
      <c r="AR21" s="20">
        <v>0.04</v>
      </c>
      <c r="AS21" s="20">
        <v>0.96</v>
      </c>
      <c r="AT21" s="20">
        <v>1.1299999999999999</v>
      </c>
      <c r="AU21" s="20">
        <v>1.55</v>
      </c>
      <c r="AV21" s="20">
        <v>1.62</v>
      </c>
      <c r="AW21" s="20">
        <v>1.47</v>
      </c>
      <c r="AX21" s="20">
        <v>0.36</v>
      </c>
      <c r="AY21" s="20">
        <v>0.15</v>
      </c>
      <c r="AZ21" s="20">
        <v>0.5</v>
      </c>
      <c r="BA21" s="20">
        <v>0.1</v>
      </c>
      <c r="BB21" s="20">
        <v>1.18</v>
      </c>
      <c r="BC21" s="20">
        <v>0.12</v>
      </c>
      <c r="BD21" s="20">
        <v>0.09</v>
      </c>
      <c r="BE21" s="20">
        <v>1.45</v>
      </c>
      <c r="BF21" s="20">
        <v>1.56</v>
      </c>
      <c r="BG21" s="20">
        <v>0.95</v>
      </c>
      <c r="BH21" s="20">
        <v>0.67</v>
      </c>
      <c r="BI21" s="20">
        <v>0.16</v>
      </c>
      <c r="BJ21" s="20">
        <v>7.0000000000000007E-2</v>
      </c>
      <c r="BK21" s="20">
        <v>0.04</v>
      </c>
      <c r="BL21" s="20">
        <v>0.08</v>
      </c>
      <c r="BM21" s="20">
        <v>0.35</v>
      </c>
      <c r="BN21" s="20">
        <v>0.12</v>
      </c>
      <c r="BO21" s="20">
        <v>0.55000000000000004</v>
      </c>
      <c r="BP21" s="20">
        <v>0.09</v>
      </c>
      <c r="BQ21" s="20">
        <v>0.1</v>
      </c>
      <c r="BR21" s="20">
        <v>0.09</v>
      </c>
      <c r="BS21" s="20">
        <v>7.0000000000000007E-2</v>
      </c>
      <c r="BT21" s="20">
        <v>0.06</v>
      </c>
      <c r="BU21" s="20">
        <v>0.05</v>
      </c>
      <c r="BV21" s="20">
        <v>7.0000000000000007E-2</v>
      </c>
      <c r="BW21" s="20">
        <v>7.0000000000000007E-2</v>
      </c>
      <c r="BX21" s="20">
        <v>7.0000000000000007E-2</v>
      </c>
      <c r="BY21" s="20">
        <v>0.08</v>
      </c>
      <c r="BZ21" s="20">
        <v>0.08</v>
      </c>
      <c r="CA21" s="20">
        <v>0.08</v>
      </c>
      <c r="CB21" s="20">
        <v>7.0000000000000007E-2</v>
      </c>
      <c r="CC21" s="20">
        <v>7.0000000000000007E-2</v>
      </c>
      <c r="CD21" s="20">
        <v>0.06</v>
      </c>
      <c r="CE21" s="20">
        <v>0.05</v>
      </c>
      <c r="CF21" s="20">
        <v>0.06</v>
      </c>
      <c r="CG21" s="20">
        <v>0.06</v>
      </c>
      <c r="CH21" s="20">
        <v>7.0000000000000007E-2</v>
      </c>
      <c r="CI21" s="20">
        <v>7.0000000000000007E-2</v>
      </c>
      <c r="CJ21" s="20">
        <v>7.0000000000000007E-2</v>
      </c>
      <c r="CK21" s="20">
        <v>7.0000000000000007E-2</v>
      </c>
      <c r="CL21" s="20">
        <v>0.06</v>
      </c>
      <c r="CM21" s="20">
        <v>0.06</v>
      </c>
      <c r="CN21" s="20">
        <v>0.05</v>
      </c>
      <c r="CO21" s="20">
        <v>0.04</v>
      </c>
      <c r="CP21" s="20">
        <v>0.04</v>
      </c>
      <c r="CQ21" s="20">
        <v>0.05</v>
      </c>
      <c r="CR21" s="20">
        <v>0.05</v>
      </c>
      <c r="CS21" s="20">
        <v>0.05</v>
      </c>
      <c r="CT21" s="20">
        <v>0.05</v>
      </c>
      <c r="CU21" s="20">
        <v>0.05</v>
      </c>
      <c r="CV21" s="20">
        <v>0.05</v>
      </c>
      <c r="CW21" s="20">
        <v>0.04</v>
      </c>
      <c r="CX21" s="20">
        <v>0.04</v>
      </c>
      <c r="CY21" s="21">
        <v>0.03</v>
      </c>
    </row>
    <row r="22" spans="3:103" ht="17.25" customHeight="1" thickBot="1">
      <c r="C22" s="17" t="s">
        <v>522</v>
      </c>
      <c r="D22" s="18">
        <v>5.63</v>
      </c>
      <c r="E22" s="19">
        <v>3.83</v>
      </c>
      <c r="F22" s="19">
        <v>6.32</v>
      </c>
      <c r="G22" s="19">
        <v>5.93</v>
      </c>
      <c r="H22" s="19">
        <v>7.97</v>
      </c>
      <c r="I22" s="19">
        <v>5.77</v>
      </c>
      <c r="J22" s="19">
        <v>6.64</v>
      </c>
      <c r="K22" s="19">
        <v>1.63</v>
      </c>
      <c r="L22" s="19">
        <v>1.74</v>
      </c>
      <c r="M22" s="19">
        <v>2.61</v>
      </c>
      <c r="N22" s="19">
        <v>3.13</v>
      </c>
      <c r="O22" s="19">
        <v>0.06</v>
      </c>
      <c r="P22" s="19">
        <v>8.6300000000000008</v>
      </c>
      <c r="Q22" s="13">
        <v>0.02</v>
      </c>
      <c r="R22" s="19">
        <v>8.86</v>
      </c>
      <c r="S22" s="19">
        <v>2.93</v>
      </c>
      <c r="T22" s="19">
        <v>3.36</v>
      </c>
      <c r="U22" s="19">
        <v>4.09</v>
      </c>
      <c r="V22" s="19">
        <v>0.04</v>
      </c>
      <c r="W22" s="19">
        <v>0.74</v>
      </c>
      <c r="X22" s="19">
        <v>4.46</v>
      </c>
      <c r="Y22" s="19">
        <v>6.39</v>
      </c>
      <c r="Z22" s="19">
        <v>3.77</v>
      </c>
      <c r="AA22" s="19">
        <v>3.75</v>
      </c>
      <c r="AB22" s="19">
        <v>2.37</v>
      </c>
      <c r="AC22" s="20">
        <v>4.66</v>
      </c>
      <c r="AD22" s="20">
        <v>7.17</v>
      </c>
      <c r="AE22" s="20">
        <v>1.46</v>
      </c>
      <c r="AF22" s="20">
        <v>2.5</v>
      </c>
      <c r="AG22" s="20">
        <v>0.9</v>
      </c>
      <c r="AH22" s="20">
        <v>2.1</v>
      </c>
      <c r="AI22" s="20">
        <v>1.34</v>
      </c>
      <c r="AJ22" s="20">
        <v>4.33</v>
      </c>
      <c r="AK22" s="20">
        <v>0.04</v>
      </c>
      <c r="AL22" s="20">
        <v>3.04</v>
      </c>
      <c r="AM22" s="20">
        <v>0.06</v>
      </c>
      <c r="AN22" s="20">
        <v>5.0199999999999996</v>
      </c>
      <c r="AO22" s="20">
        <v>0.06</v>
      </c>
      <c r="AP22" s="20">
        <v>0.77</v>
      </c>
      <c r="AQ22" s="20">
        <v>1</v>
      </c>
      <c r="AR22" s="20">
        <v>0.09</v>
      </c>
      <c r="AS22" s="20">
        <v>0.05</v>
      </c>
      <c r="AT22" s="20">
        <v>0.96</v>
      </c>
      <c r="AU22" s="20">
        <v>1.1299999999999999</v>
      </c>
      <c r="AV22" s="20">
        <v>1.55</v>
      </c>
      <c r="AW22" s="20">
        <v>1.62</v>
      </c>
      <c r="AX22" s="20">
        <v>1.46</v>
      </c>
      <c r="AY22" s="20">
        <v>0.35</v>
      </c>
      <c r="AZ22" s="20">
        <v>0.12</v>
      </c>
      <c r="BA22" s="20">
        <v>0.23</v>
      </c>
      <c r="BB22" s="20">
        <v>0.4</v>
      </c>
      <c r="BC22" s="20">
        <v>1.19</v>
      </c>
      <c r="BD22" s="20">
        <v>0.13</v>
      </c>
      <c r="BE22" s="20">
        <v>0.09</v>
      </c>
      <c r="BF22" s="20">
        <v>1.45</v>
      </c>
      <c r="BG22" s="20">
        <v>1.55</v>
      </c>
      <c r="BH22" s="20">
        <v>0.94</v>
      </c>
      <c r="BI22" s="20">
        <v>0.67</v>
      </c>
      <c r="BJ22" s="20">
        <v>0.15</v>
      </c>
      <c r="BK22" s="20">
        <v>0.06</v>
      </c>
      <c r="BL22" s="20">
        <v>0.08</v>
      </c>
      <c r="BM22" s="20">
        <v>0.09</v>
      </c>
      <c r="BN22" s="20">
        <v>0.35</v>
      </c>
      <c r="BO22" s="20">
        <v>0.13</v>
      </c>
      <c r="BP22" s="20">
        <v>0.56000000000000005</v>
      </c>
      <c r="BQ22" s="20">
        <v>0.09</v>
      </c>
      <c r="BR22" s="20">
        <v>0.1</v>
      </c>
      <c r="BS22" s="20">
        <v>0.08</v>
      </c>
      <c r="BT22" s="20">
        <v>0.06</v>
      </c>
      <c r="BU22" s="20">
        <v>0.05</v>
      </c>
      <c r="BV22" s="20">
        <v>7.0000000000000007E-2</v>
      </c>
      <c r="BW22" s="20">
        <v>7.0000000000000007E-2</v>
      </c>
      <c r="BX22" s="20">
        <v>0.08</v>
      </c>
      <c r="BY22" s="20">
        <v>0.08</v>
      </c>
      <c r="BZ22" s="20">
        <v>0.08</v>
      </c>
      <c r="CA22" s="20">
        <v>0.08</v>
      </c>
      <c r="CB22" s="20">
        <v>7.0000000000000007E-2</v>
      </c>
      <c r="CC22" s="20">
        <v>7.0000000000000007E-2</v>
      </c>
      <c r="CD22" s="20">
        <v>0.06</v>
      </c>
      <c r="CE22" s="20">
        <v>0.05</v>
      </c>
      <c r="CF22" s="20">
        <v>0.06</v>
      </c>
      <c r="CG22" s="20">
        <v>0.06</v>
      </c>
      <c r="CH22" s="20">
        <v>7.0000000000000007E-2</v>
      </c>
      <c r="CI22" s="20">
        <v>7.0000000000000007E-2</v>
      </c>
      <c r="CJ22" s="20">
        <v>7.0000000000000007E-2</v>
      </c>
      <c r="CK22" s="20">
        <v>7.0000000000000007E-2</v>
      </c>
      <c r="CL22" s="20">
        <v>0.06</v>
      </c>
      <c r="CM22" s="20">
        <v>0.06</v>
      </c>
      <c r="CN22" s="20">
        <v>0.05</v>
      </c>
      <c r="CO22" s="20">
        <v>0.05</v>
      </c>
      <c r="CP22" s="20">
        <v>0.04</v>
      </c>
      <c r="CQ22" s="20">
        <v>0.04</v>
      </c>
      <c r="CR22" s="20">
        <v>0.05</v>
      </c>
      <c r="CS22" s="20">
        <v>0.05</v>
      </c>
      <c r="CT22" s="20">
        <v>0.05</v>
      </c>
      <c r="CU22" s="20">
        <v>0.05</v>
      </c>
      <c r="CV22" s="20">
        <v>0.05</v>
      </c>
      <c r="CW22" s="20">
        <v>0.04</v>
      </c>
      <c r="CX22" s="20">
        <v>0.04</v>
      </c>
      <c r="CY22" s="21">
        <v>0.03</v>
      </c>
    </row>
    <row r="23" spans="3:103" ht="17.25" customHeight="1" thickBot="1">
      <c r="C23" s="17" t="s">
        <v>523</v>
      </c>
      <c r="D23" s="18">
        <v>1.18</v>
      </c>
      <c r="E23" s="19">
        <v>5.64</v>
      </c>
      <c r="F23" s="19">
        <v>3.84</v>
      </c>
      <c r="G23" s="19">
        <v>6.32</v>
      </c>
      <c r="H23" s="19">
        <v>5.93</v>
      </c>
      <c r="I23" s="19">
        <v>7.97</v>
      </c>
      <c r="J23" s="19">
        <v>5.77</v>
      </c>
      <c r="K23" s="19">
        <v>6.64</v>
      </c>
      <c r="L23" s="19">
        <v>1.63</v>
      </c>
      <c r="M23" s="19">
        <v>1.74</v>
      </c>
      <c r="N23" s="19">
        <v>2.65</v>
      </c>
      <c r="O23" s="19">
        <v>3.13</v>
      </c>
      <c r="P23" s="19">
        <v>0.06</v>
      </c>
      <c r="Q23" s="19">
        <v>8.6300000000000008</v>
      </c>
      <c r="R23" s="13">
        <v>0.02</v>
      </c>
      <c r="S23" s="19">
        <v>8.86</v>
      </c>
      <c r="T23" s="19">
        <v>2.93</v>
      </c>
      <c r="U23" s="19">
        <v>3.35</v>
      </c>
      <c r="V23" s="19">
        <v>4.0599999999999996</v>
      </c>
      <c r="W23" s="19">
        <v>0.02</v>
      </c>
      <c r="X23" s="19">
        <v>1.85</v>
      </c>
      <c r="Y23" s="19">
        <v>4.46</v>
      </c>
      <c r="Z23" s="19">
        <v>6.4</v>
      </c>
      <c r="AA23" s="19">
        <v>3.78</v>
      </c>
      <c r="AB23" s="19">
        <v>3.75</v>
      </c>
      <c r="AC23" s="20">
        <v>2.37</v>
      </c>
      <c r="AD23" s="20">
        <v>4.66</v>
      </c>
      <c r="AE23" s="20">
        <v>7.17</v>
      </c>
      <c r="AF23" s="20">
        <v>1.46</v>
      </c>
      <c r="AG23" s="20">
        <v>2.4700000000000002</v>
      </c>
      <c r="AH23" s="20">
        <v>0.92</v>
      </c>
      <c r="AI23" s="20">
        <v>2.1</v>
      </c>
      <c r="AJ23" s="20">
        <v>1.35</v>
      </c>
      <c r="AK23" s="20">
        <v>4.33</v>
      </c>
      <c r="AL23" s="20">
        <v>0.04</v>
      </c>
      <c r="AM23" s="20">
        <v>3.04</v>
      </c>
      <c r="AN23" s="20">
        <v>0.06</v>
      </c>
      <c r="AO23" s="20">
        <v>5.0199999999999996</v>
      </c>
      <c r="AP23" s="20">
        <v>0.06</v>
      </c>
      <c r="AQ23" s="20">
        <v>0.76</v>
      </c>
      <c r="AR23" s="20">
        <v>0.45</v>
      </c>
      <c r="AS23" s="20">
        <v>0.1</v>
      </c>
      <c r="AT23" s="20">
        <v>0.05</v>
      </c>
      <c r="AU23" s="20">
        <v>0.97</v>
      </c>
      <c r="AV23" s="20">
        <v>1.1299999999999999</v>
      </c>
      <c r="AW23" s="20">
        <v>1.55</v>
      </c>
      <c r="AX23" s="20">
        <v>1.62</v>
      </c>
      <c r="AY23" s="20">
        <v>1.46</v>
      </c>
      <c r="AZ23" s="20">
        <v>0.35</v>
      </c>
      <c r="BA23" s="20">
        <v>0.08</v>
      </c>
      <c r="BB23" s="20">
        <v>0.12</v>
      </c>
      <c r="BC23" s="20">
        <v>0.42</v>
      </c>
      <c r="BD23" s="20">
        <v>1.2</v>
      </c>
      <c r="BE23" s="20">
        <v>0.13</v>
      </c>
      <c r="BF23" s="20">
        <v>0.09</v>
      </c>
      <c r="BG23" s="20">
        <v>1.45</v>
      </c>
      <c r="BH23" s="20">
        <v>1.55</v>
      </c>
      <c r="BI23" s="20">
        <v>0.94</v>
      </c>
      <c r="BJ23" s="20">
        <v>0.66</v>
      </c>
      <c r="BK23" s="20">
        <v>0.14000000000000001</v>
      </c>
      <c r="BL23" s="20">
        <v>0.33</v>
      </c>
      <c r="BM23" s="20">
        <v>0.09</v>
      </c>
      <c r="BN23" s="20">
        <v>0.1</v>
      </c>
      <c r="BO23" s="20">
        <v>0.36</v>
      </c>
      <c r="BP23" s="20">
        <v>0.13</v>
      </c>
      <c r="BQ23" s="20">
        <v>0.56000000000000005</v>
      </c>
      <c r="BR23" s="20">
        <v>0.09</v>
      </c>
      <c r="BS23" s="20">
        <v>0.09</v>
      </c>
      <c r="BT23" s="20">
        <v>7.0000000000000007E-2</v>
      </c>
      <c r="BU23" s="20">
        <v>0.05</v>
      </c>
      <c r="BV23" s="20">
        <v>7.0000000000000007E-2</v>
      </c>
      <c r="BW23" s="20">
        <v>7.0000000000000007E-2</v>
      </c>
      <c r="BX23" s="20">
        <v>0.08</v>
      </c>
      <c r="BY23" s="20">
        <v>0.08</v>
      </c>
      <c r="BZ23" s="20">
        <v>0.08</v>
      </c>
      <c r="CA23" s="20">
        <v>0.08</v>
      </c>
      <c r="CB23" s="20">
        <v>7.0000000000000007E-2</v>
      </c>
      <c r="CC23" s="20">
        <v>7.0000000000000007E-2</v>
      </c>
      <c r="CD23" s="20">
        <v>0.06</v>
      </c>
      <c r="CE23" s="20">
        <v>0.05</v>
      </c>
      <c r="CF23" s="20">
        <v>0.05</v>
      </c>
      <c r="CG23" s="20">
        <v>0.06</v>
      </c>
      <c r="CH23" s="20">
        <v>7.0000000000000007E-2</v>
      </c>
      <c r="CI23" s="20">
        <v>7.0000000000000007E-2</v>
      </c>
      <c r="CJ23" s="20">
        <v>7.0000000000000007E-2</v>
      </c>
      <c r="CK23" s="20">
        <v>7.0000000000000007E-2</v>
      </c>
      <c r="CL23" s="20">
        <v>0.06</v>
      </c>
      <c r="CM23" s="20">
        <v>0.06</v>
      </c>
      <c r="CN23" s="20">
        <v>0.05</v>
      </c>
      <c r="CO23" s="20">
        <v>0.04</v>
      </c>
      <c r="CP23" s="20">
        <v>0.04</v>
      </c>
      <c r="CQ23" s="20">
        <v>0.04</v>
      </c>
      <c r="CR23" s="20">
        <v>0.05</v>
      </c>
      <c r="CS23" s="20">
        <v>0.05</v>
      </c>
      <c r="CT23" s="20">
        <v>0.05</v>
      </c>
      <c r="CU23" s="20">
        <v>0.05</v>
      </c>
      <c r="CV23" s="20">
        <v>0.04</v>
      </c>
      <c r="CW23" s="20">
        <v>0.04</v>
      </c>
      <c r="CX23" s="20">
        <v>0.04</v>
      </c>
      <c r="CY23" s="21">
        <v>0.03</v>
      </c>
    </row>
    <row r="24" spans="3:103" ht="17.25" customHeight="1" thickBot="1">
      <c r="C24" s="17" t="s">
        <v>524</v>
      </c>
      <c r="D24" s="18">
        <v>2.4700000000000002</v>
      </c>
      <c r="E24" s="19">
        <v>1.19</v>
      </c>
      <c r="F24" s="19">
        <v>5.64</v>
      </c>
      <c r="G24" s="19">
        <v>3.84</v>
      </c>
      <c r="H24" s="19">
        <v>6.32</v>
      </c>
      <c r="I24" s="19">
        <v>5.93</v>
      </c>
      <c r="J24" s="19">
        <v>7.97</v>
      </c>
      <c r="K24" s="19">
        <v>5.77</v>
      </c>
      <c r="L24" s="19">
        <v>6.64</v>
      </c>
      <c r="M24" s="19">
        <v>1.59</v>
      </c>
      <c r="N24" s="19">
        <v>0.02</v>
      </c>
      <c r="O24" s="19">
        <v>2.65</v>
      </c>
      <c r="P24" s="19">
        <v>3.13</v>
      </c>
      <c r="Q24" s="19">
        <v>0.06</v>
      </c>
      <c r="R24" s="19">
        <v>8.6300000000000008</v>
      </c>
      <c r="S24" s="13">
        <v>0.02</v>
      </c>
      <c r="T24" s="19">
        <v>8.86</v>
      </c>
      <c r="U24" s="19">
        <v>2.93</v>
      </c>
      <c r="V24" s="19">
        <v>3.35</v>
      </c>
      <c r="W24" s="19">
        <v>4.0599999999999996</v>
      </c>
      <c r="X24" s="19">
        <v>0.1</v>
      </c>
      <c r="Y24" s="19">
        <v>1.85</v>
      </c>
      <c r="Z24" s="19">
        <v>4.46</v>
      </c>
      <c r="AA24" s="19">
        <v>6.4</v>
      </c>
      <c r="AB24" s="19">
        <v>3.78</v>
      </c>
      <c r="AC24" s="20">
        <v>3.75</v>
      </c>
      <c r="AD24" s="20">
        <v>2.37</v>
      </c>
      <c r="AE24" s="20">
        <v>4.6500000000000004</v>
      </c>
      <c r="AF24" s="20">
        <v>7.17</v>
      </c>
      <c r="AG24" s="20">
        <v>1.45</v>
      </c>
      <c r="AH24" s="20">
        <v>1.22</v>
      </c>
      <c r="AI24" s="20">
        <v>0.92</v>
      </c>
      <c r="AJ24" s="20">
        <v>2.11</v>
      </c>
      <c r="AK24" s="20">
        <v>1.35</v>
      </c>
      <c r="AL24" s="20">
        <v>4.33</v>
      </c>
      <c r="AM24" s="20">
        <v>0.05</v>
      </c>
      <c r="AN24" s="20">
        <v>3.04</v>
      </c>
      <c r="AO24" s="20">
        <v>0.06</v>
      </c>
      <c r="AP24" s="20">
        <v>5.01</v>
      </c>
      <c r="AQ24" s="20">
        <v>0.06</v>
      </c>
      <c r="AR24" s="20">
        <v>0.08</v>
      </c>
      <c r="AS24" s="20">
        <v>0.47</v>
      </c>
      <c r="AT24" s="20">
        <v>0.11</v>
      </c>
      <c r="AU24" s="20">
        <v>0.06</v>
      </c>
      <c r="AV24" s="20">
        <v>0.97</v>
      </c>
      <c r="AW24" s="20">
        <v>1.1299999999999999</v>
      </c>
      <c r="AX24" s="20">
        <v>1.55</v>
      </c>
      <c r="AY24" s="20">
        <v>1.62</v>
      </c>
      <c r="AZ24" s="20">
        <v>1.46</v>
      </c>
      <c r="BA24" s="20">
        <v>0.33</v>
      </c>
      <c r="BB24" s="20">
        <v>0.61</v>
      </c>
      <c r="BC24" s="20">
        <v>0.13</v>
      </c>
      <c r="BD24" s="20">
        <v>0.42</v>
      </c>
      <c r="BE24" s="20">
        <v>1.2</v>
      </c>
      <c r="BF24" s="20">
        <v>0.14000000000000001</v>
      </c>
      <c r="BG24" s="20">
        <v>0.09</v>
      </c>
      <c r="BH24" s="20">
        <v>1.45</v>
      </c>
      <c r="BI24" s="20">
        <v>1.55</v>
      </c>
      <c r="BJ24" s="20">
        <v>0.94</v>
      </c>
      <c r="BK24" s="20">
        <v>0.66</v>
      </c>
      <c r="BL24" s="20">
        <v>0.08</v>
      </c>
      <c r="BM24" s="20">
        <v>0.34</v>
      </c>
      <c r="BN24" s="20">
        <v>0.1</v>
      </c>
      <c r="BO24" s="20">
        <v>0.1</v>
      </c>
      <c r="BP24" s="20">
        <v>0.36</v>
      </c>
      <c r="BQ24" s="20">
        <v>0.13</v>
      </c>
      <c r="BR24" s="20">
        <v>0.55000000000000004</v>
      </c>
      <c r="BS24" s="20">
        <v>0.08</v>
      </c>
      <c r="BT24" s="20">
        <v>0.09</v>
      </c>
      <c r="BU24" s="20">
        <v>7.0000000000000007E-2</v>
      </c>
      <c r="BV24" s="20">
        <v>7.0000000000000007E-2</v>
      </c>
      <c r="BW24" s="20">
        <v>0.08</v>
      </c>
      <c r="BX24" s="20">
        <v>0.08</v>
      </c>
      <c r="BY24" s="20">
        <v>0.09</v>
      </c>
      <c r="BZ24" s="20">
        <v>0.09</v>
      </c>
      <c r="CA24" s="20">
        <v>0.08</v>
      </c>
      <c r="CB24" s="20">
        <v>7.0000000000000007E-2</v>
      </c>
      <c r="CC24" s="20">
        <v>7.0000000000000007E-2</v>
      </c>
      <c r="CD24" s="20">
        <v>0.06</v>
      </c>
      <c r="CE24" s="20">
        <v>0.05</v>
      </c>
      <c r="CF24" s="20">
        <v>0.06</v>
      </c>
      <c r="CG24" s="20">
        <v>0.06</v>
      </c>
      <c r="CH24" s="20">
        <v>7.0000000000000007E-2</v>
      </c>
      <c r="CI24" s="20">
        <v>7.0000000000000007E-2</v>
      </c>
      <c r="CJ24" s="20">
        <v>7.0000000000000007E-2</v>
      </c>
      <c r="CK24" s="20">
        <v>7.0000000000000007E-2</v>
      </c>
      <c r="CL24" s="20">
        <v>0.06</v>
      </c>
      <c r="CM24" s="20">
        <v>0.06</v>
      </c>
      <c r="CN24" s="20">
        <v>0.05</v>
      </c>
      <c r="CO24" s="20">
        <v>0.05</v>
      </c>
      <c r="CP24" s="20">
        <v>0.04</v>
      </c>
      <c r="CQ24" s="20">
        <v>0.04</v>
      </c>
      <c r="CR24" s="20">
        <v>0.05</v>
      </c>
      <c r="CS24" s="20">
        <v>0.05</v>
      </c>
      <c r="CT24" s="20">
        <v>0.05</v>
      </c>
      <c r="CU24" s="20">
        <v>0.05</v>
      </c>
      <c r="CV24" s="20">
        <v>0.04</v>
      </c>
      <c r="CW24" s="20">
        <v>0.04</v>
      </c>
      <c r="CX24" s="20">
        <v>0.04</v>
      </c>
      <c r="CY24" s="21">
        <v>0.03</v>
      </c>
    </row>
    <row r="25" spans="3:103" ht="17.25" customHeight="1" thickBot="1">
      <c r="C25" s="17" t="s">
        <v>525</v>
      </c>
      <c r="D25" s="18">
        <v>0.03</v>
      </c>
      <c r="E25" s="19">
        <v>2.4700000000000002</v>
      </c>
      <c r="F25" s="19">
        <v>1.19</v>
      </c>
      <c r="G25" s="19">
        <v>5.64</v>
      </c>
      <c r="H25" s="19">
        <v>3.84</v>
      </c>
      <c r="I25" s="19">
        <v>6.32</v>
      </c>
      <c r="J25" s="19">
        <v>5.93</v>
      </c>
      <c r="K25" s="19">
        <v>7.97</v>
      </c>
      <c r="L25" s="19">
        <v>5.77</v>
      </c>
      <c r="M25" s="19">
        <v>6.64</v>
      </c>
      <c r="N25" s="19">
        <v>0.03</v>
      </c>
      <c r="O25" s="19">
        <v>0.02</v>
      </c>
      <c r="P25" s="19">
        <v>2.66</v>
      </c>
      <c r="Q25" s="19">
        <v>3.14</v>
      </c>
      <c r="R25" s="19">
        <v>0.06</v>
      </c>
      <c r="S25" s="19">
        <v>8.6300000000000008</v>
      </c>
      <c r="T25" s="13">
        <v>0.02</v>
      </c>
      <c r="U25" s="19">
        <v>8.86</v>
      </c>
      <c r="V25" s="19">
        <v>2.93</v>
      </c>
      <c r="W25" s="19">
        <v>3.35</v>
      </c>
      <c r="X25" s="19">
        <v>0.16</v>
      </c>
      <c r="Y25" s="19">
        <v>0.14000000000000001</v>
      </c>
      <c r="Z25" s="19">
        <v>1.85</v>
      </c>
      <c r="AA25" s="19">
        <v>4.46</v>
      </c>
      <c r="AB25" s="19">
        <v>6.4</v>
      </c>
      <c r="AC25" s="20">
        <v>3.78</v>
      </c>
      <c r="AD25" s="20">
        <v>3.75</v>
      </c>
      <c r="AE25" s="20">
        <v>2.37</v>
      </c>
      <c r="AF25" s="20">
        <v>4.6500000000000004</v>
      </c>
      <c r="AG25" s="20">
        <v>7.16</v>
      </c>
      <c r="AH25" s="20">
        <v>0.06</v>
      </c>
      <c r="AI25" s="20">
        <v>1.23</v>
      </c>
      <c r="AJ25" s="20">
        <v>0.92</v>
      </c>
      <c r="AK25" s="20">
        <v>2.11</v>
      </c>
      <c r="AL25" s="20">
        <v>1.35</v>
      </c>
      <c r="AM25" s="20">
        <v>4.33</v>
      </c>
      <c r="AN25" s="20">
        <v>0.05</v>
      </c>
      <c r="AO25" s="20">
        <v>3.04</v>
      </c>
      <c r="AP25" s="20">
        <v>0.06</v>
      </c>
      <c r="AQ25" s="20">
        <v>5.01</v>
      </c>
      <c r="AR25" s="20">
        <v>0.16</v>
      </c>
      <c r="AS25" s="20">
        <v>0.12</v>
      </c>
      <c r="AT25" s="20">
        <v>0.47</v>
      </c>
      <c r="AU25" s="20">
        <v>0.11</v>
      </c>
      <c r="AV25" s="20">
        <v>0.06</v>
      </c>
      <c r="AW25" s="20">
        <v>0.97</v>
      </c>
      <c r="AX25" s="20">
        <v>1.1299999999999999</v>
      </c>
      <c r="AY25" s="20">
        <v>1.55</v>
      </c>
      <c r="AZ25" s="20">
        <v>1.62</v>
      </c>
      <c r="BA25" s="20">
        <v>1.46</v>
      </c>
      <c r="BB25" s="20">
        <v>7.0000000000000007E-2</v>
      </c>
      <c r="BC25" s="20">
        <v>0.62</v>
      </c>
      <c r="BD25" s="20">
        <v>0.14000000000000001</v>
      </c>
      <c r="BE25" s="20">
        <v>0.43</v>
      </c>
      <c r="BF25" s="20">
        <v>1.21</v>
      </c>
      <c r="BG25" s="20">
        <v>0.14000000000000001</v>
      </c>
      <c r="BH25" s="20">
        <v>0.09</v>
      </c>
      <c r="BI25" s="20">
        <v>1.45</v>
      </c>
      <c r="BJ25" s="20">
        <v>1.55</v>
      </c>
      <c r="BK25" s="20">
        <v>0.93</v>
      </c>
      <c r="BL25" s="20">
        <v>7.0000000000000007E-2</v>
      </c>
      <c r="BM25" s="20">
        <v>0.09</v>
      </c>
      <c r="BN25" s="20">
        <v>0.35</v>
      </c>
      <c r="BO25" s="20">
        <v>0.1</v>
      </c>
      <c r="BP25" s="20">
        <v>0.11</v>
      </c>
      <c r="BQ25" s="20">
        <v>0.37</v>
      </c>
      <c r="BR25" s="20">
        <v>0.13</v>
      </c>
      <c r="BS25" s="20">
        <v>0.55000000000000004</v>
      </c>
      <c r="BT25" s="20">
        <v>0.08</v>
      </c>
      <c r="BU25" s="20">
        <v>0.08</v>
      </c>
      <c r="BV25" s="20">
        <v>7.0000000000000007E-2</v>
      </c>
      <c r="BW25" s="20">
        <v>0.08</v>
      </c>
      <c r="BX25" s="20">
        <v>0.09</v>
      </c>
      <c r="BY25" s="20">
        <v>0.09</v>
      </c>
      <c r="BZ25" s="20">
        <v>0.09</v>
      </c>
      <c r="CA25" s="20">
        <v>0.09</v>
      </c>
      <c r="CB25" s="20">
        <v>0.08</v>
      </c>
      <c r="CC25" s="20">
        <v>7.0000000000000007E-2</v>
      </c>
      <c r="CD25" s="20">
        <v>7.0000000000000007E-2</v>
      </c>
      <c r="CE25" s="20">
        <v>0.06</v>
      </c>
      <c r="CF25" s="20">
        <v>0.06</v>
      </c>
      <c r="CG25" s="20">
        <v>7.0000000000000007E-2</v>
      </c>
      <c r="CH25" s="20">
        <v>7.0000000000000007E-2</v>
      </c>
      <c r="CI25" s="20">
        <v>0.08</v>
      </c>
      <c r="CJ25" s="20">
        <v>0.08</v>
      </c>
      <c r="CK25" s="20">
        <v>7.0000000000000007E-2</v>
      </c>
      <c r="CL25" s="20">
        <v>7.0000000000000007E-2</v>
      </c>
      <c r="CM25" s="20">
        <v>0.06</v>
      </c>
      <c r="CN25" s="20">
        <v>0.06</v>
      </c>
      <c r="CO25" s="20">
        <v>0.05</v>
      </c>
      <c r="CP25" s="20">
        <v>0.04</v>
      </c>
      <c r="CQ25" s="20">
        <v>0.04</v>
      </c>
      <c r="CR25" s="20">
        <v>0.05</v>
      </c>
      <c r="CS25" s="20">
        <v>0.05</v>
      </c>
      <c r="CT25" s="20">
        <v>0.05</v>
      </c>
      <c r="CU25" s="20">
        <v>0.05</v>
      </c>
      <c r="CV25" s="20">
        <v>0.05</v>
      </c>
      <c r="CW25" s="20">
        <v>0.04</v>
      </c>
      <c r="CX25" s="20">
        <v>0.04</v>
      </c>
      <c r="CY25" s="21">
        <v>0.04</v>
      </c>
    </row>
    <row r="26" spans="3:103" ht="17.25" customHeight="1" thickBot="1">
      <c r="C26" s="17" t="s">
        <v>526</v>
      </c>
      <c r="D26" s="18">
        <v>0.02</v>
      </c>
      <c r="E26" s="19">
        <v>0.08</v>
      </c>
      <c r="F26" s="19">
        <v>2.4900000000000002</v>
      </c>
      <c r="G26" s="19">
        <v>1.19</v>
      </c>
      <c r="H26" s="19">
        <v>5.64</v>
      </c>
      <c r="I26" s="19">
        <v>3.84</v>
      </c>
      <c r="J26" s="19">
        <v>6.32</v>
      </c>
      <c r="K26" s="19">
        <v>5.93</v>
      </c>
      <c r="L26" s="19">
        <v>7.97</v>
      </c>
      <c r="M26" s="19">
        <v>5.77</v>
      </c>
      <c r="N26" s="19">
        <v>0.02</v>
      </c>
      <c r="O26" s="19">
        <v>0.04</v>
      </c>
      <c r="P26" s="19">
        <v>0.03</v>
      </c>
      <c r="Q26" s="19">
        <v>2.66</v>
      </c>
      <c r="R26" s="19">
        <v>3.14</v>
      </c>
      <c r="S26" s="19">
        <v>7.0000000000000007E-2</v>
      </c>
      <c r="T26" s="19">
        <v>8.6300000000000008</v>
      </c>
      <c r="U26" s="13">
        <v>0.02</v>
      </c>
      <c r="V26" s="19">
        <v>8.86</v>
      </c>
      <c r="W26" s="19">
        <v>2.92</v>
      </c>
      <c r="X26" s="19">
        <v>7.0000000000000007E-2</v>
      </c>
      <c r="Y26" s="19">
        <v>0.2</v>
      </c>
      <c r="Z26" s="19">
        <v>0.15</v>
      </c>
      <c r="AA26" s="19">
        <v>1.86</v>
      </c>
      <c r="AB26" s="19">
        <v>4.47</v>
      </c>
      <c r="AC26" s="20">
        <v>6.4</v>
      </c>
      <c r="AD26" s="20">
        <v>3.78</v>
      </c>
      <c r="AE26" s="20">
        <v>3.75</v>
      </c>
      <c r="AF26" s="20">
        <v>2.36</v>
      </c>
      <c r="AG26" s="20">
        <v>4.63</v>
      </c>
      <c r="AH26" s="20">
        <v>0.22</v>
      </c>
      <c r="AI26" s="20">
        <v>0.18</v>
      </c>
      <c r="AJ26" s="20">
        <v>1.27</v>
      </c>
      <c r="AK26" s="20">
        <v>0.93</v>
      </c>
      <c r="AL26" s="20">
        <v>2.11</v>
      </c>
      <c r="AM26" s="20">
        <v>1.35</v>
      </c>
      <c r="AN26" s="20">
        <v>4.34</v>
      </c>
      <c r="AO26" s="20">
        <v>0.05</v>
      </c>
      <c r="AP26" s="20">
        <v>3.04</v>
      </c>
      <c r="AQ26" s="20">
        <v>0.05</v>
      </c>
      <c r="AR26" s="20">
        <v>0.09</v>
      </c>
      <c r="AS26" s="20">
        <v>0.52</v>
      </c>
      <c r="AT26" s="20">
        <v>0.14000000000000001</v>
      </c>
      <c r="AU26" s="20">
        <v>0.48</v>
      </c>
      <c r="AV26" s="20">
        <v>0.12</v>
      </c>
      <c r="AW26" s="20">
        <v>0.06</v>
      </c>
      <c r="AX26" s="20">
        <v>0.97</v>
      </c>
      <c r="AY26" s="20">
        <v>1.1299999999999999</v>
      </c>
      <c r="AZ26" s="20">
        <v>1.55</v>
      </c>
      <c r="BA26" s="20">
        <v>1.62</v>
      </c>
      <c r="BB26" s="20">
        <v>0.06</v>
      </c>
      <c r="BC26" s="20">
        <v>0.09</v>
      </c>
      <c r="BD26" s="20">
        <v>0.63</v>
      </c>
      <c r="BE26" s="20">
        <v>0.15</v>
      </c>
      <c r="BF26" s="20">
        <v>0.44</v>
      </c>
      <c r="BG26" s="20">
        <v>1.21</v>
      </c>
      <c r="BH26" s="20">
        <v>0.14000000000000001</v>
      </c>
      <c r="BI26" s="20">
        <v>0.09</v>
      </c>
      <c r="BJ26" s="20">
        <v>1.45</v>
      </c>
      <c r="BK26" s="20">
        <v>1.55</v>
      </c>
      <c r="BL26" s="20">
        <v>0.06</v>
      </c>
      <c r="BM26" s="20">
        <v>0.08</v>
      </c>
      <c r="BN26" s="20">
        <v>0.1</v>
      </c>
      <c r="BO26" s="20">
        <v>0.36</v>
      </c>
      <c r="BP26" s="20">
        <v>0.11</v>
      </c>
      <c r="BQ26" s="20">
        <v>0.11</v>
      </c>
      <c r="BR26" s="20">
        <v>0.37</v>
      </c>
      <c r="BS26" s="20">
        <v>0.13</v>
      </c>
      <c r="BT26" s="20">
        <v>0.55000000000000004</v>
      </c>
      <c r="BU26" s="20">
        <v>0.08</v>
      </c>
      <c r="BV26" s="20">
        <v>0.06</v>
      </c>
      <c r="BW26" s="20">
        <v>0.08</v>
      </c>
      <c r="BX26" s="20">
        <v>0.09</v>
      </c>
      <c r="BY26" s="20">
        <v>0.09</v>
      </c>
      <c r="BZ26" s="20">
        <v>0.1</v>
      </c>
      <c r="CA26" s="20">
        <v>0.09</v>
      </c>
      <c r="CB26" s="20">
        <v>0.09</v>
      </c>
      <c r="CC26" s="20">
        <v>0.08</v>
      </c>
      <c r="CD26" s="20">
        <v>7.0000000000000007E-2</v>
      </c>
      <c r="CE26" s="20">
        <v>0.06</v>
      </c>
      <c r="CF26" s="20">
        <v>0.05</v>
      </c>
      <c r="CG26" s="20">
        <v>0.06</v>
      </c>
      <c r="CH26" s="20">
        <v>7.0000000000000007E-2</v>
      </c>
      <c r="CI26" s="20">
        <v>0.08</v>
      </c>
      <c r="CJ26" s="20">
        <v>0.08</v>
      </c>
      <c r="CK26" s="20">
        <v>0.08</v>
      </c>
      <c r="CL26" s="20">
        <v>7.0000000000000007E-2</v>
      </c>
      <c r="CM26" s="20">
        <v>7.0000000000000007E-2</v>
      </c>
      <c r="CN26" s="20">
        <v>0.06</v>
      </c>
      <c r="CO26" s="20">
        <v>0.05</v>
      </c>
      <c r="CP26" s="20">
        <v>0.03</v>
      </c>
      <c r="CQ26" s="20">
        <v>0.04</v>
      </c>
      <c r="CR26" s="20">
        <v>0.05</v>
      </c>
      <c r="CS26" s="20">
        <v>0.05</v>
      </c>
      <c r="CT26" s="20">
        <v>0.05</v>
      </c>
      <c r="CU26" s="20">
        <v>0.05</v>
      </c>
      <c r="CV26" s="20">
        <v>0.05</v>
      </c>
      <c r="CW26" s="20">
        <v>0.05</v>
      </c>
      <c r="CX26" s="20">
        <v>0.04</v>
      </c>
      <c r="CY26" s="21">
        <v>0.04</v>
      </c>
    </row>
    <row r="27" spans="3:103" ht="17.25" customHeight="1" thickBot="1">
      <c r="C27" s="17" t="s">
        <v>527</v>
      </c>
      <c r="D27" s="18">
        <v>0.01</v>
      </c>
      <c r="E27" s="19">
        <v>0.03</v>
      </c>
      <c r="F27" s="19">
        <v>0.08</v>
      </c>
      <c r="G27" s="19">
        <v>2.4900000000000002</v>
      </c>
      <c r="H27" s="19">
        <v>1.19</v>
      </c>
      <c r="I27" s="19">
        <v>5.64</v>
      </c>
      <c r="J27" s="19">
        <v>3.84</v>
      </c>
      <c r="K27" s="19">
        <v>6.32</v>
      </c>
      <c r="L27" s="19">
        <v>5.93</v>
      </c>
      <c r="M27" s="19">
        <v>7.96</v>
      </c>
      <c r="N27" s="19">
        <v>0.01</v>
      </c>
      <c r="O27" s="19">
        <v>0.02</v>
      </c>
      <c r="P27" s="19">
        <v>0.04</v>
      </c>
      <c r="Q27" s="19">
        <v>0.03</v>
      </c>
      <c r="R27" s="19">
        <v>2.66</v>
      </c>
      <c r="S27" s="19">
        <v>3.14</v>
      </c>
      <c r="T27" s="19">
        <v>0.06</v>
      </c>
      <c r="U27" s="19">
        <v>8.6300000000000008</v>
      </c>
      <c r="V27" s="13">
        <v>0.02</v>
      </c>
      <c r="W27" s="19">
        <v>8.86</v>
      </c>
      <c r="X27" s="19">
        <v>0.02</v>
      </c>
      <c r="Y27" s="19">
        <v>7.0000000000000007E-2</v>
      </c>
      <c r="Z27" s="19">
        <v>0.21</v>
      </c>
      <c r="AA27" s="19">
        <v>0.16</v>
      </c>
      <c r="AB27" s="19">
        <v>1.86</v>
      </c>
      <c r="AC27" s="20">
        <v>4.47</v>
      </c>
      <c r="AD27" s="20">
        <v>6.4</v>
      </c>
      <c r="AE27" s="20">
        <v>3.77</v>
      </c>
      <c r="AF27" s="20">
        <v>3.74</v>
      </c>
      <c r="AG27" s="20">
        <v>2.36</v>
      </c>
      <c r="AH27" s="20">
        <v>0.03</v>
      </c>
      <c r="AI27" s="20">
        <v>0.47</v>
      </c>
      <c r="AJ27" s="20">
        <v>0.19</v>
      </c>
      <c r="AK27" s="20">
        <v>1.27</v>
      </c>
      <c r="AL27" s="20">
        <v>0.93</v>
      </c>
      <c r="AM27" s="20">
        <v>2.11</v>
      </c>
      <c r="AN27" s="20">
        <v>1.35</v>
      </c>
      <c r="AO27" s="20">
        <v>4.33</v>
      </c>
      <c r="AP27" s="20">
        <v>0.04</v>
      </c>
      <c r="AQ27" s="20">
        <v>3.04</v>
      </c>
      <c r="AR27" s="20">
        <v>0.04</v>
      </c>
      <c r="AS27" s="20">
        <v>0.1</v>
      </c>
      <c r="AT27" s="20">
        <v>0.53</v>
      </c>
      <c r="AU27" s="20">
        <v>0.15</v>
      </c>
      <c r="AV27" s="20">
        <v>0.48</v>
      </c>
      <c r="AW27" s="20">
        <v>0.12</v>
      </c>
      <c r="AX27" s="20">
        <v>0.06</v>
      </c>
      <c r="AY27" s="20">
        <v>0.97</v>
      </c>
      <c r="AZ27" s="20">
        <v>1.1299999999999999</v>
      </c>
      <c r="BA27" s="20">
        <v>1.55</v>
      </c>
      <c r="BB27" s="20">
        <v>0.05</v>
      </c>
      <c r="BC27" s="20">
        <v>7.0000000000000007E-2</v>
      </c>
      <c r="BD27" s="20">
        <v>0.09</v>
      </c>
      <c r="BE27" s="20">
        <v>0.64</v>
      </c>
      <c r="BF27" s="20">
        <v>0.15</v>
      </c>
      <c r="BG27" s="20">
        <v>0.44</v>
      </c>
      <c r="BH27" s="20">
        <v>1.21</v>
      </c>
      <c r="BI27" s="20">
        <v>0.14000000000000001</v>
      </c>
      <c r="BJ27" s="20">
        <v>0.09</v>
      </c>
      <c r="BK27" s="20">
        <v>1.45</v>
      </c>
      <c r="BL27" s="20">
        <v>0.06</v>
      </c>
      <c r="BM27" s="20">
        <v>7.0000000000000007E-2</v>
      </c>
      <c r="BN27" s="20">
        <v>0.09</v>
      </c>
      <c r="BO27" s="20">
        <v>0.11</v>
      </c>
      <c r="BP27" s="20">
        <v>0.36</v>
      </c>
      <c r="BQ27" s="20">
        <v>0.12</v>
      </c>
      <c r="BR27" s="20">
        <v>0.11</v>
      </c>
      <c r="BS27" s="20">
        <v>0.37</v>
      </c>
      <c r="BT27" s="20">
        <v>0.13</v>
      </c>
      <c r="BU27" s="20">
        <v>0.55000000000000004</v>
      </c>
      <c r="BV27" s="20">
        <v>0.05</v>
      </c>
      <c r="BW27" s="20">
        <v>7.0000000000000007E-2</v>
      </c>
      <c r="BX27" s="20">
        <v>0.08</v>
      </c>
      <c r="BY27" s="20">
        <v>0.09</v>
      </c>
      <c r="BZ27" s="20">
        <v>0.1</v>
      </c>
      <c r="CA27" s="20">
        <v>0.1</v>
      </c>
      <c r="CB27" s="20">
        <v>0.1</v>
      </c>
      <c r="CC27" s="20">
        <v>0.09</v>
      </c>
      <c r="CD27" s="20">
        <v>0.08</v>
      </c>
      <c r="CE27" s="20">
        <v>7.0000000000000007E-2</v>
      </c>
      <c r="CF27" s="20">
        <v>0.04</v>
      </c>
      <c r="CG27" s="20">
        <v>0.06</v>
      </c>
      <c r="CH27" s="20">
        <v>7.0000000000000007E-2</v>
      </c>
      <c r="CI27" s="20">
        <v>0.08</v>
      </c>
      <c r="CJ27" s="20">
        <v>0.08</v>
      </c>
      <c r="CK27" s="20">
        <v>0.08</v>
      </c>
      <c r="CL27" s="20">
        <v>0.08</v>
      </c>
      <c r="CM27" s="20">
        <v>7.0000000000000007E-2</v>
      </c>
      <c r="CN27" s="20">
        <v>7.0000000000000007E-2</v>
      </c>
      <c r="CO27" s="20">
        <v>0.06</v>
      </c>
      <c r="CP27" s="20">
        <v>0.03</v>
      </c>
      <c r="CQ27" s="20">
        <v>0.04</v>
      </c>
      <c r="CR27" s="20">
        <v>0.05</v>
      </c>
      <c r="CS27" s="20">
        <v>0.05</v>
      </c>
      <c r="CT27" s="20">
        <v>0.06</v>
      </c>
      <c r="CU27" s="20">
        <v>0.06</v>
      </c>
      <c r="CV27" s="20">
        <v>0.05</v>
      </c>
      <c r="CW27" s="20">
        <v>0.05</v>
      </c>
      <c r="CX27" s="20">
        <v>0.05</v>
      </c>
      <c r="CY27" s="21">
        <v>0.04</v>
      </c>
    </row>
    <row r="28" spans="3:103" ht="17.25" customHeight="1" thickBot="1">
      <c r="C28" s="17" t="s">
        <v>528</v>
      </c>
      <c r="D28" s="18">
        <v>0.01</v>
      </c>
      <c r="E28" s="19">
        <v>0.01</v>
      </c>
      <c r="F28" s="19">
        <v>0.04</v>
      </c>
      <c r="G28" s="19">
        <v>0.08</v>
      </c>
      <c r="H28" s="19">
        <v>2.4900000000000002</v>
      </c>
      <c r="I28" s="19">
        <v>1.19</v>
      </c>
      <c r="J28" s="19">
        <v>5.64</v>
      </c>
      <c r="K28" s="19">
        <v>3.84</v>
      </c>
      <c r="L28" s="19">
        <v>6.32</v>
      </c>
      <c r="M28" s="19">
        <v>5.93</v>
      </c>
      <c r="N28" s="19">
        <v>0.01</v>
      </c>
      <c r="O28" s="19">
        <v>0.01</v>
      </c>
      <c r="P28" s="19">
        <v>0.03</v>
      </c>
      <c r="Q28" s="19">
        <v>0.04</v>
      </c>
      <c r="R28" s="19">
        <v>0.03</v>
      </c>
      <c r="S28" s="19">
        <v>2.66</v>
      </c>
      <c r="T28" s="19">
        <v>3.14</v>
      </c>
      <c r="U28" s="19">
        <v>0.06</v>
      </c>
      <c r="V28" s="19">
        <v>8.6199999999999992</v>
      </c>
      <c r="W28" s="13">
        <v>0.02</v>
      </c>
      <c r="X28" s="19">
        <v>0.02</v>
      </c>
      <c r="Y28" s="19">
        <v>0.03</v>
      </c>
      <c r="Z28" s="19">
        <v>0.08</v>
      </c>
      <c r="AA28" s="19">
        <v>0.21</v>
      </c>
      <c r="AB28" s="19">
        <v>0.16</v>
      </c>
      <c r="AC28" s="20">
        <v>1.86</v>
      </c>
      <c r="AD28" s="20">
        <v>4.47</v>
      </c>
      <c r="AE28" s="20">
        <v>6.4</v>
      </c>
      <c r="AF28" s="20">
        <v>3.77</v>
      </c>
      <c r="AG28" s="20">
        <v>3.74</v>
      </c>
      <c r="AH28" s="20">
        <v>0.03</v>
      </c>
      <c r="AI28" s="20">
        <v>0.05</v>
      </c>
      <c r="AJ28" s="20">
        <v>0.74</v>
      </c>
      <c r="AK28" s="20">
        <v>0.21</v>
      </c>
      <c r="AL28" s="20">
        <v>1.28</v>
      </c>
      <c r="AM28" s="20">
        <v>0.94</v>
      </c>
      <c r="AN28" s="20">
        <v>2.12</v>
      </c>
      <c r="AO28" s="20">
        <v>1.35</v>
      </c>
      <c r="AP28" s="20">
        <v>4.33</v>
      </c>
      <c r="AQ28" s="20">
        <v>0.04</v>
      </c>
      <c r="AR28" s="20">
        <v>0.04</v>
      </c>
      <c r="AS28" s="20">
        <v>0.06</v>
      </c>
      <c r="AT28" s="20">
        <v>0.12</v>
      </c>
      <c r="AU28" s="20">
        <v>0.54</v>
      </c>
      <c r="AV28" s="20">
        <v>0.16</v>
      </c>
      <c r="AW28" s="20">
        <v>0.49</v>
      </c>
      <c r="AX28" s="20">
        <v>0.12</v>
      </c>
      <c r="AY28" s="20">
        <v>0.06</v>
      </c>
      <c r="AZ28" s="20">
        <v>0.97</v>
      </c>
      <c r="BA28" s="20">
        <v>1.1299999999999999</v>
      </c>
      <c r="BB28" s="20">
        <v>0.05</v>
      </c>
      <c r="BC28" s="20">
        <v>7.0000000000000007E-2</v>
      </c>
      <c r="BD28" s="20">
        <v>0.09</v>
      </c>
      <c r="BE28" s="20">
        <v>0.11</v>
      </c>
      <c r="BF28" s="20">
        <v>0.65</v>
      </c>
      <c r="BG28" s="20">
        <v>0.16</v>
      </c>
      <c r="BH28" s="20">
        <v>0.44</v>
      </c>
      <c r="BI28" s="20">
        <v>1.21</v>
      </c>
      <c r="BJ28" s="20">
        <v>0.14000000000000001</v>
      </c>
      <c r="BK28" s="20">
        <v>0.08</v>
      </c>
      <c r="BL28" s="20">
        <v>0.05</v>
      </c>
      <c r="BM28" s="20">
        <v>7.0000000000000007E-2</v>
      </c>
      <c r="BN28" s="20">
        <v>0.09</v>
      </c>
      <c r="BO28" s="20">
        <v>0.1</v>
      </c>
      <c r="BP28" s="20">
        <v>0.12</v>
      </c>
      <c r="BQ28" s="20">
        <v>0.37</v>
      </c>
      <c r="BR28" s="20">
        <v>0.12</v>
      </c>
      <c r="BS28" s="20">
        <v>0.11</v>
      </c>
      <c r="BT28" s="20">
        <v>0.36</v>
      </c>
      <c r="BU28" s="20">
        <v>0.12</v>
      </c>
      <c r="BV28" s="20">
        <v>0.05</v>
      </c>
      <c r="BW28" s="20">
        <v>0.06</v>
      </c>
      <c r="BX28" s="20">
        <v>0.08</v>
      </c>
      <c r="BY28" s="20">
        <v>0.09</v>
      </c>
      <c r="BZ28" s="20">
        <v>0.1</v>
      </c>
      <c r="CA28" s="20">
        <v>0.1</v>
      </c>
      <c r="CB28" s="20">
        <v>0.1</v>
      </c>
      <c r="CC28" s="20">
        <v>0.09</v>
      </c>
      <c r="CD28" s="20">
        <v>0.08</v>
      </c>
      <c r="CE28" s="20">
        <v>7.0000000000000007E-2</v>
      </c>
      <c r="CF28" s="20">
        <v>0.04</v>
      </c>
      <c r="CG28" s="20">
        <v>0.05</v>
      </c>
      <c r="CH28" s="20">
        <v>0.06</v>
      </c>
      <c r="CI28" s="20">
        <v>7.0000000000000007E-2</v>
      </c>
      <c r="CJ28" s="20">
        <v>0.08</v>
      </c>
      <c r="CK28" s="20">
        <v>0.08</v>
      </c>
      <c r="CL28" s="20">
        <v>0.08</v>
      </c>
      <c r="CM28" s="20">
        <v>0.08</v>
      </c>
      <c r="CN28" s="20">
        <v>7.0000000000000007E-2</v>
      </c>
      <c r="CO28" s="20">
        <v>0.06</v>
      </c>
      <c r="CP28" s="20">
        <v>0.02</v>
      </c>
      <c r="CQ28" s="20">
        <v>0.03</v>
      </c>
      <c r="CR28" s="20">
        <v>0.04</v>
      </c>
      <c r="CS28" s="20">
        <v>0.05</v>
      </c>
      <c r="CT28" s="20">
        <v>0.05</v>
      </c>
      <c r="CU28" s="20">
        <v>0.06</v>
      </c>
      <c r="CV28" s="20">
        <v>0.06</v>
      </c>
      <c r="CW28" s="20">
        <v>0.05</v>
      </c>
      <c r="CX28" s="20">
        <v>0.05</v>
      </c>
      <c r="CY28" s="21">
        <v>0.04</v>
      </c>
    </row>
    <row r="29" spans="3:103" ht="17.25" customHeight="1" thickBot="1">
      <c r="C29" s="12" t="s">
        <v>529</v>
      </c>
      <c r="D29" s="18">
        <v>3.42</v>
      </c>
      <c r="E29" s="19">
        <v>4.2300000000000004</v>
      </c>
      <c r="F29" s="19">
        <v>1.29</v>
      </c>
      <c r="G29" s="19">
        <v>1.18</v>
      </c>
      <c r="H29" s="19">
        <v>2.11</v>
      </c>
      <c r="I29" s="19">
        <v>0.48</v>
      </c>
      <c r="J29" s="19">
        <v>1.72</v>
      </c>
      <c r="K29" s="19">
        <v>0.06</v>
      </c>
      <c r="L29" s="19">
        <v>0.04</v>
      </c>
      <c r="M29" s="19">
        <v>0.03</v>
      </c>
      <c r="N29" s="19">
        <v>5.93</v>
      </c>
      <c r="O29" s="19">
        <v>7.97</v>
      </c>
      <c r="P29" s="19">
        <v>5.78</v>
      </c>
      <c r="Q29" s="19">
        <v>6.65</v>
      </c>
      <c r="R29" s="19">
        <v>1.64</v>
      </c>
      <c r="S29" s="19">
        <v>1.76</v>
      </c>
      <c r="T29" s="19">
        <v>3.52</v>
      </c>
      <c r="U29" s="19">
        <v>1.1000000000000001</v>
      </c>
      <c r="V29" s="19">
        <v>0.09</v>
      </c>
      <c r="W29" s="19">
        <v>0.03</v>
      </c>
      <c r="X29" s="13">
        <v>0.02</v>
      </c>
      <c r="Y29" s="19">
        <v>8.86</v>
      </c>
      <c r="Z29" s="19">
        <v>2.93</v>
      </c>
      <c r="AA29" s="19">
        <v>3.36</v>
      </c>
      <c r="AB29" s="19">
        <v>4.0999999999999996</v>
      </c>
      <c r="AC29" s="20">
        <v>0.06</v>
      </c>
      <c r="AD29" s="20">
        <v>1.36</v>
      </c>
      <c r="AE29" s="20">
        <v>0.23</v>
      </c>
      <c r="AF29" s="20">
        <v>0.04</v>
      </c>
      <c r="AG29" s="20">
        <v>0.02</v>
      </c>
      <c r="AH29" s="20">
        <v>3.74</v>
      </c>
      <c r="AI29" s="20">
        <v>2.37</v>
      </c>
      <c r="AJ29" s="20">
        <v>4.66</v>
      </c>
      <c r="AK29" s="20">
        <v>7.17</v>
      </c>
      <c r="AL29" s="20">
        <v>1.47</v>
      </c>
      <c r="AM29" s="20">
        <v>2.52</v>
      </c>
      <c r="AN29" s="20">
        <v>0.96</v>
      </c>
      <c r="AO29" s="20">
        <v>0.09</v>
      </c>
      <c r="AP29" s="20">
        <v>0.03</v>
      </c>
      <c r="AQ29" s="20">
        <v>0.03</v>
      </c>
      <c r="AR29" s="20">
        <v>0.04</v>
      </c>
      <c r="AS29" s="20">
        <v>3.04</v>
      </c>
      <c r="AT29" s="20">
        <v>0.06</v>
      </c>
      <c r="AU29" s="20">
        <v>5.0199999999999996</v>
      </c>
      <c r="AV29" s="20">
        <v>7.0000000000000007E-2</v>
      </c>
      <c r="AW29" s="20">
        <v>0.8</v>
      </c>
      <c r="AX29" s="20">
        <v>1.63</v>
      </c>
      <c r="AY29" s="20">
        <v>0.84</v>
      </c>
      <c r="AZ29" s="20">
        <v>0.06</v>
      </c>
      <c r="BA29" s="20">
        <v>0.03</v>
      </c>
      <c r="BB29" s="20">
        <v>1.1200000000000001</v>
      </c>
      <c r="BC29" s="20">
        <v>1.54</v>
      </c>
      <c r="BD29" s="20">
        <v>1.62</v>
      </c>
      <c r="BE29" s="20">
        <v>1.47</v>
      </c>
      <c r="BF29" s="20">
        <v>0.36</v>
      </c>
      <c r="BG29" s="20">
        <v>0.15</v>
      </c>
      <c r="BH29" s="20">
        <v>0.52</v>
      </c>
      <c r="BI29" s="20">
        <v>0.26</v>
      </c>
      <c r="BJ29" s="20">
        <v>0.04</v>
      </c>
      <c r="BK29" s="20">
        <v>0.03</v>
      </c>
      <c r="BL29" s="20">
        <v>0.08</v>
      </c>
      <c r="BM29" s="20">
        <v>1.44</v>
      </c>
      <c r="BN29" s="20">
        <v>1.55</v>
      </c>
      <c r="BO29" s="20">
        <v>0.94</v>
      </c>
      <c r="BP29" s="20">
        <v>0.68</v>
      </c>
      <c r="BQ29" s="20">
        <v>0.16</v>
      </c>
      <c r="BR29" s="20">
        <v>0.08</v>
      </c>
      <c r="BS29" s="20">
        <v>0.06</v>
      </c>
      <c r="BT29" s="20">
        <v>0.04</v>
      </c>
      <c r="BU29" s="20">
        <v>0.04</v>
      </c>
      <c r="BV29" s="20">
        <v>0.11</v>
      </c>
      <c r="BW29" s="20">
        <v>0.54</v>
      </c>
      <c r="BX29" s="20">
        <v>0.08</v>
      </c>
      <c r="BY29" s="20">
        <v>0.1</v>
      </c>
      <c r="BZ29" s="20">
        <v>0.08</v>
      </c>
      <c r="CA29" s="20">
        <v>7.0000000000000007E-2</v>
      </c>
      <c r="CB29" s="20">
        <v>0.06</v>
      </c>
      <c r="CC29" s="20">
        <v>0.05</v>
      </c>
      <c r="CD29" s="20">
        <v>0.04</v>
      </c>
      <c r="CE29" s="20">
        <v>0.04</v>
      </c>
      <c r="CF29" s="20">
        <v>0.06</v>
      </c>
      <c r="CG29" s="20">
        <v>0.06</v>
      </c>
      <c r="CH29" s="20">
        <v>0.06</v>
      </c>
      <c r="CI29" s="20">
        <v>7.0000000000000007E-2</v>
      </c>
      <c r="CJ29" s="20">
        <v>0.06</v>
      </c>
      <c r="CK29" s="20">
        <v>0.06</v>
      </c>
      <c r="CL29" s="20">
        <v>0.06</v>
      </c>
      <c r="CM29" s="20">
        <v>0.05</v>
      </c>
      <c r="CN29" s="20">
        <v>0.04</v>
      </c>
      <c r="CO29" s="20">
        <v>0.03</v>
      </c>
      <c r="CP29" s="20">
        <v>0.05</v>
      </c>
      <c r="CQ29" s="20">
        <v>0.05</v>
      </c>
      <c r="CR29" s="20">
        <v>0.05</v>
      </c>
      <c r="CS29" s="20">
        <v>0.05</v>
      </c>
      <c r="CT29" s="20">
        <v>0.05</v>
      </c>
      <c r="CU29" s="20">
        <v>0.05</v>
      </c>
      <c r="CV29" s="20">
        <v>0.04</v>
      </c>
      <c r="CW29" s="20">
        <v>0.04</v>
      </c>
      <c r="CX29" s="20">
        <v>0.03</v>
      </c>
      <c r="CY29" s="21">
        <v>0.02</v>
      </c>
    </row>
    <row r="30" spans="3:103" ht="17.25" customHeight="1" thickBot="1">
      <c r="C30" s="17" t="s">
        <v>530</v>
      </c>
      <c r="D30" s="18">
        <v>4.3499999999999996</v>
      </c>
      <c r="E30" s="19">
        <v>3.43</v>
      </c>
      <c r="F30" s="19">
        <v>4.2300000000000004</v>
      </c>
      <c r="G30" s="19">
        <v>1.29</v>
      </c>
      <c r="H30" s="19">
        <v>1.17</v>
      </c>
      <c r="I30" s="19">
        <v>2.11</v>
      </c>
      <c r="J30" s="19">
        <v>0.47</v>
      </c>
      <c r="K30" s="19">
        <v>1.72</v>
      </c>
      <c r="L30" s="19">
        <v>0.05</v>
      </c>
      <c r="M30" s="19">
        <v>0.03</v>
      </c>
      <c r="N30" s="19">
        <v>6.32</v>
      </c>
      <c r="O30" s="19">
        <v>5.93</v>
      </c>
      <c r="P30" s="19">
        <v>7.97</v>
      </c>
      <c r="Q30" s="19">
        <v>5.78</v>
      </c>
      <c r="R30" s="19">
        <v>6.65</v>
      </c>
      <c r="S30" s="19">
        <v>1.64</v>
      </c>
      <c r="T30" s="19">
        <v>1.76</v>
      </c>
      <c r="U30" s="19">
        <v>3.49</v>
      </c>
      <c r="V30" s="19">
        <v>0.04</v>
      </c>
      <c r="W30" s="19">
        <v>0.06</v>
      </c>
      <c r="X30" s="19">
        <v>8.6300000000000008</v>
      </c>
      <c r="Y30" s="13">
        <v>0.02</v>
      </c>
      <c r="Z30" s="19">
        <v>8.8699999999999992</v>
      </c>
      <c r="AA30" s="19">
        <v>2.93</v>
      </c>
      <c r="AB30" s="19">
        <v>3.36</v>
      </c>
      <c r="AC30" s="20">
        <v>4.0999999999999996</v>
      </c>
      <c r="AD30" s="20">
        <v>0.05</v>
      </c>
      <c r="AE30" s="20">
        <v>1.35</v>
      </c>
      <c r="AF30" s="20">
        <v>0.19</v>
      </c>
      <c r="AG30" s="20">
        <v>0.03</v>
      </c>
      <c r="AH30" s="20">
        <v>3.77</v>
      </c>
      <c r="AI30" s="20">
        <v>3.75</v>
      </c>
      <c r="AJ30" s="20">
        <v>2.38</v>
      </c>
      <c r="AK30" s="20">
        <v>4.66</v>
      </c>
      <c r="AL30" s="20">
        <v>7.17</v>
      </c>
      <c r="AM30" s="20">
        <v>1.47</v>
      </c>
      <c r="AN30" s="20">
        <v>2.52</v>
      </c>
      <c r="AO30" s="20">
        <v>0.95</v>
      </c>
      <c r="AP30" s="20">
        <v>0.08</v>
      </c>
      <c r="AQ30" s="20">
        <v>0.03</v>
      </c>
      <c r="AR30" s="20">
        <v>4.32</v>
      </c>
      <c r="AS30" s="20">
        <v>0.04</v>
      </c>
      <c r="AT30" s="20">
        <v>3.04</v>
      </c>
      <c r="AU30" s="20">
        <v>0.06</v>
      </c>
      <c r="AV30" s="20">
        <v>5.0199999999999996</v>
      </c>
      <c r="AW30" s="20">
        <v>7.0000000000000007E-2</v>
      </c>
      <c r="AX30" s="20">
        <v>0.8</v>
      </c>
      <c r="AY30" s="20">
        <v>1.6</v>
      </c>
      <c r="AZ30" s="20">
        <v>0.33</v>
      </c>
      <c r="BA30" s="20">
        <v>0.04</v>
      </c>
      <c r="BB30" s="20">
        <v>0.96</v>
      </c>
      <c r="BC30" s="20">
        <v>1.1200000000000001</v>
      </c>
      <c r="BD30" s="20">
        <v>1.55</v>
      </c>
      <c r="BE30" s="20">
        <v>1.62</v>
      </c>
      <c r="BF30" s="20">
        <v>1.47</v>
      </c>
      <c r="BG30" s="20">
        <v>0.36</v>
      </c>
      <c r="BH30" s="20">
        <v>0.15</v>
      </c>
      <c r="BI30" s="20">
        <v>0.51</v>
      </c>
      <c r="BJ30" s="20">
        <v>0.25</v>
      </c>
      <c r="BK30" s="20">
        <v>0.04</v>
      </c>
      <c r="BL30" s="20">
        <v>0.11</v>
      </c>
      <c r="BM30" s="20">
        <v>0.08</v>
      </c>
      <c r="BN30" s="20">
        <v>1.44</v>
      </c>
      <c r="BO30" s="20">
        <v>1.55</v>
      </c>
      <c r="BP30" s="20">
        <v>0.94</v>
      </c>
      <c r="BQ30" s="20">
        <v>0.68</v>
      </c>
      <c r="BR30" s="20">
        <v>0.16</v>
      </c>
      <c r="BS30" s="20">
        <v>0.08</v>
      </c>
      <c r="BT30" s="20">
        <v>0.05</v>
      </c>
      <c r="BU30" s="20">
        <v>0.04</v>
      </c>
      <c r="BV30" s="20">
        <v>0.34</v>
      </c>
      <c r="BW30" s="20">
        <v>0.11</v>
      </c>
      <c r="BX30" s="20">
        <v>0.54</v>
      </c>
      <c r="BY30" s="20">
        <v>0.08</v>
      </c>
      <c r="BZ30" s="20">
        <v>0.09</v>
      </c>
      <c r="CA30" s="20">
        <v>0.08</v>
      </c>
      <c r="CB30" s="20">
        <v>7.0000000000000007E-2</v>
      </c>
      <c r="CC30" s="20">
        <v>0.06</v>
      </c>
      <c r="CD30" s="20">
        <v>0.05</v>
      </c>
      <c r="CE30" s="20">
        <v>0.04</v>
      </c>
      <c r="CF30" s="20">
        <v>0.06</v>
      </c>
      <c r="CG30" s="20">
        <v>0.06</v>
      </c>
      <c r="CH30" s="20">
        <v>0.06</v>
      </c>
      <c r="CI30" s="20">
        <v>0.06</v>
      </c>
      <c r="CJ30" s="20">
        <v>7.0000000000000007E-2</v>
      </c>
      <c r="CK30" s="20">
        <v>0.06</v>
      </c>
      <c r="CL30" s="20">
        <v>0.06</v>
      </c>
      <c r="CM30" s="20">
        <v>0.05</v>
      </c>
      <c r="CN30" s="20">
        <v>0.04</v>
      </c>
      <c r="CO30" s="20">
        <v>0.04</v>
      </c>
      <c r="CP30" s="20">
        <v>0.04</v>
      </c>
      <c r="CQ30" s="20">
        <v>0.05</v>
      </c>
      <c r="CR30" s="20">
        <v>0.05</v>
      </c>
      <c r="CS30" s="20">
        <v>0.05</v>
      </c>
      <c r="CT30" s="20">
        <v>0.05</v>
      </c>
      <c r="CU30" s="20">
        <v>0.05</v>
      </c>
      <c r="CV30" s="20">
        <v>0.04</v>
      </c>
      <c r="CW30" s="20">
        <v>0.04</v>
      </c>
      <c r="CX30" s="20">
        <v>0.03</v>
      </c>
      <c r="CY30" s="21">
        <v>0.03</v>
      </c>
    </row>
    <row r="31" spans="3:103" ht="17.25" customHeight="1" thickBot="1">
      <c r="C31" s="17" t="s">
        <v>531</v>
      </c>
      <c r="D31" s="18">
        <v>6.42</v>
      </c>
      <c r="E31" s="19">
        <v>4.3499999999999996</v>
      </c>
      <c r="F31" s="19">
        <v>3.43</v>
      </c>
      <c r="G31" s="19">
        <v>4.2300000000000004</v>
      </c>
      <c r="H31" s="19">
        <v>1.29</v>
      </c>
      <c r="I31" s="19">
        <v>1.17</v>
      </c>
      <c r="J31" s="19">
        <v>2.1</v>
      </c>
      <c r="K31" s="19">
        <v>0.46</v>
      </c>
      <c r="L31" s="19">
        <v>1.71</v>
      </c>
      <c r="M31" s="19">
        <v>0.03</v>
      </c>
      <c r="N31" s="19">
        <v>3.84</v>
      </c>
      <c r="O31" s="19">
        <v>6.32</v>
      </c>
      <c r="P31" s="19">
        <v>5.93</v>
      </c>
      <c r="Q31" s="19">
        <v>7.97</v>
      </c>
      <c r="R31" s="19">
        <v>5.77</v>
      </c>
      <c r="S31" s="19">
        <v>6.65</v>
      </c>
      <c r="T31" s="19">
        <v>1.64</v>
      </c>
      <c r="U31" s="19">
        <v>1.75</v>
      </c>
      <c r="V31" s="19">
        <v>3.49</v>
      </c>
      <c r="W31" s="19">
        <v>0.03</v>
      </c>
      <c r="X31" s="19">
        <v>0.06</v>
      </c>
      <c r="Y31" s="19">
        <v>8.6300000000000008</v>
      </c>
      <c r="Z31" s="13">
        <v>0.02</v>
      </c>
      <c r="AA31" s="19">
        <v>8.8699999999999992</v>
      </c>
      <c r="AB31" s="19">
        <v>2.93</v>
      </c>
      <c r="AC31" s="20">
        <v>3.36</v>
      </c>
      <c r="AD31" s="20">
        <v>4.09</v>
      </c>
      <c r="AE31" s="20">
        <v>0.05</v>
      </c>
      <c r="AF31" s="20">
        <v>1.34</v>
      </c>
      <c r="AG31" s="20">
        <v>0.05</v>
      </c>
      <c r="AH31" s="20">
        <v>6.39</v>
      </c>
      <c r="AI31" s="20">
        <v>3.77</v>
      </c>
      <c r="AJ31" s="20">
        <v>3.75</v>
      </c>
      <c r="AK31" s="20">
        <v>2.37</v>
      </c>
      <c r="AL31" s="20">
        <v>4.66</v>
      </c>
      <c r="AM31" s="20">
        <v>7.17</v>
      </c>
      <c r="AN31" s="20">
        <v>1.46</v>
      </c>
      <c r="AO31" s="20">
        <v>2.5099999999999998</v>
      </c>
      <c r="AP31" s="20">
        <v>0.95</v>
      </c>
      <c r="AQ31" s="20">
        <v>0.06</v>
      </c>
      <c r="AR31" s="20">
        <v>1.34</v>
      </c>
      <c r="AS31" s="20">
        <v>4.33</v>
      </c>
      <c r="AT31" s="20">
        <v>0.04</v>
      </c>
      <c r="AU31" s="20">
        <v>3.04</v>
      </c>
      <c r="AV31" s="20">
        <v>0.06</v>
      </c>
      <c r="AW31" s="20">
        <v>5.0199999999999996</v>
      </c>
      <c r="AX31" s="20">
        <v>7.0000000000000007E-2</v>
      </c>
      <c r="AY31" s="20">
        <v>0.79</v>
      </c>
      <c r="AZ31" s="20">
        <v>1.59</v>
      </c>
      <c r="BA31" s="20">
        <v>0.05</v>
      </c>
      <c r="BB31" s="20">
        <v>0.04</v>
      </c>
      <c r="BC31" s="20">
        <v>0.96</v>
      </c>
      <c r="BD31" s="20">
        <v>1.1200000000000001</v>
      </c>
      <c r="BE31" s="20">
        <v>1.55</v>
      </c>
      <c r="BF31" s="20">
        <v>1.62</v>
      </c>
      <c r="BG31" s="20">
        <v>1.47</v>
      </c>
      <c r="BH31" s="20">
        <v>0.36</v>
      </c>
      <c r="BI31" s="20">
        <v>0.14000000000000001</v>
      </c>
      <c r="BJ31" s="20">
        <v>0.5</v>
      </c>
      <c r="BK31" s="20">
        <v>0.1</v>
      </c>
      <c r="BL31" s="20">
        <v>1.18</v>
      </c>
      <c r="BM31" s="20">
        <v>0.12</v>
      </c>
      <c r="BN31" s="20">
        <v>0.08</v>
      </c>
      <c r="BO31" s="20">
        <v>1.44</v>
      </c>
      <c r="BP31" s="20">
        <v>1.55</v>
      </c>
      <c r="BQ31" s="20">
        <v>0.94</v>
      </c>
      <c r="BR31" s="20">
        <v>0.67</v>
      </c>
      <c r="BS31" s="20">
        <v>0.15</v>
      </c>
      <c r="BT31" s="20">
        <v>7.0000000000000007E-2</v>
      </c>
      <c r="BU31" s="20">
        <v>0.04</v>
      </c>
      <c r="BV31" s="20">
        <v>7.0000000000000007E-2</v>
      </c>
      <c r="BW31" s="20">
        <v>0.34</v>
      </c>
      <c r="BX31" s="20">
        <v>0.11</v>
      </c>
      <c r="BY31" s="20">
        <v>0.54</v>
      </c>
      <c r="BZ31" s="20">
        <v>0.08</v>
      </c>
      <c r="CA31" s="20">
        <v>0.09</v>
      </c>
      <c r="CB31" s="20">
        <v>7.0000000000000007E-2</v>
      </c>
      <c r="CC31" s="20">
        <v>0.06</v>
      </c>
      <c r="CD31" s="20">
        <v>0.05</v>
      </c>
      <c r="CE31" s="20">
        <v>0.04</v>
      </c>
      <c r="CF31" s="20">
        <v>0.05</v>
      </c>
      <c r="CG31" s="20">
        <v>0.06</v>
      </c>
      <c r="CH31" s="20">
        <v>0.06</v>
      </c>
      <c r="CI31" s="20">
        <v>0.06</v>
      </c>
      <c r="CJ31" s="20">
        <v>0.06</v>
      </c>
      <c r="CK31" s="20">
        <v>0.06</v>
      </c>
      <c r="CL31" s="20">
        <v>0.06</v>
      </c>
      <c r="CM31" s="20">
        <v>0.05</v>
      </c>
      <c r="CN31" s="20">
        <v>0.04</v>
      </c>
      <c r="CO31" s="20">
        <v>0.03</v>
      </c>
      <c r="CP31" s="20">
        <v>0.04</v>
      </c>
      <c r="CQ31" s="20">
        <v>0.05</v>
      </c>
      <c r="CR31" s="20">
        <v>0.05</v>
      </c>
      <c r="CS31" s="20">
        <v>0.05</v>
      </c>
      <c r="CT31" s="20">
        <v>0.05</v>
      </c>
      <c r="CU31" s="20">
        <v>0.05</v>
      </c>
      <c r="CV31" s="20">
        <v>0.04</v>
      </c>
      <c r="CW31" s="20">
        <v>0.04</v>
      </c>
      <c r="CX31" s="20">
        <v>0.03</v>
      </c>
      <c r="CY31" s="21">
        <v>0.03</v>
      </c>
    </row>
    <row r="32" spans="3:103" ht="17.25" customHeight="1" thickBot="1">
      <c r="C32" s="17" t="s">
        <v>532</v>
      </c>
      <c r="D32" s="18">
        <v>0.97</v>
      </c>
      <c r="E32" s="19">
        <v>6.42</v>
      </c>
      <c r="F32" s="19">
        <v>4.3499999999999996</v>
      </c>
      <c r="G32" s="19">
        <v>3.43</v>
      </c>
      <c r="H32" s="19">
        <v>4.2300000000000004</v>
      </c>
      <c r="I32" s="19">
        <v>1.29</v>
      </c>
      <c r="J32" s="19">
        <v>1.17</v>
      </c>
      <c r="K32" s="19">
        <v>2.1</v>
      </c>
      <c r="L32" s="19">
        <v>0.46</v>
      </c>
      <c r="M32" s="19">
        <v>1.42</v>
      </c>
      <c r="N32" s="19">
        <v>5.64</v>
      </c>
      <c r="O32" s="19">
        <v>3.84</v>
      </c>
      <c r="P32" s="19">
        <v>6.33</v>
      </c>
      <c r="Q32" s="19">
        <v>5.93</v>
      </c>
      <c r="R32" s="19">
        <v>7.97</v>
      </c>
      <c r="S32" s="19">
        <v>5.77</v>
      </c>
      <c r="T32" s="19">
        <v>6.64</v>
      </c>
      <c r="U32" s="19">
        <v>1.63</v>
      </c>
      <c r="V32" s="19">
        <v>1.74</v>
      </c>
      <c r="W32" s="19">
        <v>2.61</v>
      </c>
      <c r="X32" s="19">
        <v>3.13</v>
      </c>
      <c r="Y32" s="19">
        <v>0.06</v>
      </c>
      <c r="Z32" s="19">
        <v>8.6300000000000008</v>
      </c>
      <c r="AA32" s="13">
        <v>0.03</v>
      </c>
      <c r="AB32" s="19">
        <v>8.8699999999999992</v>
      </c>
      <c r="AC32" s="20">
        <v>2.93</v>
      </c>
      <c r="AD32" s="20">
        <v>3.36</v>
      </c>
      <c r="AE32" s="20">
        <v>4.09</v>
      </c>
      <c r="AF32" s="20">
        <v>0.04</v>
      </c>
      <c r="AG32" s="20">
        <v>0.74</v>
      </c>
      <c r="AH32" s="20">
        <v>4.46</v>
      </c>
      <c r="AI32" s="20">
        <v>6.39</v>
      </c>
      <c r="AJ32" s="20">
        <v>3.77</v>
      </c>
      <c r="AK32" s="20">
        <v>3.75</v>
      </c>
      <c r="AL32" s="20">
        <v>2.37</v>
      </c>
      <c r="AM32" s="20">
        <v>4.66</v>
      </c>
      <c r="AN32" s="20">
        <v>7.17</v>
      </c>
      <c r="AO32" s="20">
        <v>1.46</v>
      </c>
      <c r="AP32" s="20">
        <v>2.5</v>
      </c>
      <c r="AQ32" s="20">
        <v>0.9</v>
      </c>
      <c r="AR32" s="20">
        <v>2.1</v>
      </c>
      <c r="AS32" s="20">
        <v>1.34</v>
      </c>
      <c r="AT32" s="20">
        <v>4.33</v>
      </c>
      <c r="AU32" s="20">
        <v>0.04</v>
      </c>
      <c r="AV32" s="20">
        <v>3.04</v>
      </c>
      <c r="AW32" s="20">
        <v>0.06</v>
      </c>
      <c r="AX32" s="20">
        <v>5.0199999999999996</v>
      </c>
      <c r="AY32" s="20">
        <v>0.06</v>
      </c>
      <c r="AZ32" s="20">
        <v>0.77</v>
      </c>
      <c r="BA32" s="20">
        <v>1</v>
      </c>
      <c r="BB32" s="20">
        <v>0.09</v>
      </c>
      <c r="BC32" s="20">
        <v>0.04</v>
      </c>
      <c r="BD32" s="20">
        <v>0.96</v>
      </c>
      <c r="BE32" s="20">
        <v>1.1299999999999999</v>
      </c>
      <c r="BF32" s="20">
        <v>1.55</v>
      </c>
      <c r="BG32" s="20">
        <v>1.62</v>
      </c>
      <c r="BH32" s="20">
        <v>1.46</v>
      </c>
      <c r="BI32" s="20">
        <v>0.35</v>
      </c>
      <c r="BJ32" s="20">
        <v>0.12</v>
      </c>
      <c r="BK32" s="20">
        <v>0.22</v>
      </c>
      <c r="BL32" s="20">
        <v>0.4</v>
      </c>
      <c r="BM32" s="20">
        <v>1.18</v>
      </c>
      <c r="BN32" s="20">
        <v>0.12</v>
      </c>
      <c r="BO32" s="20">
        <v>0.08</v>
      </c>
      <c r="BP32" s="20">
        <v>1.44</v>
      </c>
      <c r="BQ32" s="20">
        <v>1.55</v>
      </c>
      <c r="BR32" s="20">
        <v>0.93</v>
      </c>
      <c r="BS32" s="20">
        <v>0.66</v>
      </c>
      <c r="BT32" s="20">
        <v>0.14000000000000001</v>
      </c>
      <c r="BU32" s="20">
        <v>0.06</v>
      </c>
      <c r="BV32" s="20">
        <v>7.0000000000000007E-2</v>
      </c>
      <c r="BW32" s="20">
        <v>0.08</v>
      </c>
      <c r="BX32" s="20">
        <v>0.34</v>
      </c>
      <c r="BY32" s="20">
        <v>0.11</v>
      </c>
      <c r="BZ32" s="20">
        <v>0.54</v>
      </c>
      <c r="CA32" s="20">
        <v>0.08</v>
      </c>
      <c r="CB32" s="20">
        <v>0.09</v>
      </c>
      <c r="CC32" s="20">
        <v>7.0000000000000007E-2</v>
      </c>
      <c r="CD32" s="20">
        <v>0.05</v>
      </c>
      <c r="CE32" s="20">
        <v>0.04</v>
      </c>
      <c r="CF32" s="20">
        <v>0.05</v>
      </c>
      <c r="CG32" s="20">
        <v>0.06</v>
      </c>
      <c r="CH32" s="20">
        <v>0.06</v>
      </c>
      <c r="CI32" s="20">
        <v>0.06</v>
      </c>
      <c r="CJ32" s="20">
        <v>0.06</v>
      </c>
      <c r="CK32" s="20">
        <v>0.06</v>
      </c>
      <c r="CL32" s="20">
        <v>0.06</v>
      </c>
      <c r="CM32" s="20">
        <v>0.05</v>
      </c>
      <c r="CN32" s="20">
        <v>0.04</v>
      </c>
      <c r="CO32" s="20">
        <v>0.04</v>
      </c>
      <c r="CP32" s="20">
        <v>0.04</v>
      </c>
      <c r="CQ32" s="20">
        <v>0.04</v>
      </c>
      <c r="CR32" s="20">
        <v>0.05</v>
      </c>
      <c r="CS32" s="20">
        <v>0.05</v>
      </c>
      <c r="CT32" s="20">
        <v>0.05</v>
      </c>
      <c r="CU32" s="20">
        <v>0.05</v>
      </c>
      <c r="CV32" s="20">
        <v>0.05</v>
      </c>
      <c r="CW32" s="20">
        <v>0.04</v>
      </c>
      <c r="CX32" s="20">
        <v>0.04</v>
      </c>
      <c r="CY32" s="21">
        <v>0.03</v>
      </c>
    </row>
    <row r="33" spans="3:103" ht="17.25" customHeight="1" thickBot="1">
      <c r="C33" s="17" t="s">
        <v>533</v>
      </c>
      <c r="D33" s="18">
        <v>0.12</v>
      </c>
      <c r="E33" s="19">
        <v>0.97</v>
      </c>
      <c r="F33" s="19">
        <v>6.42</v>
      </c>
      <c r="G33" s="19">
        <v>4.3499999999999996</v>
      </c>
      <c r="H33" s="19">
        <v>3.43</v>
      </c>
      <c r="I33" s="19">
        <v>4.2300000000000004</v>
      </c>
      <c r="J33" s="19">
        <v>1.29</v>
      </c>
      <c r="K33" s="19">
        <v>1.17</v>
      </c>
      <c r="L33" s="19">
        <v>2.1</v>
      </c>
      <c r="M33" s="19">
        <v>0.45</v>
      </c>
      <c r="N33" s="19">
        <v>1.19</v>
      </c>
      <c r="O33" s="19">
        <v>5.64</v>
      </c>
      <c r="P33" s="19">
        <v>3.84</v>
      </c>
      <c r="Q33" s="19">
        <v>6.33</v>
      </c>
      <c r="R33" s="19">
        <v>5.93</v>
      </c>
      <c r="S33" s="19">
        <v>7.97</v>
      </c>
      <c r="T33" s="19">
        <v>5.77</v>
      </c>
      <c r="U33" s="19">
        <v>6.64</v>
      </c>
      <c r="V33" s="19">
        <v>1.63</v>
      </c>
      <c r="W33" s="19">
        <v>1.74</v>
      </c>
      <c r="X33" s="19">
        <v>2.66</v>
      </c>
      <c r="Y33" s="19">
        <v>3.14</v>
      </c>
      <c r="Z33" s="19">
        <v>0.06</v>
      </c>
      <c r="AA33" s="19">
        <v>8.6300000000000008</v>
      </c>
      <c r="AB33" s="13">
        <v>0.03</v>
      </c>
      <c r="AC33" s="20">
        <v>8.8699999999999992</v>
      </c>
      <c r="AD33" s="20">
        <v>2.93</v>
      </c>
      <c r="AE33" s="20">
        <v>3.35</v>
      </c>
      <c r="AF33" s="20">
        <v>4.0599999999999996</v>
      </c>
      <c r="AG33" s="20">
        <v>0.02</v>
      </c>
      <c r="AH33" s="20">
        <v>1.85</v>
      </c>
      <c r="AI33" s="20">
        <v>4.46</v>
      </c>
      <c r="AJ33" s="20">
        <v>6.4</v>
      </c>
      <c r="AK33" s="20">
        <v>3.78</v>
      </c>
      <c r="AL33" s="20">
        <v>3.75</v>
      </c>
      <c r="AM33" s="20">
        <v>2.38</v>
      </c>
      <c r="AN33" s="20">
        <v>4.66</v>
      </c>
      <c r="AO33" s="20">
        <v>7.17</v>
      </c>
      <c r="AP33" s="20">
        <v>1.46</v>
      </c>
      <c r="AQ33" s="20">
        <v>2.4700000000000002</v>
      </c>
      <c r="AR33" s="20">
        <v>0.92</v>
      </c>
      <c r="AS33" s="20">
        <v>2.1</v>
      </c>
      <c r="AT33" s="20">
        <v>1.35</v>
      </c>
      <c r="AU33" s="20">
        <v>4.33</v>
      </c>
      <c r="AV33" s="20">
        <v>0.05</v>
      </c>
      <c r="AW33" s="20">
        <v>3.04</v>
      </c>
      <c r="AX33" s="20">
        <v>0.06</v>
      </c>
      <c r="AY33" s="20">
        <v>5.0199999999999996</v>
      </c>
      <c r="AZ33" s="20">
        <v>0.06</v>
      </c>
      <c r="BA33" s="20">
        <v>0.76</v>
      </c>
      <c r="BB33" s="20">
        <v>0.45</v>
      </c>
      <c r="BC33" s="20">
        <v>0.1</v>
      </c>
      <c r="BD33" s="20">
        <v>0.05</v>
      </c>
      <c r="BE33" s="20">
        <v>0.97</v>
      </c>
      <c r="BF33" s="20">
        <v>1.1299999999999999</v>
      </c>
      <c r="BG33" s="20">
        <v>1.55</v>
      </c>
      <c r="BH33" s="20">
        <v>1.62</v>
      </c>
      <c r="BI33" s="20">
        <v>1.46</v>
      </c>
      <c r="BJ33" s="20">
        <v>0.35</v>
      </c>
      <c r="BK33" s="20">
        <v>0.08</v>
      </c>
      <c r="BL33" s="20">
        <v>0.12</v>
      </c>
      <c r="BM33" s="20">
        <v>0.41</v>
      </c>
      <c r="BN33" s="20">
        <v>1.19</v>
      </c>
      <c r="BO33" s="20">
        <v>0.13</v>
      </c>
      <c r="BP33" s="20">
        <v>0.09</v>
      </c>
      <c r="BQ33" s="20">
        <v>1.45</v>
      </c>
      <c r="BR33" s="20">
        <v>1.55</v>
      </c>
      <c r="BS33" s="20">
        <v>0.93</v>
      </c>
      <c r="BT33" s="20">
        <v>0.66</v>
      </c>
      <c r="BU33" s="20">
        <v>0.14000000000000001</v>
      </c>
      <c r="BV33" s="20">
        <v>0.32</v>
      </c>
      <c r="BW33" s="20">
        <v>0.08</v>
      </c>
      <c r="BX33" s="20">
        <v>0.09</v>
      </c>
      <c r="BY33" s="20">
        <v>0.35</v>
      </c>
      <c r="BZ33" s="20">
        <v>0.12</v>
      </c>
      <c r="CA33" s="20">
        <v>0.55000000000000004</v>
      </c>
      <c r="CB33" s="20">
        <v>0.08</v>
      </c>
      <c r="CC33" s="20">
        <v>0.09</v>
      </c>
      <c r="CD33" s="20">
        <v>7.0000000000000007E-2</v>
      </c>
      <c r="CE33" s="20">
        <v>0.05</v>
      </c>
      <c r="CF33" s="20">
        <v>0.05</v>
      </c>
      <c r="CG33" s="20">
        <v>0.06</v>
      </c>
      <c r="CH33" s="20">
        <v>0.06</v>
      </c>
      <c r="CI33" s="20">
        <v>7.0000000000000007E-2</v>
      </c>
      <c r="CJ33" s="20">
        <v>7.0000000000000007E-2</v>
      </c>
      <c r="CK33" s="20">
        <v>0.06</v>
      </c>
      <c r="CL33" s="20">
        <v>0.06</v>
      </c>
      <c r="CM33" s="20">
        <v>0.06</v>
      </c>
      <c r="CN33" s="20">
        <v>0.05</v>
      </c>
      <c r="CO33" s="20">
        <v>0.04</v>
      </c>
      <c r="CP33" s="20">
        <v>0.04</v>
      </c>
      <c r="CQ33" s="20">
        <v>0.05</v>
      </c>
      <c r="CR33" s="20">
        <v>0.05</v>
      </c>
      <c r="CS33" s="20">
        <v>0.05</v>
      </c>
      <c r="CT33" s="20">
        <v>0.05</v>
      </c>
      <c r="CU33" s="20">
        <v>0.05</v>
      </c>
      <c r="CV33" s="20">
        <v>0.05</v>
      </c>
      <c r="CW33" s="20">
        <v>0.04</v>
      </c>
      <c r="CX33" s="20">
        <v>0.04</v>
      </c>
      <c r="CY33" s="21">
        <v>0.03</v>
      </c>
    </row>
    <row r="34" spans="3:103" ht="17.25" customHeight="1" thickBot="1">
      <c r="C34" s="17" t="s">
        <v>534</v>
      </c>
      <c r="D34" s="23">
        <v>0.68</v>
      </c>
      <c r="E34" s="20">
        <v>0.12</v>
      </c>
      <c r="F34" s="20">
        <v>0.97</v>
      </c>
      <c r="G34" s="20">
        <v>6.42</v>
      </c>
      <c r="H34" s="20">
        <v>4.3499999999999996</v>
      </c>
      <c r="I34" s="20">
        <v>3.43</v>
      </c>
      <c r="J34" s="20">
        <v>4.2300000000000004</v>
      </c>
      <c r="K34" s="20">
        <v>1.29</v>
      </c>
      <c r="L34" s="20">
        <v>1.17</v>
      </c>
      <c r="M34" s="20">
        <v>2.08</v>
      </c>
      <c r="N34" s="20">
        <v>2.4700000000000002</v>
      </c>
      <c r="O34" s="20">
        <v>1.19</v>
      </c>
      <c r="P34" s="20">
        <v>5.64</v>
      </c>
      <c r="Q34" s="20">
        <v>3.84</v>
      </c>
      <c r="R34" s="20">
        <v>6.33</v>
      </c>
      <c r="S34" s="20">
        <v>5.93</v>
      </c>
      <c r="T34" s="20">
        <v>7.97</v>
      </c>
      <c r="U34" s="20">
        <v>5.77</v>
      </c>
      <c r="V34" s="20">
        <v>6.64</v>
      </c>
      <c r="W34" s="20">
        <v>1.59</v>
      </c>
      <c r="X34" s="20">
        <v>0.02</v>
      </c>
      <c r="Y34" s="20">
        <v>2.66</v>
      </c>
      <c r="Z34" s="20">
        <v>3.14</v>
      </c>
      <c r="AA34" s="20">
        <v>0.06</v>
      </c>
      <c r="AB34" s="20">
        <v>8.6300000000000008</v>
      </c>
      <c r="AC34" s="24">
        <v>0.03</v>
      </c>
      <c r="AD34" s="20">
        <v>8.86</v>
      </c>
      <c r="AE34" s="20">
        <v>2.93</v>
      </c>
      <c r="AF34" s="20">
        <v>3.35</v>
      </c>
      <c r="AG34" s="20">
        <v>4.0599999999999996</v>
      </c>
      <c r="AH34" s="20">
        <v>0.1</v>
      </c>
      <c r="AI34" s="20">
        <v>1.85</v>
      </c>
      <c r="AJ34" s="20">
        <v>4.46</v>
      </c>
      <c r="AK34" s="20">
        <v>6.4</v>
      </c>
      <c r="AL34" s="20">
        <v>3.78</v>
      </c>
      <c r="AM34" s="20">
        <v>3.75</v>
      </c>
      <c r="AN34" s="20">
        <v>2.37</v>
      </c>
      <c r="AO34" s="20">
        <v>4.6500000000000004</v>
      </c>
      <c r="AP34" s="20">
        <v>7.17</v>
      </c>
      <c r="AQ34" s="20">
        <v>1.45</v>
      </c>
      <c r="AR34" s="20">
        <v>1.22</v>
      </c>
      <c r="AS34" s="20">
        <v>0.92</v>
      </c>
      <c r="AT34" s="20">
        <v>2.11</v>
      </c>
      <c r="AU34" s="20">
        <v>1.35</v>
      </c>
      <c r="AV34" s="20">
        <v>4.33</v>
      </c>
      <c r="AW34" s="20">
        <v>0.05</v>
      </c>
      <c r="AX34" s="20">
        <v>3.04</v>
      </c>
      <c r="AY34" s="20">
        <v>0.06</v>
      </c>
      <c r="AZ34" s="20">
        <v>5.01</v>
      </c>
      <c r="BA34" s="20">
        <v>0.06</v>
      </c>
      <c r="BB34" s="20">
        <v>0.08</v>
      </c>
      <c r="BC34" s="20">
        <v>0.47</v>
      </c>
      <c r="BD34" s="20">
        <v>0.11</v>
      </c>
      <c r="BE34" s="20">
        <v>0.06</v>
      </c>
      <c r="BF34" s="20">
        <v>0.97</v>
      </c>
      <c r="BG34" s="20">
        <v>1.1299999999999999</v>
      </c>
      <c r="BH34" s="20">
        <v>1.55</v>
      </c>
      <c r="BI34" s="20">
        <v>1.62</v>
      </c>
      <c r="BJ34" s="20">
        <v>1.46</v>
      </c>
      <c r="BK34" s="20">
        <v>0.33</v>
      </c>
      <c r="BL34" s="20">
        <v>0.61</v>
      </c>
      <c r="BM34" s="20">
        <v>0.13</v>
      </c>
      <c r="BN34" s="20">
        <v>0.42</v>
      </c>
      <c r="BO34" s="20">
        <v>1.2</v>
      </c>
      <c r="BP34" s="20">
        <v>0.13</v>
      </c>
      <c r="BQ34" s="20">
        <v>0.09</v>
      </c>
      <c r="BR34" s="20">
        <v>1.45</v>
      </c>
      <c r="BS34" s="20">
        <v>1.55</v>
      </c>
      <c r="BT34" s="20">
        <v>0.93</v>
      </c>
      <c r="BU34" s="20">
        <v>0.65</v>
      </c>
      <c r="BV34" s="20">
        <v>7.0000000000000007E-2</v>
      </c>
      <c r="BW34" s="20">
        <v>0.33</v>
      </c>
      <c r="BX34" s="20">
        <v>0.09</v>
      </c>
      <c r="BY34" s="20">
        <v>0.09</v>
      </c>
      <c r="BZ34" s="20">
        <v>0.35</v>
      </c>
      <c r="CA34" s="20">
        <v>0.12</v>
      </c>
      <c r="CB34" s="20">
        <v>0.55000000000000004</v>
      </c>
      <c r="CC34" s="20">
        <v>0.08</v>
      </c>
      <c r="CD34" s="20">
        <v>0.08</v>
      </c>
      <c r="CE34" s="20">
        <v>0.06</v>
      </c>
      <c r="CF34" s="20">
        <v>0.06</v>
      </c>
      <c r="CG34" s="20">
        <v>7.0000000000000007E-2</v>
      </c>
      <c r="CH34" s="20">
        <v>7.0000000000000007E-2</v>
      </c>
      <c r="CI34" s="20">
        <v>7.0000000000000007E-2</v>
      </c>
      <c r="CJ34" s="20">
        <v>7.0000000000000007E-2</v>
      </c>
      <c r="CK34" s="20">
        <v>7.0000000000000007E-2</v>
      </c>
      <c r="CL34" s="20">
        <v>0.06</v>
      </c>
      <c r="CM34" s="20">
        <v>0.06</v>
      </c>
      <c r="CN34" s="20">
        <v>0.05</v>
      </c>
      <c r="CO34" s="20">
        <v>0.04</v>
      </c>
      <c r="CP34" s="20">
        <v>0.04</v>
      </c>
      <c r="CQ34" s="20">
        <v>0.05</v>
      </c>
      <c r="CR34" s="20">
        <v>0.05</v>
      </c>
      <c r="CS34" s="20">
        <v>0.05</v>
      </c>
      <c r="CT34" s="20">
        <v>0.05</v>
      </c>
      <c r="CU34" s="20">
        <v>0.05</v>
      </c>
      <c r="CV34" s="20">
        <v>0.05</v>
      </c>
      <c r="CW34" s="20">
        <v>0.04</v>
      </c>
      <c r="CX34" s="20">
        <v>0.04</v>
      </c>
      <c r="CY34" s="21">
        <v>0.03</v>
      </c>
    </row>
    <row r="35" spans="3:103" ht="17.25" customHeight="1" thickBot="1">
      <c r="C35" s="17" t="s">
        <v>535</v>
      </c>
      <c r="D35" s="23">
        <v>0.27</v>
      </c>
      <c r="E35" s="20">
        <v>0.68</v>
      </c>
      <c r="F35" s="20">
        <v>0.12</v>
      </c>
      <c r="G35" s="20">
        <v>0.97</v>
      </c>
      <c r="H35" s="20">
        <v>6.42</v>
      </c>
      <c r="I35" s="20">
        <v>4.3499999999999996</v>
      </c>
      <c r="J35" s="20">
        <v>3.43</v>
      </c>
      <c r="K35" s="20">
        <v>4.22</v>
      </c>
      <c r="L35" s="20">
        <v>1.25</v>
      </c>
      <c r="M35" s="20">
        <v>1.1599999999999999</v>
      </c>
      <c r="N35" s="20">
        <v>0.03</v>
      </c>
      <c r="O35" s="20">
        <v>2.4700000000000002</v>
      </c>
      <c r="P35" s="20">
        <v>1.19</v>
      </c>
      <c r="Q35" s="20">
        <v>5.64</v>
      </c>
      <c r="R35" s="20">
        <v>3.84</v>
      </c>
      <c r="S35" s="20">
        <v>6.33</v>
      </c>
      <c r="T35" s="20">
        <v>5.93</v>
      </c>
      <c r="U35" s="20">
        <v>7.97</v>
      </c>
      <c r="V35" s="20">
        <v>5.77</v>
      </c>
      <c r="W35" s="20">
        <v>6.64</v>
      </c>
      <c r="X35" s="20">
        <v>0.03</v>
      </c>
      <c r="Y35" s="20">
        <v>0.02</v>
      </c>
      <c r="Z35" s="20">
        <v>2.66</v>
      </c>
      <c r="AA35" s="20">
        <v>3.14</v>
      </c>
      <c r="AB35" s="20">
        <v>7.0000000000000007E-2</v>
      </c>
      <c r="AC35" s="20">
        <v>8.6300000000000008</v>
      </c>
      <c r="AD35" s="24">
        <v>0.03</v>
      </c>
      <c r="AE35" s="20">
        <v>8.86</v>
      </c>
      <c r="AF35" s="20">
        <v>2.93</v>
      </c>
      <c r="AG35" s="20">
        <v>3.35</v>
      </c>
      <c r="AH35" s="20">
        <v>0.16</v>
      </c>
      <c r="AI35" s="20">
        <v>0.14000000000000001</v>
      </c>
      <c r="AJ35" s="20">
        <v>1.85</v>
      </c>
      <c r="AK35" s="20">
        <v>4.46</v>
      </c>
      <c r="AL35" s="20">
        <v>6.4</v>
      </c>
      <c r="AM35" s="20">
        <v>3.78</v>
      </c>
      <c r="AN35" s="20">
        <v>3.75</v>
      </c>
      <c r="AO35" s="20">
        <v>2.37</v>
      </c>
      <c r="AP35" s="20">
        <v>4.6500000000000004</v>
      </c>
      <c r="AQ35" s="20">
        <v>7.16</v>
      </c>
      <c r="AR35" s="20">
        <v>0.06</v>
      </c>
      <c r="AS35" s="20">
        <v>1.23</v>
      </c>
      <c r="AT35" s="20">
        <v>0.92</v>
      </c>
      <c r="AU35" s="20">
        <v>2.11</v>
      </c>
      <c r="AV35" s="20">
        <v>1.35</v>
      </c>
      <c r="AW35" s="20">
        <v>4.33</v>
      </c>
      <c r="AX35" s="20">
        <v>0.05</v>
      </c>
      <c r="AY35" s="20">
        <v>3.04</v>
      </c>
      <c r="AZ35" s="20">
        <v>0.06</v>
      </c>
      <c r="BA35" s="20">
        <v>5.01</v>
      </c>
      <c r="BB35" s="20">
        <v>0.16</v>
      </c>
      <c r="BC35" s="20">
        <v>0.12</v>
      </c>
      <c r="BD35" s="20">
        <v>0.47</v>
      </c>
      <c r="BE35" s="20">
        <v>0.11</v>
      </c>
      <c r="BF35" s="20">
        <v>0.06</v>
      </c>
      <c r="BG35" s="20">
        <v>0.97</v>
      </c>
      <c r="BH35" s="20">
        <v>1.1299999999999999</v>
      </c>
      <c r="BI35" s="20">
        <v>1.55</v>
      </c>
      <c r="BJ35" s="20">
        <v>1.62</v>
      </c>
      <c r="BK35" s="20">
        <v>1.45</v>
      </c>
      <c r="BL35" s="20">
        <v>7.0000000000000007E-2</v>
      </c>
      <c r="BM35" s="20">
        <v>0.62</v>
      </c>
      <c r="BN35" s="20">
        <v>0.13</v>
      </c>
      <c r="BO35" s="20">
        <v>0.42</v>
      </c>
      <c r="BP35" s="20">
        <v>1.2</v>
      </c>
      <c r="BQ35" s="20">
        <v>0.13</v>
      </c>
      <c r="BR35" s="20">
        <v>0.09</v>
      </c>
      <c r="BS35" s="20">
        <v>1.44</v>
      </c>
      <c r="BT35" s="20">
        <v>1.55</v>
      </c>
      <c r="BU35" s="20">
        <v>0.92</v>
      </c>
      <c r="BV35" s="20">
        <v>0.06</v>
      </c>
      <c r="BW35" s="20">
        <v>0.08</v>
      </c>
      <c r="BX35" s="20">
        <v>0.34</v>
      </c>
      <c r="BY35" s="20">
        <v>0.1</v>
      </c>
      <c r="BZ35" s="20">
        <v>0.1</v>
      </c>
      <c r="CA35" s="20">
        <v>0.36</v>
      </c>
      <c r="CB35" s="20">
        <v>0.12</v>
      </c>
      <c r="CC35" s="20">
        <v>0.54</v>
      </c>
      <c r="CD35" s="20">
        <v>7.0000000000000007E-2</v>
      </c>
      <c r="CE35" s="20">
        <v>0.08</v>
      </c>
      <c r="CF35" s="20">
        <v>0.06</v>
      </c>
      <c r="CG35" s="20">
        <v>7.0000000000000007E-2</v>
      </c>
      <c r="CH35" s="20">
        <v>0.08</v>
      </c>
      <c r="CI35" s="20">
        <v>0.08</v>
      </c>
      <c r="CJ35" s="20">
        <v>0.08</v>
      </c>
      <c r="CK35" s="20">
        <v>7.0000000000000007E-2</v>
      </c>
      <c r="CL35" s="20">
        <v>7.0000000000000007E-2</v>
      </c>
      <c r="CM35" s="20">
        <v>0.06</v>
      </c>
      <c r="CN35" s="20">
        <v>0.05</v>
      </c>
      <c r="CO35" s="20">
        <v>0.05</v>
      </c>
      <c r="CP35" s="20">
        <v>0.05</v>
      </c>
      <c r="CQ35" s="20">
        <v>0.05</v>
      </c>
      <c r="CR35" s="20">
        <v>0.06</v>
      </c>
      <c r="CS35" s="20">
        <v>0.06</v>
      </c>
      <c r="CT35" s="20">
        <v>0.06</v>
      </c>
      <c r="CU35" s="20">
        <v>0.06</v>
      </c>
      <c r="CV35" s="20">
        <v>0.05</v>
      </c>
      <c r="CW35" s="20">
        <v>0.05</v>
      </c>
      <c r="CX35" s="20">
        <v>0.04</v>
      </c>
      <c r="CY35" s="21">
        <v>0.04</v>
      </c>
    </row>
    <row r="36" spans="3:103" ht="17.25" customHeight="1" thickBot="1">
      <c r="C36" s="17" t="s">
        <v>536</v>
      </c>
      <c r="D36" s="23">
        <v>0.03</v>
      </c>
      <c r="E36" s="20">
        <v>0.28000000000000003</v>
      </c>
      <c r="F36" s="20">
        <v>0.68</v>
      </c>
      <c r="G36" s="20">
        <v>0.12</v>
      </c>
      <c r="H36" s="20">
        <v>0.97</v>
      </c>
      <c r="I36" s="20">
        <v>6.42</v>
      </c>
      <c r="J36" s="20">
        <v>4.3499999999999996</v>
      </c>
      <c r="K36" s="20">
        <v>3.43</v>
      </c>
      <c r="L36" s="20">
        <v>4.22</v>
      </c>
      <c r="M36" s="20">
        <v>1.25</v>
      </c>
      <c r="N36" s="20">
        <v>0.03</v>
      </c>
      <c r="O36" s="20">
        <v>0.08</v>
      </c>
      <c r="P36" s="20">
        <v>2.4900000000000002</v>
      </c>
      <c r="Q36" s="20">
        <v>1.2</v>
      </c>
      <c r="R36" s="20">
        <v>5.64</v>
      </c>
      <c r="S36" s="20">
        <v>3.84</v>
      </c>
      <c r="T36" s="20">
        <v>6.33</v>
      </c>
      <c r="U36" s="20">
        <v>5.93</v>
      </c>
      <c r="V36" s="20">
        <v>7.97</v>
      </c>
      <c r="W36" s="20">
        <v>5.77</v>
      </c>
      <c r="X36" s="20">
        <v>0.02</v>
      </c>
      <c r="Y36" s="20">
        <v>0.04</v>
      </c>
      <c r="Z36" s="20">
        <v>0.03</v>
      </c>
      <c r="AA36" s="20">
        <v>2.66</v>
      </c>
      <c r="AB36" s="20">
        <v>3.14</v>
      </c>
      <c r="AC36" s="20">
        <v>7.0000000000000007E-2</v>
      </c>
      <c r="AD36" s="20">
        <v>8.6300000000000008</v>
      </c>
      <c r="AE36" s="24">
        <v>0.03</v>
      </c>
      <c r="AF36" s="20">
        <v>8.86</v>
      </c>
      <c r="AG36" s="20">
        <v>2.92</v>
      </c>
      <c r="AH36" s="20">
        <v>7.0000000000000007E-2</v>
      </c>
      <c r="AI36" s="20">
        <v>0.2</v>
      </c>
      <c r="AJ36" s="20">
        <v>0.15</v>
      </c>
      <c r="AK36" s="20">
        <v>1.86</v>
      </c>
      <c r="AL36" s="20">
        <v>4.47</v>
      </c>
      <c r="AM36" s="20">
        <v>6.4</v>
      </c>
      <c r="AN36" s="20">
        <v>3.78</v>
      </c>
      <c r="AO36" s="20">
        <v>3.75</v>
      </c>
      <c r="AP36" s="20">
        <v>2.36</v>
      </c>
      <c r="AQ36" s="20">
        <v>4.63</v>
      </c>
      <c r="AR36" s="20">
        <v>0.22</v>
      </c>
      <c r="AS36" s="20">
        <v>0.18</v>
      </c>
      <c r="AT36" s="20">
        <v>1.27</v>
      </c>
      <c r="AU36" s="20">
        <v>0.93</v>
      </c>
      <c r="AV36" s="20">
        <v>2.11</v>
      </c>
      <c r="AW36" s="20">
        <v>1.35</v>
      </c>
      <c r="AX36" s="20">
        <v>4.34</v>
      </c>
      <c r="AY36" s="20">
        <v>0.05</v>
      </c>
      <c r="AZ36" s="20">
        <v>3.04</v>
      </c>
      <c r="BA36" s="20">
        <v>0.05</v>
      </c>
      <c r="BB36" s="20">
        <v>0.09</v>
      </c>
      <c r="BC36" s="20">
        <v>0.52</v>
      </c>
      <c r="BD36" s="20">
        <v>0.14000000000000001</v>
      </c>
      <c r="BE36" s="20">
        <v>0.48</v>
      </c>
      <c r="BF36" s="20">
        <v>0.12</v>
      </c>
      <c r="BG36" s="20">
        <v>0.06</v>
      </c>
      <c r="BH36" s="20">
        <v>0.97</v>
      </c>
      <c r="BI36" s="20">
        <v>1.1299999999999999</v>
      </c>
      <c r="BJ36" s="20">
        <v>1.55</v>
      </c>
      <c r="BK36" s="20">
        <v>1.61</v>
      </c>
      <c r="BL36" s="20">
        <v>0.05</v>
      </c>
      <c r="BM36" s="20">
        <v>0.08</v>
      </c>
      <c r="BN36" s="20">
        <v>0.63</v>
      </c>
      <c r="BO36" s="20">
        <v>0.14000000000000001</v>
      </c>
      <c r="BP36" s="20">
        <v>0.43</v>
      </c>
      <c r="BQ36" s="20">
        <v>1.21</v>
      </c>
      <c r="BR36" s="20">
        <v>0.13</v>
      </c>
      <c r="BS36" s="20">
        <v>0.09</v>
      </c>
      <c r="BT36" s="20">
        <v>1.44</v>
      </c>
      <c r="BU36" s="20">
        <v>1.54</v>
      </c>
      <c r="BV36" s="20">
        <v>0.06</v>
      </c>
      <c r="BW36" s="20">
        <v>7.0000000000000007E-2</v>
      </c>
      <c r="BX36" s="20">
        <v>0.09</v>
      </c>
      <c r="BY36" s="20">
        <v>0.35</v>
      </c>
      <c r="BZ36" s="20">
        <v>0.1</v>
      </c>
      <c r="CA36" s="20">
        <v>0.1</v>
      </c>
      <c r="CB36" s="20">
        <v>0.36</v>
      </c>
      <c r="CC36" s="20">
        <v>0.12</v>
      </c>
      <c r="CD36" s="20">
        <v>0.54</v>
      </c>
      <c r="CE36" s="20">
        <v>7.0000000000000007E-2</v>
      </c>
      <c r="CF36" s="20">
        <v>0.05</v>
      </c>
      <c r="CG36" s="20">
        <v>0.06</v>
      </c>
      <c r="CH36" s="20">
        <v>7.0000000000000007E-2</v>
      </c>
      <c r="CI36" s="20">
        <v>0.08</v>
      </c>
      <c r="CJ36" s="20">
        <v>0.08</v>
      </c>
      <c r="CK36" s="20">
        <v>0.08</v>
      </c>
      <c r="CL36" s="20">
        <v>7.0000000000000007E-2</v>
      </c>
      <c r="CM36" s="20">
        <v>7.0000000000000007E-2</v>
      </c>
      <c r="CN36" s="20">
        <v>0.06</v>
      </c>
      <c r="CO36" s="20">
        <v>0.05</v>
      </c>
      <c r="CP36" s="20">
        <v>0.04</v>
      </c>
      <c r="CQ36" s="20">
        <v>0.05</v>
      </c>
      <c r="CR36" s="20">
        <v>0.06</v>
      </c>
      <c r="CS36" s="20">
        <v>0.06</v>
      </c>
      <c r="CT36" s="20">
        <v>0.06</v>
      </c>
      <c r="CU36" s="20">
        <v>0.06</v>
      </c>
      <c r="CV36" s="20">
        <v>0.06</v>
      </c>
      <c r="CW36" s="20">
        <v>0.05</v>
      </c>
      <c r="CX36" s="20">
        <v>0.05</v>
      </c>
      <c r="CY36" s="21">
        <v>0.04</v>
      </c>
    </row>
    <row r="37" spans="3:103" ht="17.25" customHeight="1" thickBot="1">
      <c r="C37" s="17" t="s">
        <v>537</v>
      </c>
      <c r="D37" s="23">
        <v>0.01</v>
      </c>
      <c r="E37" s="20">
        <v>0.03</v>
      </c>
      <c r="F37" s="20">
        <v>0.28000000000000003</v>
      </c>
      <c r="G37" s="20">
        <v>0.68</v>
      </c>
      <c r="H37" s="20">
        <v>0.12</v>
      </c>
      <c r="I37" s="20">
        <v>0.97</v>
      </c>
      <c r="J37" s="20">
        <v>6.42</v>
      </c>
      <c r="K37" s="20">
        <v>4.3499999999999996</v>
      </c>
      <c r="L37" s="20">
        <v>3.42</v>
      </c>
      <c r="M37" s="20">
        <v>4.22</v>
      </c>
      <c r="N37" s="20">
        <v>0.01</v>
      </c>
      <c r="O37" s="20">
        <v>0.03</v>
      </c>
      <c r="P37" s="20">
        <v>0.08</v>
      </c>
      <c r="Q37" s="20">
        <v>2.4900000000000002</v>
      </c>
      <c r="R37" s="20">
        <v>1.2</v>
      </c>
      <c r="S37" s="20">
        <v>5.64</v>
      </c>
      <c r="T37" s="20">
        <v>3.84</v>
      </c>
      <c r="U37" s="20">
        <v>6.32</v>
      </c>
      <c r="V37" s="20">
        <v>5.93</v>
      </c>
      <c r="W37" s="20">
        <v>7.97</v>
      </c>
      <c r="X37" s="20">
        <v>0.01</v>
      </c>
      <c r="Y37" s="20">
        <v>0.02</v>
      </c>
      <c r="Z37" s="20">
        <v>0.04</v>
      </c>
      <c r="AA37" s="20">
        <v>0.03</v>
      </c>
      <c r="AB37" s="20">
        <v>2.66</v>
      </c>
      <c r="AC37" s="20">
        <v>3.14</v>
      </c>
      <c r="AD37" s="20">
        <v>0.06</v>
      </c>
      <c r="AE37" s="20">
        <v>8.6300000000000008</v>
      </c>
      <c r="AF37" s="24">
        <v>0.02</v>
      </c>
      <c r="AG37" s="20">
        <v>8.86</v>
      </c>
      <c r="AH37" s="20">
        <v>0.02</v>
      </c>
      <c r="AI37" s="20">
        <v>7.0000000000000007E-2</v>
      </c>
      <c r="AJ37" s="20">
        <v>0.21</v>
      </c>
      <c r="AK37" s="20">
        <v>0.16</v>
      </c>
      <c r="AL37" s="20">
        <v>1.86</v>
      </c>
      <c r="AM37" s="20">
        <v>4.47</v>
      </c>
      <c r="AN37" s="20">
        <v>6.4</v>
      </c>
      <c r="AO37" s="20">
        <v>3.78</v>
      </c>
      <c r="AP37" s="20">
        <v>3.74</v>
      </c>
      <c r="AQ37" s="20">
        <v>2.36</v>
      </c>
      <c r="AR37" s="20">
        <v>0.03</v>
      </c>
      <c r="AS37" s="20">
        <v>0.47</v>
      </c>
      <c r="AT37" s="20">
        <v>0.19</v>
      </c>
      <c r="AU37" s="20">
        <v>1.27</v>
      </c>
      <c r="AV37" s="20">
        <v>0.93</v>
      </c>
      <c r="AW37" s="20">
        <v>2.11</v>
      </c>
      <c r="AX37" s="20">
        <v>1.35</v>
      </c>
      <c r="AY37" s="20">
        <v>4.33</v>
      </c>
      <c r="AZ37" s="20">
        <v>0.04</v>
      </c>
      <c r="BA37" s="20">
        <v>3.04</v>
      </c>
      <c r="BB37" s="20">
        <v>0.04</v>
      </c>
      <c r="BC37" s="20">
        <v>0.1</v>
      </c>
      <c r="BD37" s="20">
        <v>0.53</v>
      </c>
      <c r="BE37" s="20">
        <v>0.15</v>
      </c>
      <c r="BF37" s="20">
        <v>0.48</v>
      </c>
      <c r="BG37" s="20">
        <v>0.12</v>
      </c>
      <c r="BH37" s="20">
        <v>0.06</v>
      </c>
      <c r="BI37" s="20">
        <v>0.97</v>
      </c>
      <c r="BJ37" s="20">
        <v>1.1299999999999999</v>
      </c>
      <c r="BK37" s="20">
        <v>1.54</v>
      </c>
      <c r="BL37" s="20">
        <v>0.05</v>
      </c>
      <c r="BM37" s="20">
        <v>0.06</v>
      </c>
      <c r="BN37" s="20">
        <v>0.09</v>
      </c>
      <c r="BO37" s="20">
        <v>0.63</v>
      </c>
      <c r="BP37" s="20">
        <v>0.15</v>
      </c>
      <c r="BQ37" s="20">
        <v>0.43</v>
      </c>
      <c r="BR37" s="20">
        <v>1.21</v>
      </c>
      <c r="BS37" s="20">
        <v>0.14000000000000001</v>
      </c>
      <c r="BT37" s="20">
        <v>0.09</v>
      </c>
      <c r="BU37" s="20">
        <v>1.44</v>
      </c>
      <c r="BV37" s="20">
        <v>0.05</v>
      </c>
      <c r="BW37" s="20">
        <v>0.06</v>
      </c>
      <c r="BX37" s="20">
        <v>0.08</v>
      </c>
      <c r="BY37" s="20">
        <v>0.1</v>
      </c>
      <c r="BZ37" s="20">
        <v>0.35</v>
      </c>
      <c r="CA37" s="20">
        <v>0.1</v>
      </c>
      <c r="CB37" s="20">
        <v>0.1</v>
      </c>
      <c r="CC37" s="20">
        <v>0.36</v>
      </c>
      <c r="CD37" s="20">
        <v>0.12</v>
      </c>
      <c r="CE37" s="20">
        <v>0.54</v>
      </c>
      <c r="CF37" s="20">
        <v>0.05</v>
      </c>
      <c r="CG37" s="20">
        <v>0.06</v>
      </c>
      <c r="CH37" s="20">
        <v>7.0000000000000007E-2</v>
      </c>
      <c r="CI37" s="20">
        <v>0.08</v>
      </c>
      <c r="CJ37" s="20">
        <v>0.09</v>
      </c>
      <c r="CK37" s="20">
        <v>0.09</v>
      </c>
      <c r="CL37" s="20">
        <v>0.08</v>
      </c>
      <c r="CM37" s="20">
        <v>0.08</v>
      </c>
      <c r="CN37" s="20">
        <v>7.0000000000000007E-2</v>
      </c>
      <c r="CO37" s="20">
        <v>0.06</v>
      </c>
      <c r="CP37" s="20">
        <v>0.04</v>
      </c>
      <c r="CQ37" s="20">
        <v>0.05</v>
      </c>
      <c r="CR37" s="20">
        <v>0.06</v>
      </c>
      <c r="CS37" s="20">
        <v>0.06</v>
      </c>
      <c r="CT37" s="20">
        <v>0.06</v>
      </c>
      <c r="CU37" s="20">
        <v>7.0000000000000007E-2</v>
      </c>
      <c r="CV37" s="20">
        <v>0.06</v>
      </c>
      <c r="CW37" s="20">
        <v>0.06</v>
      </c>
      <c r="CX37" s="20">
        <v>0.05</v>
      </c>
      <c r="CY37" s="21">
        <v>0.05</v>
      </c>
    </row>
    <row r="38" spans="3:103" ht="17.25" customHeight="1" thickBot="1">
      <c r="C38" s="22" t="s">
        <v>538</v>
      </c>
      <c r="D38" s="23">
        <v>0.01</v>
      </c>
      <c r="E38" s="20">
        <v>0.02</v>
      </c>
      <c r="F38" s="20">
        <v>0.03</v>
      </c>
      <c r="G38" s="20">
        <v>0.28999999999999998</v>
      </c>
      <c r="H38" s="20">
        <v>0.68</v>
      </c>
      <c r="I38" s="20">
        <v>0.12</v>
      </c>
      <c r="J38" s="20">
        <v>0.97</v>
      </c>
      <c r="K38" s="20">
        <v>6.42</v>
      </c>
      <c r="L38" s="20">
        <v>4.3499999999999996</v>
      </c>
      <c r="M38" s="20">
        <v>3.42</v>
      </c>
      <c r="N38" s="20">
        <v>0.01</v>
      </c>
      <c r="O38" s="20">
        <v>0.01</v>
      </c>
      <c r="P38" s="20">
        <v>0.04</v>
      </c>
      <c r="Q38" s="20">
        <v>0.08</v>
      </c>
      <c r="R38" s="20">
        <v>2.4900000000000002</v>
      </c>
      <c r="S38" s="20">
        <v>1.2</v>
      </c>
      <c r="T38" s="20">
        <v>5.64</v>
      </c>
      <c r="U38" s="20">
        <v>3.84</v>
      </c>
      <c r="V38" s="20">
        <v>6.32</v>
      </c>
      <c r="W38" s="20">
        <v>5.93</v>
      </c>
      <c r="X38" s="20">
        <v>0.01</v>
      </c>
      <c r="Y38" s="20">
        <v>0.02</v>
      </c>
      <c r="Z38" s="20">
        <v>0.03</v>
      </c>
      <c r="AA38" s="20">
        <v>0.04</v>
      </c>
      <c r="AB38" s="20">
        <v>0.03</v>
      </c>
      <c r="AC38" s="20">
        <v>2.66</v>
      </c>
      <c r="AD38" s="20">
        <v>3.14</v>
      </c>
      <c r="AE38" s="20">
        <v>0.06</v>
      </c>
      <c r="AF38" s="20">
        <v>8.6300000000000008</v>
      </c>
      <c r="AG38" s="24">
        <v>0.02</v>
      </c>
      <c r="AH38" s="20">
        <v>0.02</v>
      </c>
      <c r="AI38" s="20">
        <v>0.03</v>
      </c>
      <c r="AJ38" s="20">
        <v>0.08</v>
      </c>
      <c r="AK38" s="20">
        <v>0.21</v>
      </c>
      <c r="AL38" s="20">
        <v>0.16</v>
      </c>
      <c r="AM38" s="20">
        <v>1.86</v>
      </c>
      <c r="AN38" s="20">
        <v>4.47</v>
      </c>
      <c r="AO38" s="20">
        <v>6.4</v>
      </c>
      <c r="AP38" s="20">
        <v>3.77</v>
      </c>
      <c r="AQ38" s="20">
        <v>3.74</v>
      </c>
      <c r="AR38" s="20">
        <v>0.03</v>
      </c>
      <c r="AS38" s="20">
        <v>0.05</v>
      </c>
      <c r="AT38" s="20">
        <v>0.74</v>
      </c>
      <c r="AU38" s="20">
        <v>0.21</v>
      </c>
      <c r="AV38" s="20">
        <v>1.28</v>
      </c>
      <c r="AW38" s="20">
        <v>0.94</v>
      </c>
      <c r="AX38" s="20">
        <v>2.12</v>
      </c>
      <c r="AY38" s="20">
        <v>1.35</v>
      </c>
      <c r="AZ38" s="20">
        <v>4.33</v>
      </c>
      <c r="BA38" s="20">
        <v>0.04</v>
      </c>
      <c r="BB38" s="20">
        <v>0.04</v>
      </c>
      <c r="BC38" s="20">
        <v>0.06</v>
      </c>
      <c r="BD38" s="20">
        <v>0.12</v>
      </c>
      <c r="BE38" s="20">
        <v>0.54</v>
      </c>
      <c r="BF38" s="20">
        <v>0.16</v>
      </c>
      <c r="BG38" s="20">
        <v>0.49</v>
      </c>
      <c r="BH38" s="20">
        <v>0.12</v>
      </c>
      <c r="BI38" s="20">
        <v>0.06</v>
      </c>
      <c r="BJ38" s="20">
        <v>0.97</v>
      </c>
      <c r="BK38" s="20">
        <v>1.1200000000000001</v>
      </c>
      <c r="BL38" s="20">
        <v>0.05</v>
      </c>
      <c r="BM38" s="20">
        <v>7.0000000000000007E-2</v>
      </c>
      <c r="BN38" s="20">
        <v>0.08</v>
      </c>
      <c r="BO38" s="20">
        <v>0.11</v>
      </c>
      <c r="BP38" s="20">
        <v>0.65</v>
      </c>
      <c r="BQ38" s="20">
        <v>0.16</v>
      </c>
      <c r="BR38" s="20">
        <v>0.44</v>
      </c>
      <c r="BS38" s="20">
        <v>1.21</v>
      </c>
      <c r="BT38" s="20">
        <v>0.13</v>
      </c>
      <c r="BU38" s="20">
        <v>0.08</v>
      </c>
      <c r="BV38" s="20">
        <v>0.05</v>
      </c>
      <c r="BW38" s="20">
        <v>7.0000000000000007E-2</v>
      </c>
      <c r="BX38" s="20">
        <v>0.08</v>
      </c>
      <c r="BY38" s="20">
        <v>0.09</v>
      </c>
      <c r="BZ38" s="20">
        <v>0.11</v>
      </c>
      <c r="CA38" s="20">
        <v>0.36</v>
      </c>
      <c r="CB38" s="20">
        <v>0.11</v>
      </c>
      <c r="CC38" s="20">
        <v>0.1</v>
      </c>
      <c r="CD38" s="20">
        <v>0.35</v>
      </c>
      <c r="CE38" s="20">
        <v>0.11</v>
      </c>
      <c r="CF38" s="20">
        <v>0.04</v>
      </c>
      <c r="CG38" s="20">
        <v>0.06</v>
      </c>
      <c r="CH38" s="20">
        <v>7.0000000000000007E-2</v>
      </c>
      <c r="CI38" s="20">
        <v>0.08</v>
      </c>
      <c r="CJ38" s="20">
        <v>0.09</v>
      </c>
      <c r="CK38" s="20">
        <v>0.09</v>
      </c>
      <c r="CL38" s="20">
        <v>0.09</v>
      </c>
      <c r="CM38" s="20">
        <v>0.08</v>
      </c>
      <c r="CN38" s="20">
        <v>7.0000000000000007E-2</v>
      </c>
      <c r="CO38" s="20">
        <v>0.06</v>
      </c>
      <c r="CP38" s="20">
        <v>0.03</v>
      </c>
      <c r="CQ38" s="20">
        <v>0.04</v>
      </c>
      <c r="CR38" s="20">
        <v>0.05</v>
      </c>
      <c r="CS38" s="20">
        <v>0.06</v>
      </c>
      <c r="CT38" s="20">
        <v>0.06</v>
      </c>
      <c r="CU38" s="20">
        <v>7.0000000000000007E-2</v>
      </c>
      <c r="CV38" s="20">
        <v>0.06</v>
      </c>
      <c r="CW38" s="20">
        <v>0.06</v>
      </c>
      <c r="CX38" s="20">
        <v>0.05</v>
      </c>
      <c r="CY38" s="21">
        <v>0.04</v>
      </c>
    </row>
    <row r="39" spans="3:103" ht="17.25" customHeight="1" thickBot="1">
      <c r="C39" s="12" t="s">
        <v>539</v>
      </c>
      <c r="D39" s="23">
        <v>4.66</v>
      </c>
      <c r="E39" s="20">
        <v>2.97</v>
      </c>
      <c r="F39" s="20">
        <v>0.87</v>
      </c>
      <c r="G39" s="20">
        <v>2.94</v>
      </c>
      <c r="H39" s="20">
        <v>0.6</v>
      </c>
      <c r="I39" s="20">
        <v>0.25</v>
      </c>
      <c r="J39" s="20">
        <v>0.38</v>
      </c>
      <c r="K39" s="20">
        <v>0.05</v>
      </c>
      <c r="L39" s="20">
        <v>0.04</v>
      </c>
      <c r="M39" s="20">
        <v>0.03</v>
      </c>
      <c r="N39" s="20">
        <v>3.42</v>
      </c>
      <c r="O39" s="20">
        <v>4.2300000000000004</v>
      </c>
      <c r="P39" s="20">
        <v>1.3</v>
      </c>
      <c r="Q39" s="20">
        <v>1.18</v>
      </c>
      <c r="R39" s="20">
        <v>2.11</v>
      </c>
      <c r="S39" s="20">
        <v>0.48</v>
      </c>
      <c r="T39" s="20">
        <v>1.73</v>
      </c>
      <c r="U39" s="20">
        <v>0.06</v>
      </c>
      <c r="V39" s="20">
        <v>0.04</v>
      </c>
      <c r="W39" s="20">
        <v>0.03</v>
      </c>
      <c r="X39" s="20">
        <v>5.93</v>
      </c>
      <c r="Y39" s="20">
        <v>7.97</v>
      </c>
      <c r="Z39" s="20">
        <v>5.78</v>
      </c>
      <c r="AA39" s="20">
        <v>6.65</v>
      </c>
      <c r="AB39" s="20">
        <v>1.64</v>
      </c>
      <c r="AC39" s="20">
        <v>1.76</v>
      </c>
      <c r="AD39" s="20">
        <v>3.52</v>
      </c>
      <c r="AE39" s="20">
        <v>1.1000000000000001</v>
      </c>
      <c r="AF39" s="20">
        <v>0.09</v>
      </c>
      <c r="AG39" s="20">
        <v>0.03</v>
      </c>
      <c r="AH39" s="24">
        <v>0.02</v>
      </c>
      <c r="AI39" s="20">
        <v>8.86</v>
      </c>
      <c r="AJ39" s="20">
        <v>2.93</v>
      </c>
      <c r="AK39" s="20">
        <v>3.36</v>
      </c>
      <c r="AL39" s="20">
        <v>4.0999999999999996</v>
      </c>
      <c r="AM39" s="20">
        <v>0.06</v>
      </c>
      <c r="AN39" s="20">
        <v>1.36</v>
      </c>
      <c r="AO39" s="20">
        <v>0.23</v>
      </c>
      <c r="AP39" s="20">
        <v>0.04</v>
      </c>
      <c r="AQ39" s="20">
        <v>0.02</v>
      </c>
      <c r="AR39" s="20">
        <v>3.74</v>
      </c>
      <c r="AS39" s="20">
        <v>2.37</v>
      </c>
      <c r="AT39" s="20">
        <v>4.66</v>
      </c>
      <c r="AU39" s="20">
        <v>7.17</v>
      </c>
      <c r="AV39" s="20">
        <v>1.47</v>
      </c>
      <c r="AW39" s="20">
        <v>2.52</v>
      </c>
      <c r="AX39" s="20">
        <v>0.96</v>
      </c>
      <c r="AY39" s="20">
        <v>0.09</v>
      </c>
      <c r="AZ39" s="20">
        <v>0.03</v>
      </c>
      <c r="BA39" s="20">
        <v>0.03</v>
      </c>
      <c r="BB39" s="20">
        <v>0.04</v>
      </c>
      <c r="BC39" s="20">
        <v>3.04</v>
      </c>
      <c r="BD39" s="20">
        <v>0.06</v>
      </c>
      <c r="BE39" s="20">
        <v>5.0199999999999996</v>
      </c>
      <c r="BF39" s="20">
        <v>7.0000000000000007E-2</v>
      </c>
      <c r="BG39" s="20">
        <v>0.8</v>
      </c>
      <c r="BH39" s="20">
        <v>1.63</v>
      </c>
      <c r="BI39" s="20">
        <v>0.84</v>
      </c>
      <c r="BJ39" s="20">
        <v>0.06</v>
      </c>
      <c r="BK39" s="20">
        <v>0.03</v>
      </c>
      <c r="BL39" s="20">
        <v>1.1200000000000001</v>
      </c>
      <c r="BM39" s="20">
        <v>1.54</v>
      </c>
      <c r="BN39" s="20">
        <v>1.62</v>
      </c>
      <c r="BO39" s="20">
        <v>1.47</v>
      </c>
      <c r="BP39" s="20">
        <v>0.36</v>
      </c>
      <c r="BQ39" s="20">
        <v>0.15</v>
      </c>
      <c r="BR39" s="20">
        <v>0.51</v>
      </c>
      <c r="BS39" s="20">
        <v>0.25</v>
      </c>
      <c r="BT39" s="20">
        <v>0.04</v>
      </c>
      <c r="BU39" s="20">
        <v>0.03</v>
      </c>
      <c r="BV39" s="20">
        <v>7.0000000000000007E-2</v>
      </c>
      <c r="BW39" s="20">
        <v>1.44</v>
      </c>
      <c r="BX39" s="20">
        <v>1.55</v>
      </c>
      <c r="BY39" s="20">
        <v>0.93</v>
      </c>
      <c r="BZ39" s="20">
        <v>0.67</v>
      </c>
      <c r="CA39" s="20">
        <v>0.16</v>
      </c>
      <c r="CB39" s="20">
        <v>0.08</v>
      </c>
      <c r="CC39" s="20">
        <v>0.05</v>
      </c>
      <c r="CD39" s="20">
        <v>0.04</v>
      </c>
      <c r="CE39" s="20">
        <v>0.03</v>
      </c>
      <c r="CF39" s="20">
        <v>0.1</v>
      </c>
      <c r="CG39" s="20">
        <v>0.53</v>
      </c>
      <c r="CH39" s="20">
        <v>7.0000000000000007E-2</v>
      </c>
      <c r="CI39" s="20">
        <v>0.08</v>
      </c>
      <c r="CJ39" s="20">
        <v>7.0000000000000007E-2</v>
      </c>
      <c r="CK39" s="20">
        <v>0.06</v>
      </c>
      <c r="CL39" s="20">
        <v>0.05</v>
      </c>
      <c r="CM39" s="20">
        <v>0.05</v>
      </c>
      <c r="CN39" s="20">
        <v>0.04</v>
      </c>
      <c r="CO39" s="20">
        <v>0.03</v>
      </c>
      <c r="CP39" s="20">
        <v>0.05</v>
      </c>
      <c r="CQ39" s="20">
        <v>0.05</v>
      </c>
      <c r="CR39" s="20">
        <v>0.05</v>
      </c>
      <c r="CS39" s="20">
        <v>0.05</v>
      </c>
      <c r="CT39" s="20">
        <v>0.05</v>
      </c>
      <c r="CU39" s="20">
        <v>0.05</v>
      </c>
      <c r="CV39" s="20">
        <v>0.05</v>
      </c>
      <c r="CW39" s="20">
        <v>0.04</v>
      </c>
      <c r="CX39" s="20">
        <v>0.04</v>
      </c>
      <c r="CY39" s="21">
        <v>0.03</v>
      </c>
    </row>
    <row r="40" spans="3:103" ht="17.25" customHeight="1" thickBot="1">
      <c r="C40" s="17" t="s">
        <v>540</v>
      </c>
      <c r="D40" s="23">
        <v>3.11</v>
      </c>
      <c r="E40" s="20">
        <v>4.67</v>
      </c>
      <c r="F40" s="20">
        <v>2.97</v>
      </c>
      <c r="G40" s="20">
        <v>0.87</v>
      </c>
      <c r="H40" s="20">
        <v>2.94</v>
      </c>
      <c r="I40" s="20">
        <v>0.59</v>
      </c>
      <c r="J40" s="20">
        <v>0.24</v>
      </c>
      <c r="K40" s="20">
        <v>0.37</v>
      </c>
      <c r="L40" s="20">
        <v>0.04</v>
      </c>
      <c r="M40" s="20">
        <v>0.03</v>
      </c>
      <c r="N40" s="20">
        <v>4.3499999999999996</v>
      </c>
      <c r="O40" s="20">
        <v>3.43</v>
      </c>
      <c r="P40" s="20">
        <v>4.2300000000000004</v>
      </c>
      <c r="Q40" s="20">
        <v>1.3</v>
      </c>
      <c r="R40" s="20">
        <v>1.18</v>
      </c>
      <c r="S40" s="20">
        <v>2.11</v>
      </c>
      <c r="T40" s="20">
        <v>0.47</v>
      </c>
      <c r="U40" s="20">
        <v>1.72</v>
      </c>
      <c r="V40" s="20">
        <v>0.05</v>
      </c>
      <c r="W40" s="20">
        <v>0.03</v>
      </c>
      <c r="X40" s="20">
        <v>6.33</v>
      </c>
      <c r="Y40" s="20">
        <v>5.94</v>
      </c>
      <c r="Z40" s="20">
        <v>7.97</v>
      </c>
      <c r="AA40" s="20">
        <v>5.78</v>
      </c>
      <c r="AB40" s="20">
        <v>6.65</v>
      </c>
      <c r="AC40" s="20">
        <v>1.64</v>
      </c>
      <c r="AD40" s="20">
        <v>1.76</v>
      </c>
      <c r="AE40" s="20">
        <v>3.49</v>
      </c>
      <c r="AF40" s="20">
        <v>0.04</v>
      </c>
      <c r="AG40" s="20">
        <v>0.06</v>
      </c>
      <c r="AH40" s="20">
        <v>8.6300000000000008</v>
      </c>
      <c r="AI40" s="24">
        <v>0.03</v>
      </c>
      <c r="AJ40" s="20">
        <v>8.8699999999999992</v>
      </c>
      <c r="AK40" s="20">
        <v>2.93</v>
      </c>
      <c r="AL40" s="20">
        <v>3.36</v>
      </c>
      <c r="AM40" s="20">
        <v>4.0999999999999996</v>
      </c>
      <c r="AN40" s="20">
        <v>0.05</v>
      </c>
      <c r="AO40" s="20">
        <v>1.35</v>
      </c>
      <c r="AP40" s="20">
        <v>0.19</v>
      </c>
      <c r="AQ40" s="20">
        <v>0.03</v>
      </c>
      <c r="AR40" s="20">
        <v>3.77</v>
      </c>
      <c r="AS40" s="20">
        <v>3.75</v>
      </c>
      <c r="AT40" s="20">
        <v>2.38</v>
      </c>
      <c r="AU40" s="20">
        <v>4.66</v>
      </c>
      <c r="AV40" s="20">
        <v>7.17</v>
      </c>
      <c r="AW40" s="20">
        <v>1.47</v>
      </c>
      <c r="AX40" s="20">
        <v>2.52</v>
      </c>
      <c r="AY40" s="20">
        <v>0.95</v>
      </c>
      <c r="AZ40" s="20">
        <v>0.08</v>
      </c>
      <c r="BA40" s="20">
        <v>0.03</v>
      </c>
      <c r="BB40" s="20">
        <v>4.32</v>
      </c>
      <c r="BC40" s="20">
        <v>0.04</v>
      </c>
      <c r="BD40" s="20">
        <v>3.04</v>
      </c>
      <c r="BE40" s="20">
        <v>0.06</v>
      </c>
      <c r="BF40" s="20">
        <v>5.0199999999999996</v>
      </c>
      <c r="BG40" s="20">
        <v>7.0000000000000007E-2</v>
      </c>
      <c r="BH40" s="20">
        <v>0.79</v>
      </c>
      <c r="BI40" s="20">
        <v>1.6</v>
      </c>
      <c r="BJ40" s="20">
        <v>0.33</v>
      </c>
      <c r="BK40" s="20">
        <v>0.03</v>
      </c>
      <c r="BL40" s="20">
        <v>0.95</v>
      </c>
      <c r="BM40" s="20">
        <v>1.1200000000000001</v>
      </c>
      <c r="BN40" s="20">
        <v>1.54</v>
      </c>
      <c r="BO40" s="20">
        <v>1.62</v>
      </c>
      <c r="BP40" s="20">
        <v>1.47</v>
      </c>
      <c r="BQ40" s="20">
        <v>0.36</v>
      </c>
      <c r="BR40" s="20">
        <v>0.15</v>
      </c>
      <c r="BS40" s="20">
        <v>0.51</v>
      </c>
      <c r="BT40" s="20">
        <v>0.25</v>
      </c>
      <c r="BU40" s="20">
        <v>0.04</v>
      </c>
      <c r="BV40" s="20">
        <v>0.11</v>
      </c>
      <c r="BW40" s="20">
        <v>7.0000000000000007E-2</v>
      </c>
      <c r="BX40" s="20">
        <v>1.44</v>
      </c>
      <c r="BY40" s="20">
        <v>1.55</v>
      </c>
      <c r="BZ40" s="20">
        <v>0.93</v>
      </c>
      <c r="CA40" s="20">
        <v>0.67</v>
      </c>
      <c r="CB40" s="20">
        <v>0.16</v>
      </c>
      <c r="CC40" s="20">
        <v>0.08</v>
      </c>
      <c r="CD40" s="20">
        <v>0.05</v>
      </c>
      <c r="CE40" s="20">
        <v>0.04</v>
      </c>
      <c r="CF40" s="20">
        <v>0.33</v>
      </c>
      <c r="CG40" s="20">
        <v>0.1</v>
      </c>
      <c r="CH40" s="20">
        <v>0.53</v>
      </c>
      <c r="CI40" s="20">
        <v>7.0000000000000007E-2</v>
      </c>
      <c r="CJ40" s="20">
        <v>0.08</v>
      </c>
      <c r="CK40" s="20">
        <v>7.0000000000000007E-2</v>
      </c>
      <c r="CL40" s="20">
        <v>0.06</v>
      </c>
      <c r="CM40" s="20">
        <v>0.05</v>
      </c>
      <c r="CN40" s="20">
        <v>0.04</v>
      </c>
      <c r="CO40" s="20">
        <v>0.04</v>
      </c>
      <c r="CP40" s="20">
        <v>0.04</v>
      </c>
      <c r="CQ40" s="20">
        <v>0.05</v>
      </c>
      <c r="CR40" s="20">
        <v>0.05</v>
      </c>
      <c r="CS40" s="20">
        <v>0.05</v>
      </c>
      <c r="CT40" s="20">
        <v>0.05</v>
      </c>
      <c r="CU40" s="20">
        <v>0.05</v>
      </c>
      <c r="CV40" s="20">
        <v>0.05</v>
      </c>
      <c r="CW40" s="20">
        <v>0.04</v>
      </c>
      <c r="CX40" s="20">
        <v>0.04</v>
      </c>
      <c r="CY40" s="21">
        <v>0.03</v>
      </c>
    </row>
    <row r="41" spans="3:103" ht="17.25" customHeight="1" thickBot="1">
      <c r="C41" s="17" t="s">
        <v>541</v>
      </c>
      <c r="D41" s="23">
        <v>2.04</v>
      </c>
      <c r="E41" s="20">
        <v>3.11</v>
      </c>
      <c r="F41" s="20">
        <v>4.67</v>
      </c>
      <c r="G41" s="20">
        <v>2.97</v>
      </c>
      <c r="H41" s="20">
        <v>0.87</v>
      </c>
      <c r="I41" s="20">
        <v>2.93</v>
      </c>
      <c r="J41" s="20">
        <v>0.59</v>
      </c>
      <c r="K41" s="20">
        <v>0.23</v>
      </c>
      <c r="L41" s="20">
        <v>0.36</v>
      </c>
      <c r="M41" s="20">
        <v>0.03</v>
      </c>
      <c r="N41" s="20">
        <v>6.42</v>
      </c>
      <c r="O41" s="20">
        <v>4.3499999999999996</v>
      </c>
      <c r="P41" s="20">
        <v>3.43</v>
      </c>
      <c r="Q41" s="20">
        <v>4.2300000000000004</v>
      </c>
      <c r="R41" s="20">
        <v>1.29</v>
      </c>
      <c r="S41" s="20">
        <v>1.17</v>
      </c>
      <c r="T41" s="20">
        <v>2.1</v>
      </c>
      <c r="U41" s="20">
        <v>0.47</v>
      </c>
      <c r="V41" s="20">
        <v>1.71</v>
      </c>
      <c r="W41" s="20">
        <v>0.03</v>
      </c>
      <c r="X41" s="20">
        <v>3.84</v>
      </c>
      <c r="Y41" s="20">
        <v>6.33</v>
      </c>
      <c r="Z41" s="20">
        <v>5.94</v>
      </c>
      <c r="AA41" s="20">
        <v>7.97</v>
      </c>
      <c r="AB41" s="20">
        <v>5.78</v>
      </c>
      <c r="AC41" s="20">
        <v>6.65</v>
      </c>
      <c r="AD41" s="20">
        <v>1.64</v>
      </c>
      <c r="AE41" s="20">
        <v>1.75</v>
      </c>
      <c r="AF41" s="20">
        <v>3.49</v>
      </c>
      <c r="AG41" s="20">
        <v>0.03</v>
      </c>
      <c r="AH41" s="20">
        <v>0.06</v>
      </c>
      <c r="AI41" s="20">
        <v>8.6300000000000008</v>
      </c>
      <c r="AJ41" s="24">
        <v>0.03</v>
      </c>
      <c r="AK41" s="20">
        <v>8.8699999999999992</v>
      </c>
      <c r="AL41" s="20">
        <v>2.93</v>
      </c>
      <c r="AM41" s="20">
        <v>3.36</v>
      </c>
      <c r="AN41" s="20">
        <v>4.09</v>
      </c>
      <c r="AO41" s="20">
        <v>0.05</v>
      </c>
      <c r="AP41" s="20">
        <v>1.34</v>
      </c>
      <c r="AQ41" s="20">
        <v>0.05</v>
      </c>
      <c r="AR41" s="20">
        <v>6.39</v>
      </c>
      <c r="AS41" s="20">
        <v>3.77</v>
      </c>
      <c r="AT41" s="20">
        <v>3.75</v>
      </c>
      <c r="AU41" s="20">
        <v>2.37</v>
      </c>
      <c r="AV41" s="20">
        <v>4.66</v>
      </c>
      <c r="AW41" s="20">
        <v>7.17</v>
      </c>
      <c r="AX41" s="20">
        <v>1.46</v>
      </c>
      <c r="AY41" s="20">
        <v>2.5099999999999998</v>
      </c>
      <c r="AZ41" s="20">
        <v>0.94</v>
      </c>
      <c r="BA41" s="20">
        <v>0.05</v>
      </c>
      <c r="BB41" s="20">
        <v>1.34</v>
      </c>
      <c r="BC41" s="20">
        <v>4.32</v>
      </c>
      <c r="BD41" s="20">
        <v>0.04</v>
      </c>
      <c r="BE41" s="20">
        <v>3.04</v>
      </c>
      <c r="BF41" s="20">
        <v>0.06</v>
      </c>
      <c r="BG41" s="20">
        <v>5.0199999999999996</v>
      </c>
      <c r="BH41" s="20">
        <v>7.0000000000000007E-2</v>
      </c>
      <c r="BI41" s="20">
        <v>0.79</v>
      </c>
      <c r="BJ41" s="20">
        <v>1.59</v>
      </c>
      <c r="BK41" s="20">
        <v>0.05</v>
      </c>
      <c r="BL41" s="20">
        <v>0.04</v>
      </c>
      <c r="BM41" s="20">
        <v>0.95</v>
      </c>
      <c r="BN41" s="20">
        <v>1.1200000000000001</v>
      </c>
      <c r="BO41" s="20">
        <v>1.54</v>
      </c>
      <c r="BP41" s="20">
        <v>1.62</v>
      </c>
      <c r="BQ41" s="20">
        <v>1.46</v>
      </c>
      <c r="BR41" s="20">
        <v>0.35</v>
      </c>
      <c r="BS41" s="20">
        <v>0.14000000000000001</v>
      </c>
      <c r="BT41" s="20">
        <v>0.5</v>
      </c>
      <c r="BU41" s="20">
        <v>0.09</v>
      </c>
      <c r="BV41" s="20">
        <v>1.17</v>
      </c>
      <c r="BW41" s="20">
        <v>0.11</v>
      </c>
      <c r="BX41" s="20">
        <v>7.0000000000000007E-2</v>
      </c>
      <c r="BY41" s="20">
        <v>1.44</v>
      </c>
      <c r="BZ41" s="20">
        <v>1.54</v>
      </c>
      <c r="CA41" s="20">
        <v>0.93</v>
      </c>
      <c r="CB41" s="20">
        <v>0.66</v>
      </c>
      <c r="CC41" s="20">
        <v>0.15</v>
      </c>
      <c r="CD41" s="20">
        <v>0.06</v>
      </c>
      <c r="CE41" s="20">
        <v>0.03</v>
      </c>
      <c r="CF41" s="20">
        <v>0.06</v>
      </c>
      <c r="CG41" s="20">
        <v>0.33</v>
      </c>
      <c r="CH41" s="20">
        <v>0.1</v>
      </c>
      <c r="CI41" s="20">
        <v>0.53</v>
      </c>
      <c r="CJ41" s="20">
        <v>7.0000000000000007E-2</v>
      </c>
      <c r="CK41" s="20">
        <v>0.08</v>
      </c>
      <c r="CL41" s="20">
        <v>0.06</v>
      </c>
      <c r="CM41" s="20">
        <v>0.05</v>
      </c>
      <c r="CN41" s="20">
        <v>0.04</v>
      </c>
      <c r="CO41" s="20">
        <v>0.03</v>
      </c>
      <c r="CP41" s="20">
        <v>0.04</v>
      </c>
      <c r="CQ41" s="20">
        <v>0.04</v>
      </c>
      <c r="CR41" s="20">
        <v>0.05</v>
      </c>
      <c r="CS41" s="20">
        <v>0.05</v>
      </c>
      <c r="CT41" s="20">
        <v>0.05</v>
      </c>
      <c r="CU41" s="20">
        <v>0.05</v>
      </c>
      <c r="CV41" s="20">
        <v>0.04</v>
      </c>
      <c r="CW41" s="20">
        <v>0.04</v>
      </c>
      <c r="CX41" s="20">
        <v>0.03</v>
      </c>
      <c r="CY41" s="21">
        <v>0.03</v>
      </c>
    </row>
    <row r="42" spans="3:103" ht="17.25" customHeight="1" thickBot="1">
      <c r="C42" s="17" t="s">
        <v>542</v>
      </c>
      <c r="D42" s="23">
        <v>1.82</v>
      </c>
      <c r="E42" s="20">
        <v>2.04</v>
      </c>
      <c r="F42" s="20">
        <v>3.11</v>
      </c>
      <c r="G42" s="20">
        <v>4.67</v>
      </c>
      <c r="H42" s="20">
        <v>2.97</v>
      </c>
      <c r="I42" s="20">
        <v>0.86</v>
      </c>
      <c r="J42" s="20">
        <v>2.93</v>
      </c>
      <c r="K42" s="20">
        <v>0.57999999999999996</v>
      </c>
      <c r="L42" s="20">
        <v>0.23</v>
      </c>
      <c r="M42" s="20">
        <v>0.36</v>
      </c>
      <c r="N42" s="20">
        <v>0.97</v>
      </c>
      <c r="O42" s="20">
        <v>6.42</v>
      </c>
      <c r="P42" s="20">
        <v>4.3499999999999996</v>
      </c>
      <c r="Q42" s="20">
        <v>3.43</v>
      </c>
      <c r="R42" s="20">
        <v>4.2300000000000004</v>
      </c>
      <c r="S42" s="20">
        <v>1.29</v>
      </c>
      <c r="T42" s="20">
        <v>1.17</v>
      </c>
      <c r="U42" s="20">
        <v>2.1</v>
      </c>
      <c r="V42" s="20">
        <v>0.46</v>
      </c>
      <c r="W42" s="20">
        <v>1.42</v>
      </c>
      <c r="X42" s="20">
        <v>5.64</v>
      </c>
      <c r="Y42" s="20">
        <v>3.84</v>
      </c>
      <c r="Z42" s="20">
        <v>6.33</v>
      </c>
      <c r="AA42" s="20">
        <v>5.94</v>
      </c>
      <c r="AB42" s="20">
        <v>7.97</v>
      </c>
      <c r="AC42" s="20">
        <v>5.78</v>
      </c>
      <c r="AD42" s="20">
        <v>6.65</v>
      </c>
      <c r="AE42" s="20">
        <v>1.63</v>
      </c>
      <c r="AF42" s="20">
        <v>1.75</v>
      </c>
      <c r="AG42" s="20">
        <v>2.61</v>
      </c>
      <c r="AH42" s="20">
        <v>3.13</v>
      </c>
      <c r="AI42" s="20">
        <v>0.06</v>
      </c>
      <c r="AJ42" s="20">
        <v>8.6300000000000008</v>
      </c>
      <c r="AK42" s="24">
        <v>0.03</v>
      </c>
      <c r="AL42" s="20">
        <v>8.8699999999999992</v>
      </c>
      <c r="AM42" s="20">
        <v>2.93</v>
      </c>
      <c r="AN42" s="20">
        <v>3.36</v>
      </c>
      <c r="AO42" s="20">
        <v>4.09</v>
      </c>
      <c r="AP42" s="20">
        <v>0.04</v>
      </c>
      <c r="AQ42" s="20">
        <v>0.74</v>
      </c>
      <c r="AR42" s="20">
        <v>4.46</v>
      </c>
      <c r="AS42" s="20">
        <v>6.39</v>
      </c>
      <c r="AT42" s="20">
        <v>3.77</v>
      </c>
      <c r="AU42" s="20">
        <v>3.75</v>
      </c>
      <c r="AV42" s="20">
        <v>2.37</v>
      </c>
      <c r="AW42" s="20">
        <v>4.66</v>
      </c>
      <c r="AX42" s="20">
        <v>7.17</v>
      </c>
      <c r="AY42" s="20">
        <v>1.46</v>
      </c>
      <c r="AZ42" s="20">
        <v>2.5</v>
      </c>
      <c r="BA42" s="20">
        <v>0.9</v>
      </c>
      <c r="BB42" s="20">
        <v>2.09</v>
      </c>
      <c r="BC42" s="20">
        <v>1.34</v>
      </c>
      <c r="BD42" s="20">
        <v>4.33</v>
      </c>
      <c r="BE42" s="20">
        <v>0.04</v>
      </c>
      <c r="BF42" s="20">
        <v>3.04</v>
      </c>
      <c r="BG42" s="20">
        <v>0.06</v>
      </c>
      <c r="BH42" s="20">
        <v>5.0199999999999996</v>
      </c>
      <c r="BI42" s="20">
        <v>0.06</v>
      </c>
      <c r="BJ42" s="20">
        <v>0.77</v>
      </c>
      <c r="BK42" s="20">
        <v>1</v>
      </c>
      <c r="BL42" s="20">
        <v>0.09</v>
      </c>
      <c r="BM42" s="20">
        <v>0.04</v>
      </c>
      <c r="BN42" s="20">
        <v>0.95</v>
      </c>
      <c r="BO42" s="20">
        <v>1.1200000000000001</v>
      </c>
      <c r="BP42" s="20">
        <v>1.54</v>
      </c>
      <c r="BQ42" s="20">
        <v>1.62</v>
      </c>
      <c r="BR42" s="20">
        <v>1.46</v>
      </c>
      <c r="BS42" s="20">
        <v>0.35</v>
      </c>
      <c r="BT42" s="20">
        <v>0.11</v>
      </c>
      <c r="BU42" s="20">
        <v>0.22</v>
      </c>
      <c r="BV42" s="20">
        <v>0.39</v>
      </c>
      <c r="BW42" s="20">
        <v>1.17</v>
      </c>
      <c r="BX42" s="20">
        <v>0.11</v>
      </c>
      <c r="BY42" s="20">
        <v>0.08</v>
      </c>
      <c r="BZ42" s="20">
        <v>1.44</v>
      </c>
      <c r="CA42" s="20">
        <v>1.54</v>
      </c>
      <c r="CB42" s="20">
        <v>0.93</v>
      </c>
      <c r="CC42" s="20">
        <v>0.66</v>
      </c>
      <c r="CD42" s="20">
        <v>0.14000000000000001</v>
      </c>
      <c r="CE42" s="20">
        <v>0.05</v>
      </c>
      <c r="CF42" s="20">
        <v>0.06</v>
      </c>
      <c r="CG42" s="20">
        <v>7.0000000000000007E-2</v>
      </c>
      <c r="CH42" s="20">
        <v>0.33</v>
      </c>
      <c r="CI42" s="20">
        <v>0.1</v>
      </c>
      <c r="CJ42" s="20">
        <v>0.53</v>
      </c>
      <c r="CK42" s="20">
        <v>7.0000000000000007E-2</v>
      </c>
      <c r="CL42" s="20">
        <v>0.08</v>
      </c>
      <c r="CM42" s="20">
        <v>0.06</v>
      </c>
      <c r="CN42" s="20">
        <v>0.04</v>
      </c>
      <c r="CO42" s="20">
        <v>0.03</v>
      </c>
      <c r="CP42" s="20">
        <v>0.04</v>
      </c>
      <c r="CQ42" s="20">
        <v>0.04</v>
      </c>
      <c r="CR42" s="20">
        <v>0.05</v>
      </c>
      <c r="CS42" s="20">
        <v>0.05</v>
      </c>
      <c r="CT42" s="20">
        <v>0.05</v>
      </c>
      <c r="CU42" s="20">
        <v>0.05</v>
      </c>
      <c r="CV42" s="20">
        <v>0.05</v>
      </c>
      <c r="CW42" s="20">
        <v>0.04</v>
      </c>
      <c r="CX42" s="20">
        <v>0.03</v>
      </c>
      <c r="CY42" s="21">
        <v>0.03</v>
      </c>
    </row>
    <row r="43" spans="3:103" ht="17.25" customHeight="1" thickBot="1">
      <c r="C43" s="17" t="s">
        <v>543</v>
      </c>
      <c r="D43" s="23">
        <v>0.82</v>
      </c>
      <c r="E43" s="20">
        <v>1.82</v>
      </c>
      <c r="F43" s="20">
        <v>2.0499999999999998</v>
      </c>
      <c r="G43" s="20">
        <v>3.11</v>
      </c>
      <c r="H43" s="20">
        <v>4.66</v>
      </c>
      <c r="I43" s="20">
        <v>2.96</v>
      </c>
      <c r="J43" s="20">
        <v>0.86</v>
      </c>
      <c r="K43" s="20">
        <v>2.93</v>
      </c>
      <c r="L43" s="20">
        <v>0.57999999999999996</v>
      </c>
      <c r="M43" s="20">
        <v>0.22</v>
      </c>
      <c r="N43" s="20">
        <v>0.12</v>
      </c>
      <c r="O43" s="20">
        <v>0.97</v>
      </c>
      <c r="P43" s="20">
        <v>6.42</v>
      </c>
      <c r="Q43" s="20">
        <v>4.3499999999999996</v>
      </c>
      <c r="R43" s="20">
        <v>3.43</v>
      </c>
      <c r="S43" s="20">
        <v>4.2300000000000004</v>
      </c>
      <c r="T43" s="20">
        <v>1.29</v>
      </c>
      <c r="U43" s="20">
        <v>1.17</v>
      </c>
      <c r="V43" s="20">
        <v>2.1</v>
      </c>
      <c r="W43" s="20">
        <v>0.45</v>
      </c>
      <c r="X43" s="20">
        <v>1.19</v>
      </c>
      <c r="Y43" s="20">
        <v>5.64</v>
      </c>
      <c r="Z43" s="20">
        <v>3.84</v>
      </c>
      <c r="AA43" s="20">
        <v>6.33</v>
      </c>
      <c r="AB43" s="20">
        <v>5.94</v>
      </c>
      <c r="AC43" s="20">
        <v>7.97</v>
      </c>
      <c r="AD43" s="20">
        <v>5.77</v>
      </c>
      <c r="AE43" s="20">
        <v>6.64</v>
      </c>
      <c r="AF43" s="20">
        <v>1.63</v>
      </c>
      <c r="AG43" s="20">
        <v>1.74</v>
      </c>
      <c r="AH43" s="20">
        <v>2.66</v>
      </c>
      <c r="AI43" s="20">
        <v>3.14</v>
      </c>
      <c r="AJ43" s="20">
        <v>0.06</v>
      </c>
      <c r="AK43" s="20">
        <v>8.6300000000000008</v>
      </c>
      <c r="AL43" s="24">
        <v>0.03</v>
      </c>
      <c r="AM43" s="20">
        <v>8.8699999999999992</v>
      </c>
      <c r="AN43" s="20">
        <v>2.93</v>
      </c>
      <c r="AO43" s="20">
        <v>3.35</v>
      </c>
      <c r="AP43" s="20">
        <v>4.0599999999999996</v>
      </c>
      <c r="AQ43" s="20">
        <v>0.02</v>
      </c>
      <c r="AR43" s="20">
        <v>1.85</v>
      </c>
      <c r="AS43" s="20">
        <v>4.46</v>
      </c>
      <c r="AT43" s="20">
        <v>6.4</v>
      </c>
      <c r="AU43" s="20">
        <v>3.78</v>
      </c>
      <c r="AV43" s="20">
        <v>3.75</v>
      </c>
      <c r="AW43" s="20">
        <v>2.37</v>
      </c>
      <c r="AX43" s="20">
        <v>4.66</v>
      </c>
      <c r="AY43" s="20">
        <v>7.17</v>
      </c>
      <c r="AZ43" s="20">
        <v>1.46</v>
      </c>
      <c r="BA43" s="20">
        <v>2.4700000000000002</v>
      </c>
      <c r="BB43" s="20">
        <v>0.92</v>
      </c>
      <c r="BC43" s="20">
        <v>2.1</v>
      </c>
      <c r="BD43" s="20">
        <v>1.34</v>
      </c>
      <c r="BE43" s="20">
        <v>4.33</v>
      </c>
      <c r="BF43" s="20">
        <v>0.04</v>
      </c>
      <c r="BG43" s="20">
        <v>3.04</v>
      </c>
      <c r="BH43" s="20">
        <v>0.06</v>
      </c>
      <c r="BI43" s="20">
        <v>5.0199999999999996</v>
      </c>
      <c r="BJ43" s="20">
        <v>0.06</v>
      </c>
      <c r="BK43" s="20">
        <v>0.75</v>
      </c>
      <c r="BL43" s="20">
        <v>0.45</v>
      </c>
      <c r="BM43" s="20">
        <v>0.1</v>
      </c>
      <c r="BN43" s="20">
        <v>0.05</v>
      </c>
      <c r="BO43" s="20">
        <v>0.96</v>
      </c>
      <c r="BP43" s="20">
        <v>1.1299999999999999</v>
      </c>
      <c r="BQ43" s="20">
        <v>1.54</v>
      </c>
      <c r="BR43" s="20">
        <v>1.62</v>
      </c>
      <c r="BS43" s="20">
        <v>1.46</v>
      </c>
      <c r="BT43" s="20">
        <v>0.34</v>
      </c>
      <c r="BU43" s="20">
        <v>0.08</v>
      </c>
      <c r="BV43" s="20">
        <v>0.11</v>
      </c>
      <c r="BW43" s="20">
        <v>0.4</v>
      </c>
      <c r="BX43" s="20">
        <v>1.18</v>
      </c>
      <c r="BY43" s="20">
        <v>0.12</v>
      </c>
      <c r="BZ43" s="20">
        <v>0.08</v>
      </c>
      <c r="CA43" s="20">
        <v>1.44</v>
      </c>
      <c r="CB43" s="20">
        <v>1.54</v>
      </c>
      <c r="CC43" s="20">
        <v>0.92</v>
      </c>
      <c r="CD43" s="20">
        <v>0.65</v>
      </c>
      <c r="CE43" s="20">
        <v>0.13</v>
      </c>
      <c r="CF43" s="20">
        <v>0.31</v>
      </c>
      <c r="CG43" s="20">
        <v>7.0000000000000007E-2</v>
      </c>
      <c r="CH43" s="20">
        <v>0.08</v>
      </c>
      <c r="CI43" s="20">
        <v>0.34</v>
      </c>
      <c r="CJ43" s="20">
        <v>0.11</v>
      </c>
      <c r="CK43" s="20">
        <v>0.54</v>
      </c>
      <c r="CL43" s="20">
        <v>7.0000000000000007E-2</v>
      </c>
      <c r="CM43" s="20">
        <v>7.0000000000000007E-2</v>
      </c>
      <c r="CN43" s="20">
        <v>0.06</v>
      </c>
      <c r="CO43" s="20">
        <v>0.04</v>
      </c>
      <c r="CP43" s="20">
        <v>0.04</v>
      </c>
      <c r="CQ43" s="20">
        <v>0.05</v>
      </c>
      <c r="CR43" s="20">
        <v>0.05</v>
      </c>
      <c r="CS43" s="20">
        <v>0.05</v>
      </c>
      <c r="CT43" s="20">
        <v>0.05</v>
      </c>
      <c r="CU43" s="20">
        <v>0.05</v>
      </c>
      <c r="CV43" s="20">
        <v>0.05</v>
      </c>
      <c r="CW43" s="20">
        <v>0.04</v>
      </c>
      <c r="CX43" s="20">
        <v>0.04</v>
      </c>
      <c r="CY43" s="21">
        <v>0.03</v>
      </c>
    </row>
    <row r="44" spans="3:103" ht="17.25" customHeight="1" thickBot="1">
      <c r="C44" s="17" t="s">
        <v>544</v>
      </c>
      <c r="D44" s="23">
        <v>0.47</v>
      </c>
      <c r="E44" s="20">
        <v>0.82</v>
      </c>
      <c r="F44" s="20">
        <v>1.82</v>
      </c>
      <c r="G44" s="20">
        <v>2.0499999999999998</v>
      </c>
      <c r="H44" s="20">
        <v>3.11</v>
      </c>
      <c r="I44" s="20">
        <v>4.66</v>
      </c>
      <c r="J44" s="20">
        <v>2.96</v>
      </c>
      <c r="K44" s="20">
        <v>0.86</v>
      </c>
      <c r="L44" s="20">
        <v>2.93</v>
      </c>
      <c r="M44" s="20">
        <v>0.54</v>
      </c>
      <c r="N44" s="20">
        <v>0.68</v>
      </c>
      <c r="O44" s="20">
        <v>0.12</v>
      </c>
      <c r="P44" s="20">
        <v>0.97</v>
      </c>
      <c r="Q44" s="20">
        <v>6.42</v>
      </c>
      <c r="R44" s="20">
        <v>4.3499999999999996</v>
      </c>
      <c r="S44" s="20">
        <v>3.43</v>
      </c>
      <c r="T44" s="20">
        <v>4.2300000000000004</v>
      </c>
      <c r="U44" s="20">
        <v>1.29</v>
      </c>
      <c r="V44" s="20">
        <v>1.17</v>
      </c>
      <c r="W44" s="20">
        <v>2.09</v>
      </c>
      <c r="X44" s="20">
        <v>2.4700000000000002</v>
      </c>
      <c r="Y44" s="20">
        <v>1.2</v>
      </c>
      <c r="Z44" s="20">
        <v>5.64</v>
      </c>
      <c r="AA44" s="20">
        <v>3.84</v>
      </c>
      <c r="AB44" s="20">
        <v>6.33</v>
      </c>
      <c r="AC44" s="20">
        <v>5.93</v>
      </c>
      <c r="AD44" s="20">
        <v>7.97</v>
      </c>
      <c r="AE44" s="20">
        <v>5.77</v>
      </c>
      <c r="AF44" s="20">
        <v>6.64</v>
      </c>
      <c r="AG44" s="20">
        <v>1.59</v>
      </c>
      <c r="AH44" s="20">
        <v>0.02</v>
      </c>
      <c r="AI44" s="20">
        <v>2.66</v>
      </c>
      <c r="AJ44" s="20">
        <v>3.14</v>
      </c>
      <c r="AK44" s="20">
        <v>7.0000000000000007E-2</v>
      </c>
      <c r="AL44" s="20">
        <v>8.6300000000000008</v>
      </c>
      <c r="AM44" s="24">
        <v>0.03</v>
      </c>
      <c r="AN44" s="20">
        <v>8.8699999999999992</v>
      </c>
      <c r="AO44" s="20">
        <v>2.93</v>
      </c>
      <c r="AP44" s="20">
        <v>3.35</v>
      </c>
      <c r="AQ44" s="20">
        <v>4.0599999999999996</v>
      </c>
      <c r="AR44" s="20">
        <v>0.1</v>
      </c>
      <c r="AS44" s="20">
        <v>1.85</v>
      </c>
      <c r="AT44" s="20">
        <v>4.46</v>
      </c>
      <c r="AU44" s="20">
        <v>6.4</v>
      </c>
      <c r="AV44" s="20">
        <v>3.78</v>
      </c>
      <c r="AW44" s="20">
        <v>3.75</v>
      </c>
      <c r="AX44" s="20">
        <v>2.37</v>
      </c>
      <c r="AY44" s="20">
        <v>4.6500000000000004</v>
      </c>
      <c r="AZ44" s="20">
        <v>7.16</v>
      </c>
      <c r="BA44" s="20">
        <v>1.45</v>
      </c>
      <c r="BB44" s="20">
        <v>1.21</v>
      </c>
      <c r="BC44" s="20">
        <v>0.92</v>
      </c>
      <c r="BD44" s="20">
        <v>2.1</v>
      </c>
      <c r="BE44" s="20">
        <v>1.35</v>
      </c>
      <c r="BF44" s="20">
        <v>4.33</v>
      </c>
      <c r="BG44" s="20">
        <v>0.04</v>
      </c>
      <c r="BH44" s="20">
        <v>3.04</v>
      </c>
      <c r="BI44" s="20">
        <v>0.05</v>
      </c>
      <c r="BJ44" s="20">
        <v>5.01</v>
      </c>
      <c r="BK44" s="20">
        <v>0.06</v>
      </c>
      <c r="BL44" s="20">
        <v>0.08</v>
      </c>
      <c r="BM44" s="20">
        <v>0.46</v>
      </c>
      <c r="BN44" s="20">
        <v>0.1</v>
      </c>
      <c r="BO44" s="20">
        <v>0.05</v>
      </c>
      <c r="BP44" s="20">
        <v>0.96</v>
      </c>
      <c r="BQ44" s="20">
        <v>1.1299999999999999</v>
      </c>
      <c r="BR44" s="20">
        <v>1.54</v>
      </c>
      <c r="BS44" s="20">
        <v>1.61</v>
      </c>
      <c r="BT44" s="20">
        <v>1.45</v>
      </c>
      <c r="BU44" s="20">
        <v>0.33</v>
      </c>
      <c r="BV44" s="20">
        <v>0.6</v>
      </c>
      <c r="BW44" s="20">
        <v>0.12</v>
      </c>
      <c r="BX44" s="20">
        <v>0.41</v>
      </c>
      <c r="BY44" s="20">
        <v>1.19</v>
      </c>
      <c r="BZ44" s="20">
        <v>0.12</v>
      </c>
      <c r="CA44" s="20">
        <v>0.08</v>
      </c>
      <c r="CB44" s="20">
        <v>1.44</v>
      </c>
      <c r="CC44" s="20">
        <v>1.54</v>
      </c>
      <c r="CD44" s="20">
        <v>0.92</v>
      </c>
      <c r="CE44" s="20">
        <v>0.65</v>
      </c>
      <c r="CF44" s="20">
        <v>0.06</v>
      </c>
      <c r="CG44" s="20">
        <v>0.32</v>
      </c>
      <c r="CH44" s="20">
        <v>0.08</v>
      </c>
      <c r="CI44" s="20">
        <v>0.08</v>
      </c>
      <c r="CJ44" s="20">
        <v>0.34</v>
      </c>
      <c r="CK44" s="20">
        <v>0.11</v>
      </c>
      <c r="CL44" s="20">
        <v>0.53</v>
      </c>
      <c r="CM44" s="20">
        <v>7.0000000000000007E-2</v>
      </c>
      <c r="CN44" s="20">
        <v>7.0000000000000007E-2</v>
      </c>
      <c r="CO44" s="20">
        <v>0.05</v>
      </c>
      <c r="CP44" s="20">
        <v>0.04</v>
      </c>
      <c r="CQ44" s="20">
        <v>0.05</v>
      </c>
      <c r="CR44" s="20">
        <v>0.06</v>
      </c>
      <c r="CS44" s="20">
        <v>0.06</v>
      </c>
      <c r="CT44" s="20">
        <v>0.06</v>
      </c>
      <c r="CU44" s="20">
        <v>0.05</v>
      </c>
      <c r="CV44" s="20">
        <v>0.05</v>
      </c>
      <c r="CW44" s="20">
        <v>0.04</v>
      </c>
      <c r="CX44" s="20">
        <v>0.04</v>
      </c>
      <c r="CY44" s="21">
        <v>0.04</v>
      </c>
    </row>
    <row r="45" spans="3:103" ht="17.25" customHeight="1" thickBot="1">
      <c r="C45" s="17" t="s">
        <v>545</v>
      </c>
      <c r="D45" s="23">
        <v>0.05</v>
      </c>
      <c r="E45" s="20">
        <v>0.48</v>
      </c>
      <c r="F45" s="20">
        <v>0.82</v>
      </c>
      <c r="G45" s="20">
        <v>1.82</v>
      </c>
      <c r="H45" s="20">
        <v>2.0499999999999998</v>
      </c>
      <c r="I45" s="20">
        <v>3.11</v>
      </c>
      <c r="J45" s="20">
        <v>4.66</v>
      </c>
      <c r="K45" s="20">
        <v>2.96</v>
      </c>
      <c r="L45" s="20">
        <v>0.86</v>
      </c>
      <c r="M45" s="20">
        <v>2.93</v>
      </c>
      <c r="N45" s="20">
        <v>0.28000000000000003</v>
      </c>
      <c r="O45" s="20">
        <v>0.68</v>
      </c>
      <c r="P45" s="20">
        <v>0.12</v>
      </c>
      <c r="Q45" s="20">
        <v>0.98</v>
      </c>
      <c r="R45" s="20">
        <v>6.43</v>
      </c>
      <c r="S45" s="20">
        <v>4.3499999999999996</v>
      </c>
      <c r="T45" s="20">
        <v>3.43</v>
      </c>
      <c r="U45" s="20">
        <v>4.2300000000000004</v>
      </c>
      <c r="V45" s="20">
        <v>1.25</v>
      </c>
      <c r="W45" s="20">
        <v>1.1599999999999999</v>
      </c>
      <c r="X45" s="20">
        <v>0.03</v>
      </c>
      <c r="Y45" s="20">
        <v>2.4700000000000002</v>
      </c>
      <c r="Z45" s="20">
        <v>1.2</v>
      </c>
      <c r="AA45" s="20">
        <v>5.64</v>
      </c>
      <c r="AB45" s="20">
        <v>3.84</v>
      </c>
      <c r="AC45" s="20">
        <v>6.33</v>
      </c>
      <c r="AD45" s="20">
        <v>5.93</v>
      </c>
      <c r="AE45" s="20">
        <v>7.97</v>
      </c>
      <c r="AF45" s="20">
        <v>5.77</v>
      </c>
      <c r="AG45" s="20">
        <v>6.64</v>
      </c>
      <c r="AH45" s="20">
        <v>0.03</v>
      </c>
      <c r="AI45" s="20">
        <v>0.02</v>
      </c>
      <c r="AJ45" s="20">
        <v>2.66</v>
      </c>
      <c r="AK45" s="20">
        <v>3.14</v>
      </c>
      <c r="AL45" s="20">
        <v>7.0000000000000007E-2</v>
      </c>
      <c r="AM45" s="20">
        <v>8.6300000000000008</v>
      </c>
      <c r="AN45" s="24">
        <v>0.03</v>
      </c>
      <c r="AO45" s="20">
        <v>8.86</v>
      </c>
      <c r="AP45" s="20">
        <v>2.93</v>
      </c>
      <c r="AQ45" s="20">
        <v>3.35</v>
      </c>
      <c r="AR45" s="20">
        <v>0.16</v>
      </c>
      <c r="AS45" s="20">
        <v>0.14000000000000001</v>
      </c>
      <c r="AT45" s="20">
        <v>1.85</v>
      </c>
      <c r="AU45" s="20">
        <v>4.46</v>
      </c>
      <c r="AV45" s="20">
        <v>6.4</v>
      </c>
      <c r="AW45" s="20">
        <v>3.78</v>
      </c>
      <c r="AX45" s="20">
        <v>3.75</v>
      </c>
      <c r="AY45" s="20">
        <v>2.37</v>
      </c>
      <c r="AZ45" s="20">
        <v>4.6500000000000004</v>
      </c>
      <c r="BA45" s="20">
        <v>7.16</v>
      </c>
      <c r="BB45" s="20">
        <v>0.05</v>
      </c>
      <c r="BC45" s="20">
        <v>1.22</v>
      </c>
      <c r="BD45" s="20">
        <v>0.92</v>
      </c>
      <c r="BE45" s="20">
        <v>2.11</v>
      </c>
      <c r="BF45" s="20">
        <v>1.35</v>
      </c>
      <c r="BG45" s="20">
        <v>4.33</v>
      </c>
      <c r="BH45" s="20">
        <v>0.04</v>
      </c>
      <c r="BI45" s="20">
        <v>3.04</v>
      </c>
      <c r="BJ45" s="20">
        <v>0.05</v>
      </c>
      <c r="BK45" s="20">
        <v>5.01</v>
      </c>
      <c r="BL45" s="20">
        <v>0.15</v>
      </c>
      <c r="BM45" s="20">
        <v>0.11</v>
      </c>
      <c r="BN45" s="20">
        <v>0.46</v>
      </c>
      <c r="BO45" s="20">
        <v>0.1</v>
      </c>
      <c r="BP45" s="20">
        <v>0.05</v>
      </c>
      <c r="BQ45" s="20">
        <v>0.96</v>
      </c>
      <c r="BR45" s="20">
        <v>1.1299999999999999</v>
      </c>
      <c r="BS45" s="20">
        <v>1.54</v>
      </c>
      <c r="BT45" s="20">
        <v>1.61</v>
      </c>
      <c r="BU45" s="20">
        <v>1.45</v>
      </c>
      <c r="BV45" s="20">
        <v>0.06</v>
      </c>
      <c r="BW45" s="20">
        <v>0.6</v>
      </c>
      <c r="BX45" s="20">
        <v>0.12</v>
      </c>
      <c r="BY45" s="20">
        <v>0.41</v>
      </c>
      <c r="BZ45" s="20">
        <v>1.19</v>
      </c>
      <c r="CA45" s="20">
        <v>0.12</v>
      </c>
      <c r="CB45" s="20">
        <v>0.08</v>
      </c>
      <c r="CC45" s="20">
        <v>1.44</v>
      </c>
      <c r="CD45" s="20">
        <v>1.54</v>
      </c>
      <c r="CE45" s="20">
        <v>0.92</v>
      </c>
      <c r="CF45" s="20">
        <v>0.04</v>
      </c>
      <c r="CG45" s="20">
        <v>0.06</v>
      </c>
      <c r="CH45" s="20">
        <v>0.32</v>
      </c>
      <c r="CI45" s="20">
        <v>0.08</v>
      </c>
      <c r="CJ45" s="20">
        <v>0.08</v>
      </c>
      <c r="CK45" s="20">
        <v>0.34</v>
      </c>
      <c r="CL45" s="20">
        <v>0.11</v>
      </c>
      <c r="CM45" s="20">
        <v>0.53</v>
      </c>
      <c r="CN45" s="20">
        <v>0.06</v>
      </c>
      <c r="CO45" s="20">
        <v>7.0000000000000007E-2</v>
      </c>
      <c r="CP45" s="20">
        <v>0.04</v>
      </c>
      <c r="CQ45" s="20">
        <v>0.04</v>
      </c>
      <c r="CR45" s="20">
        <v>0.05</v>
      </c>
      <c r="CS45" s="20">
        <v>0.06</v>
      </c>
      <c r="CT45" s="20">
        <v>0.06</v>
      </c>
      <c r="CU45" s="20">
        <v>0.06</v>
      </c>
      <c r="CV45" s="20">
        <v>0.05</v>
      </c>
      <c r="CW45" s="20">
        <v>0.05</v>
      </c>
      <c r="CX45" s="20">
        <v>0.04</v>
      </c>
      <c r="CY45" s="21">
        <v>0.04</v>
      </c>
    </row>
    <row r="46" spans="3:103" ht="17.25" customHeight="1" thickBot="1">
      <c r="C46" s="17" t="s">
        <v>546</v>
      </c>
      <c r="D46" s="23">
        <v>0.01</v>
      </c>
      <c r="E46" s="20">
        <v>0.11</v>
      </c>
      <c r="F46" s="20">
        <v>0.48</v>
      </c>
      <c r="G46" s="20">
        <v>0.82</v>
      </c>
      <c r="H46" s="20">
        <v>1.83</v>
      </c>
      <c r="I46" s="20">
        <v>2.0499999999999998</v>
      </c>
      <c r="J46" s="20">
        <v>3.11</v>
      </c>
      <c r="K46" s="20">
        <v>4.66</v>
      </c>
      <c r="L46" s="20">
        <v>2.96</v>
      </c>
      <c r="M46" s="20">
        <v>0.86</v>
      </c>
      <c r="N46" s="20">
        <v>0.03</v>
      </c>
      <c r="O46" s="20">
        <v>0.28000000000000003</v>
      </c>
      <c r="P46" s="20">
        <v>0.68</v>
      </c>
      <c r="Q46" s="20">
        <v>0.12</v>
      </c>
      <c r="R46" s="20">
        <v>0.98</v>
      </c>
      <c r="S46" s="20">
        <v>6.43</v>
      </c>
      <c r="T46" s="20">
        <v>4.3499999999999996</v>
      </c>
      <c r="U46" s="20">
        <v>3.43</v>
      </c>
      <c r="V46" s="20">
        <v>4.22</v>
      </c>
      <c r="W46" s="20">
        <v>1.25</v>
      </c>
      <c r="X46" s="20">
        <v>0.03</v>
      </c>
      <c r="Y46" s="20">
        <v>0.08</v>
      </c>
      <c r="Z46" s="20">
        <v>2.4900000000000002</v>
      </c>
      <c r="AA46" s="20">
        <v>1.2</v>
      </c>
      <c r="AB46" s="20">
        <v>5.64</v>
      </c>
      <c r="AC46" s="20">
        <v>3.84</v>
      </c>
      <c r="AD46" s="20">
        <v>6.33</v>
      </c>
      <c r="AE46" s="20">
        <v>5.93</v>
      </c>
      <c r="AF46" s="20">
        <v>7.97</v>
      </c>
      <c r="AG46" s="20">
        <v>5.77</v>
      </c>
      <c r="AH46" s="20">
        <v>0.02</v>
      </c>
      <c r="AI46" s="20">
        <v>0.04</v>
      </c>
      <c r="AJ46" s="20">
        <v>0.03</v>
      </c>
      <c r="AK46" s="20">
        <v>2.66</v>
      </c>
      <c r="AL46" s="20">
        <v>3.14</v>
      </c>
      <c r="AM46" s="20">
        <v>7.0000000000000007E-2</v>
      </c>
      <c r="AN46" s="20">
        <v>8.6300000000000008</v>
      </c>
      <c r="AO46" s="24">
        <v>0.03</v>
      </c>
      <c r="AP46" s="20">
        <v>8.86</v>
      </c>
      <c r="AQ46" s="20">
        <v>2.92</v>
      </c>
      <c r="AR46" s="20">
        <v>7.0000000000000007E-2</v>
      </c>
      <c r="AS46" s="20">
        <v>0.2</v>
      </c>
      <c r="AT46" s="20">
        <v>0.15</v>
      </c>
      <c r="AU46" s="20">
        <v>1.86</v>
      </c>
      <c r="AV46" s="20">
        <v>4.47</v>
      </c>
      <c r="AW46" s="20">
        <v>6.4</v>
      </c>
      <c r="AX46" s="20">
        <v>3.78</v>
      </c>
      <c r="AY46" s="20">
        <v>3.75</v>
      </c>
      <c r="AZ46" s="20">
        <v>2.36</v>
      </c>
      <c r="BA46" s="20">
        <v>4.63</v>
      </c>
      <c r="BB46" s="20">
        <v>0.22</v>
      </c>
      <c r="BC46" s="20">
        <v>0.18</v>
      </c>
      <c r="BD46" s="20">
        <v>1.27</v>
      </c>
      <c r="BE46" s="20">
        <v>0.93</v>
      </c>
      <c r="BF46" s="20">
        <v>2.11</v>
      </c>
      <c r="BG46" s="20">
        <v>1.35</v>
      </c>
      <c r="BH46" s="20">
        <v>4.33</v>
      </c>
      <c r="BI46" s="20">
        <v>0.04</v>
      </c>
      <c r="BJ46" s="20">
        <v>3.04</v>
      </c>
      <c r="BK46" s="20">
        <v>0.05</v>
      </c>
      <c r="BL46" s="20">
        <v>0.08</v>
      </c>
      <c r="BM46" s="20">
        <v>0.51</v>
      </c>
      <c r="BN46" s="20">
        <v>0.13</v>
      </c>
      <c r="BO46" s="20">
        <v>0.47</v>
      </c>
      <c r="BP46" s="20">
        <v>0.11</v>
      </c>
      <c r="BQ46" s="20">
        <v>0.06</v>
      </c>
      <c r="BR46" s="20">
        <v>0.97</v>
      </c>
      <c r="BS46" s="20">
        <v>1.1299999999999999</v>
      </c>
      <c r="BT46" s="20">
        <v>1.54</v>
      </c>
      <c r="BU46" s="20">
        <v>1.61</v>
      </c>
      <c r="BV46" s="20">
        <v>0.05</v>
      </c>
      <c r="BW46" s="20">
        <v>7.0000000000000007E-2</v>
      </c>
      <c r="BX46" s="20">
        <v>0.62</v>
      </c>
      <c r="BY46" s="20">
        <v>0.13</v>
      </c>
      <c r="BZ46" s="20">
        <v>0.42</v>
      </c>
      <c r="CA46" s="20">
        <v>1.19</v>
      </c>
      <c r="CB46" s="20">
        <v>0.12</v>
      </c>
      <c r="CC46" s="20">
        <v>0.08</v>
      </c>
      <c r="CD46" s="20">
        <v>1.43</v>
      </c>
      <c r="CE46" s="20">
        <v>1.54</v>
      </c>
      <c r="CF46" s="20">
        <v>0.04</v>
      </c>
      <c r="CG46" s="20">
        <v>0.06</v>
      </c>
      <c r="CH46" s="20">
        <v>7.0000000000000007E-2</v>
      </c>
      <c r="CI46" s="20">
        <v>0.33</v>
      </c>
      <c r="CJ46" s="20">
        <v>0.08</v>
      </c>
      <c r="CK46" s="20">
        <v>0.08</v>
      </c>
      <c r="CL46" s="20">
        <v>0.34</v>
      </c>
      <c r="CM46" s="20">
        <v>0.11</v>
      </c>
      <c r="CN46" s="20">
        <v>0.53</v>
      </c>
      <c r="CO46" s="20">
        <v>0.06</v>
      </c>
      <c r="CP46" s="20">
        <v>0.04</v>
      </c>
      <c r="CQ46" s="20">
        <v>0.05</v>
      </c>
      <c r="CR46" s="20">
        <v>0.05</v>
      </c>
      <c r="CS46" s="20">
        <v>0.06</v>
      </c>
      <c r="CT46" s="20">
        <v>0.06</v>
      </c>
      <c r="CU46" s="20">
        <v>0.06</v>
      </c>
      <c r="CV46" s="20">
        <v>0.06</v>
      </c>
      <c r="CW46" s="20">
        <v>0.05</v>
      </c>
      <c r="CX46" s="20">
        <v>0.04</v>
      </c>
      <c r="CY46" s="21">
        <v>0.04</v>
      </c>
    </row>
    <row r="47" spans="3:103" ht="17.25" customHeight="1" thickBot="1">
      <c r="C47" s="17" t="s">
        <v>547</v>
      </c>
      <c r="D47" s="23">
        <v>0.02</v>
      </c>
      <c r="E47" s="20">
        <v>0.03</v>
      </c>
      <c r="F47" s="20">
        <v>0.12</v>
      </c>
      <c r="G47" s="20">
        <v>0.48</v>
      </c>
      <c r="H47" s="20">
        <v>0.82</v>
      </c>
      <c r="I47" s="20">
        <v>1.83</v>
      </c>
      <c r="J47" s="20">
        <v>2.0499999999999998</v>
      </c>
      <c r="K47" s="20">
        <v>3.11</v>
      </c>
      <c r="L47" s="20">
        <v>4.66</v>
      </c>
      <c r="M47" s="20">
        <v>2.96</v>
      </c>
      <c r="N47" s="20">
        <v>0.01</v>
      </c>
      <c r="O47" s="20">
        <v>0.03</v>
      </c>
      <c r="P47" s="20">
        <v>0.28999999999999998</v>
      </c>
      <c r="Q47" s="20">
        <v>0.68</v>
      </c>
      <c r="R47" s="20">
        <v>0.12</v>
      </c>
      <c r="S47" s="20">
        <v>0.98</v>
      </c>
      <c r="T47" s="20">
        <v>6.42</v>
      </c>
      <c r="U47" s="20">
        <v>4.3499999999999996</v>
      </c>
      <c r="V47" s="20">
        <v>3.43</v>
      </c>
      <c r="W47" s="20">
        <v>4.22</v>
      </c>
      <c r="X47" s="20">
        <v>0.01</v>
      </c>
      <c r="Y47" s="20">
        <v>0.03</v>
      </c>
      <c r="Z47" s="20">
        <v>0.08</v>
      </c>
      <c r="AA47" s="20">
        <v>2.4900000000000002</v>
      </c>
      <c r="AB47" s="20">
        <v>1.2</v>
      </c>
      <c r="AC47" s="20">
        <v>5.64</v>
      </c>
      <c r="AD47" s="20">
        <v>3.84</v>
      </c>
      <c r="AE47" s="20">
        <v>6.33</v>
      </c>
      <c r="AF47" s="20">
        <v>5.93</v>
      </c>
      <c r="AG47" s="20">
        <v>7.97</v>
      </c>
      <c r="AH47" s="20">
        <v>0.01</v>
      </c>
      <c r="AI47" s="20">
        <v>0.02</v>
      </c>
      <c r="AJ47" s="20">
        <v>0.04</v>
      </c>
      <c r="AK47" s="20">
        <v>0.03</v>
      </c>
      <c r="AL47" s="20">
        <v>2.66</v>
      </c>
      <c r="AM47" s="20">
        <v>3.14</v>
      </c>
      <c r="AN47" s="20">
        <v>7.0000000000000007E-2</v>
      </c>
      <c r="AO47" s="20">
        <v>8.6300000000000008</v>
      </c>
      <c r="AP47" s="24">
        <v>0.02</v>
      </c>
      <c r="AQ47" s="20">
        <v>8.86</v>
      </c>
      <c r="AR47" s="20">
        <v>0.02</v>
      </c>
      <c r="AS47" s="20">
        <v>7.0000000000000007E-2</v>
      </c>
      <c r="AT47" s="20">
        <v>0.21</v>
      </c>
      <c r="AU47" s="20">
        <v>0.15</v>
      </c>
      <c r="AV47" s="20">
        <v>1.86</v>
      </c>
      <c r="AW47" s="20">
        <v>4.46</v>
      </c>
      <c r="AX47" s="20">
        <v>6.4</v>
      </c>
      <c r="AY47" s="20">
        <v>3.77</v>
      </c>
      <c r="AZ47" s="20">
        <v>3.74</v>
      </c>
      <c r="BA47" s="20">
        <v>2.36</v>
      </c>
      <c r="BB47" s="20">
        <v>0.03</v>
      </c>
      <c r="BC47" s="20">
        <v>0.46</v>
      </c>
      <c r="BD47" s="20">
        <v>0.19</v>
      </c>
      <c r="BE47" s="20">
        <v>1.27</v>
      </c>
      <c r="BF47" s="20">
        <v>0.93</v>
      </c>
      <c r="BG47" s="20">
        <v>2.11</v>
      </c>
      <c r="BH47" s="20">
        <v>1.35</v>
      </c>
      <c r="BI47" s="20">
        <v>4.33</v>
      </c>
      <c r="BJ47" s="20">
        <v>0.04</v>
      </c>
      <c r="BK47" s="20">
        <v>3.04</v>
      </c>
      <c r="BL47" s="20">
        <v>0.04</v>
      </c>
      <c r="BM47" s="20">
        <v>0.09</v>
      </c>
      <c r="BN47" s="20">
        <v>0.52</v>
      </c>
      <c r="BO47" s="20">
        <v>0.14000000000000001</v>
      </c>
      <c r="BP47" s="20">
        <v>0.48</v>
      </c>
      <c r="BQ47" s="20">
        <v>0.11</v>
      </c>
      <c r="BR47" s="20">
        <v>0.06</v>
      </c>
      <c r="BS47" s="20">
        <v>0.96</v>
      </c>
      <c r="BT47" s="20">
        <v>1.1200000000000001</v>
      </c>
      <c r="BU47" s="20">
        <v>1.54</v>
      </c>
      <c r="BV47" s="20">
        <v>0.04</v>
      </c>
      <c r="BW47" s="20">
        <v>0.05</v>
      </c>
      <c r="BX47" s="20">
        <v>0.08</v>
      </c>
      <c r="BY47" s="20">
        <v>0.62</v>
      </c>
      <c r="BZ47" s="20">
        <v>0.13</v>
      </c>
      <c r="CA47" s="20">
        <v>0.42</v>
      </c>
      <c r="CB47" s="20">
        <v>1.19</v>
      </c>
      <c r="CC47" s="20">
        <v>0.12</v>
      </c>
      <c r="CD47" s="20">
        <v>0.08</v>
      </c>
      <c r="CE47" s="20">
        <v>1.43</v>
      </c>
      <c r="CF47" s="20">
        <v>0.04</v>
      </c>
      <c r="CG47" s="20">
        <v>0.05</v>
      </c>
      <c r="CH47" s="20">
        <v>0.06</v>
      </c>
      <c r="CI47" s="20">
        <v>0.08</v>
      </c>
      <c r="CJ47" s="20">
        <v>0.33</v>
      </c>
      <c r="CK47" s="20">
        <v>0.09</v>
      </c>
      <c r="CL47" s="20">
        <v>0.09</v>
      </c>
      <c r="CM47" s="20">
        <v>0.34</v>
      </c>
      <c r="CN47" s="20">
        <v>0.11</v>
      </c>
      <c r="CO47" s="20">
        <v>0.53</v>
      </c>
      <c r="CP47" s="20">
        <v>0.03</v>
      </c>
      <c r="CQ47" s="20">
        <v>0.04</v>
      </c>
      <c r="CR47" s="20">
        <v>0.05</v>
      </c>
      <c r="CS47" s="20">
        <v>0.06</v>
      </c>
      <c r="CT47" s="20">
        <v>0.06</v>
      </c>
      <c r="CU47" s="20">
        <v>0.06</v>
      </c>
      <c r="CV47" s="20">
        <v>0.06</v>
      </c>
      <c r="CW47" s="20">
        <v>0.06</v>
      </c>
      <c r="CX47" s="20">
        <v>0.05</v>
      </c>
      <c r="CY47" s="21">
        <v>0.04</v>
      </c>
    </row>
    <row r="48" spans="3:103" ht="17.25" customHeight="1" thickBot="1">
      <c r="C48" s="22" t="s">
        <v>548</v>
      </c>
      <c r="D48" s="23">
        <v>0.01</v>
      </c>
      <c r="E48" s="20">
        <v>0.02</v>
      </c>
      <c r="F48" s="20">
        <v>0.04</v>
      </c>
      <c r="G48" s="20">
        <v>0.12</v>
      </c>
      <c r="H48" s="20">
        <v>0.48</v>
      </c>
      <c r="I48" s="20">
        <v>0.82</v>
      </c>
      <c r="J48" s="20">
        <v>1.83</v>
      </c>
      <c r="K48" s="20">
        <v>2.0499999999999998</v>
      </c>
      <c r="L48" s="20">
        <v>3.11</v>
      </c>
      <c r="M48" s="20">
        <v>4.66</v>
      </c>
      <c r="N48" s="20">
        <v>0.01</v>
      </c>
      <c r="O48" s="20">
        <v>0.02</v>
      </c>
      <c r="P48" s="20">
        <v>0.03</v>
      </c>
      <c r="Q48" s="20">
        <v>0.28999999999999998</v>
      </c>
      <c r="R48" s="20">
        <v>0.68</v>
      </c>
      <c r="S48" s="20">
        <v>0.12</v>
      </c>
      <c r="T48" s="20">
        <v>0.98</v>
      </c>
      <c r="U48" s="20">
        <v>6.42</v>
      </c>
      <c r="V48" s="20">
        <v>4.3499999999999996</v>
      </c>
      <c r="W48" s="20">
        <v>3.43</v>
      </c>
      <c r="X48" s="20">
        <v>0.01</v>
      </c>
      <c r="Y48" s="20">
        <v>0.01</v>
      </c>
      <c r="Z48" s="20">
        <v>0.04</v>
      </c>
      <c r="AA48" s="20">
        <v>0.08</v>
      </c>
      <c r="AB48" s="20">
        <v>2.4900000000000002</v>
      </c>
      <c r="AC48" s="20">
        <v>1.2</v>
      </c>
      <c r="AD48" s="20">
        <v>5.64</v>
      </c>
      <c r="AE48" s="20">
        <v>3.84</v>
      </c>
      <c r="AF48" s="20">
        <v>6.33</v>
      </c>
      <c r="AG48" s="20">
        <v>5.93</v>
      </c>
      <c r="AH48" s="20">
        <v>0.01</v>
      </c>
      <c r="AI48" s="20">
        <v>0.02</v>
      </c>
      <c r="AJ48" s="20">
        <v>0.03</v>
      </c>
      <c r="AK48" s="20">
        <v>0.04</v>
      </c>
      <c r="AL48" s="20">
        <v>0.03</v>
      </c>
      <c r="AM48" s="20">
        <v>2.66</v>
      </c>
      <c r="AN48" s="20">
        <v>3.14</v>
      </c>
      <c r="AO48" s="20">
        <v>0.06</v>
      </c>
      <c r="AP48" s="20">
        <v>8.6300000000000008</v>
      </c>
      <c r="AQ48" s="24">
        <v>0.02</v>
      </c>
      <c r="AR48" s="20">
        <v>0.02</v>
      </c>
      <c r="AS48" s="20">
        <v>0.03</v>
      </c>
      <c r="AT48" s="20">
        <v>0.08</v>
      </c>
      <c r="AU48" s="20">
        <v>0.21</v>
      </c>
      <c r="AV48" s="20">
        <v>0.16</v>
      </c>
      <c r="AW48" s="20">
        <v>1.86</v>
      </c>
      <c r="AX48" s="20">
        <v>4.47</v>
      </c>
      <c r="AY48" s="20">
        <v>6.4</v>
      </c>
      <c r="AZ48" s="20">
        <v>3.77</v>
      </c>
      <c r="BA48" s="20">
        <v>3.74</v>
      </c>
      <c r="BB48" s="20">
        <v>0.03</v>
      </c>
      <c r="BC48" s="20">
        <v>0.05</v>
      </c>
      <c r="BD48" s="20">
        <v>0.74</v>
      </c>
      <c r="BE48" s="20">
        <v>0.2</v>
      </c>
      <c r="BF48" s="20">
        <v>1.28</v>
      </c>
      <c r="BG48" s="20">
        <v>0.93</v>
      </c>
      <c r="BH48" s="20">
        <v>2.11</v>
      </c>
      <c r="BI48" s="20">
        <v>1.35</v>
      </c>
      <c r="BJ48" s="20">
        <v>4.33</v>
      </c>
      <c r="BK48" s="20">
        <v>0.04</v>
      </c>
      <c r="BL48" s="20">
        <v>0.04</v>
      </c>
      <c r="BM48" s="20">
        <v>0.05</v>
      </c>
      <c r="BN48" s="20">
        <v>0.1</v>
      </c>
      <c r="BO48" s="20">
        <v>0.53</v>
      </c>
      <c r="BP48" s="20">
        <v>0.15</v>
      </c>
      <c r="BQ48" s="20">
        <v>0.48</v>
      </c>
      <c r="BR48" s="20">
        <v>0.11</v>
      </c>
      <c r="BS48" s="20">
        <v>0.06</v>
      </c>
      <c r="BT48" s="20">
        <v>0.96</v>
      </c>
      <c r="BU48" s="20">
        <v>1.1200000000000001</v>
      </c>
      <c r="BV48" s="20">
        <v>0.04</v>
      </c>
      <c r="BW48" s="20">
        <v>0.06</v>
      </c>
      <c r="BX48" s="20">
        <v>7.0000000000000007E-2</v>
      </c>
      <c r="BY48" s="20">
        <v>0.09</v>
      </c>
      <c r="BZ48" s="20">
        <v>0.63</v>
      </c>
      <c r="CA48" s="20">
        <v>0.14000000000000001</v>
      </c>
      <c r="CB48" s="20">
        <v>0.42</v>
      </c>
      <c r="CC48" s="20">
        <v>1.19</v>
      </c>
      <c r="CD48" s="20">
        <v>0.12</v>
      </c>
      <c r="CE48" s="20">
        <v>7.0000000000000007E-2</v>
      </c>
      <c r="CF48" s="20">
        <v>0.04</v>
      </c>
      <c r="CG48" s="20">
        <v>0.05</v>
      </c>
      <c r="CH48" s="20">
        <v>0.06</v>
      </c>
      <c r="CI48" s="20">
        <v>7.0000000000000007E-2</v>
      </c>
      <c r="CJ48" s="20">
        <v>0.09</v>
      </c>
      <c r="CK48" s="20">
        <v>0.34</v>
      </c>
      <c r="CL48" s="20">
        <v>0.09</v>
      </c>
      <c r="CM48" s="20">
        <v>0.08</v>
      </c>
      <c r="CN48" s="20">
        <v>0.34</v>
      </c>
      <c r="CO48" s="20">
        <v>0.1</v>
      </c>
      <c r="CP48" s="20">
        <v>0.03</v>
      </c>
      <c r="CQ48" s="20">
        <v>0.04</v>
      </c>
      <c r="CR48" s="20">
        <v>0.05</v>
      </c>
      <c r="CS48" s="20">
        <v>0.06</v>
      </c>
      <c r="CT48" s="20">
        <v>0.06</v>
      </c>
      <c r="CU48" s="20">
        <v>7.0000000000000007E-2</v>
      </c>
      <c r="CV48" s="20">
        <v>0.06</v>
      </c>
      <c r="CW48" s="20">
        <v>0.06</v>
      </c>
      <c r="CX48" s="20">
        <v>0.05</v>
      </c>
      <c r="CY48" s="21">
        <v>0.04</v>
      </c>
    </row>
    <row r="49" spans="3:103" ht="17.25" customHeight="1" thickBot="1">
      <c r="C49" s="12" t="s">
        <v>549</v>
      </c>
      <c r="D49" s="23">
        <v>0.67</v>
      </c>
      <c r="E49" s="20">
        <v>1.25</v>
      </c>
      <c r="F49" s="20">
        <v>0.86</v>
      </c>
      <c r="G49" s="20">
        <v>0.2</v>
      </c>
      <c r="H49" s="20">
        <v>0.98</v>
      </c>
      <c r="I49" s="20">
        <v>0.27</v>
      </c>
      <c r="J49" s="20">
        <v>0.1</v>
      </c>
      <c r="K49" s="20">
        <v>0.05</v>
      </c>
      <c r="L49" s="20">
        <v>0.04</v>
      </c>
      <c r="M49" s="20">
        <v>0.04</v>
      </c>
      <c r="N49" s="20">
        <v>4.67</v>
      </c>
      <c r="O49" s="20">
        <v>2.97</v>
      </c>
      <c r="P49" s="20">
        <v>0.87</v>
      </c>
      <c r="Q49" s="20">
        <v>2.95</v>
      </c>
      <c r="R49" s="20">
        <v>0.6</v>
      </c>
      <c r="S49" s="20">
        <v>0.25</v>
      </c>
      <c r="T49" s="20">
        <v>0.39</v>
      </c>
      <c r="U49" s="20">
        <v>0.05</v>
      </c>
      <c r="V49" s="20">
        <v>0.04</v>
      </c>
      <c r="W49" s="20">
        <v>0.04</v>
      </c>
      <c r="X49" s="20">
        <v>3.42</v>
      </c>
      <c r="Y49" s="20">
        <v>4.2300000000000004</v>
      </c>
      <c r="Z49" s="20">
        <v>1.3</v>
      </c>
      <c r="AA49" s="20">
        <v>1.18</v>
      </c>
      <c r="AB49" s="20">
        <v>2.12</v>
      </c>
      <c r="AC49" s="20">
        <v>0.48</v>
      </c>
      <c r="AD49" s="20">
        <v>1.73</v>
      </c>
      <c r="AE49" s="20">
        <v>0.06</v>
      </c>
      <c r="AF49" s="20">
        <v>0.04</v>
      </c>
      <c r="AG49" s="20">
        <v>0.03</v>
      </c>
      <c r="AH49" s="20">
        <v>5.93</v>
      </c>
      <c r="AI49" s="20">
        <v>7.97</v>
      </c>
      <c r="AJ49" s="20">
        <v>5.78</v>
      </c>
      <c r="AK49" s="20">
        <v>6.65</v>
      </c>
      <c r="AL49" s="20">
        <v>1.64</v>
      </c>
      <c r="AM49" s="20">
        <v>1.76</v>
      </c>
      <c r="AN49" s="20">
        <v>3.52</v>
      </c>
      <c r="AO49" s="20">
        <v>1.1000000000000001</v>
      </c>
      <c r="AP49" s="20">
        <v>0.09</v>
      </c>
      <c r="AQ49" s="20">
        <v>0.03</v>
      </c>
      <c r="AR49" s="24">
        <v>0.02</v>
      </c>
      <c r="AS49" s="20">
        <v>8.8699999999999992</v>
      </c>
      <c r="AT49" s="20">
        <v>2.93</v>
      </c>
      <c r="AU49" s="20">
        <v>3.36</v>
      </c>
      <c r="AV49" s="20">
        <v>4.0999999999999996</v>
      </c>
      <c r="AW49" s="20">
        <v>0.06</v>
      </c>
      <c r="AX49" s="20">
        <v>1.36</v>
      </c>
      <c r="AY49" s="20">
        <v>0.23</v>
      </c>
      <c r="AZ49" s="20">
        <v>0.04</v>
      </c>
      <c r="BA49" s="20">
        <v>0.03</v>
      </c>
      <c r="BB49" s="20">
        <v>3.74</v>
      </c>
      <c r="BC49" s="20">
        <v>2.37</v>
      </c>
      <c r="BD49" s="20">
        <v>4.66</v>
      </c>
      <c r="BE49" s="20">
        <v>7.17</v>
      </c>
      <c r="BF49" s="20">
        <v>1.47</v>
      </c>
      <c r="BG49" s="20">
        <v>2.52</v>
      </c>
      <c r="BH49" s="20">
        <v>0.96</v>
      </c>
      <c r="BI49" s="20">
        <v>0.09</v>
      </c>
      <c r="BJ49" s="20">
        <v>0.03</v>
      </c>
      <c r="BK49" s="20">
        <v>0.03</v>
      </c>
      <c r="BL49" s="20">
        <v>0.03</v>
      </c>
      <c r="BM49" s="20">
        <v>3.03</v>
      </c>
      <c r="BN49" s="20">
        <v>0.06</v>
      </c>
      <c r="BO49" s="20">
        <v>5.0199999999999996</v>
      </c>
      <c r="BP49" s="20">
        <v>7.0000000000000007E-2</v>
      </c>
      <c r="BQ49" s="20">
        <v>0.79</v>
      </c>
      <c r="BR49" s="20">
        <v>1.62</v>
      </c>
      <c r="BS49" s="20">
        <v>0.84</v>
      </c>
      <c r="BT49" s="20">
        <v>0.06</v>
      </c>
      <c r="BU49" s="20">
        <v>0.03</v>
      </c>
      <c r="BV49" s="20">
        <v>1.1100000000000001</v>
      </c>
      <c r="BW49" s="20">
        <v>1.53</v>
      </c>
      <c r="BX49" s="20">
        <v>1.61</v>
      </c>
      <c r="BY49" s="20">
        <v>1.46</v>
      </c>
      <c r="BZ49" s="20">
        <v>0.35</v>
      </c>
      <c r="CA49" s="20">
        <v>0.14000000000000001</v>
      </c>
      <c r="CB49" s="20">
        <v>0.51</v>
      </c>
      <c r="CC49" s="20">
        <v>0.25</v>
      </c>
      <c r="CD49" s="20">
        <v>0.04</v>
      </c>
      <c r="CE49" s="20">
        <v>0.03</v>
      </c>
      <c r="CF49" s="20">
        <v>0.06</v>
      </c>
      <c r="CG49" s="20">
        <v>1.42</v>
      </c>
      <c r="CH49" s="20">
        <v>1.53</v>
      </c>
      <c r="CI49" s="20">
        <v>0.92</v>
      </c>
      <c r="CJ49" s="20">
        <v>0.66</v>
      </c>
      <c r="CK49" s="20">
        <v>0.15</v>
      </c>
      <c r="CL49" s="20">
        <v>7.0000000000000007E-2</v>
      </c>
      <c r="CM49" s="20">
        <v>0.04</v>
      </c>
      <c r="CN49" s="20">
        <v>0.03</v>
      </c>
      <c r="CO49" s="20">
        <v>0.03</v>
      </c>
      <c r="CP49" s="20">
        <v>0.08</v>
      </c>
      <c r="CQ49" s="20">
        <v>0.51</v>
      </c>
      <c r="CR49" s="20">
        <v>0.05</v>
      </c>
      <c r="CS49" s="20">
        <v>7.0000000000000007E-2</v>
      </c>
      <c r="CT49" s="20">
        <v>0.05</v>
      </c>
      <c r="CU49" s="20">
        <v>0.04</v>
      </c>
      <c r="CV49" s="20">
        <v>0.04</v>
      </c>
      <c r="CW49" s="20">
        <v>0.04</v>
      </c>
      <c r="CX49" s="20">
        <v>0.03</v>
      </c>
      <c r="CY49" s="21">
        <v>0.03</v>
      </c>
    </row>
    <row r="50" spans="3:103" ht="17.25" customHeight="1" thickBot="1">
      <c r="C50" s="17" t="s">
        <v>550</v>
      </c>
      <c r="D50" s="23">
        <v>1.34</v>
      </c>
      <c r="E50" s="20">
        <v>0.68</v>
      </c>
      <c r="F50" s="20">
        <v>1.25</v>
      </c>
      <c r="G50" s="20">
        <v>0.86</v>
      </c>
      <c r="H50" s="20">
        <v>0.2</v>
      </c>
      <c r="I50" s="20">
        <v>0.98</v>
      </c>
      <c r="J50" s="20">
        <v>0.26</v>
      </c>
      <c r="K50" s="20">
        <v>0.1</v>
      </c>
      <c r="L50" s="20">
        <v>0.04</v>
      </c>
      <c r="M50" s="20">
        <v>0.04</v>
      </c>
      <c r="N50" s="20">
        <v>3.12</v>
      </c>
      <c r="O50" s="20">
        <v>4.67</v>
      </c>
      <c r="P50" s="20">
        <v>2.97</v>
      </c>
      <c r="Q50" s="20">
        <v>0.87</v>
      </c>
      <c r="R50" s="20">
        <v>2.94</v>
      </c>
      <c r="S50" s="20">
        <v>0.6</v>
      </c>
      <c r="T50" s="20">
        <v>0.25</v>
      </c>
      <c r="U50" s="20">
        <v>0.38</v>
      </c>
      <c r="V50" s="20">
        <v>0.05</v>
      </c>
      <c r="W50" s="20">
        <v>0.03</v>
      </c>
      <c r="X50" s="20">
        <v>4.3499999999999996</v>
      </c>
      <c r="Y50" s="20">
        <v>3.43</v>
      </c>
      <c r="Z50" s="20">
        <v>4.24</v>
      </c>
      <c r="AA50" s="20">
        <v>1.3</v>
      </c>
      <c r="AB50" s="20">
        <v>1.18</v>
      </c>
      <c r="AC50" s="20">
        <v>2.11</v>
      </c>
      <c r="AD50" s="20">
        <v>0.48</v>
      </c>
      <c r="AE50" s="20">
        <v>1.72</v>
      </c>
      <c r="AF50" s="20">
        <v>0.06</v>
      </c>
      <c r="AG50" s="20">
        <v>0.03</v>
      </c>
      <c r="AH50" s="20">
        <v>6.33</v>
      </c>
      <c r="AI50" s="20">
        <v>5.94</v>
      </c>
      <c r="AJ50" s="20">
        <v>7.98</v>
      </c>
      <c r="AK50" s="20">
        <v>5.78</v>
      </c>
      <c r="AL50" s="20">
        <v>6.65</v>
      </c>
      <c r="AM50" s="20">
        <v>1.64</v>
      </c>
      <c r="AN50" s="20">
        <v>1.76</v>
      </c>
      <c r="AO50" s="20">
        <v>3.5</v>
      </c>
      <c r="AP50" s="20">
        <v>0.04</v>
      </c>
      <c r="AQ50" s="20">
        <v>0.06</v>
      </c>
      <c r="AR50" s="20">
        <v>8.6300000000000008</v>
      </c>
      <c r="AS50" s="24">
        <v>0.03</v>
      </c>
      <c r="AT50" s="20">
        <v>8.8699999999999992</v>
      </c>
      <c r="AU50" s="20">
        <v>2.93</v>
      </c>
      <c r="AV50" s="20">
        <v>3.36</v>
      </c>
      <c r="AW50" s="20">
        <v>4.0999999999999996</v>
      </c>
      <c r="AX50" s="20">
        <v>0.06</v>
      </c>
      <c r="AY50" s="20">
        <v>1.35</v>
      </c>
      <c r="AZ50" s="20">
        <v>0.2</v>
      </c>
      <c r="BA50" s="20">
        <v>0.03</v>
      </c>
      <c r="BB50" s="20">
        <v>3.77</v>
      </c>
      <c r="BC50" s="20">
        <v>3.75</v>
      </c>
      <c r="BD50" s="20">
        <v>2.37</v>
      </c>
      <c r="BE50" s="20">
        <v>4.66</v>
      </c>
      <c r="BF50" s="20">
        <v>7.17</v>
      </c>
      <c r="BG50" s="20">
        <v>1.47</v>
      </c>
      <c r="BH50" s="20">
        <v>2.52</v>
      </c>
      <c r="BI50" s="20">
        <v>0.95</v>
      </c>
      <c r="BJ50" s="20">
        <v>0.08</v>
      </c>
      <c r="BK50" s="20">
        <v>0.03</v>
      </c>
      <c r="BL50" s="20">
        <v>4.32</v>
      </c>
      <c r="BM50" s="20">
        <v>0.04</v>
      </c>
      <c r="BN50" s="20">
        <v>3.04</v>
      </c>
      <c r="BO50" s="20">
        <v>0.06</v>
      </c>
      <c r="BP50" s="20">
        <v>5.0199999999999996</v>
      </c>
      <c r="BQ50" s="20">
        <v>7.0000000000000007E-2</v>
      </c>
      <c r="BR50" s="20">
        <v>0.79</v>
      </c>
      <c r="BS50" s="20">
        <v>1.6</v>
      </c>
      <c r="BT50" s="20">
        <v>0.33</v>
      </c>
      <c r="BU50" s="20">
        <v>0.03</v>
      </c>
      <c r="BV50" s="20">
        <v>0.95</v>
      </c>
      <c r="BW50" s="20">
        <v>1.1100000000000001</v>
      </c>
      <c r="BX50" s="20">
        <v>1.54</v>
      </c>
      <c r="BY50" s="20">
        <v>1.61</v>
      </c>
      <c r="BZ50" s="20">
        <v>1.46</v>
      </c>
      <c r="CA50" s="20">
        <v>0.35</v>
      </c>
      <c r="CB50" s="20">
        <v>0.14000000000000001</v>
      </c>
      <c r="CC50" s="20">
        <v>0.51</v>
      </c>
      <c r="CD50" s="20">
        <v>0.24</v>
      </c>
      <c r="CE50" s="20">
        <v>0.04</v>
      </c>
      <c r="CF50" s="20">
        <v>0.1</v>
      </c>
      <c r="CG50" s="20">
        <v>0.06</v>
      </c>
      <c r="CH50" s="20">
        <v>1.42</v>
      </c>
      <c r="CI50" s="20">
        <v>1.53</v>
      </c>
      <c r="CJ50" s="20">
        <v>0.92</v>
      </c>
      <c r="CK50" s="20">
        <v>0.66</v>
      </c>
      <c r="CL50" s="20">
        <v>0.15</v>
      </c>
      <c r="CM50" s="20">
        <v>7.0000000000000007E-2</v>
      </c>
      <c r="CN50" s="20">
        <v>0.04</v>
      </c>
      <c r="CO50" s="20">
        <v>0.03</v>
      </c>
      <c r="CP50" s="20">
        <v>0.31</v>
      </c>
      <c r="CQ50" s="20">
        <v>0.08</v>
      </c>
      <c r="CR50" s="20">
        <v>0.52</v>
      </c>
      <c r="CS50" s="20">
        <v>0.05</v>
      </c>
      <c r="CT50" s="20">
        <v>7.0000000000000007E-2</v>
      </c>
      <c r="CU50" s="20">
        <v>0.05</v>
      </c>
      <c r="CV50" s="20">
        <v>0.04</v>
      </c>
      <c r="CW50" s="20">
        <v>0.04</v>
      </c>
      <c r="CX50" s="20">
        <v>0.03</v>
      </c>
      <c r="CY50" s="21">
        <v>0.03</v>
      </c>
    </row>
    <row r="51" spans="3:103" ht="17.25" customHeight="1" thickBot="1">
      <c r="C51" s="17" t="s">
        <v>551</v>
      </c>
      <c r="D51" s="23">
        <v>0.6</v>
      </c>
      <c r="E51" s="20">
        <v>1.34</v>
      </c>
      <c r="F51" s="20">
        <v>0.67</v>
      </c>
      <c r="G51" s="20">
        <v>1.25</v>
      </c>
      <c r="H51" s="20">
        <v>0.86</v>
      </c>
      <c r="I51" s="20">
        <v>0.16</v>
      </c>
      <c r="J51" s="20">
        <v>0.97</v>
      </c>
      <c r="K51" s="20">
        <v>0.25</v>
      </c>
      <c r="L51" s="20">
        <v>0.08</v>
      </c>
      <c r="M51" s="20">
        <v>0.03</v>
      </c>
      <c r="N51" s="20">
        <v>2.0499999999999998</v>
      </c>
      <c r="O51" s="20">
        <v>3.12</v>
      </c>
      <c r="P51" s="20">
        <v>4.67</v>
      </c>
      <c r="Q51" s="20">
        <v>2.97</v>
      </c>
      <c r="R51" s="20">
        <v>0.87</v>
      </c>
      <c r="S51" s="20">
        <v>2.94</v>
      </c>
      <c r="T51" s="20">
        <v>0.59</v>
      </c>
      <c r="U51" s="20">
        <v>0.24</v>
      </c>
      <c r="V51" s="20">
        <v>0.37</v>
      </c>
      <c r="W51" s="20">
        <v>0.03</v>
      </c>
      <c r="X51" s="20">
        <v>6.42</v>
      </c>
      <c r="Y51" s="20">
        <v>4.3499999999999996</v>
      </c>
      <c r="Z51" s="20">
        <v>3.43</v>
      </c>
      <c r="AA51" s="20">
        <v>4.2300000000000004</v>
      </c>
      <c r="AB51" s="20">
        <v>1.3</v>
      </c>
      <c r="AC51" s="20">
        <v>1.18</v>
      </c>
      <c r="AD51" s="20">
        <v>2.11</v>
      </c>
      <c r="AE51" s="20">
        <v>0.47</v>
      </c>
      <c r="AF51" s="20">
        <v>1.71</v>
      </c>
      <c r="AG51" s="20">
        <v>0.03</v>
      </c>
      <c r="AH51" s="20">
        <v>3.84</v>
      </c>
      <c r="AI51" s="20">
        <v>6.33</v>
      </c>
      <c r="AJ51" s="20">
        <v>5.94</v>
      </c>
      <c r="AK51" s="20">
        <v>7.97</v>
      </c>
      <c r="AL51" s="20">
        <v>5.78</v>
      </c>
      <c r="AM51" s="20">
        <v>6.65</v>
      </c>
      <c r="AN51" s="20">
        <v>1.64</v>
      </c>
      <c r="AO51" s="20">
        <v>1.76</v>
      </c>
      <c r="AP51" s="20">
        <v>3.49</v>
      </c>
      <c r="AQ51" s="20">
        <v>0.04</v>
      </c>
      <c r="AR51" s="20">
        <v>0.06</v>
      </c>
      <c r="AS51" s="20">
        <v>8.6300000000000008</v>
      </c>
      <c r="AT51" s="24">
        <v>0.03</v>
      </c>
      <c r="AU51" s="20">
        <v>8.8699999999999992</v>
      </c>
      <c r="AV51" s="20">
        <v>2.93</v>
      </c>
      <c r="AW51" s="20">
        <v>3.36</v>
      </c>
      <c r="AX51" s="20">
        <v>4.09</v>
      </c>
      <c r="AY51" s="20">
        <v>0.05</v>
      </c>
      <c r="AZ51" s="20">
        <v>1.34</v>
      </c>
      <c r="BA51" s="20">
        <v>0.05</v>
      </c>
      <c r="BB51" s="20">
        <v>6.39</v>
      </c>
      <c r="BC51" s="20">
        <v>3.77</v>
      </c>
      <c r="BD51" s="20">
        <v>3.75</v>
      </c>
      <c r="BE51" s="20">
        <v>2.37</v>
      </c>
      <c r="BF51" s="20">
        <v>4.66</v>
      </c>
      <c r="BG51" s="20">
        <v>7.17</v>
      </c>
      <c r="BH51" s="20">
        <v>1.46</v>
      </c>
      <c r="BI51" s="20">
        <v>2.5099999999999998</v>
      </c>
      <c r="BJ51" s="20">
        <v>0.94</v>
      </c>
      <c r="BK51" s="20">
        <v>0.05</v>
      </c>
      <c r="BL51" s="20">
        <v>1.33</v>
      </c>
      <c r="BM51" s="20">
        <v>4.32</v>
      </c>
      <c r="BN51" s="20">
        <v>0.04</v>
      </c>
      <c r="BO51" s="20">
        <v>3.04</v>
      </c>
      <c r="BP51" s="20">
        <v>0.06</v>
      </c>
      <c r="BQ51" s="20">
        <v>5.0199999999999996</v>
      </c>
      <c r="BR51" s="20">
        <v>0.06</v>
      </c>
      <c r="BS51" s="20">
        <v>0.78</v>
      </c>
      <c r="BT51" s="20">
        <v>1.59</v>
      </c>
      <c r="BU51" s="20">
        <v>0.04</v>
      </c>
      <c r="BV51" s="20">
        <v>0.03</v>
      </c>
      <c r="BW51" s="20">
        <v>0.95</v>
      </c>
      <c r="BX51" s="20">
        <v>1.1100000000000001</v>
      </c>
      <c r="BY51" s="20">
        <v>1.54</v>
      </c>
      <c r="BZ51" s="20">
        <v>1.61</v>
      </c>
      <c r="CA51" s="20">
        <v>1.45</v>
      </c>
      <c r="CB51" s="20">
        <v>0.35</v>
      </c>
      <c r="CC51" s="20">
        <v>0.13</v>
      </c>
      <c r="CD51" s="20">
        <v>0.49</v>
      </c>
      <c r="CE51" s="20">
        <v>0.09</v>
      </c>
      <c r="CF51" s="20">
        <v>1.1599999999999999</v>
      </c>
      <c r="CG51" s="20">
        <v>0.1</v>
      </c>
      <c r="CH51" s="20">
        <v>0.06</v>
      </c>
      <c r="CI51" s="20">
        <v>1.42</v>
      </c>
      <c r="CJ51" s="20">
        <v>1.53</v>
      </c>
      <c r="CK51" s="20">
        <v>0.92</v>
      </c>
      <c r="CL51" s="20">
        <v>0.65</v>
      </c>
      <c r="CM51" s="20">
        <v>0.14000000000000001</v>
      </c>
      <c r="CN51" s="20">
        <v>0.06</v>
      </c>
      <c r="CO51" s="20">
        <v>0.03</v>
      </c>
      <c r="CP51" s="20">
        <v>0.04</v>
      </c>
      <c r="CQ51" s="20">
        <v>0.31</v>
      </c>
      <c r="CR51" s="20">
        <v>0.08</v>
      </c>
      <c r="CS51" s="20">
        <v>0.51</v>
      </c>
      <c r="CT51" s="20">
        <v>0.05</v>
      </c>
      <c r="CU51" s="20">
        <v>0.06</v>
      </c>
      <c r="CV51" s="20">
        <v>0.05</v>
      </c>
      <c r="CW51" s="20">
        <v>0.03</v>
      </c>
      <c r="CX51" s="20">
        <v>0.03</v>
      </c>
      <c r="CY51" s="21">
        <v>0.02</v>
      </c>
    </row>
    <row r="52" spans="3:103" ht="17.25" customHeight="1" thickBot="1">
      <c r="C52" s="17" t="s">
        <v>552</v>
      </c>
      <c r="D52" s="23">
        <v>0.37</v>
      </c>
      <c r="E52" s="20">
        <v>0.6</v>
      </c>
      <c r="F52" s="20">
        <v>1.34</v>
      </c>
      <c r="G52" s="20">
        <v>0.67</v>
      </c>
      <c r="H52" s="20">
        <v>1.25</v>
      </c>
      <c r="I52" s="20">
        <v>0.86</v>
      </c>
      <c r="J52" s="20">
        <v>0.16</v>
      </c>
      <c r="K52" s="20">
        <v>0.97</v>
      </c>
      <c r="L52" s="20">
        <v>0.25</v>
      </c>
      <c r="M52" s="20">
        <v>0.08</v>
      </c>
      <c r="N52" s="20">
        <v>1.82</v>
      </c>
      <c r="O52" s="20">
        <v>2.0499999999999998</v>
      </c>
      <c r="P52" s="20">
        <v>3.12</v>
      </c>
      <c r="Q52" s="20">
        <v>4.67</v>
      </c>
      <c r="R52" s="20">
        <v>2.97</v>
      </c>
      <c r="S52" s="20">
        <v>0.87</v>
      </c>
      <c r="T52" s="20">
        <v>2.94</v>
      </c>
      <c r="U52" s="20">
        <v>0.59</v>
      </c>
      <c r="V52" s="20">
        <v>0.24</v>
      </c>
      <c r="W52" s="20">
        <v>0.36</v>
      </c>
      <c r="X52" s="20">
        <v>0.97</v>
      </c>
      <c r="Y52" s="20">
        <v>6.42</v>
      </c>
      <c r="Z52" s="20">
        <v>4.3600000000000003</v>
      </c>
      <c r="AA52" s="20">
        <v>3.43</v>
      </c>
      <c r="AB52" s="20">
        <v>4.2300000000000004</v>
      </c>
      <c r="AC52" s="20">
        <v>1.29</v>
      </c>
      <c r="AD52" s="20">
        <v>1.17</v>
      </c>
      <c r="AE52" s="20">
        <v>2.1</v>
      </c>
      <c r="AF52" s="20">
        <v>0.46</v>
      </c>
      <c r="AG52" s="20">
        <v>1.42</v>
      </c>
      <c r="AH52" s="20">
        <v>5.64</v>
      </c>
      <c r="AI52" s="20">
        <v>3.84</v>
      </c>
      <c r="AJ52" s="20">
        <v>6.33</v>
      </c>
      <c r="AK52" s="20">
        <v>5.94</v>
      </c>
      <c r="AL52" s="20">
        <v>7.97</v>
      </c>
      <c r="AM52" s="20">
        <v>5.78</v>
      </c>
      <c r="AN52" s="20">
        <v>6.65</v>
      </c>
      <c r="AO52" s="20">
        <v>1.64</v>
      </c>
      <c r="AP52" s="20">
        <v>1.75</v>
      </c>
      <c r="AQ52" s="20">
        <v>2.61</v>
      </c>
      <c r="AR52" s="20">
        <v>3.13</v>
      </c>
      <c r="AS52" s="20">
        <v>0.06</v>
      </c>
      <c r="AT52" s="20">
        <v>8.6300000000000008</v>
      </c>
      <c r="AU52" s="24">
        <v>0.03</v>
      </c>
      <c r="AV52" s="20">
        <v>8.8699999999999992</v>
      </c>
      <c r="AW52" s="20">
        <v>2.93</v>
      </c>
      <c r="AX52" s="20">
        <v>3.36</v>
      </c>
      <c r="AY52" s="20">
        <v>4.09</v>
      </c>
      <c r="AZ52" s="20">
        <v>0.04</v>
      </c>
      <c r="BA52" s="20">
        <v>0.74</v>
      </c>
      <c r="BB52" s="20">
        <v>4.46</v>
      </c>
      <c r="BC52" s="20">
        <v>6.39</v>
      </c>
      <c r="BD52" s="20">
        <v>3.77</v>
      </c>
      <c r="BE52" s="20">
        <v>3.75</v>
      </c>
      <c r="BF52" s="20">
        <v>2.37</v>
      </c>
      <c r="BG52" s="20">
        <v>4.66</v>
      </c>
      <c r="BH52" s="20">
        <v>7.17</v>
      </c>
      <c r="BI52" s="20">
        <v>1.46</v>
      </c>
      <c r="BJ52" s="20">
        <v>2.4900000000000002</v>
      </c>
      <c r="BK52" s="20">
        <v>0.9</v>
      </c>
      <c r="BL52" s="20">
        <v>2.09</v>
      </c>
      <c r="BM52" s="20">
        <v>1.34</v>
      </c>
      <c r="BN52" s="20">
        <v>4.32</v>
      </c>
      <c r="BO52" s="20">
        <v>0.04</v>
      </c>
      <c r="BP52" s="20">
        <v>3.04</v>
      </c>
      <c r="BQ52" s="20">
        <v>0.05</v>
      </c>
      <c r="BR52" s="20">
        <v>5.01</v>
      </c>
      <c r="BS52" s="20">
        <v>0.06</v>
      </c>
      <c r="BT52" s="20">
        <v>0.77</v>
      </c>
      <c r="BU52" s="20">
        <v>1</v>
      </c>
      <c r="BV52" s="20">
        <v>0.08</v>
      </c>
      <c r="BW52" s="20">
        <v>0.03</v>
      </c>
      <c r="BX52" s="20">
        <v>0.95</v>
      </c>
      <c r="BY52" s="20">
        <v>1.1100000000000001</v>
      </c>
      <c r="BZ52" s="20">
        <v>1.54</v>
      </c>
      <c r="CA52" s="20">
        <v>1.61</v>
      </c>
      <c r="CB52" s="20">
        <v>1.45</v>
      </c>
      <c r="CC52" s="20">
        <v>0.34</v>
      </c>
      <c r="CD52" s="20">
        <v>0.11</v>
      </c>
      <c r="CE52" s="20">
        <v>0.22</v>
      </c>
      <c r="CF52" s="20">
        <v>0.38</v>
      </c>
      <c r="CG52" s="20">
        <v>1.1599999999999999</v>
      </c>
      <c r="CH52" s="20">
        <v>0.1</v>
      </c>
      <c r="CI52" s="20">
        <v>0.06</v>
      </c>
      <c r="CJ52" s="20">
        <v>1.42</v>
      </c>
      <c r="CK52" s="20">
        <v>1.53</v>
      </c>
      <c r="CL52" s="20">
        <v>0.91</v>
      </c>
      <c r="CM52" s="20">
        <v>0.65</v>
      </c>
      <c r="CN52" s="20">
        <v>0.13</v>
      </c>
      <c r="CO52" s="20">
        <v>0.05</v>
      </c>
      <c r="CP52" s="20">
        <v>0.05</v>
      </c>
      <c r="CQ52" s="20">
        <v>0.05</v>
      </c>
      <c r="CR52" s="20">
        <v>0.31</v>
      </c>
      <c r="CS52" s="20">
        <v>0.09</v>
      </c>
      <c r="CT52" s="20">
        <v>0.51</v>
      </c>
      <c r="CU52" s="20">
        <v>0.05</v>
      </c>
      <c r="CV52" s="20">
        <v>0.06</v>
      </c>
      <c r="CW52" s="20">
        <v>0.04</v>
      </c>
      <c r="CX52" s="20">
        <v>0.03</v>
      </c>
      <c r="CY52" s="21">
        <v>0.02</v>
      </c>
    </row>
    <row r="53" spans="3:103" ht="17.25" customHeight="1" thickBot="1">
      <c r="C53" s="17" t="s">
        <v>553</v>
      </c>
      <c r="D53" s="23">
        <v>0.32</v>
      </c>
      <c r="E53" s="20">
        <v>0.37</v>
      </c>
      <c r="F53" s="20">
        <v>0.6</v>
      </c>
      <c r="G53" s="20">
        <v>1.34</v>
      </c>
      <c r="H53" s="20">
        <v>0.67</v>
      </c>
      <c r="I53" s="20">
        <v>1.25</v>
      </c>
      <c r="J53" s="20">
        <v>0.86</v>
      </c>
      <c r="K53" s="20">
        <v>0.15</v>
      </c>
      <c r="L53" s="20">
        <v>0.97</v>
      </c>
      <c r="M53" s="20">
        <v>0.25</v>
      </c>
      <c r="N53" s="20">
        <v>0.82</v>
      </c>
      <c r="O53" s="20">
        <v>1.83</v>
      </c>
      <c r="P53" s="20">
        <v>2.0499999999999998</v>
      </c>
      <c r="Q53" s="20">
        <v>3.12</v>
      </c>
      <c r="R53" s="20">
        <v>4.67</v>
      </c>
      <c r="S53" s="20">
        <v>2.97</v>
      </c>
      <c r="T53" s="20">
        <v>0.87</v>
      </c>
      <c r="U53" s="20">
        <v>2.93</v>
      </c>
      <c r="V53" s="20">
        <v>0.59</v>
      </c>
      <c r="W53" s="20">
        <v>0.23</v>
      </c>
      <c r="X53" s="20">
        <v>0.12</v>
      </c>
      <c r="Y53" s="20">
        <v>0.98</v>
      </c>
      <c r="Z53" s="20">
        <v>6.43</v>
      </c>
      <c r="AA53" s="20">
        <v>4.3600000000000003</v>
      </c>
      <c r="AB53" s="20">
        <v>3.43</v>
      </c>
      <c r="AC53" s="20">
        <v>4.2300000000000004</v>
      </c>
      <c r="AD53" s="20">
        <v>1.29</v>
      </c>
      <c r="AE53" s="20">
        <v>1.17</v>
      </c>
      <c r="AF53" s="20">
        <v>2.1</v>
      </c>
      <c r="AG53" s="20">
        <v>0.45</v>
      </c>
      <c r="AH53" s="20">
        <v>1.19</v>
      </c>
      <c r="AI53" s="20">
        <v>5.64</v>
      </c>
      <c r="AJ53" s="20">
        <v>3.84</v>
      </c>
      <c r="AK53" s="20">
        <v>6.33</v>
      </c>
      <c r="AL53" s="20">
        <v>5.94</v>
      </c>
      <c r="AM53" s="20">
        <v>7.97</v>
      </c>
      <c r="AN53" s="20">
        <v>5.77</v>
      </c>
      <c r="AO53" s="20">
        <v>6.64</v>
      </c>
      <c r="AP53" s="20">
        <v>1.63</v>
      </c>
      <c r="AQ53" s="20">
        <v>1.74</v>
      </c>
      <c r="AR53" s="20">
        <v>2.65</v>
      </c>
      <c r="AS53" s="20">
        <v>3.14</v>
      </c>
      <c r="AT53" s="20">
        <v>0.06</v>
      </c>
      <c r="AU53" s="20">
        <v>8.6300000000000008</v>
      </c>
      <c r="AV53" s="24">
        <v>0.03</v>
      </c>
      <c r="AW53" s="20">
        <v>8.8699999999999992</v>
      </c>
      <c r="AX53" s="20">
        <v>2.93</v>
      </c>
      <c r="AY53" s="20">
        <v>3.35</v>
      </c>
      <c r="AZ53" s="20">
        <v>4.0599999999999996</v>
      </c>
      <c r="BA53" s="20">
        <v>0.02</v>
      </c>
      <c r="BB53" s="20">
        <v>1.85</v>
      </c>
      <c r="BC53" s="20">
        <v>4.46</v>
      </c>
      <c r="BD53" s="20">
        <v>6.4</v>
      </c>
      <c r="BE53" s="20">
        <v>3.78</v>
      </c>
      <c r="BF53" s="20">
        <v>3.75</v>
      </c>
      <c r="BG53" s="20">
        <v>2.37</v>
      </c>
      <c r="BH53" s="20">
        <v>4.6500000000000004</v>
      </c>
      <c r="BI53" s="20">
        <v>7.17</v>
      </c>
      <c r="BJ53" s="20">
        <v>1.46</v>
      </c>
      <c r="BK53" s="20">
        <v>2.4700000000000002</v>
      </c>
      <c r="BL53" s="20">
        <v>0.91</v>
      </c>
      <c r="BM53" s="20">
        <v>2.1</v>
      </c>
      <c r="BN53" s="20">
        <v>1.34</v>
      </c>
      <c r="BO53" s="20">
        <v>4.33</v>
      </c>
      <c r="BP53" s="20">
        <v>0.04</v>
      </c>
      <c r="BQ53" s="20">
        <v>3.04</v>
      </c>
      <c r="BR53" s="20">
        <v>0.05</v>
      </c>
      <c r="BS53" s="20">
        <v>5.01</v>
      </c>
      <c r="BT53" s="20">
        <v>0.06</v>
      </c>
      <c r="BU53" s="20">
        <v>0.75</v>
      </c>
      <c r="BV53" s="20">
        <v>0.44</v>
      </c>
      <c r="BW53" s="20">
        <v>0.09</v>
      </c>
      <c r="BX53" s="20">
        <v>0.04</v>
      </c>
      <c r="BY53" s="20">
        <v>0.96</v>
      </c>
      <c r="BZ53" s="20">
        <v>1.1200000000000001</v>
      </c>
      <c r="CA53" s="20">
        <v>1.54</v>
      </c>
      <c r="CB53" s="20">
        <v>1.61</v>
      </c>
      <c r="CC53" s="20">
        <v>1.45</v>
      </c>
      <c r="CD53" s="20">
        <v>0.34</v>
      </c>
      <c r="CE53" s="20">
        <v>7.0000000000000007E-2</v>
      </c>
      <c r="CF53" s="20">
        <v>0.1</v>
      </c>
      <c r="CG53" s="20">
        <v>0.4</v>
      </c>
      <c r="CH53" s="20">
        <v>1.17</v>
      </c>
      <c r="CI53" s="20">
        <v>0.11</v>
      </c>
      <c r="CJ53" s="20">
        <v>7.0000000000000007E-2</v>
      </c>
      <c r="CK53" s="20">
        <v>1.42</v>
      </c>
      <c r="CL53" s="20">
        <v>1.53</v>
      </c>
      <c r="CM53" s="20">
        <v>0.91</v>
      </c>
      <c r="CN53" s="20">
        <v>0.64</v>
      </c>
      <c r="CO53" s="20">
        <v>0.12</v>
      </c>
      <c r="CP53" s="20">
        <v>0.3</v>
      </c>
      <c r="CQ53" s="20">
        <v>0.06</v>
      </c>
      <c r="CR53" s="20">
        <v>0.06</v>
      </c>
      <c r="CS53" s="20">
        <v>0.32</v>
      </c>
      <c r="CT53" s="20">
        <v>0.09</v>
      </c>
      <c r="CU53" s="20">
        <v>0.52</v>
      </c>
      <c r="CV53" s="20">
        <v>0.05</v>
      </c>
      <c r="CW53" s="20">
        <v>0.06</v>
      </c>
      <c r="CX53" s="20">
        <v>0.04</v>
      </c>
      <c r="CY53" s="21">
        <v>0.02</v>
      </c>
    </row>
    <row r="54" spans="3:103" ht="17.25" customHeight="1" thickBot="1">
      <c r="C54" s="17" t="s">
        <v>554</v>
      </c>
      <c r="D54" s="23">
        <v>0.1</v>
      </c>
      <c r="E54" s="20">
        <v>0.32</v>
      </c>
      <c r="F54" s="20">
        <v>0.37</v>
      </c>
      <c r="G54" s="20">
        <v>0.6</v>
      </c>
      <c r="H54" s="20">
        <v>1.34</v>
      </c>
      <c r="I54" s="20">
        <v>0.67</v>
      </c>
      <c r="J54" s="20">
        <v>1.25</v>
      </c>
      <c r="K54" s="20">
        <v>0.86</v>
      </c>
      <c r="L54" s="20">
        <v>0.15</v>
      </c>
      <c r="M54" s="20">
        <v>0.96</v>
      </c>
      <c r="N54" s="20">
        <v>0.48</v>
      </c>
      <c r="O54" s="20">
        <v>0.82</v>
      </c>
      <c r="P54" s="20">
        <v>1.83</v>
      </c>
      <c r="Q54" s="20">
        <v>2.0499999999999998</v>
      </c>
      <c r="R54" s="20">
        <v>3.12</v>
      </c>
      <c r="S54" s="20">
        <v>4.67</v>
      </c>
      <c r="T54" s="20">
        <v>2.97</v>
      </c>
      <c r="U54" s="20">
        <v>0.87</v>
      </c>
      <c r="V54" s="20">
        <v>2.93</v>
      </c>
      <c r="W54" s="20">
        <v>0.55000000000000004</v>
      </c>
      <c r="X54" s="20">
        <v>0.68</v>
      </c>
      <c r="Y54" s="20">
        <v>0.12</v>
      </c>
      <c r="Z54" s="20">
        <v>0.98</v>
      </c>
      <c r="AA54" s="20">
        <v>6.43</v>
      </c>
      <c r="AB54" s="20">
        <v>4.3600000000000003</v>
      </c>
      <c r="AC54" s="20">
        <v>3.43</v>
      </c>
      <c r="AD54" s="20">
        <v>4.2300000000000004</v>
      </c>
      <c r="AE54" s="20">
        <v>1.29</v>
      </c>
      <c r="AF54" s="20">
        <v>1.17</v>
      </c>
      <c r="AG54" s="20">
        <v>2.09</v>
      </c>
      <c r="AH54" s="20">
        <v>2.4700000000000002</v>
      </c>
      <c r="AI54" s="20">
        <v>1.2</v>
      </c>
      <c r="AJ54" s="20">
        <v>5.64</v>
      </c>
      <c r="AK54" s="20">
        <v>3.84</v>
      </c>
      <c r="AL54" s="20">
        <v>6.33</v>
      </c>
      <c r="AM54" s="20">
        <v>5.94</v>
      </c>
      <c r="AN54" s="20">
        <v>7.97</v>
      </c>
      <c r="AO54" s="20">
        <v>5.77</v>
      </c>
      <c r="AP54" s="20">
        <v>6.64</v>
      </c>
      <c r="AQ54" s="20">
        <v>1.59</v>
      </c>
      <c r="AR54" s="20">
        <v>0.02</v>
      </c>
      <c r="AS54" s="20">
        <v>2.66</v>
      </c>
      <c r="AT54" s="20">
        <v>3.14</v>
      </c>
      <c r="AU54" s="20">
        <v>0.06</v>
      </c>
      <c r="AV54" s="20">
        <v>8.6300000000000008</v>
      </c>
      <c r="AW54" s="24">
        <v>0.03</v>
      </c>
      <c r="AX54" s="20">
        <v>8.86</v>
      </c>
      <c r="AY54" s="20">
        <v>2.93</v>
      </c>
      <c r="AZ54" s="20">
        <v>3.35</v>
      </c>
      <c r="BA54" s="20">
        <v>4.0599999999999996</v>
      </c>
      <c r="BB54" s="20">
        <v>0.1</v>
      </c>
      <c r="BC54" s="20">
        <v>1.85</v>
      </c>
      <c r="BD54" s="20">
        <v>4.46</v>
      </c>
      <c r="BE54" s="20">
        <v>6.4</v>
      </c>
      <c r="BF54" s="20">
        <v>3.78</v>
      </c>
      <c r="BG54" s="20">
        <v>3.75</v>
      </c>
      <c r="BH54" s="20">
        <v>2.37</v>
      </c>
      <c r="BI54" s="20">
        <v>4.6500000000000004</v>
      </c>
      <c r="BJ54" s="20">
        <v>7.16</v>
      </c>
      <c r="BK54" s="20">
        <v>1.45</v>
      </c>
      <c r="BL54" s="20">
        <v>1.21</v>
      </c>
      <c r="BM54" s="20">
        <v>0.92</v>
      </c>
      <c r="BN54" s="20">
        <v>2.1</v>
      </c>
      <c r="BO54" s="20">
        <v>1.34</v>
      </c>
      <c r="BP54" s="20">
        <v>4.33</v>
      </c>
      <c r="BQ54" s="20">
        <v>0.04</v>
      </c>
      <c r="BR54" s="20">
        <v>3.04</v>
      </c>
      <c r="BS54" s="20">
        <v>0.05</v>
      </c>
      <c r="BT54" s="20">
        <v>5.01</v>
      </c>
      <c r="BU54" s="20">
        <v>0.05</v>
      </c>
      <c r="BV54" s="20">
        <v>7.0000000000000007E-2</v>
      </c>
      <c r="BW54" s="20">
        <v>0.46</v>
      </c>
      <c r="BX54" s="20">
        <v>0.1</v>
      </c>
      <c r="BY54" s="20">
        <v>0.05</v>
      </c>
      <c r="BZ54" s="20">
        <v>0.96</v>
      </c>
      <c r="CA54" s="20">
        <v>1.1200000000000001</v>
      </c>
      <c r="CB54" s="20">
        <v>1.54</v>
      </c>
      <c r="CC54" s="20">
        <v>1.61</v>
      </c>
      <c r="CD54" s="20">
        <v>1.45</v>
      </c>
      <c r="CE54" s="20">
        <v>0.33</v>
      </c>
      <c r="CF54" s="20">
        <v>0.59</v>
      </c>
      <c r="CG54" s="20">
        <v>0.11</v>
      </c>
      <c r="CH54" s="20">
        <v>0.4</v>
      </c>
      <c r="CI54" s="20">
        <v>1.18</v>
      </c>
      <c r="CJ54" s="20">
        <v>0.11</v>
      </c>
      <c r="CK54" s="20">
        <v>7.0000000000000007E-2</v>
      </c>
      <c r="CL54" s="20">
        <v>1.42</v>
      </c>
      <c r="CM54" s="20">
        <v>1.53</v>
      </c>
      <c r="CN54" s="20">
        <v>0.91</v>
      </c>
      <c r="CO54" s="20">
        <v>0.64</v>
      </c>
      <c r="CP54" s="20">
        <v>0.05</v>
      </c>
      <c r="CQ54" s="20">
        <v>0.31</v>
      </c>
      <c r="CR54" s="20">
        <v>0.06</v>
      </c>
      <c r="CS54" s="20">
        <v>0.06</v>
      </c>
      <c r="CT54" s="20">
        <v>0.32</v>
      </c>
      <c r="CU54" s="20">
        <v>0.09</v>
      </c>
      <c r="CV54" s="20">
        <v>0.52</v>
      </c>
      <c r="CW54" s="20">
        <v>0.05</v>
      </c>
      <c r="CX54" s="20">
        <v>0.06</v>
      </c>
      <c r="CY54" s="21">
        <v>0.04</v>
      </c>
    </row>
    <row r="55" spans="3:103" ht="17.25" customHeight="1" thickBot="1">
      <c r="C55" s="17" t="s">
        <v>555</v>
      </c>
      <c r="D55" s="23">
        <v>0.02</v>
      </c>
      <c r="E55" s="20">
        <v>0.1</v>
      </c>
      <c r="F55" s="20">
        <v>0.32</v>
      </c>
      <c r="G55" s="20">
        <v>0.37</v>
      </c>
      <c r="H55" s="20">
        <v>0.6</v>
      </c>
      <c r="I55" s="20">
        <v>1.34</v>
      </c>
      <c r="J55" s="20">
        <v>0.67</v>
      </c>
      <c r="K55" s="20">
        <v>1.25</v>
      </c>
      <c r="L55" s="20">
        <v>0.86</v>
      </c>
      <c r="M55" s="20">
        <v>0.15</v>
      </c>
      <c r="N55" s="20">
        <v>0.05</v>
      </c>
      <c r="O55" s="20">
        <v>0.48</v>
      </c>
      <c r="P55" s="20">
        <v>0.82</v>
      </c>
      <c r="Q55" s="20">
        <v>1.83</v>
      </c>
      <c r="R55" s="20">
        <v>2.0499999999999998</v>
      </c>
      <c r="S55" s="20">
        <v>3.12</v>
      </c>
      <c r="T55" s="20">
        <v>4.67</v>
      </c>
      <c r="U55" s="20">
        <v>2.97</v>
      </c>
      <c r="V55" s="20">
        <v>0.86</v>
      </c>
      <c r="W55" s="20">
        <v>2.93</v>
      </c>
      <c r="X55" s="20">
        <v>0.28000000000000003</v>
      </c>
      <c r="Y55" s="20">
        <v>0.68</v>
      </c>
      <c r="Z55" s="20">
        <v>0.12</v>
      </c>
      <c r="AA55" s="20">
        <v>0.98</v>
      </c>
      <c r="AB55" s="20">
        <v>6.43</v>
      </c>
      <c r="AC55" s="20">
        <v>4.3600000000000003</v>
      </c>
      <c r="AD55" s="20">
        <v>3.43</v>
      </c>
      <c r="AE55" s="20">
        <v>4.2300000000000004</v>
      </c>
      <c r="AF55" s="20">
        <v>1.26</v>
      </c>
      <c r="AG55" s="20">
        <v>1.1599999999999999</v>
      </c>
      <c r="AH55" s="20">
        <v>0.03</v>
      </c>
      <c r="AI55" s="20">
        <v>2.48</v>
      </c>
      <c r="AJ55" s="20">
        <v>1.2</v>
      </c>
      <c r="AK55" s="20">
        <v>5.64</v>
      </c>
      <c r="AL55" s="20">
        <v>3.84</v>
      </c>
      <c r="AM55" s="20">
        <v>6.33</v>
      </c>
      <c r="AN55" s="20">
        <v>5.94</v>
      </c>
      <c r="AO55" s="20">
        <v>7.97</v>
      </c>
      <c r="AP55" s="20">
        <v>5.77</v>
      </c>
      <c r="AQ55" s="20">
        <v>6.64</v>
      </c>
      <c r="AR55" s="20">
        <v>0.03</v>
      </c>
      <c r="AS55" s="20">
        <v>0.02</v>
      </c>
      <c r="AT55" s="20">
        <v>2.66</v>
      </c>
      <c r="AU55" s="20">
        <v>3.14</v>
      </c>
      <c r="AV55" s="20">
        <v>7.0000000000000007E-2</v>
      </c>
      <c r="AW55" s="20">
        <v>8.6300000000000008</v>
      </c>
      <c r="AX55" s="24">
        <v>0.03</v>
      </c>
      <c r="AY55" s="20">
        <v>8.86</v>
      </c>
      <c r="AZ55" s="20">
        <v>2.93</v>
      </c>
      <c r="BA55" s="20">
        <v>3.35</v>
      </c>
      <c r="BB55" s="20">
        <v>0.16</v>
      </c>
      <c r="BC55" s="20">
        <v>0.13</v>
      </c>
      <c r="BD55" s="20">
        <v>1.85</v>
      </c>
      <c r="BE55" s="20">
        <v>4.46</v>
      </c>
      <c r="BF55" s="20">
        <v>6.4</v>
      </c>
      <c r="BG55" s="20">
        <v>3.78</v>
      </c>
      <c r="BH55" s="20">
        <v>3.75</v>
      </c>
      <c r="BI55" s="20">
        <v>2.37</v>
      </c>
      <c r="BJ55" s="20">
        <v>4.6500000000000004</v>
      </c>
      <c r="BK55" s="20">
        <v>7.16</v>
      </c>
      <c r="BL55" s="20">
        <v>0.05</v>
      </c>
      <c r="BM55" s="20">
        <v>1.22</v>
      </c>
      <c r="BN55" s="20">
        <v>0.92</v>
      </c>
      <c r="BO55" s="20">
        <v>2.1</v>
      </c>
      <c r="BP55" s="20">
        <v>1.34</v>
      </c>
      <c r="BQ55" s="20">
        <v>4.33</v>
      </c>
      <c r="BR55" s="20">
        <v>0.04</v>
      </c>
      <c r="BS55" s="20">
        <v>3.04</v>
      </c>
      <c r="BT55" s="20">
        <v>0.05</v>
      </c>
      <c r="BU55" s="20">
        <v>5.01</v>
      </c>
      <c r="BV55" s="20">
        <v>0.15</v>
      </c>
      <c r="BW55" s="20">
        <v>0.11</v>
      </c>
      <c r="BX55" s="20">
        <v>0.46</v>
      </c>
      <c r="BY55" s="20">
        <v>0.1</v>
      </c>
      <c r="BZ55" s="20">
        <v>0.05</v>
      </c>
      <c r="CA55" s="20">
        <v>0.96</v>
      </c>
      <c r="CB55" s="20">
        <v>1.1200000000000001</v>
      </c>
      <c r="CC55" s="20">
        <v>1.54</v>
      </c>
      <c r="CD55" s="20">
        <v>1.61</v>
      </c>
      <c r="CE55" s="20">
        <v>1.45</v>
      </c>
      <c r="CF55" s="20">
        <v>0.05</v>
      </c>
      <c r="CG55" s="20">
        <v>0.59</v>
      </c>
      <c r="CH55" s="20">
        <v>0.11</v>
      </c>
      <c r="CI55" s="20">
        <v>0.4</v>
      </c>
      <c r="CJ55" s="20">
        <v>1.18</v>
      </c>
      <c r="CK55" s="20">
        <v>0.11</v>
      </c>
      <c r="CL55" s="20">
        <v>7.0000000000000007E-2</v>
      </c>
      <c r="CM55" s="20">
        <v>1.42</v>
      </c>
      <c r="CN55" s="20">
        <v>1.53</v>
      </c>
      <c r="CO55" s="20">
        <v>0.91</v>
      </c>
      <c r="CP55" s="20">
        <v>0.03</v>
      </c>
      <c r="CQ55" s="20">
        <v>0.05</v>
      </c>
      <c r="CR55" s="20">
        <v>0.31</v>
      </c>
      <c r="CS55" s="20">
        <v>0.06</v>
      </c>
      <c r="CT55" s="20">
        <v>0.06</v>
      </c>
      <c r="CU55" s="20">
        <v>0.32</v>
      </c>
      <c r="CV55" s="20">
        <v>0.09</v>
      </c>
      <c r="CW55" s="20">
        <v>0.51</v>
      </c>
      <c r="CX55" s="20">
        <v>0.05</v>
      </c>
      <c r="CY55" s="21">
        <v>0.05</v>
      </c>
    </row>
    <row r="56" spans="3:103" ht="17.25" customHeight="1" thickBot="1">
      <c r="C56" s="17" t="s">
        <v>556</v>
      </c>
      <c r="D56" s="23">
        <v>0.02</v>
      </c>
      <c r="E56" s="20">
        <v>0.02</v>
      </c>
      <c r="F56" s="20">
        <v>0.1</v>
      </c>
      <c r="G56" s="20">
        <v>0.32</v>
      </c>
      <c r="H56" s="20">
        <v>0.38</v>
      </c>
      <c r="I56" s="20">
        <v>0.6</v>
      </c>
      <c r="J56" s="20">
        <v>1.34</v>
      </c>
      <c r="K56" s="20">
        <v>0.67</v>
      </c>
      <c r="L56" s="20">
        <v>1.25</v>
      </c>
      <c r="M56" s="20">
        <v>0.85</v>
      </c>
      <c r="N56" s="20">
        <v>0.02</v>
      </c>
      <c r="O56" s="20">
        <v>0.11</v>
      </c>
      <c r="P56" s="20">
        <v>0.48</v>
      </c>
      <c r="Q56" s="20">
        <v>0.82</v>
      </c>
      <c r="R56" s="20">
        <v>1.83</v>
      </c>
      <c r="S56" s="20">
        <v>2.0499999999999998</v>
      </c>
      <c r="T56" s="20">
        <v>3.12</v>
      </c>
      <c r="U56" s="20">
        <v>4.67</v>
      </c>
      <c r="V56" s="20">
        <v>2.96</v>
      </c>
      <c r="W56" s="20">
        <v>0.86</v>
      </c>
      <c r="X56" s="20">
        <v>0.03</v>
      </c>
      <c r="Y56" s="20">
        <v>0.28999999999999998</v>
      </c>
      <c r="Z56" s="20">
        <v>0.68</v>
      </c>
      <c r="AA56" s="20">
        <v>0.12</v>
      </c>
      <c r="AB56" s="20">
        <v>0.98</v>
      </c>
      <c r="AC56" s="20">
        <v>6.43</v>
      </c>
      <c r="AD56" s="20">
        <v>4.3600000000000003</v>
      </c>
      <c r="AE56" s="20">
        <v>3.43</v>
      </c>
      <c r="AF56" s="20">
        <v>4.22</v>
      </c>
      <c r="AG56" s="20">
        <v>1.25</v>
      </c>
      <c r="AH56" s="20">
        <v>0.03</v>
      </c>
      <c r="AI56" s="20">
        <v>0.08</v>
      </c>
      <c r="AJ56" s="20">
        <v>2.4900000000000002</v>
      </c>
      <c r="AK56" s="20">
        <v>1.2</v>
      </c>
      <c r="AL56" s="20">
        <v>5.64</v>
      </c>
      <c r="AM56" s="20">
        <v>3.84</v>
      </c>
      <c r="AN56" s="20">
        <v>6.33</v>
      </c>
      <c r="AO56" s="20">
        <v>5.93</v>
      </c>
      <c r="AP56" s="20">
        <v>7.97</v>
      </c>
      <c r="AQ56" s="20">
        <v>5.77</v>
      </c>
      <c r="AR56" s="20">
        <v>0.02</v>
      </c>
      <c r="AS56" s="20">
        <v>0.04</v>
      </c>
      <c r="AT56" s="20">
        <v>0.03</v>
      </c>
      <c r="AU56" s="20">
        <v>2.66</v>
      </c>
      <c r="AV56" s="20">
        <v>3.14</v>
      </c>
      <c r="AW56" s="20">
        <v>7.0000000000000007E-2</v>
      </c>
      <c r="AX56" s="20">
        <v>8.6300000000000008</v>
      </c>
      <c r="AY56" s="24">
        <v>0.03</v>
      </c>
      <c r="AZ56" s="20">
        <v>8.86</v>
      </c>
      <c r="BA56" s="20">
        <v>2.92</v>
      </c>
      <c r="BB56" s="20">
        <v>7.0000000000000007E-2</v>
      </c>
      <c r="BC56" s="20">
        <v>0.2</v>
      </c>
      <c r="BD56" s="20">
        <v>0.15</v>
      </c>
      <c r="BE56" s="20">
        <v>1.86</v>
      </c>
      <c r="BF56" s="20">
        <v>4.47</v>
      </c>
      <c r="BG56" s="20">
        <v>6.4</v>
      </c>
      <c r="BH56" s="20">
        <v>3.78</v>
      </c>
      <c r="BI56" s="20">
        <v>3.75</v>
      </c>
      <c r="BJ56" s="20">
        <v>2.36</v>
      </c>
      <c r="BK56" s="20">
        <v>4.63</v>
      </c>
      <c r="BL56" s="20">
        <v>0.21</v>
      </c>
      <c r="BM56" s="20">
        <v>0.18</v>
      </c>
      <c r="BN56" s="20">
        <v>1.26</v>
      </c>
      <c r="BO56" s="20">
        <v>0.93</v>
      </c>
      <c r="BP56" s="20">
        <v>2.11</v>
      </c>
      <c r="BQ56" s="20">
        <v>1.35</v>
      </c>
      <c r="BR56" s="20">
        <v>4.33</v>
      </c>
      <c r="BS56" s="20">
        <v>0.04</v>
      </c>
      <c r="BT56" s="20">
        <v>3.04</v>
      </c>
      <c r="BU56" s="20">
        <v>0.05</v>
      </c>
      <c r="BV56" s="20">
        <v>0.08</v>
      </c>
      <c r="BW56" s="20">
        <v>0.51</v>
      </c>
      <c r="BX56" s="20">
        <v>0.13</v>
      </c>
      <c r="BY56" s="20">
        <v>0.47</v>
      </c>
      <c r="BZ56" s="20">
        <v>0.11</v>
      </c>
      <c r="CA56" s="20">
        <v>0.05</v>
      </c>
      <c r="CB56" s="20">
        <v>0.96</v>
      </c>
      <c r="CC56" s="20">
        <v>1.1200000000000001</v>
      </c>
      <c r="CD56" s="20">
        <v>1.54</v>
      </c>
      <c r="CE56" s="20">
        <v>1.61</v>
      </c>
      <c r="CF56" s="20">
        <v>0.04</v>
      </c>
      <c r="CG56" s="20">
        <v>7.0000000000000007E-2</v>
      </c>
      <c r="CH56" s="20">
        <v>0.61</v>
      </c>
      <c r="CI56" s="20">
        <v>0.12</v>
      </c>
      <c r="CJ56" s="20">
        <v>0.41</v>
      </c>
      <c r="CK56" s="20">
        <v>1.18</v>
      </c>
      <c r="CL56" s="20">
        <v>0.11</v>
      </c>
      <c r="CM56" s="20">
        <v>7.0000000000000007E-2</v>
      </c>
      <c r="CN56" s="20">
        <v>1.42</v>
      </c>
      <c r="CO56" s="20">
        <v>1.53</v>
      </c>
      <c r="CP56" s="20">
        <v>0.04</v>
      </c>
      <c r="CQ56" s="20">
        <v>0.05</v>
      </c>
      <c r="CR56" s="20">
        <v>0.06</v>
      </c>
      <c r="CS56" s="20">
        <v>0.32</v>
      </c>
      <c r="CT56" s="20">
        <v>7.0000000000000007E-2</v>
      </c>
      <c r="CU56" s="20">
        <v>7.0000000000000007E-2</v>
      </c>
      <c r="CV56" s="20">
        <v>0.33</v>
      </c>
      <c r="CW56" s="20">
        <v>0.09</v>
      </c>
      <c r="CX56" s="20">
        <v>0.51</v>
      </c>
      <c r="CY56" s="21">
        <v>0.04</v>
      </c>
    </row>
    <row r="57" spans="3:103" ht="17.25" customHeight="1" thickBot="1">
      <c r="C57" s="17" t="s">
        <v>557</v>
      </c>
      <c r="D57" s="23">
        <v>0.02</v>
      </c>
      <c r="E57" s="20">
        <v>0.02</v>
      </c>
      <c r="F57" s="20">
        <v>0.02</v>
      </c>
      <c r="G57" s="20">
        <v>0.11</v>
      </c>
      <c r="H57" s="20">
        <v>0.32</v>
      </c>
      <c r="I57" s="20">
        <v>0.38</v>
      </c>
      <c r="J57" s="20">
        <v>0.6</v>
      </c>
      <c r="K57" s="20">
        <v>1.34</v>
      </c>
      <c r="L57" s="20">
        <v>0.67</v>
      </c>
      <c r="M57" s="20">
        <v>1.24</v>
      </c>
      <c r="N57" s="20">
        <v>0.02</v>
      </c>
      <c r="O57" s="20">
        <v>0.04</v>
      </c>
      <c r="P57" s="20">
        <v>0.12</v>
      </c>
      <c r="Q57" s="20">
        <v>0.48</v>
      </c>
      <c r="R57" s="20">
        <v>0.82</v>
      </c>
      <c r="S57" s="20">
        <v>1.83</v>
      </c>
      <c r="T57" s="20">
        <v>2.0499999999999998</v>
      </c>
      <c r="U57" s="20">
        <v>3.11</v>
      </c>
      <c r="V57" s="20">
        <v>4.66</v>
      </c>
      <c r="W57" s="20">
        <v>2.96</v>
      </c>
      <c r="X57" s="20">
        <v>0.02</v>
      </c>
      <c r="Y57" s="20">
        <v>0.03</v>
      </c>
      <c r="Z57" s="20">
        <v>0.28999999999999998</v>
      </c>
      <c r="AA57" s="20">
        <v>0.68</v>
      </c>
      <c r="AB57" s="20">
        <v>0.12</v>
      </c>
      <c r="AC57" s="20">
        <v>0.98</v>
      </c>
      <c r="AD57" s="20">
        <v>6.43</v>
      </c>
      <c r="AE57" s="20">
        <v>4.3499999999999996</v>
      </c>
      <c r="AF57" s="20">
        <v>3.43</v>
      </c>
      <c r="AG57" s="20">
        <v>4.22</v>
      </c>
      <c r="AH57" s="20">
        <v>0.01</v>
      </c>
      <c r="AI57" s="20">
        <v>0.03</v>
      </c>
      <c r="AJ57" s="20">
        <v>0.08</v>
      </c>
      <c r="AK57" s="20">
        <v>2.4900000000000002</v>
      </c>
      <c r="AL57" s="20">
        <v>1.2</v>
      </c>
      <c r="AM57" s="20">
        <v>5.64</v>
      </c>
      <c r="AN57" s="20">
        <v>3.84</v>
      </c>
      <c r="AO57" s="20">
        <v>6.33</v>
      </c>
      <c r="AP57" s="20">
        <v>5.93</v>
      </c>
      <c r="AQ57" s="20">
        <v>7.97</v>
      </c>
      <c r="AR57" s="20">
        <v>0.01</v>
      </c>
      <c r="AS57" s="20">
        <v>0.02</v>
      </c>
      <c r="AT57" s="20">
        <v>0.04</v>
      </c>
      <c r="AU57" s="20">
        <v>0.03</v>
      </c>
      <c r="AV57" s="20">
        <v>2.66</v>
      </c>
      <c r="AW57" s="20">
        <v>3.14</v>
      </c>
      <c r="AX57" s="20">
        <v>0.06</v>
      </c>
      <c r="AY57" s="20">
        <v>8.6300000000000008</v>
      </c>
      <c r="AZ57" s="24">
        <v>0.02</v>
      </c>
      <c r="BA57" s="20">
        <v>8.86</v>
      </c>
      <c r="BB57" s="20">
        <v>0.02</v>
      </c>
      <c r="BC57" s="20">
        <v>7.0000000000000007E-2</v>
      </c>
      <c r="BD57" s="20">
        <v>0.2</v>
      </c>
      <c r="BE57" s="20">
        <v>0.15</v>
      </c>
      <c r="BF57" s="20">
        <v>1.86</v>
      </c>
      <c r="BG57" s="20">
        <v>4.46</v>
      </c>
      <c r="BH57" s="20">
        <v>6.4</v>
      </c>
      <c r="BI57" s="20">
        <v>3.77</v>
      </c>
      <c r="BJ57" s="20">
        <v>3.74</v>
      </c>
      <c r="BK57" s="20">
        <v>2.36</v>
      </c>
      <c r="BL57" s="20">
        <v>0.03</v>
      </c>
      <c r="BM57" s="20">
        <v>0.46</v>
      </c>
      <c r="BN57" s="20">
        <v>0.19</v>
      </c>
      <c r="BO57" s="20">
        <v>1.26</v>
      </c>
      <c r="BP57" s="20">
        <v>0.93</v>
      </c>
      <c r="BQ57" s="20">
        <v>2.11</v>
      </c>
      <c r="BR57" s="20">
        <v>1.35</v>
      </c>
      <c r="BS57" s="20">
        <v>4.33</v>
      </c>
      <c r="BT57" s="20">
        <v>0.04</v>
      </c>
      <c r="BU57" s="20">
        <v>3.03</v>
      </c>
      <c r="BV57" s="20">
        <v>0.03</v>
      </c>
      <c r="BW57" s="20">
        <v>0.09</v>
      </c>
      <c r="BX57" s="20">
        <v>0.52</v>
      </c>
      <c r="BY57" s="20">
        <v>0.13</v>
      </c>
      <c r="BZ57" s="20">
        <v>0.47</v>
      </c>
      <c r="CA57" s="20">
        <v>0.11</v>
      </c>
      <c r="CB57" s="20">
        <v>0.05</v>
      </c>
      <c r="CC57" s="20">
        <v>0.96</v>
      </c>
      <c r="CD57" s="20">
        <v>1.1200000000000001</v>
      </c>
      <c r="CE57" s="20">
        <v>1.53</v>
      </c>
      <c r="CF57" s="20">
        <v>0.04</v>
      </c>
      <c r="CG57" s="20">
        <v>0.05</v>
      </c>
      <c r="CH57" s="20">
        <v>7.0000000000000007E-2</v>
      </c>
      <c r="CI57" s="20">
        <v>0.61</v>
      </c>
      <c r="CJ57" s="20">
        <v>0.12</v>
      </c>
      <c r="CK57" s="20">
        <v>0.41</v>
      </c>
      <c r="CL57" s="20">
        <v>1.18</v>
      </c>
      <c r="CM57" s="20">
        <v>0.11</v>
      </c>
      <c r="CN57" s="20">
        <v>7.0000000000000007E-2</v>
      </c>
      <c r="CO57" s="20">
        <v>1.42</v>
      </c>
      <c r="CP57" s="20">
        <v>0.03</v>
      </c>
      <c r="CQ57" s="20">
        <v>0.04</v>
      </c>
      <c r="CR57" s="20">
        <v>0.05</v>
      </c>
      <c r="CS57" s="20">
        <v>0.06</v>
      </c>
      <c r="CT57" s="20">
        <v>0.32</v>
      </c>
      <c r="CU57" s="20">
        <v>7.0000000000000007E-2</v>
      </c>
      <c r="CV57" s="20">
        <v>7.0000000000000007E-2</v>
      </c>
      <c r="CW57" s="20">
        <v>0.33</v>
      </c>
      <c r="CX57" s="20">
        <v>0.09</v>
      </c>
      <c r="CY57" s="21">
        <v>0.51</v>
      </c>
    </row>
    <row r="58" spans="3:103" ht="17.25" customHeight="1" thickBot="1">
      <c r="C58" s="17" t="s">
        <v>558</v>
      </c>
      <c r="D58" s="23">
        <v>0.01</v>
      </c>
      <c r="E58" s="20">
        <v>0.02</v>
      </c>
      <c r="F58" s="20">
        <v>0.02</v>
      </c>
      <c r="G58" s="20">
        <v>0.02</v>
      </c>
      <c r="H58" s="20">
        <v>0.11</v>
      </c>
      <c r="I58" s="20">
        <v>0.32</v>
      </c>
      <c r="J58" s="20">
        <v>0.38</v>
      </c>
      <c r="K58" s="20">
        <v>0.6</v>
      </c>
      <c r="L58" s="20">
        <v>1.33</v>
      </c>
      <c r="M58" s="20">
        <v>0.67</v>
      </c>
      <c r="N58" s="20">
        <v>0.01</v>
      </c>
      <c r="O58" s="20">
        <v>0.02</v>
      </c>
      <c r="P58" s="20">
        <v>0.04</v>
      </c>
      <c r="Q58" s="20">
        <v>0.12</v>
      </c>
      <c r="R58" s="20">
        <v>0.48</v>
      </c>
      <c r="S58" s="20">
        <v>0.82</v>
      </c>
      <c r="T58" s="20">
        <v>1.83</v>
      </c>
      <c r="U58" s="20">
        <v>2.0499999999999998</v>
      </c>
      <c r="V58" s="20">
        <v>3.11</v>
      </c>
      <c r="W58" s="20">
        <v>4.66</v>
      </c>
      <c r="X58" s="20">
        <v>0.01</v>
      </c>
      <c r="Y58" s="20">
        <v>0.02</v>
      </c>
      <c r="Z58" s="20">
        <v>0.04</v>
      </c>
      <c r="AA58" s="20">
        <v>0.28999999999999998</v>
      </c>
      <c r="AB58" s="20">
        <v>0.68</v>
      </c>
      <c r="AC58" s="20">
        <v>0.12</v>
      </c>
      <c r="AD58" s="20">
        <v>0.98</v>
      </c>
      <c r="AE58" s="20">
        <v>6.43</v>
      </c>
      <c r="AF58" s="20">
        <v>4.3499999999999996</v>
      </c>
      <c r="AG58" s="20">
        <v>3.43</v>
      </c>
      <c r="AH58" s="20">
        <v>0.01</v>
      </c>
      <c r="AI58" s="20">
        <v>0.01</v>
      </c>
      <c r="AJ58" s="20">
        <v>0.04</v>
      </c>
      <c r="AK58" s="20">
        <v>0.08</v>
      </c>
      <c r="AL58" s="20">
        <v>2.4900000000000002</v>
      </c>
      <c r="AM58" s="20">
        <v>1.2</v>
      </c>
      <c r="AN58" s="20">
        <v>5.64</v>
      </c>
      <c r="AO58" s="20">
        <v>3.84</v>
      </c>
      <c r="AP58" s="20">
        <v>6.33</v>
      </c>
      <c r="AQ58" s="20">
        <v>5.93</v>
      </c>
      <c r="AR58" s="20">
        <v>0.01</v>
      </c>
      <c r="AS58" s="20">
        <v>0.02</v>
      </c>
      <c r="AT58" s="20">
        <v>0.03</v>
      </c>
      <c r="AU58" s="20">
        <v>0.04</v>
      </c>
      <c r="AV58" s="20">
        <v>0.03</v>
      </c>
      <c r="AW58" s="20">
        <v>2.66</v>
      </c>
      <c r="AX58" s="20">
        <v>3.14</v>
      </c>
      <c r="AY58" s="20">
        <v>0.06</v>
      </c>
      <c r="AZ58" s="20">
        <v>8.6300000000000008</v>
      </c>
      <c r="BA58" s="24">
        <v>0.02</v>
      </c>
      <c r="BB58" s="20">
        <v>0.02</v>
      </c>
      <c r="BC58" s="20">
        <v>0.03</v>
      </c>
      <c r="BD58" s="20">
        <v>0.08</v>
      </c>
      <c r="BE58" s="20">
        <v>0.21</v>
      </c>
      <c r="BF58" s="20">
        <v>0.16</v>
      </c>
      <c r="BG58" s="20">
        <v>1.86</v>
      </c>
      <c r="BH58" s="20">
        <v>4.46</v>
      </c>
      <c r="BI58" s="20">
        <v>6.4</v>
      </c>
      <c r="BJ58" s="20">
        <v>3.77</v>
      </c>
      <c r="BK58" s="20">
        <v>3.74</v>
      </c>
      <c r="BL58" s="20">
        <v>0.03</v>
      </c>
      <c r="BM58" s="20">
        <v>0.04</v>
      </c>
      <c r="BN58" s="20">
        <v>0.73</v>
      </c>
      <c r="BO58" s="20">
        <v>0.2</v>
      </c>
      <c r="BP58" s="20">
        <v>1.27</v>
      </c>
      <c r="BQ58" s="20">
        <v>0.93</v>
      </c>
      <c r="BR58" s="20">
        <v>2.11</v>
      </c>
      <c r="BS58" s="20">
        <v>1.35</v>
      </c>
      <c r="BT58" s="20">
        <v>4.33</v>
      </c>
      <c r="BU58" s="20">
        <v>0.04</v>
      </c>
      <c r="BV58" s="20">
        <v>0.04</v>
      </c>
      <c r="BW58" s="20">
        <v>0.05</v>
      </c>
      <c r="BX58" s="20">
        <v>0.1</v>
      </c>
      <c r="BY58" s="20">
        <v>0.53</v>
      </c>
      <c r="BZ58" s="20">
        <v>0.14000000000000001</v>
      </c>
      <c r="CA58" s="20">
        <v>0.48</v>
      </c>
      <c r="CB58" s="20">
        <v>0.11</v>
      </c>
      <c r="CC58" s="20">
        <v>0.05</v>
      </c>
      <c r="CD58" s="20">
        <v>0.96</v>
      </c>
      <c r="CE58" s="20">
        <v>1.1200000000000001</v>
      </c>
      <c r="CF58" s="20">
        <v>0.04</v>
      </c>
      <c r="CG58" s="20">
        <v>0.05</v>
      </c>
      <c r="CH58" s="20">
        <v>7.0000000000000007E-2</v>
      </c>
      <c r="CI58" s="20">
        <v>0.09</v>
      </c>
      <c r="CJ58" s="20">
        <v>0.62</v>
      </c>
      <c r="CK58" s="20">
        <v>0.13</v>
      </c>
      <c r="CL58" s="20">
        <v>0.41</v>
      </c>
      <c r="CM58" s="20">
        <v>1.18</v>
      </c>
      <c r="CN58" s="20">
        <v>0.11</v>
      </c>
      <c r="CO58" s="20">
        <v>0.06</v>
      </c>
      <c r="CP58" s="20">
        <v>0.04</v>
      </c>
      <c r="CQ58" s="20">
        <v>0.05</v>
      </c>
      <c r="CR58" s="20">
        <v>0.06</v>
      </c>
      <c r="CS58" s="20">
        <v>7.0000000000000007E-2</v>
      </c>
      <c r="CT58" s="20">
        <v>7.0000000000000007E-2</v>
      </c>
      <c r="CU58" s="20">
        <v>0.33</v>
      </c>
      <c r="CV58" s="20">
        <v>7.0000000000000007E-2</v>
      </c>
      <c r="CW58" s="20">
        <v>7.0000000000000007E-2</v>
      </c>
      <c r="CX58" s="20">
        <v>0.32</v>
      </c>
      <c r="CY58" s="21">
        <v>0.09</v>
      </c>
    </row>
    <row r="59" spans="3:103" ht="17.25" customHeight="1" thickBot="1">
      <c r="C59" s="12" t="s">
        <v>559</v>
      </c>
      <c r="D59" s="23">
        <v>0.2</v>
      </c>
      <c r="E59" s="20">
        <v>1.56</v>
      </c>
      <c r="F59" s="20">
        <v>0.11</v>
      </c>
      <c r="G59" s="20">
        <v>0.46</v>
      </c>
      <c r="H59" s="20">
        <v>0.09</v>
      </c>
      <c r="I59" s="20">
        <v>0.09</v>
      </c>
      <c r="J59" s="20">
        <v>0.08</v>
      </c>
      <c r="K59" s="20">
        <v>0.06</v>
      </c>
      <c r="L59" s="20">
        <v>0.05</v>
      </c>
      <c r="M59" s="20">
        <v>0.04</v>
      </c>
      <c r="N59" s="20">
        <v>0.7</v>
      </c>
      <c r="O59" s="20">
        <v>1.28</v>
      </c>
      <c r="P59" s="20">
        <v>0.89</v>
      </c>
      <c r="Q59" s="20">
        <v>0.23</v>
      </c>
      <c r="R59" s="20">
        <v>1.01</v>
      </c>
      <c r="S59" s="20">
        <v>0.28999999999999998</v>
      </c>
      <c r="T59" s="20">
        <v>0.12</v>
      </c>
      <c r="U59" s="20">
        <v>7.0000000000000007E-2</v>
      </c>
      <c r="V59" s="20">
        <v>0.06</v>
      </c>
      <c r="W59" s="20">
        <v>0.04</v>
      </c>
      <c r="X59" s="20">
        <v>4.68</v>
      </c>
      <c r="Y59" s="20">
        <v>2.99</v>
      </c>
      <c r="Z59" s="20">
        <v>0.89</v>
      </c>
      <c r="AA59" s="20">
        <v>2.96</v>
      </c>
      <c r="AB59" s="20">
        <v>0.62</v>
      </c>
      <c r="AC59" s="20">
        <v>0.27</v>
      </c>
      <c r="AD59" s="20">
        <v>0.4</v>
      </c>
      <c r="AE59" s="20">
        <v>0.06</v>
      </c>
      <c r="AF59" s="20">
        <v>0.05</v>
      </c>
      <c r="AG59" s="20">
        <v>0.04</v>
      </c>
      <c r="AH59" s="20">
        <v>3.43</v>
      </c>
      <c r="AI59" s="20">
        <v>4.24</v>
      </c>
      <c r="AJ59" s="20">
        <v>1.31</v>
      </c>
      <c r="AK59" s="20">
        <v>1.19</v>
      </c>
      <c r="AL59" s="20">
        <v>2.12</v>
      </c>
      <c r="AM59" s="20">
        <v>0.49</v>
      </c>
      <c r="AN59" s="20">
        <v>1.74</v>
      </c>
      <c r="AO59" s="20">
        <v>7.0000000000000007E-2</v>
      </c>
      <c r="AP59" s="20">
        <v>0.05</v>
      </c>
      <c r="AQ59" s="20">
        <v>0.04</v>
      </c>
      <c r="AR59" s="20">
        <v>5.94</v>
      </c>
      <c r="AS59" s="20">
        <v>7.98</v>
      </c>
      <c r="AT59" s="20">
        <v>5.78</v>
      </c>
      <c r="AU59" s="20">
        <v>6.66</v>
      </c>
      <c r="AV59" s="20">
        <v>1.65</v>
      </c>
      <c r="AW59" s="20">
        <v>1.77</v>
      </c>
      <c r="AX59" s="20">
        <v>3.52</v>
      </c>
      <c r="AY59" s="20">
        <v>1.1100000000000001</v>
      </c>
      <c r="AZ59" s="20">
        <v>0.09</v>
      </c>
      <c r="BA59" s="20">
        <v>0.03</v>
      </c>
      <c r="BB59" s="24">
        <v>0.02</v>
      </c>
      <c r="BC59" s="20">
        <v>8.8699999999999992</v>
      </c>
      <c r="BD59" s="20">
        <v>2.93</v>
      </c>
      <c r="BE59" s="20">
        <v>3.36</v>
      </c>
      <c r="BF59" s="20">
        <v>4.0999999999999996</v>
      </c>
      <c r="BG59" s="20">
        <v>0.06</v>
      </c>
      <c r="BH59" s="20">
        <v>1.36</v>
      </c>
      <c r="BI59" s="20">
        <v>0.23</v>
      </c>
      <c r="BJ59" s="20">
        <v>0.04</v>
      </c>
      <c r="BK59" s="20">
        <v>0.03</v>
      </c>
      <c r="BL59" s="20">
        <v>3.74</v>
      </c>
      <c r="BM59" s="20">
        <v>2.37</v>
      </c>
      <c r="BN59" s="20">
        <v>4.6500000000000004</v>
      </c>
      <c r="BO59" s="20">
        <v>7.17</v>
      </c>
      <c r="BP59" s="20">
        <v>1.47</v>
      </c>
      <c r="BQ59" s="20">
        <v>2.5099999999999998</v>
      </c>
      <c r="BR59" s="20">
        <v>0.95</v>
      </c>
      <c r="BS59" s="20">
        <v>0.09</v>
      </c>
      <c r="BT59" s="20">
        <v>0.03</v>
      </c>
      <c r="BU59" s="20">
        <v>0.02</v>
      </c>
      <c r="BV59" s="20">
        <v>0.03</v>
      </c>
      <c r="BW59" s="20">
        <v>3.03</v>
      </c>
      <c r="BX59" s="20">
        <v>0.05</v>
      </c>
      <c r="BY59" s="20">
        <v>5.01</v>
      </c>
      <c r="BZ59" s="20">
        <v>0.06</v>
      </c>
      <c r="CA59" s="20">
        <v>0.79</v>
      </c>
      <c r="CB59" s="20">
        <v>1.62</v>
      </c>
      <c r="CC59" s="20">
        <v>0.83</v>
      </c>
      <c r="CD59" s="20">
        <v>0.05</v>
      </c>
      <c r="CE59" s="20">
        <v>0.03</v>
      </c>
      <c r="CF59" s="20">
        <v>1.1000000000000001</v>
      </c>
      <c r="CG59" s="20">
        <v>1.52</v>
      </c>
      <c r="CH59" s="20">
        <v>1.6</v>
      </c>
      <c r="CI59" s="20">
        <v>1.45</v>
      </c>
      <c r="CJ59" s="20">
        <v>0.34</v>
      </c>
      <c r="CK59" s="20">
        <v>0.13</v>
      </c>
      <c r="CL59" s="20">
        <v>0.5</v>
      </c>
      <c r="CM59" s="20">
        <v>0.24</v>
      </c>
      <c r="CN59" s="20">
        <v>0.03</v>
      </c>
      <c r="CO59" s="20">
        <v>0.02</v>
      </c>
      <c r="CP59" s="20">
        <v>0.04</v>
      </c>
      <c r="CQ59" s="20">
        <v>1.4</v>
      </c>
      <c r="CR59" s="20">
        <v>1.51</v>
      </c>
      <c r="CS59" s="20">
        <v>0.9</v>
      </c>
      <c r="CT59" s="20">
        <v>0.64</v>
      </c>
      <c r="CU59" s="20">
        <v>0.13</v>
      </c>
      <c r="CV59" s="20">
        <v>0.05</v>
      </c>
      <c r="CW59" s="20">
        <v>0.03</v>
      </c>
      <c r="CX59" s="20">
        <v>0.02</v>
      </c>
      <c r="CY59" s="21">
        <v>0.02</v>
      </c>
    </row>
    <row r="60" spans="3:103" ht="17.25" customHeight="1" thickBot="1">
      <c r="C60" s="17" t="s">
        <v>560</v>
      </c>
      <c r="D60" s="23">
        <v>0.15</v>
      </c>
      <c r="E60" s="20">
        <v>0.21</v>
      </c>
      <c r="F60" s="20">
        <v>1.56</v>
      </c>
      <c r="G60" s="20">
        <v>0.11</v>
      </c>
      <c r="H60" s="20">
        <v>0.45</v>
      </c>
      <c r="I60" s="20">
        <v>0.09</v>
      </c>
      <c r="J60" s="20">
        <v>0.08</v>
      </c>
      <c r="K60" s="20">
        <v>7.0000000000000007E-2</v>
      </c>
      <c r="L60" s="20">
        <v>0.06</v>
      </c>
      <c r="M60" s="20">
        <v>0.05</v>
      </c>
      <c r="N60" s="20">
        <v>1.35</v>
      </c>
      <c r="O60" s="20">
        <v>0.7</v>
      </c>
      <c r="P60" s="20">
        <v>1.28</v>
      </c>
      <c r="Q60" s="20">
        <v>0.89</v>
      </c>
      <c r="R60" s="20">
        <v>0.23</v>
      </c>
      <c r="S60" s="20">
        <v>1</v>
      </c>
      <c r="T60" s="20">
        <v>0.28999999999999998</v>
      </c>
      <c r="U60" s="20">
        <v>0.11</v>
      </c>
      <c r="V60" s="20">
        <v>0.06</v>
      </c>
      <c r="W60" s="20">
        <v>0.05</v>
      </c>
      <c r="X60" s="20">
        <v>3.13</v>
      </c>
      <c r="Y60" s="20">
        <v>4.68</v>
      </c>
      <c r="Z60" s="20">
        <v>2.99</v>
      </c>
      <c r="AA60" s="20">
        <v>0.89</v>
      </c>
      <c r="AB60" s="20">
        <v>2.96</v>
      </c>
      <c r="AC60" s="20">
        <v>0.62</v>
      </c>
      <c r="AD60" s="20">
        <v>0.26</v>
      </c>
      <c r="AE60" s="20">
        <v>0.39</v>
      </c>
      <c r="AF60" s="20">
        <v>0.06</v>
      </c>
      <c r="AG60" s="20">
        <v>0.04</v>
      </c>
      <c r="AH60" s="20">
        <v>4.3600000000000003</v>
      </c>
      <c r="AI60" s="20">
        <v>3.44</v>
      </c>
      <c r="AJ60" s="20">
        <v>4.24</v>
      </c>
      <c r="AK60" s="20">
        <v>1.31</v>
      </c>
      <c r="AL60" s="20">
        <v>1.19</v>
      </c>
      <c r="AM60" s="20">
        <v>2.12</v>
      </c>
      <c r="AN60" s="20">
        <v>0.48</v>
      </c>
      <c r="AO60" s="20">
        <v>1.73</v>
      </c>
      <c r="AP60" s="20">
        <v>0.06</v>
      </c>
      <c r="AQ60" s="20">
        <v>0.04</v>
      </c>
      <c r="AR60" s="20">
        <v>6.33</v>
      </c>
      <c r="AS60" s="20">
        <v>5.94</v>
      </c>
      <c r="AT60" s="20">
        <v>7.98</v>
      </c>
      <c r="AU60" s="20">
        <v>5.78</v>
      </c>
      <c r="AV60" s="20">
        <v>6.65</v>
      </c>
      <c r="AW60" s="20">
        <v>1.65</v>
      </c>
      <c r="AX60" s="20">
        <v>1.76</v>
      </c>
      <c r="AY60" s="20">
        <v>3.5</v>
      </c>
      <c r="AZ60" s="20">
        <v>0.05</v>
      </c>
      <c r="BA60" s="20">
        <v>0.06</v>
      </c>
      <c r="BB60" s="20">
        <v>8.6300000000000008</v>
      </c>
      <c r="BC60" s="24">
        <v>0.03</v>
      </c>
      <c r="BD60" s="20">
        <v>8.8699999999999992</v>
      </c>
      <c r="BE60" s="20">
        <v>2.93</v>
      </c>
      <c r="BF60" s="20">
        <v>3.37</v>
      </c>
      <c r="BG60" s="20">
        <v>4.0999999999999996</v>
      </c>
      <c r="BH60" s="20">
        <v>0.06</v>
      </c>
      <c r="BI60" s="20">
        <v>1.35</v>
      </c>
      <c r="BJ60" s="20">
        <v>0.2</v>
      </c>
      <c r="BK60" s="20">
        <v>0.03</v>
      </c>
      <c r="BL60" s="20">
        <v>3.77</v>
      </c>
      <c r="BM60" s="20">
        <v>3.74</v>
      </c>
      <c r="BN60" s="20">
        <v>2.37</v>
      </c>
      <c r="BO60" s="20">
        <v>4.66</v>
      </c>
      <c r="BP60" s="20">
        <v>7.17</v>
      </c>
      <c r="BQ60" s="20">
        <v>1.47</v>
      </c>
      <c r="BR60" s="20">
        <v>2.5099999999999998</v>
      </c>
      <c r="BS60" s="20">
        <v>0.95</v>
      </c>
      <c r="BT60" s="20">
        <v>0.08</v>
      </c>
      <c r="BU60" s="20">
        <v>0.03</v>
      </c>
      <c r="BV60" s="20">
        <v>4.32</v>
      </c>
      <c r="BW60" s="20">
        <v>0.03</v>
      </c>
      <c r="BX60" s="20">
        <v>3.03</v>
      </c>
      <c r="BY60" s="20">
        <v>0.05</v>
      </c>
      <c r="BZ60" s="20">
        <v>5.01</v>
      </c>
      <c r="CA60" s="20">
        <v>0.06</v>
      </c>
      <c r="CB60" s="20">
        <v>0.79</v>
      </c>
      <c r="CC60" s="20">
        <v>1.6</v>
      </c>
      <c r="CD60" s="20">
        <v>0.33</v>
      </c>
      <c r="CE60" s="20">
        <v>0.03</v>
      </c>
      <c r="CF60" s="20">
        <v>0.93</v>
      </c>
      <c r="CG60" s="20">
        <v>1.1000000000000001</v>
      </c>
      <c r="CH60" s="20">
        <v>1.53</v>
      </c>
      <c r="CI60" s="20">
        <v>1.6</v>
      </c>
      <c r="CJ60" s="20">
        <v>1.45</v>
      </c>
      <c r="CK60" s="20">
        <v>0.34</v>
      </c>
      <c r="CL60" s="20">
        <v>0.13</v>
      </c>
      <c r="CM60" s="20">
        <v>0.49</v>
      </c>
      <c r="CN60" s="20">
        <v>0.23</v>
      </c>
      <c r="CO60" s="20">
        <v>0.03</v>
      </c>
      <c r="CP60" s="20">
        <v>0.08</v>
      </c>
      <c r="CQ60" s="20">
        <v>0.04</v>
      </c>
      <c r="CR60" s="20">
        <v>1.41</v>
      </c>
      <c r="CS60" s="20">
        <v>1.52</v>
      </c>
      <c r="CT60" s="20">
        <v>0.9</v>
      </c>
      <c r="CU60" s="20">
        <v>0.64</v>
      </c>
      <c r="CV60" s="20">
        <v>0.13</v>
      </c>
      <c r="CW60" s="20">
        <v>0.05</v>
      </c>
      <c r="CX60" s="20">
        <v>0.03</v>
      </c>
      <c r="CY60" s="21">
        <v>0.02</v>
      </c>
    </row>
    <row r="61" spans="3:103" ht="17.25" customHeight="1" thickBot="1">
      <c r="C61" s="17" t="s">
        <v>561</v>
      </c>
      <c r="D61" s="23">
        <v>7.0000000000000007E-2</v>
      </c>
      <c r="E61" s="20">
        <v>0.15</v>
      </c>
      <c r="F61" s="20">
        <v>0.21</v>
      </c>
      <c r="G61" s="20">
        <v>1.56</v>
      </c>
      <c r="H61" s="20">
        <v>0.11</v>
      </c>
      <c r="I61" s="20">
        <v>0.45</v>
      </c>
      <c r="J61" s="20">
        <v>0.08</v>
      </c>
      <c r="K61" s="20">
        <v>7.0000000000000007E-2</v>
      </c>
      <c r="L61" s="20">
        <v>0.05</v>
      </c>
      <c r="M61" s="20">
        <v>0.04</v>
      </c>
      <c r="N61" s="20">
        <v>0.61</v>
      </c>
      <c r="O61" s="20">
        <v>1.35</v>
      </c>
      <c r="P61" s="20">
        <v>0.7</v>
      </c>
      <c r="Q61" s="20">
        <v>1.28</v>
      </c>
      <c r="R61" s="20">
        <v>0.89</v>
      </c>
      <c r="S61" s="20">
        <v>0.18</v>
      </c>
      <c r="T61" s="20">
        <v>0.99</v>
      </c>
      <c r="U61" s="20">
        <v>0.27</v>
      </c>
      <c r="V61" s="20">
        <v>0.1</v>
      </c>
      <c r="W61" s="20">
        <v>0.04</v>
      </c>
      <c r="X61" s="20">
        <v>2.0499999999999998</v>
      </c>
      <c r="Y61" s="20">
        <v>3.13</v>
      </c>
      <c r="Z61" s="20">
        <v>4.68</v>
      </c>
      <c r="AA61" s="20">
        <v>2.99</v>
      </c>
      <c r="AB61" s="20">
        <v>0.89</v>
      </c>
      <c r="AC61" s="20">
        <v>2.96</v>
      </c>
      <c r="AD61" s="20">
        <v>0.61</v>
      </c>
      <c r="AE61" s="20">
        <v>0.25</v>
      </c>
      <c r="AF61" s="20">
        <v>0.38</v>
      </c>
      <c r="AG61" s="20">
        <v>0.04</v>
      </c>
      <c r="AH61" s="20">
        <v>6.43</v>
      </c>
      <c r="AI61" s="20">
        <v>4.3600000000000003</v>
      </c>
      <c r="AJ61" s="20">
        <v>3.44</v>
      </c>
      <c r="AK61" s="20">
        <v>4.24</v>
      </c>
      <c r="AL61" s="20">
        <v>1.3</v>
      </c>
      <c r="AM61" s="20">
        <v>1.18</v>
      </c>
      <c r="AN61" s="20">
        <v>2.11</v>
      </c>
      <c r="AO61" s="20">
        <v>0.47</v>
      </c>
      <c r="AP61" s="20">
        <v>1.72</v>
      </c>
      <c r="AQ61" s="20">
        <v>0.04</v>
      </c>
      <c r="AR61" s="20">
        <v>3.84</v>
      </c>
      <c r="AS61" s="20">
        <v>6.33</v>
      </c>
      <c r="AT61" s="20">
        <v>5.94</v>
      </c>
      <c r="AU61" s="20">
        <v>7.98</v>
      </c>
      <c r="AV61" s="20">
        <v>5.78</v>
      </c>
      <c r="AW61" s="20">
        <v>6.65</v>
      </c>
      <c r="AX61" s="20">
        <v>1.64</v>
      </c>
      <c r="AY61" s="20">
        <v>1.76</v>
      </c>
      <c r="AZ61" s="20">
        <v>3.49</v>
      </c>
      <c r="BA61" s="20">
        <v>0.04</v>
      </c>
      <c r="BB61" s="20">
        <v>0.06</v>
      </c>
      <c r="BC61" s="20">
        <v>8.6300000000000008</v>
      </c>
      <c r="BD61" s="24">
        <v>0.03</v>
      </c>
      <c r="BE61" s="20">
        <v>8.8699999999999992</v>
      </c>
      <c r="BF61" s="20">
        <v>2.93</v>
      </c>
      <c r="BG61" s="20">
        <v>3.36</v>
      </c>
      <c r="BH61" s="20">
        <v>4.0999999999999996</v>
      </c>
      <c r="BI61" s="20">
        <v>0.05</v>
      </c>
      <c r="BJ61" s="20">
        <v>1.34</v>
      </c>
      <c r="BK61" s="20">
        <v>0.05</v>
      </c>
      <c r="BL61" s="20">
        <v>6.39</v>
      </c>
      <c r="BM61" s="20">
        <v>3.77</v>
      </c>
      <c r="BN61" s="20">
        <v>3.74</v>
      </c>
      <c r="BO61" s="20">
        <v>2.37</v>
      </c>
      <c r="BP61" s="20">
        <v>4.66</v>
      </c>
      <c r="BQ61" s="20">
        <v>7.17</v>
      </c>
      <c r="BR61" s="20">
        <v>1.46</v>
      </c>
      <c r="BS61" s="20">
        <v>2.5099999999999998</v>
      </c>
      <c r="BT61" s="20">
        <v>0.94</v>
      </c>
      <c r="BU61" s="20">
        <v>0.05</v>
      </c>
      <c r="BV61" s="20">
        <v>1.33</v>
      </c>
      <c r="BW61" s="20">
        <v>4.32</v>
      </c>
      <c r="BX61" s="20">
        <v>0.03</v>
      </c>
      <c r="BY61" s="20">
        <v>3.03</v>
      </c>
      <c r="BZ61" s="20">
        <v>0.05</v>
      </c>
      <c r="CA61" s="20">
        <v>5.01</v>
      </c>
      <c r="CB61" s="20">
        <v>0.06</v>
      </c>
      <c r="CC61" s="20">
        <v>0.78</v>
      </c>
      <c r="CD61" s="20">
        <v>1.58</v>
      </c>
      <c r="CE61" s="20">
        <v>0.04</v>
      </c>
      <c r="CF61" s="20">
        <v>0.02</v>
      </c>
      <c r="CG61" s="20">
        <v>0.93</v>
      </c>
      <c r="CH61" s="20">
        <v>1.1000000000000001</v>
      </c>
      <c r="CI61" s="20">
        <v>1.52</v>
      </c>
      <c r="CJ61" s="20">
        <v>1.6</v>
      </c>
      <c r="CK61" s="20">
        <v>1.44</v>
      </c>
      <c r="CL61" s="20">
        <v>0.34</v>
      </c>
      <c r="CM61" s="20">
        <v>0.12</v>
      </c>
      <c r="CN61" s="20">
        <v>0.48</v>
      </c>
      <c r="CO61" s="20">
        <v>0.08</v>
      </c>
      <c r="CP61" s="20">
        <v>1.1399999999999999</v>
      </c>
      <c r="CQ61" s="20">
        <v>0.08</v>
      </c>
      <c r="CR61" s="20">
        <v>0.04</v>
      </c>
      <c r="CS61" s="20">
        <v>1.4</v>
      </c>
      <c r="CT61" s="20">
        <v>1.51</v>
      </c>
      <c r="CU61" s="20">
        <v>0.9</v>
      </c>
      <c r="CV61" s="20">
        <v>0.64</v>
      </c>
      <c r="CW61" s="20">
        <v>0.12</v>
      </c>
      <c r="CX61" s="20">
        <v>0.05</v>
      </c>
      <c r="CY61" s="21">
        <v>0.02</v>
      </c>
    </row>
    <row r="62" spans="3:103" ht="17.25" customHeight="1" thickBot="1">
      <c r="C62" s="17" t="s">
        <v>562</v>
      </c>
      <c r="D62" s="23">
        <v>7.0000000000000007E-2</v>
      </c>
      <c r="E62" s="20">
        <v>7.0000000000000007E-2</v>
      </c>
      <c r="F62" s="20">
        <v>0.15</v>
      </c>
      <c r="G62" s="20">
        <v>0.21</v>
      </c>
      <c r="H62" s="20">
        <v>1.56</v>
      </c>
      <c r="I62" s="20">
        <v>0.11</v>
      </c>
      <c r="J62" s="20">
        <v>0.45</v>
      </c>
      <c r="K62" s="20">
        <v>0.08</v>
      </c>
      <c r="L62" s="20">
        <v>7.0000000000000007E-2</v>
      </c>
      <c r="M62" s="20">
        <v>0.05</v>
      </c>
      <c r="N62" s="20">
        <v>0.38</v>
      </c>
      <c r="O62" s="20">
        <v>0.62</v>
      </c>
      <c r="P62" s="20">
        <v>1.36</v>
      </c>
      <c r="Q62" s="20">
        <v>0.7</v>
      </c>
      <c r="R62" s="20">
        <v>1.28</v>
      </c>
      <c r="S62" s="20">
        <v>0.89</v>
      </c>
      <c r="T62" s="20">
        <v>0.18</v>
      </c>
      <c r="U62" s="20">
        <v>0.99</v>
      </c>
      <c r="V62" s="20">
        <v>0.27</v>
      </c>
      <c r="W62" s="20">
        <v>0.1</v>
      </c>
      <c r="X62" s="20">
        <v>1.83</v>
      </c>
      <c r="Y62" s="20">
        <v>2.06</v>
      </c>
      <c r="Z62" s="20">
        <v>3.13</v>
      </c>
      <c r="AA62" s="20">
        <v>4.68</v>
      </c>
      <c r="AB62" s="20">
        <v>2.99</v>
      </c>
      <c r="AC62" s="20">
        <v>0.89</v>
      </c>
      <c r="AD62" s="20">
        <v>2.95</v>
      </c>
      <c r="AE62" s="20">
        <v>0.6</v>
      </c>
      <c r="AF62" s="20">
        <v>0.25</v>
      </c>
      <c r="AG62" s="20">
        <v>0.37</v>
      </c>
      <c r="AH62" s="20">
        <v>0.98</v>
      </c>
      <c r="AI62" s="20">
        <v>6.43</v>
      </c>
      <c r="AJ62" s="20">
        <v>4.3600000000000003</v>
      </c>
      <c r="AK62" s="20">
        <v>3.44</v>
      </c>
      <c r="AL62" s="20">
        <v>4.24</v>
      </c>
      <c r="AM62" s="20">
        <v>1.3</v>
      </c>
      <c r="AN62" s="20">
        <v>1.18</v>
      </c>
      <c r="AO62" s="20">
        <v>2.11</v>
      </c>
      <c r="AP62" s="20">
        <v>0.47</v>
      </c>
      <c r="AQ62" s="20">
        <v>1.43</v>
      </c>
      <c r="AR62" s="20">
        <v>5.64</v>
      </c>
      <c r="AS62" s="20">
        <v>3.84</v>
      </c>
      <c r="AT62" s="20">
        <v>6.33</v>
      </c>
      <c r="AU62" s="20">
        <v>5.94</v>
      </c>
      <c r="AV62" s="20">
        <v>7.98</v>
      </c>
      <c r="AW62" s="20">
        <v>5.78</v>
      </c>
      <c r="AX62" s="20">
        <v>6.65</v>
      </c>
      <c r="AY62" s="20">
        <v>1.64</v>
      </c>
      <c r="AZ62" s="20">
        <v>1.75</v>
      </c>
      <c r="BA62" s="20">
        <v>2.61</v>
      </c>
      <c r="BB62" s="20">
        <v>3.13</v>
      </c>
      <c r="BC62" s="20">
        <v>0.06</v>
      </c>
      <c r="BD62" s="20">
        <v>8.6300000000000008</v>
      </c>
      <c r="BE62" s="24">
        <v>0.03</v>
      </c>
      <c r="BF62" s="20">
        <v>8.8699999999999992</v>
      </c>
      <c r="BG62" s="20">
        <v>2.93</v>
      </c>
      <c r="BH62" s="20">
        <v>3.36</v>
      </c>
      <c r="BI62" s="20">
        <v>4.09</v>
      </c>
      <c r="BJ62" s="20">
        <v>0.04</v>
      </c>
      <c r="BK62" s="20">
        <v>0.74</v>
      </c>
      <c r="BL62" s="20">
        <v>4.46</v>
      </c>
      <c r="BM62" s="20">
        <v>6.39</v>
      </c>
      <c r="BN62" s="20">
        <v>3.77</v>
      </c>
      <c r="BO62" s="20">
        <v>3.74</v>
      </c>
      <c r="BP62" s="20">
        <v>2.37</v>
      </c>
      <c r="BQ62" s="20">
        <v>4.6500000000000004</v>
      </c>
      <c r="BR62" s="20">
        <v>7.17</v>
      </c>
      <c r="BS62" s="20">
        <v>1.46</v>
      </c>
      <c r="BT62" s="20">
        <v>2.4900000000000002</v>
      </c>
      <c r="BU62" s="20">
        <v>0.9</v>
      </c>
      <c r="BV62" s="20">
        <v>2.09</v>
      </c>
      <c r="BW62" s="20">
        <v>1.33</v>
      </c>
      <c r="BX62" s="20">
        <v>4.32</v>
      </c>
      <c r="BY62" s="20">
        <v>0.03</v>
      </c>
      <c r="BZ62" s="20">
        <v>3.03</v>
      </c>
      <c r="CA62" s="20">
        <v>0.05</v>
      </c>
      <c r="CB62" s="20">
        <v>5.01</v>
      </c>
      <c r="CC62" s="20">
        <v>0.06</v>
      </c>
      <c r="CD62" s="20">
        <v>0.77</v>
      </c>
      <c r="CE62" s="20">
        <v>0.99</v>
      </c>
      <c r="CF62" s="20">
        <v>0.08</v>
      </c>
      <c r="CG62" s="20">
        <v>0.03</v>
      </c>
      <c r="CH62" s="20">
        <v>0.94</v>
      </c>
      <c r="CI62" s="20">
        <v>1.1100000000000001</v>
      </c>
      <c r="CJ62" s="20">
        <v>1.53</v>
      </c>
      <c r="CK62" s="20">
        <v>1.6</v>
      </c>
      <c r="CL62" s="20">
        <v>1.44</v>
      </c>
      <c r="CM62" s="20">
        <v>0.33</v>
      </c>
      <c r="CN62" s="20">
        <v>0.1</v>
      </c>
      <c r="CO62" s="20">
        <v>0.21</v>
      </c>
      <c r="CP62" s="20">
        <v>0.37</v>
      </c>
      <c r="CQ62" s="20">
        <v>1.1499999999999999</v>
      </c>
      <c r="CR62" s="20">
        <v>0.09</v>
      </c>
      <c r="CS62" s="20">
        <v>0.05</v>
      </c>
      <c r="CT62" s="20">
        <v>1.41</v>
      </c>
      <c r="CU62" s="20">
        <v>1.51</v>
      </c>
      <c r="CV62" s="20">
        <v>0.9</v>
      </c>
      <c r="CW62" s="20">
        <v>0.63</v>
      </c>
      <c r="CX62" s="20">
        <v>0.12</v>
      </c>
      <c r="CY62" s="21">
        <v>0.04</v>
      </c>
    </row>
    <row r="63" spans="3:103" ht="17.25" customHeight="1" thickBot="1">
      <c r="C63" s="17" t="s">
        <v>563</v>
      </c>
      <c r="D63" s="23">
        <v>0.27</v>
      </c>
      <c r="E63" s="20">
        <v>7.0000000000000007E-2</v>
      </c>
      <c r="F63" s="20">
        <v>7.0000000000000007E-2</v>
      </c>
      <c r="G63" s="20">
        <v>0.15</v>
      </c>
      <c r="H63" s="20">
        <v>0.21</v>
      </c>
      <c r="I63" s="20">
        <v>1.56</v>
      </c>
      <c r="J63" s="20">
        <v>0.11</v>
      </c>
      <c r="K63" s="20">
        <v>0.44</v>
      </c>
      <c r="L63" s="20">
        <v>0.08</v>
      </c>
      <c r="M63" s="20">
        <v>0.06</v>
      </c>
      <c r="N63" s="20">
        <v>0.32</v>
      </c>
      <c r="O63" s="20">
        <v>0.38</v>
      </c>
      <c r="P63" s="20">
        <v>0.62</v>
      </c>
      <c r="Q63" s="20">
        <v>1.36</v>
      </c>
      <c r="R63" s="20">
        <v>0.7</v>
      </c>
      <c r="S63" s="20">
        <v>1.28</v>
      </c>
      <c r="T63" s="20">
        <v>0.89</v>
      </c>
      <c r="U63" s="20">
        <v>0.18</v>
      </c>
      <c r="V63" s="20">
        <v>0.99</v>
      </c>
      <c r="W63" s="20">
        <v>0.27</v>
      </c>
      <c r="X63" s="20">
        <v>0.82</v>
      </c>
      <c r="Y63" s="20">
        <v>1.83</v>
      </c>
      <c r="Z63" s="20">
        <v>2.06</v>
      </c>
      <c r="AA63" s="20">
        <v>3.13</v>
      </c>
      <c r="AB63" s="20">
        <v>4.68</v>
      </c>
      <c r="AC63" s="20">
        <v>2.99</v>
      </c>
      <c r="AD63" s="20">
        <v>0.88</v>
      </c>
      <c r="AE63" s="20">
        <v>2.95</v>
      </c>
      <c r="AF63" s="20">
        <v>0.6</v>
      </c>
      <c r="AG63" s="20">
        <v>0.24</v>
      </c>
      <c r="AH63" s="20">
        <v>0.12</v>
      </c>
      <c r="AI63" s="20">
        <v>0.98</v>
      </c>
      <c r="AJ63" s="20">
        <v>6.43</v>
      </c>
      <c r="AK63" s="20">
        <v>4.3600000000000003</v>
      </c>
      <c r="AL63" s="20">
        <v>3.44</v>
      </c>
      <c r="AM63" s="20">
        <v>4.24</v>
      </c>
      <c r="AN63" s="20">
        <v>1.3</v>
      </c>
      <c r="AO63" s="20">
        <v>1.18</v>
      </c>
      <c r="AP63" s="20">
        <v>2.11</v>
      </c>
      <c r="AQ63" s="20">
        <v>0.46</v>
      </c>
      <c r="AR63" s="20">
        <v>1.19</v>
      </c>
      <c r="AS63" s="20">
        <v>5.64</v>
      </c>
      <c r="AT63" s="20">
        <v>3.84</v>
      </c>
      <c r="AU63" s="20">
        <v>6.33</v>
      </c>
      <c r="AV63" s="20">
        <v>5.94</v>
      </c>
      <c r="AW63" s="20">
        <v>7.98</v>
      </c>
      <c r="AX63" s="20">
        <v>5.78</v>
      </c>
      <c r="AY63" s="20">
        <v>6.65</v>
      </c>
      <c r="AZ63" s="20">
        <v>1.63</v>
      </c>
      <c r="BA63" s="20">
        <v>1.74</v>
      </c>
      <c r="BB63" s="20">
        <v>2.65</v>
      </c>
      <c r="BC63" s="20">
        <v>3.14</v>
      </c>
      <c r="BD63" s="20">
        <v>0.06</v>
      </c>
      <c r="BE63" s="20">
        <v>8.6300000000000008</v>
      </c>
      <c r="BF63" s="24">
        <v>0.03</v>
      </c>
      <c r="BG63" s="20">
        <v>8.8699999999999992</v>
      </c>
      <c r="BH63" s="20">
        <v>2.93</v>
      </c>
      <c r="BI63" s="20">
        <v>3.35</v>
      </c>
      <c r="BJ63" s="20">
        <v>4.0599999999999996</v>
      </c>
      <c r="BK63" s="20">
        <v>0.02</v>
      </c>
      <c r="BL63" s="20">
        <v>1.85</v>
      </c>
      <c r="BM63" s="20">
        <v>4.46</v>
      </c>
      <c r="BN63" s="20">
        <v>6.4</v>
      </c>
      <c r="BO63" s="20">
        <v>3.77</v>
      </c>
      <c r="BP63" s="20">
        <v>3.74</v>
      </c>
      <c r="BQ63" s="20">
        <v>2.37</v>
      </c>
      <c r="BR63" s="20">
        <v>4.6500000000000004</v>
      </c>
      <c r="BS63" s="20">
        <v>7.16</v>
      </c>
      <c r="BT63" s="20">
        <v>1.45</v>
      </c>
      <c r="BU63" s="20">
        <v>2.4700000000000002</v>
      </c>
      <c r="BV63" s="20">
        <v>0.91</v>
      </c>
      <c r="BW63" s="20">
        <v>2.09</v>
      </c>
      <c r="BX63" s="20">
        <v>1.34</v>
      </c>
      <c r="BY63" s="20">
        <v>4.32</v>
      </c>
      <c r="BZ63" s="20">
        <v>0.03</v>
      </c>
      <c r="CA63" s="20">
        <v>3.03</v>
      </c>
      <c r="CB63" s="20">
        <v>0.05</v>
      </c>
      <c r="CC63" s="20">
        <v>5.01</v>
      </c>
      <c r="CD63" s="20">
        <v>0.05</v>
      </c>
      <c r="CE63" s="20">
        <v>0.75</v>
      </c>
      <c r="CF63" s="20">
        <v>0.43</v>
      </c>
      <c r="CG63" s="20">
        <v>0.08</v>
      </c>
      <c r="CH63" s="20">
        <v>0.03</v>
      </c>
      <c r="CI63" s="20">
        <v>0.94</v>
      </c>
      <c r="CJ63" s="20">
        <v>1.1100000000000001</v>
      </c>
      <c r="CK63" s="20">
        <v>1.53</v>
      </c>
      <c r="CL63" s="20">
        <v>1.6</v>
      </c>
      <c r="CM63" s="20">
        <v>1.44</v>
      </c>
      <c r="CN63" s="20">
        <v>0.33</v>
      </c>
      <c r="CO63" s="20">
        <v>7.0000000000000007E-2</v>
      </c>
      <c r="CP63" s="20">
        <v>0.09</v>
      </c>
      <c r="CQ63" s="20">
        <v>0.38</v>
      </c>
      <c r="CR63" s="20">
        <v>1.1499999999999999</v>
      </c>
      <c r="CS63" s="20">
        <v>0.09</v>
      </c>
      <c r="CT63" s="20">
        <v>0.05</v>
      </c>
      <c r="CU63" s="20">
        <v>1.41</v>
      </c>
      <c r="CV63" s="20">
        <v>1.51</v>
      </c>
      <c r="CW63" s="20">
        <v>0.9</v>
      </c>
      <c r="CX63" s="20">
        <v>0.63</v>
      </c>
      <c r="CY63" s="21">
        <v>0.11</v>
      </c>
    </row>
    <row r="64" spans="3:103" ht="17.25" customHeight="1" thickBot="1">
      <c r="C64" s="17" t="s">
        <v>564</v>
      </c>
      <c r="D64" s="23">
        <v>0.03</v>
      </c>
      <c r="E64" s="20">
        <v>0.27</v>
      </c>
      <c r="F64" s="20">
        <v>7.0000000000000007E-2</v>
      </c>
      <c r="G64" s="20">
        <v>7.0000000000000007E-2</v>
      </c>
      <c r="H64" s="20">
        <v>0.15</v>
      </c>
      <c r="I64" s="20">
        <v>0.21</v>
      </c>
      <c r="J64" s="20">
        <v>1.56</v>
      </c>
      <c r="K64" s="20">
        <v>0.11</v>
      </c>
      <c r="L64" s="20">
        <v>0.44</v>
      </c>
      <c r="M64" s="20">
        <v>7.0000000000000007E-2</v>
      </c>
      <c r="N64" s="20">
        <v>0.11</v>
      </c>
      <c r="O64" s="20">
        <v>0.33</v>
      </c>
      <c r="P64" s="20">
        <v>0.38</v>
      </c>
      <c r="Q64" s="20">
        <v>0.62</v>
      </c>
      <c r="R64" s="20">
        <v>1.36</v>
      </c>
      <c r="S64" s="20">
        <v>0.7</v>
      </c>
      <c r="T64" s="20">
        <v>1.28</v>
      </c>
      <c r="U64" s="20">
        <v>0.88</v>
      </c>
      <c r="V64" s="20">
        <v>0.18</v>
      </c>
      <c r="W64" s="20">
        <v>0.98</v>
      </c>
      <c r="X64" s="20">
        <v>0.48</v>
      </c>
      <c r="Y64" s="20">
        <v>0.82</v>
      </c>
      <c r="Z64" s="20">
        <v>1.83</v>
      </c>
      <c r="AA64" s="20">
        <v>2.06</v>
      </c>
      <c r="AB64" s="20">
        <v>3.13</v>
      </c>
      <c r="AC64" s="20">
        <v>4.68</v>
      </c>
      <c r="AD64" s="20">
        <v>2.98</v>
      </c>
      <c r="AE64" s="20">
        <v>0.88</v>
      </c>
      <c r="AF64" s="20">
        <v>2.95</v>
      </c>
      <c r="AG64" s="20">
        <v>0.56000000000000005</v>
      </c>
      <c r="AH64" s="20">
        <v>0.68</v>
      </c>
      <c r="AI64" s="20">
        <v>0.12</v>
      </c>
      <c r="AJ64" s="20">
        <v>0.98</v>
      </c>
      <c r="AK64" s="20">
        <v>6.43</v>
      </c>
      <c r="AL64" s="20">
        <v>4.3600000000000003</v>
      </c>
      <c r="AM64" s="20">
        <v>3.44</v>
      </c>
      <c r="AN64" s="20">
        <v>4.24</v>
      </c>
      <c r="AO64" s="20">
        <v>1.3</v>
      </c>
      <c r="AP64" s="20">
        <v>1.18</v>
      </c>
      <c r="AQ64" s="20">
        <v>2.09</v>
      </c>
      <c r="AR64" s="20">
        <v>2.4700000000000002</v>
      </c>
      <c r="AS64" s="20">
        <v>1.2</v>
      </c>
      <c r="AT64" s="20">
        <v>5.64</v>
      </c>
      <c r="AU64" s="20">
        <v>3.84</v>
      </c>
      <c r="AV64" s="20">
        <v>6.33</v>
      </c>
      <c r="AW64" s="20">
        <v>5.94</v>
      </c>
      <c r="AX64" s="20">
        <v>7.98</v>
      </c>
      <c r="AY64" s="20">
        <v>5.78</v>
      </c>
      <c r="AZ64" s="20">
        <v>6.64</v>
      </c>
      <c r="BA64" s="20">
        <v>1.6</v>
      </c>
      <c r="BB64" s="20">
        <v>0.02</v>
      </c>
      <c r="BC64" s="20">
        <v>2.66</v>
      </c>
      <c r="BD64" s="20">
        <v>3.14</v>
      </c>
      <c r="BE64" s="20">
        <v>0.06</v>
      </c>
      <c r="BF64" s="20">
        <v>8.6300000000000008</v>
      </c>
      <c r="BG64" s="24">
        <v>0.03</v>
      </c>
      <c r="BH64" s="20">
        <v>8.8699999999999992</v>
      </c>
      <c r="BI64" s="20">
        <v>2.93</v>
      </c>
      <c r="BJ64" s="20">
        <v>3.35</v>
      </c>
      <c r="BK64" s="20">
        <v>4.0599999999999996</v>
      </c>
      <c r="BL64" s="20">
        <v>0.1</v>
      </c>
      <c r="BM64" s="20">
        <v>1.85</v>
      </c>
      <c r="BN64" s="20">
        <v>4.46</v>
      </c>
      <c r="BO64" s="20">
        <v>6.4</v>
      </c>
      <c r="BP64" s="20">
        <v>3.77</v>
      </c>
      <c r="BQ64" s="20">
        <v>3.74</v>
      </c>
      <c r="BR64" s="20">
        <v>2.37</v>
      </c>
      <c r="BS64" s="20">
        <v>4.6500000000000004</v>
      </c>
      <c r="BT64" s="20">
        <v>7.16</v>
      </c>
      <c r="BU64" s="20">
        <v>1.45</v>
      </c>
      <c r="BV64" s="20">
        <v>1.21</v>
      </c>
      <c r="BW64" s="20">
        <v>0.91</v>
      </c>
      <c r="BX64" s="20">
        <v>2.1</v>
      </c>
      <c r="BY64" s="20">
        <v>1.34</v>
      </c>
      <c r="BZ64" s="20">
        <v>4.32</v>
      </c>
      <c r="CA64" s="20">
        <v>0.03</v>
      </c>
      <c r="CB64" s="20">
        <v>3.03</v>
      </c>
      <c r="CC64" s="20">
        <v>0.05</v>
      </c>
      <c r="CD64" s="20">
        <v>5.01</v>
      </c>
      <c r="CE64" s="20">
        <v>0.05</v>
      </c>
      <c r="CF64" s="20">
        <v>0.06</v>
      </c>
      <c r="CG64" s="20">
        <v>0.44</v>
      </c>
      <c r="CH64" s="20">
        <v>0.08</v>
      </c>
      <c r="CI64" s="20">
        <v>0.03</v>
      </c>
      <c r="CJ64" s="20">
        <v>0.94</v>
      </c>
      <c r="CK64" s="20">
        <v>1.1100000000000001</v>
      </c>
      <c r="CL64" s="20">
        <v>1.53</v>
      </c>
      <c r="CM64" s="20">
        <v>1.6</v>
      </c>
      <c r="CN64" s="20">
        <v>1.44</v>
      </c>
      <c r="CO64" s="20">
        <v>0.32</v>
      </c>
      <c r="CP64" s="20">
        <v>0.56999999999999995</v>
      </c>
      <c r="CQ64" s="20">
        <v>0.09</v>
      </c>
      <c r="CR64" s="20">
        <v>0.38</v>
      </c>
      <c r="CS64" s="20">
        <v>1.1599999999999999</v>
      </c>
      <c r="CT64" s="20">
        <v>0.09</v>
      </c>
      <c r="CU64" s="20">
        <v>0.05</v>
      </c>
      <c r="CV64" s="20">
        <v>1.41</v>
      </c>
      <c r="CW64" s="20">
        <v>1.51</v>
      </c>
      <c r="CX64" s="20">
        <v>0.9</v>
      </c>
      <c r="CY64" s="21">
        <v>0.63</v>
      </c>
    </row>
    <row r="65" spans="3:103" ht="17.25" customHeight="1" thickBot="1">
      <c r="C65" s="17" t="s">
        <v>565</v>
      </c>
      <c r="D65" s="23">
        <v>0.02</v>
      </c>
      <c r="E65" s="20">
        <v>0.03</v>
      </c>
      <c r="F65" s="20">
        <v>0.27</v>
      </c>
      <c r="G65" s="20">
        <v>7.0000000000000007E-2</v>
      </c>
      <c r="H65" s="20">
        <v>7.0000000000000007E-2</v>
      </c>
      <c r="I65" s="20">
        <v>0.15</v>
      </c>
      <c r="J65" s="20">
        <v>0.21</v>
      </c>
      <c r="K65" s="20">
        <v>1.56</v>
      </c>
      <c r="L65" s="20">
        <v>0.11</v>
      </c>
      <c r="M65" s="20">
        <v>0.44</v>
      </c>
      <c r="N65" s="20">
        <v>0.02</v>
      </c>
      <c r="O65" s="20">
        <v>0.11</v>
      </c>
      <c r="P65" s="20">
        <v>0.33</v>
      </c>
      <c r="Q65" s="20">
        <v>0.38</v>
      </c>
      <c r="R65" s="20">
        <v>0.62</v>
      </c>
      <c r="S65" s="20">
        <v>1.36</v>
      </c>
      <c r="T65" s="20">
        <v>0.7</v>
      </c>
      <c r="U65" s="20">
        <v>1.28</v>
      </c>
      <c r="V65" s="20">
        <v>0.88</v>
      </c>
      <c r="W65" s="20">
        <v>0.17</v>
      </c>
      <c r="X65" s="20">
        <v>0.05</v>
      </c>
      <c r="Y65" s="20">
        <v>0.48</v>
      </c>
      <c r="Z65" s="20">
        <v>0.82</v>
      </c>
      <c r="AA65" s="20">
        <v>1.83</v>
      </c>
      <c r="AB65" s="20">
        <v>2.06</v>
      </c>
      <c r="AC65" s="20">
        <v>3.13</v>
      </c>
      <c r="AD65" s="20">
        <v>4.68</v>
      </c>
      <c r="AE65" s="20">
        <v>2.98</v>
      </c>
      <c r="AF65" s="20">
        <v>0.88</v>
      </c>
      <c r="AG65" s="20">
        <v>2.95</v>
      </c>
      <c r="AH65" s="20">
        <v>0.28000000000000003</v>
      </c>
      <c r="AI65" s="20">
        <v>0.68</v>
      </c>
      <c r="AJ65" s="20">
        <v>0.13</v>
      </c>
      <c r="AK65" s="20">
        <v>0.98</v>
      </c>
      <c r="AL65" s="20">
        <v>6.43</v>
      </c>
      <c r="AM65" s="20">
        <v>4.3600000000000003</v>
      </c>
      <c r="AN65" s="20">
        <v>3.44</v>
      </c>
      <c r="AO65" s="20">
        <v>4.24</v>
      </c>
      <c r="AP65" s="20">
        <v>1.26</v>
      </c>
      <c r="AQ65" s="20">
        <v>1.17</v>
      </c>
      <c r="AR65" s="20">
        <v>0.03</v>
      </c>
      <c r="AS65" s="20">
        <v>2.48</v>
      </c>
      <c r="AT65" s="20">
        <v>1.2</v>
      </c>
      <c r="AU65" s="20">
        <v>5.64</v>
      </c>
      <c r="AV65" s="20">
        <v>3.84</v>
      </c>
      <c r="AW65" s="20">
        <v>6.33</v>
      </c>
      <c r="AX65" s="20">
        <v>5.94</v>
      </c>
      <c r="AY65" s="20">
        <v>7.97</v>
      </c>
      <c r="AZ65" s="20">
        <v>5.78</v>
      </c>
      <c r="BA65" s="20">
        <v>6.64</v>
      </c>
      <c r="BB65" s="20">
        <v>0.03</v>
      </c>
      <c r="BC65" s="20">
        <v>0.02</v>
      </c>
      <c r="BD65" s="20">
        <v>2.66</v>
      </c>
      <c r="BE65" s="20">
        <v>3.14</v>
      </c>
      <c r="BF65" s="20">
        <v>7.0000000000000007E-2</v>
      </c>
      <c r="BG65" s="20">
        <v>8.6300000000000008</v>
      </c>
      <c r="BH65" s="24">
        <v>0.03</v>
      </c>
      <c r="BI65" s="20">
        <v>8.8699999999999992</v>
      </c>
      <c r="BJ65" s="20">
        <v>2.93</v>
      </c>
      <c r="BK65" s="20">
        <v>3.35</v>
      </c>
      <c r="BL65" s="20">
        <v>0.16</v>
      </c>
      <c r="BM65" s="20">
        <v>0.13</v>
      </c>
      <c r="BN65" s="20">
        <v>1.85</v>
      </c>
      <c r="BO65" s="20">
        <v>4.46</v>
      </c>
      <c r="BP65" s="20">
        <v>6.4</v>
      </c>
      <c r="BQ65" s="20">
        <v>3.77</v>
      </c>
      <c r="BR65" s="20">
        <v>3.74</v>
      </c>
      <c r="BS65" s="20">
        <v>2.37</v>
      </c>
      <c r="BT65" s="20">
        <v>4.6500000000000004</v>
      </c>
      <c r="BU65" s="20">
        <v>7.16</v>
      </c>
      <c r="BV65" s="20">
        <v>0.05</v>
      </c>
      <c r="BW65" s="20">
        <v>1.22</v>
      </c>
      <c r="BX65" s="20">
        <v>0.91</v>
      </c>
      <c r="BY65" s="20">
        <v>2.1</v>
      </c>
      <c r="BZ65" s="20">
        <v>1.34</v>
      </c>
      <c r="CA65" s="20">
        <v>4.32</v>
      </c>
      <c r="CB65" s="20">
        <v>0.03</v>
      </c>
      <c r="CC65" s="20">
        <v>3.03</v>
      </c>
      <c r="CD65" s="20">
        <v>0.05</v>
      </c>
      <c r="CE65" s="20">
        <v>5.01</v>
      </c>
      <c r="CF65" s="20">
        <v>0.14000000000000001</v>
      </c>
      <c r="CG65" s="20">
        <v>0.1</v>
      </c>
      <c r="CH65" s="20">
        <v>0.45</v>
      </c>
      <c r="CI65" s="20">
        <v>0.08</v>
      </c>
      <c r="CJ65" s="20">
        <v>0.03</v>
      </c>
      <c r="CK65" s="20">
        <v>0.94</v>
      </c>
      <c r="CL65" s="20">
        <v>1.1100000000000001</v>
      </c>
      <c r="CM65" s="20">
        <v>1.53</v>
      </c>
      <c r="CN65" s="20">
        <v>1.6</v>
      </c>
      <c r="CO65" s="20">
        <v>1.44</v>
      </c>
      <c r="CP65" s="20">
        <v>0.04</v>
      </c>
      <c r="CQ65" s="20">
        <v>0.57999999999999996</v>
      </c>
      <c r="CR65" s="20">
        <v>0.09</v>
      </c>
      <c r="CS65" s="20">
        <v>0.38</v>
      </c>
      <c r="CT65" s="20">
        <v>1.1599999999999999</v>
      </c>
      <c r="CU65" s="20">
        <v>0.09</v>
      </c>
      <c r="CV65" s="20">
        <v>0.05</v>
      </c>
      <c r="CW65" s="20">
        <v>1.41</v>
      </c>
      <c r="CX65" s="20">
        <v>1.51</v>
      </c>
      <c r="CY65" s="21">
        <v>0.9</v>
      </c>
    </row>
    <row r="66" spans="3:103" ht="17.25" customHeight="1" thickBot="1">
      <c r="C66" s="17" t="s">
        <v>566</v>
      </c>
      <c r="D66" s="23">
        <v>0.02</v>
      </c>
      <c r="E66" s="20">
        <v>0.02</v>
      </c>
      <c r="F66" s="20">
        <v>0.03</v>
      </c>
      <c r="G66" s="20">
        <v>0.27</v>
      </c>
      <c r="H66" s="20">
        <v>7.0000000000000007E-2</v>
      </c>
      <c r="I66" s="20">
        <v>7.0000000000000007E-2</v>
      </c>
      <c r="J66" s="20">
        <v>0.15</v>
      </c>
      <c r="K66" s="20">
        <v>0.2</v>
      </c>
      <c r="L66" s="20">
        <v>1.55</v>
      </c>
      <c r="M66" s="20">
        <v>0.09</v>
      </c>
      <c r="N66" s="20">
        <v>0.02</v>
      </c>
      <c r="O66" s="20">
        <v>0.02</v>
      </c>
      <c r="P66" s="20">
        <v>0.11</v>
      </c>
      <c r="Q66" s="20">
        <v>0.33</v>
      </c>
      <c r="R66" s="20">
        <v>0.38</v>
      </c>
      <c r="S66" s="20">
        <v>0.62</v>
      </c>
      <c r="T66" s="20">
        <v>1.35</v>
      </c>
      <c r="U66" s="20">
        <v>0.69</v>
      </c>
      <c r="V66" s="20">
        <v>1.27</v>
      </c>
      <c r="W66" s="20">
        <v>0.87</v>
      </c>
      <c r="X66" s="20">
        <v>0.02</v>
      </c>
      <c r="Y66" s="20">
        <v>0.11</v>
      </c>
      <c r="Z66" s="20">
        <v>0.48</v>
      </c>
      <c r="AA66" s="20">
        <v>0.83</v>
      </c>
      <c r="AB66" s="20">
        <v>1.83</v>
      </c>
      <c r="AC66" s="20">
        <v>2.06</v>
      </c>
      <c r="AD66" s="20">
        <v>3.13</v>
      </c>
      <c r="AE66" s="20">
        <v>4.68</v>
      </c>
      <c r="AF66" s="20">
        <v>2.98</v>
      </c>
      <c r="AG66" s="20">
        <v>0.87</v>
      </c>
      <c r="AH66" s="20">
        <v>0.03</v>
      </c>
      <c r="AI66" s="20">
        <v>0.28999999999999998</v>
      </c>
      <c r="AJ66" s="20">
        <v>0.68</v>
      </c>
      <c r="AK66" s="20">
        <v>0.13</v>
      </c>
      <c r="AL66" s="20">
        <v>0.98</v>
      </c>
      <c r="AM66" s="20">
        <v>6.43</v>
      </c>
      <c r="AN66" s="20">
        <v>4.3600000000000003</v>
      </c>
      <c r="AO66" s="20">
        <v>3.44</v>
      </c>
      <c r="AP66" s="20">
        <v>4.2300000000000004</v>
      </c>
      <c r="AQ66" s="20">
        <v>1.26</v>
      </c>
      <c r="AR66" s="20">
        <v>0.03</v>
      </c>
      <c r="AS66" s="20">
        <v>0.08</v>
      </c>
      <c r="AT66" s="20">
        <v>2.4900000000000002</v>
      </c>
      <c r="AU66" s="20">
        <v>1.2</v>
      </c>
      <c r="AV66" s="20">
        <v>5.64</v>
      </c>
      <c r="AW66" s="20">
        <v>3.84</v>
      </c>
      <c r="AX66" s="20">
        <v>6.33</v>
      </c>
      <c r="AY66" s="20">
        <v>5.94</v>
      </c>
      <c r="AZ66" s="20">
        <v>7.97</v>
      </c>
      <c r="BA66" s="20">
        <v>5.77</v>
      </c>
      <c r="BB66" s="20">
        <v>0.02</v>
      </c>
      <c r="BC66" s="20">
        <v>0.04</v>
      </c>
      <c r="BD66" s="20">
        <v>0.03</v>
      </c>
      <c r="BE66" s="20">
        <v>2.66</v>
      </c>
      <c r="BF66" s="20">
        <v>3.14</v>
      </c>
      <c r="BG66" s="20">
        <v>7.0000000000000007E-2</v>
      </c>
      <c r="BH66" s="20">
        <v>8.6300000000000008</v>
      </c>
      <c r="BI66" s="24">
        <v>0.03</v>
      </c>
      <c r="BJ66" s="20">
        <v>8.86</v>
      </c>
      <c r="BK66" s="20">
        <v>2.92</v>
      </c>
      <c r="BL66" s="20">
        <v>7.0000000000000007E-2</v>
      </c>
      <c r="BM66" s="20">
        <v>0.2</v>
      </c>
      <c r="BN66" s="20">
        <v>0.15</v>
      </c>
      <c r="BO66" s="20">
        <v>1.85</v>
      </c>
      <c r="BP66" s="20">
        <v>4.46</v>
      </c>
      <c r="BQ66" s="20">
        <v>6.4</v>
      </c>
      <c r="BR66" s="20">
        <v>3.78</v>
      </c>
      <c r="BS66" s="20">
        <v>3.74</v>
      </c>
      <c r="BT66" s="20">
        <v>2.36</v>
      </c>
      <c r="BU66" s="20">
        <v>4.63</v>
      </c>
      <c r="BV66" s="20">
        <v>0.21</v>
      </c>
      <c r="BW66" s="20">
        <v>0.18</v>
      </c>
      <c r="BX66" s="20">
        <v>1.26</v>
      </c>
      <c r="BY66" s="20">
        <v>0.92</v>
      </c>
      <c r="BZ66" s="20">
        <v>2.1</v>
      </c>
      <c r="CA66" s="20">
        <v>1.34</v>
      </c>
      <c r="CB66" s="20">
        <v>4.32</v>
      </c>
      <c r="CC66" s="20">
        <v>0.03</v>
      </c>
      <c r="CD66" s="20">
        <v>3.03</v>
      </c>
      <c r="CE66" s="20">
        <v>0.04</v>
      </c>
      <c r="CF66" s="20">
        <v>7.0000000000000007E-2</v>
      </c>
      <c r="CG66" s="20">
        <v>0.5</v>
      </c>
      <c r="CH66" s="20">
        <v>0.12</v>
      </c>
      <c r="CI66" s="20">
        <v>0.46</v>
      </c>
      <c r="CJ66" s="20">
        <v>0.09</v>
      </c>
      <c r="CK66" s="20">
        <v>0.04</v>
      </c>
      <c r="CL66" s="20">
        <v>0.95</v>
      </c>
      <c r="CM66" s="20">
        <v>1.1100000000000001</v>
      </c>
      <c r="CN66" s="20">
        <v>1.53</v>
      </c>
      <c r="CO66" s="20">
        <v>1.6</v>
      </c>
      <c r="CP66" s="20">
        <v>0.03</v>
      </c>
      <c r="CQ66" s="20">
        <v>0.05</v>
      </c>
      <c r="CR66" s="20">
        <v>0.59</v>
      </c>
      <c r="CS66" s="20">
        <v>0.1</v>
      </c>
      <c r="CT66" s="20">
        <v>0.39</v>
      </c>
      <c r="CU66" s="20">
        <v>1.1599999999999999</v>
      </c>
      <c r="CV66" s="20">
        <v>0.09</v>
      </c>
      <c r="CW66" s="20">
        <v>0.05</v>
      </c>
      <c r="CX66" s="20">
        <v>1.41</v>
      </c>
      <c r="CY66" s="21">
        <v>1.51</v>
      </c>
    </row>
    <row r="67" spans="3:103" ht="17.25" customHeight="1" thickBot="1">
      <c r="C67" s="17" t="s">
        <v>567</v>
      </c>
      <c r="D67" s="23">
        <v>0.02</v>
      </c>
      <c r="E67" s="20">
        <v>0.02</v>
      </c>
      <c r="F67" s="20">
        <v>0.03</v>
      </c>
      <c r="G67" s="20">
        <v>0.04</v>
      </c>
      <c r="H67" s="20">
        <v>0.28000000000000003</v>
      </c>
      <c r="I67" s="20">
        <v>7.0000000000000007E-2</v>
      </c>
      <c r="J67" s="20">
        <v>7.0000000000000007E-2</v>
      </c>
      <c r="K67" s="20">
        <v>0.15</v>
      </c>
      <c r="L67" s="20">
        <v>0.2</v>
      </c>
      <c r="M67" s="20">
        <v>1.55</v>
      </c>
      <c r="N67" s="20">
        <v>0.02</v>
      </c>
      <c r="O67" s="20">
        <v>0.02</v>
      </c>
      <c r="P67" s="20">
        <v>0.03</v>
      </c>
      <c r="Q67" s="20">
        <v>0.11</v>
      </c>
      <c r="R67" s="20">
        <v>0.33</v>
      </c>
      <c r="S67" s="20">
        <v>0.39</v>
      </c>
      <c r="T67" s="20">
        <v>0.62</v>
      </c>
      <c r="U67" s="20">
        <v>1.35</v>
      </c>
      <c r="V67" s="20">
        <v>0.69</v>
      </c>
      <c r="W67" s="20">
        <v>1.26</v>
      </c>
      <c r="X67" s="20">
        <v>0.02</v>
      </c>
      <c r="Y67" s="20">
        <v>0.04</v>
      </c>
      <c r="Z67" s="20">
        <v>0.12</v>
      </c>
      <c r="AA67" s="20">
        <v>0.49</v>
      </c>
      <c r="AB67" s="20">
        <v>0.83</v>
      </c>
      <c r="AC67" s="20">
        <v>1.84</v>
      </c>
      <c r="AD67" s="20">
        <v>2.06</v>
      </c>
      <c r="AE67" s="20">
        <v>3.13</v>
      </c>
      <c r="AF67" s="20">
        <v>4.68</v>
      </c>
      <c r="AG67" s="20">
        <v>2.97</v>
      </c>
      <c r="AH67" s="20">
        <v>0.02</v>
      </c>
      <c r="AI67" s="20">
        <v>0.04</v>
      </c>
      <c r="AJ67" s="20">
        <v>0.28999999999999998</v>
      </c>
      <c r="AK67" s="20">
        <v>0.69</v>
      </c>
      <c r="AL67" s="20">
        <v>0.13</v>
      </c>
      <c r="AM67" s="20">
        <v>0.98</v>
      </c>
      <c r="AN67" s="20">
        <v>6.43</v>
      </c>
      <c r="AO67" s="20">
        <v>4.3600000000000003</v>
      </c>
      <c r="AP67" s="20">
        <v>3.44</v>
      </c>
      <c r="AQ67" s="20">
        <v>4.2300000000000004</v>
      </c>
      <c r="AR67" s="20">
        <v>0.01</v>
      </c>
      <c r="AS67" s="20">
        <v>0.03</v>
      </c>
      <c r="AT67" s="20">
        <v>0.08</v>
      </c>
      <c r="AU67" s="20">
        <v>2.4900000000000002</v>
      </c>
      <c r="AV67" s="20">
        <v>1.2</v>
      </c>
      <c r="AW67" s="20">
        <v>5.64</v>
      </c>
      <c r="AX67" s="20">
        <v>3.84</v>
      </c>
      <c r="AY67" s="20">
        <v>6.33</v>
      </c>
      <c r="AZ67" s="20">
        <v>5.94</v>
      </c>
      <c r="BA67" s="20">
        <v>7.97</v>
      </c>
      <c r="BB67" s="20">
        <v>0.01</v>
      </c>
      <c r="BC67" s="20">
        <v>0.02</v>
      </c>
      <c r="BD67" s="20">
        <v>0.04</v>
      </c>
      <c r="BE67" s="20">
        <v>0.03</v>
      </c>
      <c r="BF67" s="20">
        <v>2.66</v>
      </c>
      <c r="BG67" s="20">
        <v>3.14</v>
      </c>
      <c r="BH67" s="20">
        <v>0.06</v>
      </c>
      <c r="BI67" s="20">
        <v>8.6300000000000008</v>
      </c>
      <c r="BJ67" s="24">
        <v>0.02</v>
      </c>
      <c r="BK67" s="20">
        <v>8.86</v>
      </c>
      <c r="BL67" s="20">
        <v>0.02</v>
      </c>
      <c r="BM67" s="20">
        <v>7.0000000000000007E-2</v>
      </c>
      <c r="BN67" s="20">
        <v>0.2</v>
      </c>
      <c r="BO67" s="20">
        <v>0.15</v>
      </c>
      <c r="BP67" s="20">
        <v>1.85</v>
      </c>
      <c r="BQ67" s="20">
        <v>4.46</v>
      </c>
      <c r="BR67" s="20">
        <v>6.4</v>
      </c>
      <c r="BS67" s="20">
        <v>3.77</v>
      </c>
      <c r="BT67" s="20">
        <v>3.74</v>
      </c>
      <c r="BU67" s="20">
        <v>2.36</v>
      </c>
      <c r="BV67" s="20">
        <v>0.02</v>
      </c>
      <c r="BW67" s="20">
        <v>0.45</v>
      </c>
      <c r="BX67" s="20">
        <v>0.18</v>
      </c>
      <c r="BY67" s="20">
        <v>1.26</v>
      </c>
      <c r="BZ67" s="20">
        <v>0.92</v>
      </c>
      <c r="CA67" s="20">
        <v>2.1</v>
      </c>
      <c r="CB67" s="20">
        <v>1.34</v>
      </c>
      <c r="CC67" s="20">
        <v>4.32</v>
      </c>
      <c r="CD67" s="20">
        <v>0.03</v>
      </c>
      <c r="CE67" s="20">
        <v>3.03</v>
      </c>
      <c r="CF67" s="20">
        <v>0.03</v>
      </c>
      <c r="CG67" s="20">
        <v>0.08</v>
      </c>
      <c r="CH67" s="20">
        <v>0.51</v>
      </c>
      <c r="CI67" s="20">
        <v>0.12</v>
      </c>
      <c r="CJ67" s="20">
        <v>0.46</v>
      </c>
      <c r="CK67" s="20">
        <v>0.09</v>
      </c>
      <c r="CL67" s="20">
        <v>0.04</v>
      </c>
      <c r="CM67" s="20">
        <v>0.94</v>
      </c>
      <c r="CN67" s="20">
        <v>1.1100000000000001</v>
      </c>
      <c r="CO67" s="20">
        <v>1.52</v>
      </c>
      <c r="CP67" s="20">
        <v>0.02</v>
      </c>
      <c r="CQ67" s="20">
        <v>0.03</v>
      </c>
      <c r="CR67" s="20">
        <v>0.05</v>
      </c>
      <c r="CS67" s="20">
        <v>0.59</v>
      </c>
      <c r="CT67" s="20">
        <v>0.1</v>
      </c>
      <c r="CU67" s="20">
        <v>0.39</v>
      </c>
      <c r="CV67" s="20">
        <v>1.1599999999999999</v>
      </c>
      <c r="CW67" s="20">
        <v>0.09</v>
      </c>
      <c r="CX67" s="20">
        <v>0.05</v>
      </c>
      <c r="CY67" s="21">
        <v>1.41</v>
      </c>
    </row>
    <row r="68" spans="3:103" ht="17.25" customHeight="1" thickBot="1">
      <c r="C68" s="22" t="s">
        <v>568</v>
      </c>
      <c r="D68" s="23">
        <v>0.02</v>
      </c>
      <c r="E68" s="20">
        <v>0.02</v>
      </c>
      <c r="F68" s="20">
        <v>0.03</v>
      </c>
      <c r="G68" s="20">
        <v>0.03</v>
      </c>
      <c r="H68" s="20">
        <v>0.04</v>
      </c>
      <c r="I68" s="20">
        <v>0.28000000000000003</v>
      </c>
      <c r="J68" s="20">
        <v>7.0000000000000007E-2</v>
      </c>
      <c r="K68" s="20">
        <v>7.0000000000000007E-2</v>
      </c>
      <c r="L68" s="20">
        <v>0.14000000000000001</v>
      </c>
      <c r="M68" s="20">
        <v>0.19</v>
      </c>
      <c r="N68" s="20">
        <v>0.02</v>
      </c>
      <c r="O68" s="20">
        <v>0.02</v>
      </c>
      <c r="P68" s="20">
        <v>0.02</v>
      </c>
      <c r="Q68" s="20">
        <v>0.03</v>
      </c>
      <c r="R68" s="20">
        <v>0.11</v>
      </c>
      <c r="S68" s="20">
        <v>0.33</v>
      </c>
      <c r="T68" s="20">
        <v>0.38</v>
      </c>
      <c r="U68" s="20">
        <v>0.62</v>
      </c>
      <c r="V68" s="20">
        <v>1.35</v>
      </c>
      <c r="W68" s="20">
        <v>0.68</v>
      </c>
      <c r="X68" s="20">
        <v>0.01</v>
      </c>
      <c r="Y68" s="20">
        <v>0.02</v>
      </c>
      <c r="Z68" s="20">
        <v>0.04</v>
      </c>
      <c r="AA68" s="20">
        <v>0.12</v>
      </c>
      <c r="AB68" s="20">
        <v>0.49</v>
      </c>
      <c r="AC68" s="20">
        <v>0.83</v>
      </c>
      <c r="AD68" s="20">
        <v>1.83</v>
      </c>
      <c r="AE68" s="20">
        <v>2.06</v>
      </c>
      <c r="AF68" s="20">
        <v>3.12</v>
      </c>
      <c r="AG68" s="20">
        <v>4.67</v>
      </c>
      <c r="AH68" s="20">
        <v>0.01</v>
      </c>
      <c r="AI68" s="20">
        <v>0.02</v>
      </c>
      <c r="AJ68" s="20">
        <v>0.04</v>
      </c>
      <c r="AK68" s="20">
        <v>0.28999999999999998</v>
      </c>
      <c r="AL68" s="20">
        <v>0.69</v>
      </c>
      <c r="AM68" s="20">
        <v>0.13</v>
      </c>
      <c r="AN68" s="20">
        <v>0.98</v>
      </c>
      <c r="AO68" s="20">
        <v>6.43</v>
      </c>
      <c r="AP68" s="20">
        <v>4.3600000000000003</v>
      </c>
      <c r="AQ68" s="20">
        <v>3.43</v>
      </c>
      <c r="AR68" s="20">
        <v>0.01</v>
      </c>
      <c r="AS68" s="20">
        <v>0.01</v>
      </c>
      <c r="AT68" s="20">
        <v>0.04</v>
      </c>
      <c r="AU68" s="20">
        <v>0.08</v>
      </c>
      <c r="AV68" s="20">
        <v>2.4900000000000002</v>
      </c>
      <c r="AW68" s="20">
        <v>1.2</v>
      </c>
      <c r="AX68" s="20">
        <v>5.64</v>
      </c>
      <c r="AY68" s="20">
        <v>3.84</v>
      </c>
      <c r="AZ68" s="20">
        <v>6.33</v>
      </c>
      <c r="BA68" s="20">
        <v>5.93</v>
      </c>
      <c r="BB68" s="20">
        <v>0.01</v>
      </c>
      <c r="BC68" s="20">
        <v>0.02</v>
      </c>
      <c r="BD68" s="20">
        <v>0.03</v>
      </c>
      <c r="BE68" s="20">
        <v>0.04</v>
      </c>
      <c r="BF68" s="20">
        <v>0.03</v>
      </c>
      <c r="BG68" s="20">
        <v>2.66</v>
      </c>
      <c r="BH68" s="20">
        <v>3.14</v>
      </c>
      <c r="BI68" s="20">
        <v>0.06</v>
      </c>
      <c r="BJ68" s="20">
        <v>8.6300000000000008</v>
      </c>
      <c r="BK68" s="24">
        <v>0.02</v>
      </c>
      <c r="BL68" s="20">
        <v>0.02</v>
      </c>
      <c r="BM68" s="20">
        <v>0.02</v>
      </c>
      <c r="BN68" s="20">
        <v>0.08</v>
      </c>
      <c r="BO68" s="20">
        <v>0.21</v>
      </c>
      <c r="BP68" s="20">
        <v>0.15</v>
      </c>
      <c r="BQ68" s="20">
        <v>1.86</v>
      </c>
      <c r="BR68" s="20">
        <v>4.46</v>
      </c>
      <c r="BS68" s="20">
        <v>6.4</v>
      </c>
      <c r="BT68" s="20">
        <v>3.77</v>
      </c>
      <c r="BU68" s="20">
        <v>3.74</v>
      </c>
      <c r="BV68" s="20">
        <v>0.03</v>
      </c>
      <c r="BW68" s="20">
        <v>0.04</v>
      </c>
      <c r="BX68" s="20">
        <v>0.73</v>
      </c>
      <c r="BY68" s="20">
        <v>0.2</v>
      </c>
      <c r="BZ68" s="20">
        <v>1.26</v>
      </c>
      <c r="CA68" s="20">
        <v>0.92</v>
      </c>
      <c r="CB68" s="20">
        <v>2.1</v>
      </c>
      <c r="CC68" s="20">
        <v>1.34</v>
      </c>
      <c r="CD68" s="20">
        <v>4.32</v>
      </c>
      <c r="CE68" s="20">
        <v>0.03</v>
      </c>
      <c r="CF68" s="20">
        <v>0.03</v>
      </c>
      <c r="CG68" s="20">
        <v>0.04</v>
      </c>
      <c r="CH68" s="20">
        <v>0.09</v>
      </c>
      <c r="CI68" s="20">
        <v>0.52</v>
      </c>
      <c r="CJ68" s="20">
        <v>0.13</v>
      </c>
      <c r="CK68" s="20">
        <v>0.46</v>
      </c>
      <c r="CL68" s="20">
        <v>0.09</v>
      </c>
      <c r="CM68" s="20">
        <v>0.04</v>
      </c>
      <c r="CN68" s="20">
        <v>0.94</v>
      </c>
      <c r="CO68" s="20">
        <v>1.1000000000000001</v>
      </c>
      <c r="CP68" s="20">
        <v>0.03</v>
      </c>
      <c r="CQ68" s="20">
        <v>0.04</v>
      </c>
      <c r="CR68" s="20">
        <v>0.05</v>
      </c>
      <c r="CS68" s="20">
        <v>7.0000000000000007E-2</v>
      </c>
      <c r="CT68" s="20">
        <v>0.6</v>
      </c>
      <c r="CU68" s="20">
        <v>0.11</v>
      </c>
      <c r="CV68" s="20">
        <v>0.39</v>
      </c>
      <c r="CW68" s="20">
        <v>1.1599999999999999</v>
      </c>
      <c r="CX68" s="20">
        <v>0.09</v>
      </c>
      <c r="CY68" s="21">
        <v>0.05</v>
      </c>
    </row>
    <row r="69" spans="3:103" ht="17.25" customHeight="1" thickBot="1">
      <c r="C69" s="12" t="s">
        <v>569</v>
      </c>
      <c r="D69" s="23">
        <v>0.08</v>
      </c>
      <c r="E69" s="20">
        <v>0.09</v>
      </c>
      <c r="F69" s="20">
        <v>0.1</v>
      </c>
      <c r="G69" s="20">
        <v>0.1</v>
      </c>
      <c r="H69" s="20">
        <v>0.1</v>
      </c>
      <c r="I69" s="20">
        <v>0.1</v>
      </c>
      <c r="J69" s="20">
        <v>0.09</v>
      </c>
      <c r="K69" s="20">
        <v>0.08</v>
      </c>
      <c r="L69" s="20">
        <v>0.06</v>
      </c>
      <c r="M69" s="20">
        <v>0.05</v>
      </c>
      <c r="N69" s="20">
        <v>0.23</v>
      </c>
      <c r="O69" s="20">
        <v>1.59</v>
      </c>
      <c r="P69" s="20">
        <v>0.14000000000000001</v>
      </c>
      <c r="Q69" s="20">
        <v>0.49</v>
      </c>
      <c r="R69" s="20">
        <v>0.12</v>
      </c>
      <c r="S69" s="20">
        <v>0.12</v>
      </c>
      <c r="T69" s="20">
        <v>0.1</v>
      </c>
      <c r="U69" s="20">
        <v>0.08</v>
      </c>
      <c r="V69" s="20">
        <v>7.0000000000000007E-2</v>
      </c>
      <c r="W69" s="20">
        <v>0.06</v>
      </c>
      <c r="X69" s="20">
        <v>0.71</v>
      </c>
      <c r="Y69" s="20">
        <v>1.3</v>
      </c>
      <c r="Z69" s="20">
        <v>0.91</v>
      </c>
      <c r="AA69" s="20">
        <v>0.25</v>
      </c>
      <c r="AB69" s="20">
        <v>1.03</v>
      </c>
      <c r="AC69" s="20">
        <v>0.31</v>
      </c>
      <c r="AD69" s="20">
        <v>0.14000000000000001</v>
      </c>
      <c r="AE69" s="20">
        <v>0.08</v>
      </c>
      <c r="AF69" s="20">
        <v>7.0000000000000007E-2</v>
      </c>
      <c r="AG69" s="20">
        <v>0.05</v>
      </c>
      <c r="AH69" s="20">
        <v>4.6900000000000004</v>
      </c>
      <c r="AI69" s="20">
        <v>3</v>
      </c>
      <c r="AJ69" s="20">
        <v>0.9</v>
      </c>
      <c r="AK69" s="20">
        <v>2.97</v>
      </c>
      <c r="AL69" s="20">
        <v>0.63</v>
      </c>
      <c r="AM69" s="20">
        <v>0.28000000000000003</v>
      </c>
      <c r="AN69" s="20">
        <v>0.41</v>
      </c>
      <c r="AO69" s="20">
        <v>7.0000000000000007E-2</v>
      </c>
      <c r="AP69" s="20">
        <v>0.06</v>
      </c>
      <c r="AQ69" s="20">
        <v>0.05</v>
      </c>
      <c r="AR69" s="20">
        <v>3.43</v>
      </c>
      <c r="AS69" s="20">
        <v>4.25</v>
      </c>
      <c r="AT69" s="20">
        <v>1.31</v>
      </c>
      <c r="AU69" s="20">
        <v>1.2</v>
      </c>
      <c r="AV69" s="20">
        <v>2.13</v>
      </c>
      <c r="AW69" s="20">
        <v>0.49</v>
      </c>
      <c r="AX69" s="20">
        <v>1.74</v>
      </c>
      <c r="AY69" s="20">
        <v>7.0000000000000007E-2</v>
      </c>
      <c r="AZ69" s="20">
        <v>0.05</v>
      </c>
      <c r="BA69" s="20">
        <v>0.04</v>
      </c>
      <c r="BB69" s="20">
        <v>5.94</v>
      </c>
      <c r="BC69" s="20">
        <v>7.98</v>
      </c>
      <c r="BD69" s="20">
        <v>5.78</v>
      </c>
      <c r="BE69" s="20">
        <v>6.66</v>
      </c>
      <c r="BF69" s="20">
        <v>1.65</v>
      </c>
      <c r="BG69" s="20">
        <v>1.77</v>
      </c>
      <c r="BH69" s="20">
        <v>3.52</v>
      </c>
      <c r="BI69" s="20">
        <v>1.1100000000000001</v>
      </c>
      <c r="BJ69" s="20">
        <v>0.09</v>
      </c>
      <c r="BK69" s="20">
        <v>0.03</v>
      </c>
      <c r="BL69" s="24">
        <v>0.02</v>
      </c>
      <c r="BM69" s="20">
        <v>8.8699999999999992</v>
      </c>
      <c r="BN69" s="20">
        <v>2.93</v>
      </c>
      <c r="BO69" s="20">
        <v>3.37</v>
      </c>
      <c r="BP69" s="20">
        <v>4.0999999999999996</v>
      </c>
      <c r="BQ69" s="20">
        <v>0.06</v>
      </c>
      <c r="BR69" s="20">
        <v>1.36</v>
      </c>
      <c r="BS69" s="20">
        <v>0.23</v>
      </c>
      <c r="BT69" s="20">
        <v>0.04</v>
      </c>
      <c r="BU69" s="20">
        <v>0.03</v>
      </c>
      <c r="BV69" s="20">
        <v>3.74</v>
      </c>
      <c r="BW69" s="20">
        <v>2.37</v>
      </c>
      <c r="BX69" s="20">
        <v>4.6500000000000004</v>
      </c>
      <c r="BY69" s="20">
        <v>7.17</v>
      </c>
      <c r="BZ69" s="20">
        <v>2.2599999999999998</v>
      </c>
      <c r="CA69" s="20">
        <v>1.72</v>
      </c>
      <c r="CB69" s="20">
        <v>0.95</v>
      </c>
      <c r="CC69" s="20">
        <v>0.09</v>
      </c>
      <c r="CD69" s="20">
        <v>0.03</v>
      </c>
      <c r="CE69" s="20">
        <v>0.02</v>
      </c>
      <c r="CF69" s="20">
        <v>0.03</v>
      </c>
      <c r="CG69" s="20">
        <v>3.03</v>
      </c>
      <c r="CH69" s="20">
        <v>0.05</v>
      </c>
      <c r="CI69" s="20">
        <v>5.01</v>
      </c>
      <c r="CJ69" s="20">
        <v>0.06</v>
      </c>
      <c r="CK69" s="20">
        <v>0.79</v>
      </c>
      <c r="CL69" s="20">
        <v>1.62</v>
      </c>
      <c r="CM69" s="20">
        <v>0.83</v>
      </c>
      <c r="CN69" s="20">
        <v>0.05</v>
      </c>
      <c r="CO69" s="20">
        <v>0.02</v>
      </c>
      <c r="CP69" s="20">
        <v>1.1000000000000001</v>
      </c>
      <c r="CQ69" s="20">
        <v>1.52</v>
      </c>
      <c r="CR69" s="20">
        <v>1.6</v>
      </c>
      <c r="CS69" s="20">
        <v>1.44</v>
      </c>
      <c r="CT69" s="20">
        <v>0.34</v>
      </c>
      <c r="CU69" s="20">
        <v>0.13</v>
      </c>
      <c r="CV69" s="20">
        <v>0.49</v>
      </c>
      <c r="CW69" s="20">
        <v>0.24</v>
      </c>
      <c r="CX69" s="20">
        <v>0.03</v>
      </c>
      <c r="CY69" s="21">
        <v>0.02</v>
      </c>
    </row>
    <row r="70" spans="3:103" ht="17.25" customHeight="1" thickBot="1">
      <c r="C70" s="17" t="s">
        <v>570</v>
      </c>
      <c r="D70" s="23">
        <v>7.0000000000000007E-2</v>
      </c>
      <c r="E70" s="20">
        <v>0.08</v>
      </c>
      <c r="F70" s="20">
        <v>0.09</v>
      </c>
      <c r="G70" s="20">
        <v>0.1</v>
      </c>
      <c r="H70" s="20">
        <v>0.1</v>
      </c>
      <c r="I70" s="20">
        <v>0.09</v>
      </c>
      <c r="J70" s="20">
        <v>0.09</v>
      </c>
      <c r="K70" s="20">
        <v>0.08</v>
      </c>
      <c r="L70" s="20">
        <v>0.06</v>
      </c>
      <c r="M70" s="20">
        <v>0.05</v>
      </c>
      <c r="N70" s="20">
        <v>0.17</v>
      </c>
      <c r="O70" s="20">
        <v>0.23</v>
      </c>
      <c r="P70" s="20">
        <v>1.59</v>
      </c>
      <c r="Q70" s="20">
        <v>0.14000000000000001</v>
      </c>
      <c r="R70" s="20">
        <v>0.48</v>
      </c>
      <c r="S70" s="20">
        <v>0.12</v>
      </c>
      <c r="T70" s="20">
        <v>0.1</v>
      </c>
      <c r="U70" s="20">
        <v>0.09</v>
      </c>
      <c r="V70" s="20">
        <v>7.0000000000000007E-2</v>
      </c>
      <c r="W70" s="20">
        <v>0.05</v>
      </c>
      <c r="X70" s="20">
        <v>1.37</v>
      </c>
      <c r="Y70" s="20">
        <v>0.72</v>
      </c>
      <c r="Z70" s="20">
        <v>1.3</v>
      </c>
      <c r="AA70" s="20">
        <v>0.91</v>
      </c>
      <c r="AB70" s="20">
        <v>0.25</v>
      </c>
      <c r="AC70" s="20">
        <v>1.02</v>
      </c>
      <c r="AD70" s="20">
        <v>0.3</v>
      </c>
      <c r="AE70" s="20">
        <v>0.13</v>
      </c>
      <c r="AF70" s="20">
        <v>7.0000000000000007E-2</v>
      </c>
      <c r="AG70" s="20">
        <v>0.05</v>
      </c>
      <c r="AH70" s="20">
        <v>3.14</v>
      </c>
      <c r="AI70" s="20">
        <v>4.6900000000000004</v>
      </c>
      <c r="AJ70" s="20">
        <v>3</v>
      </c>
      <c r="AK70" s="20">
        <v>0.9</v>
      </c>
      <c r="AL70" s="20">
        <v>2.97</v>
      </c>
      <c r="AM70" s="20">
        <v>0.62</v>
      </c>
      <c r="AN70" s="20">
        <v>0.27</v>
      </c>
      <c r="AO70" s="20">
        <v>0.4</v>
      </c>
      <c r="AP70" s="20">
        <v>0.06</v>
      </c>
      <c r="AQ70" s="20">
        <v>0.05</v>
      </c>
      <c r="AR70" s="20">
        <v>4.3600000000000003</v>
      </c>
      <c r="AS70" s="20">
        <v>3.44</v>
      </c>
      <c r="AT70" s="20">
        <v>4.25</v>
      </c>
      <c r="AU70" s="20">
        <v>1.31</v>
      </c>
      <c r="AV70" s="20">
        <v>1.19</v>
      </c>
      <c r="AW70" s="20">
        <v>2.12</v>
      </c>
      <c r="AX70" s="20">
        <v>0.49</v>
      </c>
      <c r="AY70" s="20">
        <v>1.73</v>
      </c>
      <c r="AZ70" s="20">
        <v>0.06</v>
      </c>
      <c r="BA70" s="20">
        <v>0.04</v>
      </c>
      <c r="BB70" s="20">
        <v>6.33</v>
      </c>
      <c r="BC70" s="20">
        <v>5.94</v>
      </c>
      <c r="BD70" s="20">
        <v>7.98</v>
      </c>
      <c r="BE70" s="20">
        <v>5.78</v>
      </c>
      <c r="BF70" s="20">
        <v>6.66</v>
      </c>
      <c r="BG70" s="20">
        <v>1.65</v>
      </c>
      <c r="BH70" s="20">
        <v>1.77</v>
      </c>
      <c r="BI70" s="20">
        <v>3.5</v>
      </c>
      <c r="BJ70" s="20">
        <v>0.05</v>
      </c>
      <c r="BK70" s="20">
        <v>0.06</v>
      </c>
      <c r="BL70" s="20">
        <v>8.6300000000000008</v>
      </c>
      <c r="BM70" s="24">
        <v>0.03</v>
      </c>
      <c r="BN70" s="20">
        <v>8.8699999999999992</v>
      </c>
      <c r="BO70" s="20">
        <v>2.93</v>
      </c>
      <c r="BP70" s="20">
        <v>3.37</v>
      </c>
      <c r="BQ70" s="20">
        <v>4.0999999999999996</v>
      </c>
      <c r="BR70" s="20">
        <v>0.06</v>
      </c>
      <c r="BS70" s="20">
        <v>1.35</v>
      </c>
      <c r="BT70" s="20">
        <v>0.2</v>
      </c>
      <c r="BU70" s="20">
        <v>0.03</v>
      </c>
      <c r="BV70" s="20">
        <v>3.77</v>
      </c>
      <c r="BW70" s="20">
        <v>3.74</v>
      </c>
      <c r="BX70" s="20">
        <v>2.37</v>
      </c>
      <c r="BY70" s="20">
        <v>4.66</v>
      </c>
      <c r="BZ70" s="20">
        <v>7.17</v>
      </c>
      <c r="CA70" s="20">
        <v>2.2599999999999998</v>
      </c>
      <c r="CB70" s="20">
        <v>1.72</v>
      </c>
      <c r="CC70" s="20">
        <v>0.95</v>
      </c>
      <c r="CD70" s="20">
        <v>0.08</v>
      </c>
      <c r="CE70" s="20">
        <v>0.03</v>
      </c>
      <c r="CF70" s="20">
        <v>4.32</v>
      </c>
      <c r="CG70" s="20">
        <v>0.03</v>
      </c>
      <c r="CH70" s="20">
        <v>3.03</v>
      </c>
      <c r="CI70" s="20">
        <v>0.05</v>
      </c>
      <c r="CJ70" s="20">
        <v>5.01</v>
      </c>
      <c r="CK70" s="20">
        <v>0.06</v>
      </c>
      <c r="CL70" s="20">
        <v>0.79</v>
      </c>
      <c r="CM70" s="20">
        <v>1.6</v>
      </c>
      <c r="CN70" s="20">
        <v>0.33</v>
      </c>
      <c r="CO70" s="20">
        <v>0.03</v>
      </c>
      <c r="CP70" s="20">
        <v>0.93</v>
      </c>
      <c r="CQ70" s="20">
        <v>1.1000000000000001</v>
      </c>
      <c r="CR70" s="20">
        <v>1.52</v>
      </c>
      <c r="CS70" s="20">
        <v>1.6</v>
      </c>
      <c r="CT70" s="20">
        <v>1.45</v>
      </c>
      <c r="CU70" s="20">
        <v>0.34</v>
      </c>
      <c r="CV70" s="20">
        <v>0.13</v>
      </c>
      <c r="CW70" s="20">
        <v>0.49</v>
      </c>
      <c r="CX70" s="20">
        <v>0.23</v>
      </c>
      <c r="CY70" s="21">
        <v>0.03</v>
      </c>
    </row>
    <row r="71" spans="3:103" ht="17.25" customHeight="1" thickBot="1">
      <c r="C71" s="17" t="s">
        <v>571</v>
      </c>
      <c r="D71" s="23">
        <v>0.06</v>
      </c>
      <c r="E71" s="20">
        <v>0.08</v>
      </c>
      <c r="F71" s="20">
        <v>0.08</v>
      </c>
      <c r="G71" s="20">
        <v>0.09</v>
      </c>
      <c r="H71" s="20">
        <v>0.09</v>
      </c>
      <c r="I71" s="20">
        <v>0.09</v>
      </c>
      <c r="J71" s="20">
        <v>0.09</v>
      </c>
      <c r="K71" s="20">
        <v>0.08</v>
      </c>
      <c r="L71" s="20">
        <v>0.06</v>
      </c>
      <c r="M71" s="20">
        <v>0.05</v>
      </c>
      <c r="N71" s="20">
        <v>0.09</v>
      </c>
      <c r="O71" s="20">
        <v>0.17</v>
      </c>
      <c r="P71" s="20">
        <v>0.23</v>
      </c>
      <c r="Q71" s="20">
        <v>1.59</v>
      </c>
      <c r="R71" s="20">
        <v>0.14000000000000001</v>
      </c>
      <c r="S71" s="20">
        <v>0.48</v>
      </c>
      <c r="T71" s="20">
        <v>0.11</v>
      </c>
      <c r="U71" s="20">
        <v>0.09</v>
      </c>
      <c r="V71" s="20">
        <v>7.0000000000000007E-2</v>
      </c>
      <c r="W71" s="20">
        <v>0.05</v>
      </c>
      <c r="X71" s="20">
        <v>0.63</v>
      </c>
      <c r="Y71" s="20">
        <v>1.37</v>
      </c>
      <c r="Z71" s="20">
        <v>0.72</v>
      </c>
      <c r="AA71" s="20">
        <v>1.3</v>
      </c>
      <c r="AB71" s="20">
        <v>0.91</v>
      </c>
      <c r="AC71" s="20">
        <v>0.2</v>
      </c>
      <c r="AD71" s="20">
        <v>1.01</v>
      </c>
      <c r="AE71" s="20">
        <v>0.28999999999999998</v>
      </c>
      <c r="AF71" s="20">
        <v>0.11</v>
      </c>
      <c r="AG71" s="20">
        <v>0.05</v>
      </c>
      <c r="AH71" s="20">
        <v>2.06</v>
      </c>
      <c r="AI71" s="20">
        <v>3.14</v>
      </c>
      <c r="AJ71" s="20">
        <v>4.6900000000000004</v>
      </c>
      <c r="AK71" s="20">
        <v>3</v>
      </c>
      <c r="AL71" s="20">
        <v>0.9</v>
      </c>
      <c r="AM71" s="20">
        <v>2.97</v>
      </c>
      <c r="AN71" s="20">
        <v>0.61</v>
      </c>
      <c r="AO71" s="20">
        <v>0.26</v>
      </c>
      <c r="AP71" s="20">
        <v>0.38</v>
      </c>
      <c r="AQ71" s="20">
        <v>0.04</v>
      </c>
      <c r="AR71" s="20">
        <v>6.43</v>
      </c>
      <c r="AS71" s="20">
        <v>4.3600000000000003</v>
      </c>
      <c r="AT71" s="20">
        <v>3.44</v>
      </c>
      <c r="AU71" s="20">
        <v>4.25</v>
      </c>
      <c r="AV71" s="20">
        <v>1.31</v>
      </c>
      <c r="AW71" s="20">
        <v>1.19</v>
      </c>
      <c r="AX71" s="20">
        <v>2.12</v>
      </c>
      <c r="AY71" s="20">
        <v>0.48</v>
      </c>
      <c r="AZ71" s="20">
        <v>1.72</v>
      </c>
      <c r="BA71" s="20">
        <v>0.04</v>
      </c>
      <c r="BB71" s="20">
        <v>3.84</v>
      </c>
      <c r="BC71" s="20">
        <v>6.33</v>
      </c>
      <c r="BD71" s="20">
        <v>5.94</v>
      </c>
      <c r="BE71" s="20">
        <v>7.98</v>
      </c>
      <c r="BF71" s="20">
        <v>5.78</v>
      </c>
      <c r="BG71" s="20">
        <v>6.65</v>
      </c>
      <c r="BH71" s="20">
        <v>1.64</v>
      </c>
      <c r="BI71" s="20">
        <v>1.76</v>
      </c>
      <c r="BJ71" s="20">
        <v>3.49</v>
      </c>
      <c r="BK71" s="20">
        <v>0.04</v>
      </c>
      <c r="BL71" s="20">
        <v>0.06</v>
      </c>
      <c r="BM71" s="20">
        <v>8.6300000000000008</v>
      </c>
      <c r="BN71" s="24">
        <v>0.03</v>
      </c>
      <c r="BO71" s="20">
        <v>8.8699999999999992</v>
      </c>
      <c r="BP71" s="20">
        <v>2.93</v>
      </c>
      <c r="BQ71" s="20">
        <v>3.36</v>
      </c>
      <c r="BR71" s="20">
        <v>4.0999999999999996</v>
      </c>
      <c r="BS71" s="20">
        <v>0.05</v>
      </c>
      <c r="BT71" s="20">
        <v>1.34</v>
      </c>
      <c r="BU71" s="20">
        <v>0.05</v>
      </c>
      <c r="BV71" s="20">
        <v>6.39</v>
      </c>
      <c r="BW71" s="20">
        <v>3.77</v>
      </c>
      <c r="BX71" s="20">
        <v>3.74</v>
      </c>
      <c r="BY71" s="20">
        <v>2.37</v>
      </c>
      <c r="BZ71" s="20">
        <v>4.66</v>
      </c>
      <c r="CA71" s="20">
        <v>7.17</v>
      </c>
      <c r="CB71" s="20">
        <v>2.2599999999999998</v>
      </c>
      <c r="CC71" s="20">
        <v>1.71</v>
      </c>
      <c r="CD71" s="20">
        <v>0.94</v>
      </c>
      <c r="CE71" s="20">
        <v>0.05</v>
      </c>
      <c r="CF71" s="20">
        <v>1.33</v>
      </c>
      <c r="CG71" s="20">
        <v>4.32</v>
      </c>
      <c r="CH71" s="20">
        <v>0.03</v>
      </c>
      <c r="CI71" s="20">
        <v>3.03</v>
      </c>
      <c r="CJ71" s="20">
        <v>0.05</v>
      </c>
      <c r="CK71" s="20">
        <v>5.01</v>
      </c>
      <c r="CL71" s="20">
        <v>0.06</v>
      </c>
      <c r="CM71" s="20">
        <v>0.78</v>
      </c>
      <c r="CN71" s="20">
        <v>1.58</v>
      </c>
      <c r="CO71" s="20">
        <v>0.04</v>
      </c>
      <c r="CP71" s="20">
        <v>0.02</v>
      </c>
      <c r="CQ71" s="20">
        <v>0.93</v>
      </c>
      <c r="CR71" s="20">
        <v>1.1000000000000001</v>
      </c>
      <c r="CS71" s="20">
        <v>1.52</v>
      </c>
      <c r="CT71" s="20">
        <v>1.6</v>
      </c>
      <c r="CU71" s="20">
        <v>1.44</v>
      </c>
      <c r="CV71" s="20">
        <v>0.34</v>
      </c>
      <c r="CW71" s="20">
        <v>0.12</v>
      </c>
      <c r="CX71" s="20">
        <v>0.48</v>
      </c>
      <c r="CY71" s="21">
        <v>0.08</v>
      </c>
    </row>
    <row r="72" spans="3:103" ht="17.25" customHeight="1" thickBot="1">
      <c r="C72" s="17" t="s">
        <v>572</v>
      </c>
      <c r="D72" s="23">
        <v>0.05</v>
      </c>
      <c r="E72" s="20">
        <v>0.06</v>
      </c>
      <c r="F72" s="20">
        <v>0.08</v>
      </c>
      <c r="G72" s="20">
        <v>0.09</v>
      </c>
      <c r="H72" s="20">
        <v>0.09</v>
      </c>
      <c r="I72" s="20">
        <v>0.09</v>
      </c>
      <c r="J72" s="20">
        <v>0.09</v>
      </c>
      <c r="K72" s="20">
        <v>0.09</v>
      </c>
      <c r="L72" s="20">
        <v>7.0000000000000007E-2</v>
      </c>
      <c r="M72" s="20">
        <v>0.06</v>
      </c>
      <c r="N72" s="20">
        <v>0.08</v>
      </c>
      <c r="O72" s="20">
        <v>0.09</v>
      </c>
      <c r="P72" s="20">
        <v>0.18</v>
      </c>
      <c r="Q72" s="20">
        <v>0.23</v>
      </c>
      <c r="R72" s="20">
        <v>1.59</v>
      </c>
      <c r="S72" s="20">
        <v>0.14000000000000001</v>
      </c>
      <c r="T72" s="20">
        <v>0.48</v>
      </c>
      <c r="U72" s="20">
        <v>0.1</v>
      </c>
      <c r="V72" s="20">
        <v>0.09</v>
      </c>
      <c r="W72" s="20">
        <v>7.0000000000000007E-2</v>
      </c>
      <c r="X72" s="20">
        <v>0.39</v>
      </c>
      <c r="Y72" s="20">
        <v>0.63</v>
      </c>
      <c r="Z72" s="20">
        <v>1.37</v>
      </c>
      <c r="AA72" s="20">
        <v>0.72</v>
      </c>
      <c r="AB72" s="20">
        <v>1.3</v>
      </c>
      <c r="AC72" s="20">
        <v>0.91</v>
      </c>
      <c r="AD72" s="20">
        <v>0.2</v>
      </c>
      <c r="AE72" s="20">
        <v>1.01</v>
      </c>
      <c r="AF72" s="20">
        <v>0.28999999999999998</v>
      </c>
      <c r="AG72" s="20">
        <v>0.11</v>
      </c>
      <c r="AH72" s="20">
        <v>1.84</v>
      </c>
      <c r="AI72" s="20">
        <v>2.06</v>
      </c>
      <c r="AJ72" s="20">
        <v>3.14</v>
      </c>
      <c r="AK72" s="20">
        <v>4.6900000000000004</v>
      </c>
      <c r="AL72" s="20">
        <v>3</v>
      </c>
      <c r="AM72" s="20">
        <v>0.9</v>
      </c>
      <c r="AN72" s="20">
        <v>2.96</v>
      </c>
      <c r="AO72" s="20">
        <v>0.61</v>
      </c>
      <c r="AP72" s="20">
        <v>0.26</v>
      </c>
      <c r="AQ72" s="20">
        <v>0.38</v>
      </c>
      <c r="AR72" s="20">
        <v>1.07</v>
      </c>
      <c r="AS72" s="20">
        <v>6.43</v>
      </c>
      <c r="AT72" s="20">
        <v>4.37</v>
      </c>
      <c r="AU72" s="20">
        <v>3.44</v>
      </c>
      <c r="AV72" s="20">
        <v>4.25</v>
      </c>
      <c r="AW72" s="20">
        <v>1.31</v>
      </c>
      <c r="AX72" s="20">
        <v>1.19</v>
      </c>
      <c r="AY72" s="20">
        <v>2.12</v>
      </c>
      <c r="AZ72" s="20">
        <v>0.47</v>
      </c>
      <c r="BA72" s="20">
        <v>1.43</v>
      </c>
      <c r="BB72" s="20">
        <v>5.64</v>
      </c>
      <c r="BC72" s="20">
        <v>3.84</v>
      </c>
      <c r="BD72" s="20">
        <v>6.33</v>
      </c>
      <c r="BE72" s="20">
        <v>5.94</v>
      </c>
      <c r="BF72" s="20">
        <v>7.98</v>
      </c>
      <c r="BG72" s="20">
        <v>5.78</v>
      </c>
      <c r="BH72" s="20">
        <v>6.65</v>
      </c>
      <c r="BI72" s="20">
        <v>1.64</v>
      </c>
      <c r="BJ72" s="20">
        <v>1.75</v>
      </c>
      <c r="BK72" s="20">
        <v>2.61</v>
      </c>
      <c r="BL72" s="20">
        <v>3.13</v>
      </c>
      <c r="BM72" s="20">
        <v>0.06</v>
      </c>
      <c r="BN72" s="20">
        <v>8.6300000000000008</v>
      </c>
      <c r="BO72" s="24">
        <v>0.03</v>
      </c>
      <c r="BP72" s="20">
        <v>8.8699999999999992</v>
      </c>
      <c r="BQ72" s="20">
        <v>2.93</v>
      </c>
      <c r="BR72" s="20">
        <v>3.36</v>
      </c>
      <c r="BS72" s="20">
        <v>4.09</v>
      </c>
      <c r="BT72" s="20">
        <v>0.04</v>
      </c>
      <c r="BU72" s="20">
        <v>0.74</v>
      </c>
      <c r="BV72" s="20">
        <v>4.45</v>
      </c>
      <c r="BW72" s="20">
        <v>6.39</v>
      </c>
      <c r="BX72" s="20">
        <v>3.77</v>
      </c>
      <c r="BY72" s="20">
        <v>3.74</v>
      </c>
      <c r="BZ72" s="20">
        <v>2.37</v>
      </c>
      <c r="CA72" s="20">
        <v>4.6500000000000004</v>
      </c>
      <c r="CB72" s="20">
        <v>7.17</v>
      </c>
      <c r="CC72" s="20">
        <v>2.2599999999999998</v>
      </c>
      <c r="CD72" s="20">
        <v>1.7</v>
      </c>
      <c r="CE72" s="20">
        <v>0.9</v>
      </c>
      <c r="CF72" s="20">
        <v>2.09</v>
      </c>
      <c r="CG72" s="20">
        <v>1.33</v>
      </c>
      <c r="CH72" s="20">
        <v>4.32</v>
      </c>
      <c r="CI72" s="20">
        <v>0.03</v>
      </c>
      <c r="CJ72" s="20">
        <v>3.03</v>
      </c>
      <c r="CK72" s="20">
        <v>0.05</v>
      </c>
      <c r="CL72" s="20">
        <v>5.01</v>
      </c>
      <c r="CM72" s="20">
        <v>0.06</v>
      </c>
      <c r="CN72" s="20">
        <v>0.77</v>
      </c>
      <c r="CO72" s="20">
        <v>0.99</v>
      </c>
      <c r="CP72" s="20">
        <v>7.0000000000000007E-2</v>
      </c>
      <c r="CQ72" s="20">
        <v>0.02</v>
      </c>
      <c r="CR72" s="20">
        <v>0.94</v>
      </c>
      <c r="CS72" s="20">
        <v>1.1000000000000001</v>
      </c>
      <c r="CT72" s="20">
        <v>1.52</v>
      </c>
      <c r="CU72" s="20">
        <v>1.6</v>
      </c>
      <c r="CV72" s="20">
        <v>1.44</v>
      </c>
      <c r="CW72" s="20">
        <v>0.33</v>
      </c>
      <c r="CX72" s="20">
        <v>0.1</v>
      </c>
      <c r="CY72" s="21">
        <v>0.21</v>
      </c>
    </row>
    <row r="73" spans="3:103" ht="17.25" customHeight="1" thickBot="1">
      <c r="C73" s="17" t="s">
        <v>573</v>
      </c>
      <c r="D73" s="23">
        <v>0.04</v>
      </c>
      <c r="E73" s="20">
        <v>0.05</v>
      </c>
      <c r="F73" s="20">
        <v>0.06</v>
      </c>
      <c r="G73" s="20">
        <v>0.08</v>
      </c>
      <c r="H73" s="20">
        <v>0.08</v>
      </c>
      <c r="I73" s="20">
        <v>0.09</v>
      </c>
      <c r="J73" s="20">
        <v>0.09</v>
      </c>
      <c r="K73" s="20">
        <v>0.09</v>
      </c>
      <c r="L73" s="20">
        <v>0.08</v>
      </c>
      <c r="M73" s="20">
        <v>7.0000000000000007E-2</v>
      </c>
      <c r="N73" s="20">
        <v>0.28000000000000003</v>
      </c>
      <c r="O73" s="20">
        <v>0.08</v>
      </c>
      <c r="P73" s="20">
        <v>0.09</v>
      </c>
      <c r="Q73" s="20">
        <v>0.18</v>
      </c>
      <c r="R73" s="20">
        <v>0.23</v>
      </c>
      <c r="S73" s="20">
        <v>1.59</v>
      </c>
      <c r="T73" s="20">
        <v>0.14000000000000001</v>
      </c>
      <c r="U73" s="20">
        <v>0.47</v>
      </c>
      <c r="V73" s="20">
        <v>0.1</v>
      </c>
      <c r="W73" s="20">
        <v>0.08</v>
      </c>
      <c r="X73" s="20">
        <v>0.33</v>
      </c>
      <c r="Y73" s="20">
        <v>0.39</v>
      </c>
      <c r="Z73" s="20">
        <v>0.63</v>
      </c>
      <c r="AA73" s="20">
        <v>1.37</v>
      </c>
      <c r="AB73" s="20">
        <v>0.72</v>
      </c>
      <c r="AC73" s="20">
        <v>1.3</v>
      </c>
      <c r="AD73" s="20">
        <v>0.91</v>
      </c>
      <c r="AE73" s="20">
        <v>0.2</v>
      </c>
      <c r="AF73" s="20">
        <v>1.01</v>
      </c>
      <c r="AG73" s="20">
        <v>0.28000000000000003</v>
      </c>
      <c r="AH73" s="20">
        <v>0.83</v>
      </c>
      <c r="AI73" s="20">
        <v>1.84</v>
      </c>
      <c r="AJ73" s="20">
        <v>2.06</v>
      </c>
      <c r="AK73" s="20">
        <v>3.14</v>
      </c>
      <c r="AL73" s="20">
        <v>4.6900000000000004</v>
      </c>
      <c r="AM73" s="20">
        <v>3</v>
      </c>
      <c r="AN73" s="20">
        <v>0.9</v>
      </c>
      <c r="AO73" s="20">
        <v>2.96</v>
      </c>
      <c r="AP73" s="20">
        <v>0.61</v>
      </c>
      <c r="AQ73" s="20">
        <v>0.25</v>
      </c>
      <c r="AR73" s="20">
        <v>0.04</v>
      </c>
      <c r="AS73" s="20">
        <v>1.07</v>
      </c>
      <c r="AT73" s="20">
        <v>6.43</v>
      </c>
      <c r="AU73" s="20">
        <v>4.37</v>
      </c>
      <c r="AV73" s="20">
        <v>3.44</v>
      </c>
      <c r="AW73" s="20">
        <v>4.25</v>
      </c>
      <c r="AX73" s="20">
        <v>1.31</v>
      </c>
      <c r="AY73" s="20">
        <v>1.18</v>
      </c>
      <c r="AZ73" s="20">
        <v>2.11</v>
      </c>
      <c r="BA73" s="20">
        <v>0.46</v>
      </c>
      <c r="BB73" s="20">
        <v>1.19</v>
      </c>
      <c r="BC73" s="20">
        <v>5.64</v>
      </c>
      <c r="BD73" s="20">
        <v>3.84</v>
      </c>
      <c r="BE73" s="20">
        <v>6.33</v>
      </c>
      <c r="BF73" s="20">
        <v>5.94</v>
      </c>
      <c r="BG73" s="20">
        <v>7.98</v>
      </c>
      <c r="BH73" s="20">
        <v>5.78</v>
      </c>
      <c r="BI73" s="20">
        <v>6.65</v>
      </c>
      <c r="BJ73" s="20">
        <v>1.63</v>
      </c>
      <c r="BK73" s="20">
        <v>1.74</v>
      </c>
      <c r="BL73" s="20">
        <v>2.65</v>
      </c>
      <c r="BM73" s="20">
        <v>3.14</v>
      </c>
      <c r="BN73" s="20">
        <v>0.06</v>
      </c>
      <c r="BO73" s="20">
        <v>8.6300000000000008</v>
      </c>
      <c r="BP73" s="24">
        <v>0.03</v>
      </c>
      <c r="BQ73" s="20">
        <v>8.8699999999999992</v>
      </c>
      <c r="BR73" s="20">
        <v>2.93</v>
      </c>
      <c r="BS73" s="20">
        <v>3.35</v>
      </c>
      <c r="BT73" s="20">
        <v>4.0599999999999996</v>
      </c>
      <c r="BU73" s="20">
        <v>0.02</v>
      </c>
      <c r="BV73" s="20">
        <v>1.84</v>
      </c>
      <c r="BW73" s="20">
        <v>4.46</v>
      </c>
      <c r="BX73" s="20">
        <v>6.39</v>
      </c>
      <c r="BY73" s="20">
        <v>3.77</v>
      </c>
      <c r="BZ73" s="20">
        <v>3.74</v>
      </c>
      <c r="CA73" s="20">
        <v>2.37</v>
      </c>
      <c r="CB73" s="20">
        <v>4.6500000000000004</v>
      </c>
      <c r="CC73" s="20">
        <v>7.16</v>
      </c>
      <c r="CD73" s="20">
        <v>2.25</v>
      </c>
      <c r="CE73" s="20">
        <v>1.67</v>
      </c>
      <c r="CF73" s="20">
        <v>0.9</v>
      </c>
      <c r="CG73" s="20">
        <v>2.09</v>
      </c>
      <c r="CH73" s="20">
        <v>1.33</v>
      </c>
      <c r="CI73" s="20">
        <v>4.32</v>
      </c>
      <c r="CJ73" s="20">
        <v>0.03</v>
      </c>
      <c r="CK73" s="20">
        <v>3.03</v>
      </c>
      <c r="CL73" s="20">
        <v>0.05</v>
      </c>
      <c r="CM73" s="20">
        <v>5.01</v>
      </c>
      <c r="CN73" s="20">
        <v>0.05</v>
      </c>
      <c r="CO73" s="20">
        <v>0.75</v>
      </c>
      <c r="CP73" s="20">
        <v>0.43</v>
      </c>
      <c r="CQ73" s="20">
        <v>0.08</v>
      </c>
      <c r="CR73" s="20">
        <v>0.03</v>
      </c>
      <c r="CS73" s="20">
        <v>0.94</v>
      </c>
      <c r="CT73" s="20">
        <v>1.1000000000000001</v>
      </c>
      <c r="CU73" s="20">
        <v>1.52</v>
      </c>
      <c r="CV73" s="20">
        <v>1.6</v>
      </c>
      <c r="CW73" s="20">
        <v>1.44</v>
      </c>
      <c r="CX73" s="20">
        <v>0.33</v>
      </c>
      <c r="CY73" s="21">
        <v>7.0000000000000007E-2</v>
      </c>
    </row>
    <row r="74" spans="3:103" ht="17.25" customHeight="1" thickBot="1">
      <c r="C74" s="17" t="s">
        <v>574</v>
      </c>
      <c r="D74" s="23">
        <v>0.03</v>
      </c>
      <c r="E74" s="20">
        <v>0.04</v>
      </c>
      <c r="F74" s="20">
        <v>0.05</v>
      </c>
      <c r="G74" s="20">
        <v>0.06</v>
      </c>
      <c r="H74" s="20">
        <v>0.08</v>
      </c>
      <c r="I74" s="20">
        <v>0.08</v>
      </c>
      <c r="J74" s="20">
        <v>0.09</v>
      </c>
      <c r="K74" s="20">
        <v>0.09</v>
      </c>
      <c r="L74" s="20">
        <v>0.08</v>
      </c>
      <c r="M74" s="20">
        <v>7.0000000000000007E-2</v>
      </c>
      <c r="N74" s="20">
        <v>0.04</v>
      </c>
      <c r="O74" s="20">
        <v>0.28000000000000003</v>
      </c>
      <c r="P74" s="20">
        <v>0.08</v>
      </c>
      <c r="Q74" s="20">
        <v>0.09</v>
      </c>
      <c r="R74" s="20">
        <v>0.17</v>
      </c>
      <c r="S74" s="20">
        <v>0.23</v>
      </c>
      <c r="T74" s="20">
        <v>1.59</v>
      </c>
      <c r="U74" s="20">
        <v>0.13</v>
      </c>
      <c r="V74" s="20">
        <v>0.47</v>
      </c>
      <c r="W74" s="20">
        <v>0.09</v>
      </c>
      <c r="X74" s="20">
        <v>0.11</v>
      </c>
      <c r="Y74" s="20">
        <v>0.33</v>
      </c>
      <c r="Z74" s="20">
        <v>0.39</v>
      </c>
      <c r="AA74" s="20">
        <v>0.63</v>
      </c>
      <c r="AB74" s="20">
        <v>1.37</v>
      </c>
      <c r="AC74" s="20">
        <v>0.71</v>
      </c>
      <c r="AD74" s="20">
        <v>1.29</v>
      </c>
      <c r="AE74" s="20">
        <v>0.9</v>
      </c>
      <c r="AF74" s="20">
        <v>0.19</v>
      </c>
      <c r="AG74" s="20">
        <v>1</v>
      </c>
      <c r="AH74" s="20">
        <v>0.48</v>
      </c>
      <c r="AI74" s="20">
        <v>0.83</v>
      </c>
      <c r="AJ74" s="20">
        <v>1.84</v>
      </c>
      <c r="AK74" s="20">
        <v>2.06</v>
      </c>
      <c r="AL74" s="20">
        <v>3.14</v>
      </c>
      <c r="AM74" s="20">
        <v>4.6900000000000004</v>
      </c>
      <c r="AN74" s="20">
        <v>2.99</v>
      </c>
      <c r="AO74" s="20">
        <v>0.89</v>
      </c>
      <c r="AP74" s="20">
        <v>2.96</v>
      </c>
      <c r="AQ74" s="20">
        <v>0.56999999999999995</v>
      </c>
      <c r="AR74" s="20">
        <v>0.68</v>
      </c>
      <c r="AS74" s="20">
        <v>0.04</v>
      </c>
      <c r="AT74" s="20">
        <v>1.07</v>
      </c>
      <c r="AU74" s="20">
        <v>6.43</v>
      </c>
      <c r="AV74" s="20">
        <v>4.3600000000000003</v>
      </c>
      <c r="AW74" s="20">
        <v>3.44</v>
      </c>
      <c r="AX74" s="20">
        <v>4.24</v>
      </c>
      <c r="AY74" s="20">
        <v>1.3</v>
      </c>
      <c r="AZ74" s="20">
        <v>1.18</v>
      </c>
      <c r="BA74" s="20">
        <v>2.1</v>
      </c>
      <c r="BB74" s="20">
        <v>2.4700000000000002</v>
      </c>
      <c r="BC74" s="20">
        <v>1.2</v>
      </c>
      <c r="BD74" s="20">
        <v>5.64</v>
      </c>
      <c r="BE74" s="20">
        <v>3.84</v>
      </c>
      <c r="BF74" s="20">
        <v>6.33</v>
      </c>
      <c r="BG74" s="20">
        <v>5.94</v>
      </c>
      <c r="BH74" s="20">
        <v>7.98</v>
      </c>
      <c r="BI74" s="20">
        <v>5.78</v>
      </c>
      <c r="BJ74" s="20">
        <v>6.65</v>
      </c>
      <c r="BK74" s="20">
        <v>1.6</v>
      </c>
      <c r="BL74" s="20">
        <v>0.02</v>
      </c>
      <c r="BM74" s="20">
        <v>2.66</v>
      </c>
      <c r="BN74" s="20">
        <v>3.14</v>
      </c>
      <c r="BO74" s="20">
        <v>0.06</v>
      </c>
      <c r="BP74" s="20">
        <v>8.6300000000000008</v>
      </c>
      <c r="BQ74" s="24">
        <v>0.03</v>
      </c>
      <c r="BR74" s="20">
        <v>8.8699999999999992</v>
      </c>
      <c r="BS74" s="20">
        <v>2.93</v>
      </c>
      <c r="BT74" s="20">
        <v>3.35</v>
      </c>
      <c r="BU74" s="20">
        <v>4.0599999999999996</v>
      </c>
      <c r="BV74" s="20">
        <v>0.1</v>
      </c>
      <c r="BW74" s="20">
        <v>1.85</v>
      </c>
      <c r="BX74" s="20">
        <v>4.46</v>
      </c>
      <c r="BY74" s="20">
        <v>6.39</v>
      </c>
      <c r="BZ74" s="20">
        <v>3.77</v>
      </c>
      <c r="CA74" s="20">
        <v>3.74</v>
      </c>
      <c r="CB74" s="20">
        <v>2.37</v>
      </c>
      <c r="CC74" s="20">
        <v>4.6500000000000004</v>
      </c>
      <c r="CD74" s="20">
        <v>7.16</v>
      </c>
      <c r="CE74" s="20">
        <v>2.25</v>
      </c>
      <c r="CF74" s="20">
        <v>1.2</v>
      </c>
      <c r="CG74" s="20">
        <v>0.91</v>
      </c>
      <c r="CH74" s="20">
        <v>2.09</v>
      </c>
      <c r="CI74" s="20">
        <v>1.33</v>
      </c>
      <c r="CJ74" s="20">
        <v>4.32</v>
      </c>
      <c r="CK74" s="20">
        <v>0.03</v>
      </c>
      <c r="CL74" s="20">
        <v>3.03</v>
      </c>
      <c r="CM74" s="20">
        <v>0.05</v>
      </c>
      <c r="CN74" s="20">
        <v>5</v>
      </c>
      <c r="CO74" s="20">
        <v>0.05</v>
      </c>
      <c r="CP74" s="20">
        <v>0.06</v>
      </c>
      <c r="CQ74" s="20">
        <v>0.44</v>
      </c>
      <c r="CR74" s="20">
        <v>0.08</v>
      </c>
      <c r="CS74" s="20">
        <v>0.03</v>
      </c>
      <c r="CT74" s="20">
        <v>0.94</v>
      </c>
      <c r="CU74" s="20">
        <v>1.1000000000000001</v>
      </c>
      <c r="CV74" s="20">
        <v>1.52</v>
      </c>
      <c r="CW74" s="20">
        <v>1.6</v>
      </c>
      <c r="CX74" s="20">
        <v>1.44</v>
      </c>
      <c r="CY74" s="21">
        <v>0.32</v>
      </c>
    </row>
    <row r="75" spans="3:103" ht="17.25" customHeight="1" thickBot="1">
      <c r="C75" s="17" t="s">
        <v>575</v>
      </c>
      <c r="D75" s="23">
        <v>0.03</v>
      </c>
      <c r="E75" s="20">
        <v>0.03</v>
      </c>
      <c r="F75" s="20">
        <v>0.04</v>
      </c>
      <c r="G75" s="20">
        <v>0.05</v>
      </c>
      <c r="H75" s="20">
        <v>0.06</v>
      </c>
      <c r="I75" s="20">
        <v>0.08</v>
      </c>
      <c r="J75" s="20">
        <v>0.08</v>
      </c>
      <c r="K75" s="20">
        <v>0.08</v>
      </c>
      <c r="L75" s="20">
        <v>0.08</v>
      </c>
      <c r="M75" s="20">
        <v>0.08</v>
      </c>
      <c r="N75" s="20">
        <v>0.03</v>
      </c>
      <c r="O75" s="20">
        <v>0.04</v>
      </c>
      <c r="P75" s="20">
        <v>0.28000000000000003</v>
      </c>
      <c r="Q75" s="20">
        <v>0.08</v>
      </c>
      <c r="R75" s="20">
        <v>0.09</v>
      </c>
      <c r="S75" s="20">
        <v>0.17</v>
      </c>
      <c r="T75" s="20">
        <v>0.23</v>
      </c>
      <c r="U75" s="20">
        <v>1.58</v>
      </c>
      <c r="V75" s="20">
        <v>0.13</v>
      </c>
      <c r="W75" s="20">
        <v>0.46</v>
      </c>
      <c r="X75" s="20">
        <v>0.03</v>
      </c>
      <c r="Y75" s="20">
        <v>0.11</v>
      </c>
      <c r="Z75" s="20">
        <v>0.33</v>
      </c>
      <c r="AA75" s="20">
        <v>0.39</v>
      </c>
      <c r="AB75" s="20">
        <v>0.63</v>
      </c>
      <c r="AC75" s="20">
        <v>1.37</v>
      </c>
      <c r="AD75" s="20">
        <v>0.71</v>
      </c>
      <c r="AE75" s="20">
        <v>1.29</v>
      </c>
      <c r="AF75" s="20">
        <v>0.9</v>
      </c>
      <c r="AG75" s="20">
        <v>0.19</v>
      </c>
      <c r="AH75" s="20">
        <v>0.05</v>
      </c>
      <c r="AI75" s="20">
        <v>0.48</v>
      </c>
      <c r="AJ75" s="20">
        <v>0.83</v>
      </c>
      <c r="AK75" s="20">
        <v>1.84</v>
      </c>
      <c r="AL75" s="20">
        <v>2.06</v>
      </c>
      <c r="AM75" s="20">
        <v>3.14</v>
      </c>
      <c r="AN75" s="20">
        <v>4.6900000000000004</v>
      </c>
      <c r="AO75" s="20">
        <v>2.99</v>
      </c>
      <c r="AP75" s="20">
        <v>0.89</v>
      </c>
      <c r="AQ75" s="20">
        <v>2.95</v>
      </c>
      <c r="AR75" s="20">
        <v>0.28000000000000003</v>
      </c>
      <c r="AS75" s="20">
        <v>0.68</v>
      </c>
      <c r="AT75" s="20">
        <v>0.04</v>
      </c>
      <c r="AU75" s="20">
        <v>1.07</v>
      </c>
      <c r="AV75" s="20">
        <v>6.43</v>
      </c>
      <c r="AW75" s="20">
        <v>4.3600000000000003</v>
      </c>
      <c r="AX75" s="20">
        <v>3.44</v>
      </c>
      <c r="AY75" s="20">
        <v>4.24</v>
      </c>
      <c r="AZ75" s="20">
        <v>1.27</v>
      </c>
      <c r="BA75" s="20">
        <v>1.18</v>
      </c>
      <c r="BB75" s="20">
        <v>0.03</v>
      </c>
      <c r="BC75" s="20">
        <v>2.48</v>
      </c>
      <c r="BD75" s="20">
        <v>1.2</v>
      </c>
      <c r="BE75" s="20">
        <v>5.64</v>
      </c>
      <c r="BF75" s="20">
        <v>3.84</v>
      </c>
      <c r="BG75" s="20">
        <v>6.33</v>
      </c>
      <c r="BH75" s="20">
        <v>5.94</v>
      </c>
      <c r="BI75" s="20">
        <v>7.98</v>
      </c>
      <c r="BJ75" s="20">
        <v>5.78</v>
      </c>
      <c r="BK75" s="20">
        <v>6.64</v>
      </c>
      <c r="BL75" s="20">
        <v>0.03</v>
      </c>
      <c r="BM75" s="20">
        <v>0.02</v>
      </c>
      <c r="BN75" s="20">
        <v>2.66</v>
      </c>
      <c r="BO75" s="20">
        <v>3.14</v>
      </c>
      <c r="BP75" s="20">
        <v>0.06</v>
      </c>
      <c r="BQ75" s="20">
        <v>8.6300000000000008</v>
      </c>
      <c r="BR75" s="24">
        <v>0.03</v>
      </c>
      <c r="BS75" s="20">
        <v>8.8699999999999992</v>
      </c>
      <c r="BT75" s="20">
        <v>2.93</v>
      </c>
      <c r="BU75" s="20">
        <v>3.35</v>
      </c>
      <c r="BV75" s="20">
        <v>0.16</v>
      </c>
      <c r="BW75" s="20">
        <v>0.13</v>
      </c>
      <c r="BX75" s="20">
        <v>1.85</v>
      </c>
      <c r="BY75" s="20">
        <v>4.46</v>
      </c>
      <c r="BZ75" s="20">
        <v>6.4</v>
      </c>
      <c r="CA75" s="20">
        <v>3.77</v>
      </c>
      <c r="CB75" s="20">
        <v>3.74</v>
      </c>
      <c r="CC75" s="20">
        <v>2.37</v>
      </c>
      <c r="CD75" s="20">
        <v>4.6500000000000004</v>
      </c>
      <c r="CE75" s="20">
        <v>7.16</v>
      </c>
      <c r="CF75" s="20">
        <v>0.05</v>
      </c>
      <c r="CG75" s="20">
        <v>1.21</v>
      </c>
      <c r="CH75" s="20">
        <v>0.91</v>
      </c>
      <c r="CI75" s="20">
        <v>2.09</v>
      </c>
      <c r="CJ75" s="20">
        <v>1.34</v>
      </c>
      <c r="CK75" s="20">
        <v>4.32</v>
      </c>
      <c r="CL75" s="20">
        <v>0.03</v>
      </c>
      <c r="CM75" s="20">
        <v>3.03</v>
      </c>
      <c r="CN75" s="20">
        <v>0.05</v>
      </c>
      <c r="CO75" s="20">
        <v>5</v>
      </c>
      <c r="CP75" s="20">
        <v>0.13</v>
      </c>
      <c r="CQ75" s="20">
        <v>0.09</v>
      </c>
      <c r="CR75" s="20">
        <v>0.44</v>
      </c>
      <c r="CS75" s="20">
        <v>0.08</v>
      </c>
      <c r="CT75" s="20">
        <v>0.03</v>
      </c>
      <c r="CU75" s="20">
        <v>0.94</v>
      </c>
      <c r="CV75" s="20">
        <v>1.1000000000000001</v>
      </c>
      <c r="CW75" s="20">
        <v>1.52</v>
      </c>
      <c r="CX75" s="20">
        <v>1.6</v>
      </c>
      <c r="CY75" s="21">
        <v>1.44</v>
      </c>
    </row>
    <row r="76" spans="3:103" ht="17.25" customHeight="1" thickBot="1">
      <c r="C76" s="17" t="s">
        <v>576</v>
      </c>
      <c r="D76" s="23">
        <v>0.02</v>
      </c>
      <c r="E76" s="20">
        <v>0.03</v>
      </c>
      <c r="F76" s="20">
        <v>0.04</v>
      </c>
      <c r="G76" s="20">
        <v>0.04</v>
      </c>
      <c r="H76" s="20">
        <v>0.05</v>
      </c>
      <c r="I76" s="20">
        <v>0.06</v>
      </c>
      <c r="J76" s="20">
        <v>7.0000000000000007E-2</v>
      </c>
      <c r="K76" s="20">
        <v>0.08</v>
      </c>
      <c r="L76" s="20">
        <v>0.08</v>
      </c>
      <c r="M76" s="20">
        <v>7.0000000000000007E-2</v>
      </c>
      <c r="N76" s="20">
        <v>0.02</v>
      </c>
      <c r="O76" s="20">
        <v>0.03</v>
      </c>
      <c r="P76" s="20">
        <v>0.04</v>
      </c>
      <c r="Q76" s="20">
        <v>0.28999999999999998</v>
      </c>
      <c r="R76" s="20">
        <v>0.08</v>
      </c>
      <c r="S76" s="20">
        <v>0.09</v>
      </c>
      <c r="T76" s="20">
        <v>0.17</v>
      </c>
      <c r="U76" s="20">
        <v>0.23</v>
      </c>
      <c r="V76" s="20">
        <v>1.57</v>
      </c>
      <c r="W76" s="20">
        <v>0.12</v>
      </c>
      <c r="X76" s="20">
        <v>0.02</v>
      </c>
      <c r="Y76" s="20">
        <v>0.03</v>
      </c>
      <c r="Z76" s="20">
        <v>0.12</v>
      </c>
      <c r="AA76" s="20">
        <v>0.34</v>
      </c>
      <c r="AB76" s="20">
        <v>0.39</v>
      </c>
      <c r="AC76" s="20">
        <v>0.63</v>
      </c>
      <c r="AD76" s="20">
        <v>1.37</v>
      </c>
      <c r="AE76" s="20">
        <v>0.71</v>
      </c>
      <c r="AF76" s="20">
        <v>1.28</v>
      </c>
      <c r="AG76" s="20">
        <v>0.89</v>
      </c>
      <c r="AH76" s="20">
        <v>0.02</v>
      </c>
      <c r="AI76" s="20">
        <v>0.12</v>
      </c>
      <c r="AJ76" s="20">
        <v>0.49</v>
      </c>
      <c r="AK76" s="20">
        <v>0.83</v>
      </c>
      <c r="AL76" s="20">
        <v>1.84</v>
      </c>
      <c r="AM76" s="20">
        <v>2.06</v>
      </c>
      <c r="AN76" s="20">
        <v>3.14</v>
      </c>
      <c r="AO76" s="20">
        <v>4.6900000000000004</v>
      </c>
      <c r="AP76" s="20">
        <v>2.99</v>
      </c>
      <c r="AQ76" s="20">
        <v>0.88</v>
      </c>
      <c r="AR76" s="20">
        <v>0.03</v>
      </c>
      <c r="AS76" s="20">
        <v>0.28999999999999998</v>
      </c>
      <c r="AT76" s="20">
        <v>0.69</v>
      </c>
      <c r="AU76" s="20">
        <v>0.04</v>
      </c>
      <c r="AV76" s="20">
        <v>1.07</v>
      </c>
      <c r="AW76" s="20">
        <v>6.43</v>
      </c>
      <c r="AX76" s="20">
        <v>4.3600000000000003</v>
      </c>
      <c r="AY76" s="20">
        <v>3.44</v>
      </c>
      <c r="AZ76" s="20">
        <v>4.24</v>
      </c>
      <c r="BA76" s="20">
        <v>1.26</v>
      </c>
      <c r="BB76" s="20">
        <v>0.03</v>
      </c>
      <c r="BC76" s="20">
        <v>0.08</v>
      </c>
      <c r="BD76" s="20">
        <v>2.4900000000000002</v>
      </c>
      <c r="BE76" s="20">
        <v>1.2</v>
      </c>
      <c r="BF76" s="20">
        <v>5.64</v>
      </c>
      <c r="BG76" s="20">
        <v>3.84</v>
      </c>
      <c r="BH76" s="20">
        <v>6.33</v>
      </c>
      <c r="BI76" s="20">
        <v>5.94</v>
      </c>
      <c r="BJ76" s="20">
        <v>7.97</v>
      </c>
      <c r="BK76" s="20">
        <v>5.77</v>
      </c>
      <c r="BL76" s="20">
        <v>0.02</v>
      </c>
      <c r="BM76" s="20">
        <v>0.04</v>
      </c>
      <c r="BN76" s="20">
        <v>0.03</v>
      </c>
      <c r="BO76" s="20">
        <v>2.66</v>
      </c>
      <c r="BP76" s="20">
        <v>3.14</v>
      </c>
      <c r="BQ76" s="20">
        <v>7.0000000000000007E-2</v>
      </c>
      <c r="BR76" s="20">
        <v>8.6300000000000008</v>
      </c>
      <c r="BS76" s="24">
        <v>0.03</v>
      </c>
      <c r="BT76" s="20">
        <v>8.86</v>
      </c>
      <c r="BU76" s="20">
        <v>2.92</v>
      </c>
      <c r="BV76" s="20">
        <v>7.0000000000000007E-2</v>
      </c>
      <c r="BW76" s="20">
        <v>0.2</v>
      </c>
      <c r="BX76" s="20">
        <v>0.15</v>
      </c>
      <c r="BY76" s="20">
        <v>1.85</v>
      </c>
      <c r="BZ76" s="20">
        <v>4.46</v>
      </c>
      <c r="CA76" s="20">
        <v>6.4</v>
      </c>
      <c r="CB76" s="20">
        <v>3.78</v>
      </c>
      <c r="CC76" s="20">
        <v>3.74</v>
      </c>
      <c r="CD76" s="20">
        <v>2.36</v>
      </c>
      <c r="CE76" s="20">
        <v>4.63</v>
      </c>
      <c r="CF76" s="20">
        <v>0.2</v>
      </c>
      <c r="CG76" s="20">
        <v>0.17</v>
      </c>
      <c r="CH76" s="20">
        <v>1.25</v>
      </c>
      <c r="CI76" s="20">
        <v>0.92</v>
      </c>
      <c r="CJ76" s="20">
        <v>2.1</v>
      </c>
      <c r="CK76" s="20">
        <v>1.34</v>
      </c>
      <c r="CL76" s="20">
        <v>4.32</v>
      </c>
      <c r="CM76" s="20">
        <v>0.03</v>
      </c>
      <c r="CN76" s="20">
        <v>3.03</v>
      </c>
      <c r="CO76" s="20">
        <v>0.04</v>
      </c>
      <c r="CP76" s="20">
        <v>0.06</v>
      </c>
      <c r="CQ76" s="20">
        <v>0.49</v>
      </c>
      <c r="CR76" s="20">
        <v>0.11</v>
      </c>
      <c r="CS76" s="20">
        <v>0.45</v>
      </c>
      <c r="CT76" s="20">
        <v>0.09</v>
      </c>
      <c r="CU76" s="20">
        <v>0.03</v>
      </c>
      <c r="CV76" s="20">
        <v>0.94</v>
      </c>
      <c r="CW76" s="20">
        <v>1.1100000000000001</v>
      </c>
      <c r="CX76" s="20">
        <v>1.52</v>
      </c>
      <c r="CY76" s="21">
        <v>1.6</v>
      </c>
    </row>
    <row r="77" spans="3:103" ht="17.25" customHeight="1" thickBot="1">
      <c r="C77" s="17" t="s">
        <v>577</v>
      </c>
      <c r="D77" s="23">
        <v>0.02</v>
      </c>
      <c r="E77" s="20">
        <v>0.03</v>
      </c>
      <c r="F77" s="20">
        <v>0.03</v>
      </c>
      <c r="G77" s="20">
        <v>0.04</v>
      </c>
      <c r="H77" s="20">
        <v>0.05</v>
      </c>
      <c r="I77" s="20">
        <v>0.06</v>
      </c>
      <c r="J77" s="20">
        <v>0.06</v>
      </c>
      <c r="K77" s="20">
        <v>7.0000000000000007E-2</v>
      </c>
      <c r="L77" s="20">
        <v>7.0000000000000007E-2</v>
      </c>
      <c r="M77" s="20">
        <v>7.0000000000000007E-2</v>
      </c>
      <c r="N77" s="20">
        <v>0.02</v>
      </c>
      <c r="O77" s="20">
        <v>0.03</v>
      </c>
      <c r="P77" s="20">
        <v>0.03</v>
      </c>
      <c r="Q77" s="20">
        <v>0.04</v>
      </c>
      <c r="R77" s="20">
        <v>0.28999999999999998</v>
      </c>
      <c r="S77" s="20">
        <v>0.09</v>
      </c>
      <c r="T77" s="20">
        <v>0.09</v>
      </c>
      <c r="U77" s="20">
        <v>0.17</v>
      </c>
      <c r="V77" s="20">
        <v>0.22</v>
      </c>
      <c r="W77" s="20">
        <v>1.57</v>
      </c>
      <c r="X77" s="20">
        <v>0.02</v>
      </c>
      <c r="Y77" s="20">
        <v>0.03</v>
      </c>
      <c r="Z77" s="20">
        <v>0.03</v>
      </c>
      <c r="AA77" s="20">
        <v>0.12</v>
      </c>
      <c r="AB77" s="20">
        <v>0.34</v>
      </c>
      <c r="AC77" s="20">
        <v>0.4</v>
      </c>
      <c r="AD77" s="20">
        <v>0.63</v>
      </c>
      <c r="AE77" s="20">
        <v>1.37</v>
      </c>
      <c r="AF77" s="20">
        <v>0.71</v>
      </c>
      <c r="AG77" s="20">
        <v>1.28</v>
      </c>
      <c r="AH77" s="20">
        <v>0.02</v>
      </c>
      <c r="AI77" s="20">
        <v>0.04</v>
      </c>
      <c r="AJ77" s="20">
        <v>0.13</v>
      </c>
      <c r="AK77" s="20">
        <v>0.49</v>
      </c>
      <c r="AL77" s="20">
        <v>0.83</v>
      </c>
      <c r="AM77" s="20">
        <v>1.84</v>
      </c>
      <c r="AN77" s="20">
        <v>2.06</v>
      </c>
      <c r="AO77" s="20">
        <v>3.13</v>
      </c>
      <c r="AP77" s="20">
        <v>4.6900000000000004</v>
      </c>
      <c r="AQ77" s="20">
        <v>2.98</v>
      </c>
      <c r="AR77" s="20">
        <v>0.02</v>
      </c>
      <c r="AS77" s="20">
        <v>0.04</v>
      </c>
      <c r="AT77" s="20">
        <v>0.28999999999999998</v>
      </c>
      <c r="AU77" s="20">
        <v>0.69</v>
      </c>
      <c r="AV77" s="20">
        <v>0.04</v>
      </c>
      <c r="AW77" s="20">
        <v>1.07</v>
      </c>
      <c r="AX77" s="20">
        <v>6.43</v>
      </c>
      <c r="AY77" s="20">
        <v>4.3600000000000003</v>
      </c>
      <c r="AZ77" s="20">
        <v>3.44</v>
      </c>
      <c r="BA77" s="20">
        <v>4.2300000000000004</v>
      </c>
      <c r="BB77" s="20">
        <v>0.01</v>
      </c>
      <c r="BC77" s="20">
        <v>0.03</v>
      </c>
      <c r="BD77" s="20">
        <v>0.08</v>
      </c>
      <c r="BE77" s="20">
        <v>2.4900000000000002</v>
      </c>
      <c r="BF77" s="20">
        <v>1.2</v>
      </c>
      <c r="BG77" s="20">
        <v>5.64</v>
      </c>
      <c r="BH77" s="20">
        <v>3.84</v>
      </c>
      <c r="BI77" s="20">
        <v>6.33</v>
      </c>
      <c r="BJ77" s="20">
        <v>5.94</v>
      </c>
      <c r="BK77" s="20">
        <v>7.97</v>
      </c>
      <c r="BL77" s="20">
        <v>0.01</v>
      </c>
      <c r="BM77" s="20">
        <v>0.02</v>
      </c>
      <c r="BN77" s="20">
        <v>0.04</v>
      </c>
      <c r="BO77" s="20">
        <v>0.03</v>
      </c>
      <c r="BP77" s="20">
        <v>2.66</v>
      </c>
      <c r="BQ77" s="20">
        <v>3.14</v>
      </c>
      <c r="BR77" s="20">
        <v>0.06</v>
      </c>
      <c r="BS77" s="20">
        <v>8.6300000000000008</v>
      </c>
      <c r="BT77" s="24">
        <v>0.02</v>
      </c>
      <c r="BU77" s="20">
        <v>8.86</v>
      </c>
      <c r="BV77" s="20">
        <v>0.02</v>
      </c>
      <c r="BW77" s="20">
        <v>7.0000000000000007E-2</v>
      </c>
      <c r="BX77" s="20">
        <v>0.2</v>
      </c>
      <c r="BY77" s="20">
        <v>0.15</v>
      </c>
      <c r="BZ77" s="20">
        <v>1.85</v>
      </c>
      <c r="CA77" s="20">
        <v>4.46</v>
      </c>
      <c r="CB77" s="20">
        <v>6.4</v>
      </c>
      <c r="CC77" s="20">
        <v>3.77</v>
      </c>
      <c r="CD77" s="20">
        <v>3.74</v>
      </c>
      <c r="CE77" s="20">
        <v>2.36</v>
      </c>
      <c r="CF77" s="20">
        <v>0.02</v>
      </c>
      <c r="CG77" s="20">
        <v>0.45</v>
      </c>
      <c r="CH77" s="20">
        <v>0.18</v>
      </c>
      <c r="CI77" s="20">
        <v>1.25</v>
      </c>
      <c r="CJ77" s="20">
        <v>0.92</v>
      </c>
      <c r="CK77" s="20">
        <v>2.1</v>
      </c>
      <c r="CL77" s="20">
        <v>1.34</v>
      </c>
      <c r="CM77" s="20">
        <v>4.32</v>
      </c>
      <c r="CN77" s="20">
        <v>0.03</v>
      </c>
      <c r="CO77" s="20">
        <v>3.03</v>
      </c>
      <c r="CP77" s="20">
        <v>0.02</v>
      </c>
      <c r="CQ77" s="20">
        <v>7.0000000000000007E-2</v>
      </c>
      <c r="CR77" s="20">
        <v>0.5</v>
      </c>
      <c r="CS77" s="20">
        <v>0.11</v>
      </c>
      <c r="CT77" s="20">
        <v>0.45</v>
      </c>
      <c r="CU77" s="20">
        <v>0.08</v>
      </c>
      <c r="CV77" s="20">
        <v>0.03</v>
      </c>
      <c r="CW77" s="20">
        <v>0.94</v>
      </c>
      <c r="CX77" s="20">
        <v>1.1000000000000001</v>
      </c>
      <c r="CY77" s="21">
        <v>1.52</v>
      </c>
    </row>
    <row r="78" spans="3:103" ht="17.25" customHeight="1" thickBot="1">
      <c r="C78" s="17" t="s">
        <v>578</v>
      </c>
      <c r="D78" s="23">
        <v>0.02</v>
      </c>
      <c r="E78" s="20">
        <v>0.02</v>
      </c>
      <c r="F78" s="20">
        <v>0.03</v>
      </c>
      <c r="G78" s="20">
        <v>0.03</v>
      </c>
      <c r="H78" s="20">
        <v>0.04</v>
      </c>
      <c r="I78" s="20">
        <v>0.05</v>
      </c>
      <c r="J78" s="20">
        <v>0.05</v>
      </c>
      <c r="K78" s="20">
        <v>0.06</v>
      </c>
      <c r="L78" s="20">
        <v>7.0000000000000007E-2</v>
      </c>
      <c r="M78" s="20">
        <v>7.0000000000000007E-2</v>
      </c>
      <c r="N78" s="20">
        <v>0.02</v>
      </c>
      <c r="O78" s="20">
        <v>0.02</v>
      </c>
      <c r="P78" s="20">
        <v>0.03</v>
      </c>
      <c r="Q78" s="20">
        <v>0.03</v>
      </c>
      <c r="R78" s="20">
        <v>0.04</v>
      </c>
      <c r="S78" s="20">
        <v>0.28999999999999998</v>
      </c>
      <c r="T78" s="20">
        <v>0.08</v>
      </c>
      <c r="U78" s="20">
        <v>0.09</v>
      </c>
      <c r="V78" s="20">
        <v>0.17</v>
      </c>
      <c r="W78" s="20">
        <v>0.22</v>
      </c>
      <c r="X78" s="20">
        <v>0.02</v>
      </c>
      <c r="Y78" s="20">
        <v>0.02</v>
      </c>
      <c r="Z78" s="20">
        <v>0.03</v>
      </c>
      <c r="AA78" s="20">
        <v>0.03</v>
      </c>
      <c r="AB78" s="20">
        <v>0.12</v>
      </c>
      <c r="AC78" s="20">
        <v>0.34</v>
      </c>
      <c r="AD78" s="20">
        <v>0.39</v>
      </c>
      <c r="AE78" s="20">
        <v>0.63</v>
      </c>
      <c r="AF78" s="20">
        <v>1.36</v>
      </c>
      <c r="AG78" s="20">
        <v>0.7</v>
      </c>
      <c r="AH78" s="20">
        <v>0.01</v>
      </c>
      <c r="AI78" s="20">
        <v>0.02</v>
      </c>
      <c r="AJ78" s="20">
        <v>0.04</v>
      </c>
      <c r="AK78" s="20">
        <v>0.13</v>
      </c>
      <c r="AL78" s="20">
        <v>0.49</v>
      </c>
      <c r="AM78" s="20">
        <v>0.83</v>
      </c>
      <c r="AN78" s="20">
        <v>1.84</v>
      </c>
      <c r="AO78" s="20">
        <v>2.06</v>
      </c>
      <c r="AP78" s="20">
        <v>3.13</v>
      </c>
      <c r="AQ78" s="20">
        <v>4.68</v>
      </c>
      <c r="AR78" s="20">
        <v>0.01</v>
      </c>
      <c r="AS78" s="20">
        <v>0.02</v>
      </c>
      <c r="AT78" s="20">
        <v>0.04</v>
      </c>
      <c r="AU78" s="20">
        <v>0.28999999999999998</v>
      </c>
      <c r="AV78" s="20">
        <v>0.69</v>
      </c>
      <c r="AW78" s="20">
        <v>0.04</v>
      </c>
      <c r="AX78" s="20">
        <v>1.07</v>
      </c>
      <c r="AY78" s="20">
        <v>6.43</v>
      </c>
      <c r="AZ78" s="20">
        <v>4.3600000000000003</v>
      </c>
      <c r="BA78" s="20">
        <v>3.44</v>
      </c>
      <c r="BB78" s="20">
        <v>0.01</v>
      </c>
      <c r="BC78" s="20">
        <v>0.01</v>
      </c>
      <c r="BD78" s="20">
        <v>0.04</v>
      </c>
      <c r="BE78" s="20">
        <v>0.08</v>
      </c>
      <c r="BF78" s="20">
        <v>2.4900000000000002</v>
      </c>
      <c r="BG78" s="20">
        <v>1.2</v>
      </c>
      <c r="BH78" s="20">
        <v>5.64</v>
      </c>
      <c r="BI78" s="20">
        <v>3.84</v>
      </c>
      <c r="BJ78" s="20">
        <v>6.33</v>
      </c>
      <c r="BK78" s="20">
        <v>5.94</v>
      </c>
      <c r="BL78" s="20">
        <v>0.01</v>
      </c>
      <c r="BM78" s="20">
        <v>0.02</v>
      </c>
      <c r="BN78" s="20">
        <v>0.03</v>
      </c>
      <c r="BO78" s="20">
        <v>0.04</v>
      </c>
      <c r="BP78" s="20">
        <v>0.03</v>
      </c>
      <c r="BQ78" s="20">
        <v>2.66</v>
      </c>
      <c r="BR78" s="20">
        <v>3.14</v>
      </c>
      <c r="BS78" s="20">
        <v>0.06</v>
      </c>
      <c r="BT78" s="20">
        <v>8.6300000000000008</v>
      </c>
      <c r="BU78" s="24">
        <v>0.02</v>
      </c>
      <c r="BV78" s="20">
        <v>0.02</v>
      </c>
      <c r="BW78" s="20">
        <v>0.02</v>
      </c>
      <c r="BX78" s="20">
        <v>0.08</v>
      </c>
      <c r="BY78" s="20">
        <v>0.21</v>
      </c>
      <c r="BZ78" s="20">
        <v>0.15</v>
      </c>
      <c r="CA78" s="20">
        <v>1.86</v>
      </c>
      <c r="CB78" s="20">
        <v>4.46</v>
      </c>
      <c r="CC78" s="20">
        <v>6.4</v>
      </c>
      <c r="CD78" s="20">
        <v>3.77</v>
      </c>
      <c r="CE78" s="20">
        <v>3.74</v>
      </c>
      <c r="CF78" s="20">
        <v>0.02</v>
      </c>
      <c r="CG78" s="20">
        <v>0.04</v>
      </c>
      <c r="CH78" s="20">
        <v>0.72</v>
      </c>
      <c r="CI78" s="20">
        <v>0.19</v>
      </c>
      <c r="CJ78" s="20">
        <v>1.26</v>
      </c>
      <c r="CK78" s="20">
        <v>0.92</v>
      </c>
      <c r="CL78" s="20">
        <v>2.1</v>
      </c>
      <c r="CM78" s="20">
        <v>1.34</v>
      </c>
      <c r="CN78" s="20">
        <v>4.32</v>
      </c>
      <c r="CO78" s="20">
        <v>0.03</v>
      </c>
      <c r="CP78" s="20">
        <v>0.03</v>
      </c>
      <c r="CQ78" s="20">
        <v>0.04</v>
      </c>
      <c r="CR78" s="20">
        <v>0.09</v>
      </c>
      <c r="CS78" s="20">
        <v>0.51</v>
      </c>
      <c r="CT78" s="20">
        <v>0.12</v>
      </c>
      <c r="CU78" s="20">
        <v>0.46</v>
      </c>
      <c r="CV78" s="20">
        <v>0.09</v>
      </c>
      <c r="CW78" s="20">
        <v>0.03</v>
      </c>
      <c r="CX78" s="20">
        <v>0.94</v>
      </c>
      <c r="CY78" s="21">
        <v>1.1000000000000001</v>
      </c>
    </row>
    <row r="79" spans="3:103" ht="17.25" customHeight="1" thickBot="1">
      <c r="C79" s="12" t="s">
        <v>579</v>
      </c>
      <c r="D79" s="23">
        <v>0.08</v>
      </c>
      <c r="E79" s="20">
        <v>0.09</v>
      </c>
      <c r="F79" s="20">
        <v>0.1</v>
      </c>
      <c r="G79" s="20">
        <v>0.1</v>
      </c>
      <c r="H79" s="20">
        <v>0.1</v>
      </c>
      <c r="I79" s="20">
        <v>0.09</v>
      </c>
      <c r="J79" s="20">
        <v>0.08</v>
      </c>
      <c r="K79" s="20">
        <v>7.0000000000000007E-2</v>
      </c>
      <c r="L79" s="20">
        <v>0.05</v>
      </c>
      <c r="M79" s="20">
        <v>0.04</v>
      </c>
      <c r="N79" s="20">
        <v>0.1</v>
      </c>
      <c r="O79" s="20">
        <v>0.11</v>
      </c>
      <c r="P79" s="20">
        <v>0.12</v>
      </c>
      <c r="Q79" s="20">
        <v>0.12</v>
      </c>
      <c r="R79" s="20">
        <v>0.12</v>
      </c>
      <c r="S79" s="20">
        <v>0.11</v>
      </c>
      <c r="T79" s="20">
        <v>0.1</v>
      </c>
      <c r="U79" s="20">
        <v>0.09</v>
      </c>
      <c r="V79" s="20">
        <v>7.0000000000000007E-2</v>
      </c>
      <c r="W79" s="20">
        <v>0.05</v>
      </c>
      <c r="X79" s="20">
        <v>0.25</v>
      </c>
      <c r="Y79" s="20">
        <v>1.61</v>
      </c>
      <c r="Z79" s="20">
        <v>0.16</v>
      </c>
      <c r="AA79" s="20">
        <v>0.5</v>
      </c>
      <c r="AB79" s="20">
        <v>0.14000000000000001</v>
      </c>
      <c r="AC79" s="20">
        <v>0.13</v>
      </c>
      <c r="AD79" s="20">
        <v>0.11</v>
      </c>
      <c r="AE79" s="20">
        <v>0.09</v>
      </c>
      <c r="AF79" s="20">
        <v>0.08</v>
      </c>
      <c r="AG79" s="20">
        <v>0.06</v>
      </c>
      <c r="AH79" s="20">
        <v>0.72</v>
      </c>
      <c r="AI79" s="20">
        <v>1.31</v>
      </c>
      <c r="AJ79" s="20">
        <v>0.92</v>
      </c>
      <c r="AK79" s="20">
        <v>0.26</v>
      </c>
      <c r="AL79" s="20">
        <v>1.04</v>
      </c>
      <c r="AM79" s="20">
        <v>0.32</v>
      </c>
      <c r="AN79" s="20">
        <v>0.15</v>
      </c>
      <c r="AO79" s="20">
        <v>0.09</v>
      </c>
      <c r="AP79" s="20">
        <v>7.0000000000000007E-2</v>
      </c>
      <c r="AQ79" s="20">
        <v>0.06</v>
      </c>
      <c r="AR79" s="20">
        <v>4.6900000000000004</v>
      </c>
      <c r="AS79" s="20">
        <v>3</v>
      </c>
      <c r="AT79" s="20">
        <v>0.91</v>
      </c>
      <c r="AU79" s="20">
        <v>2.98</v>
      </c>
      <c r="AV79" s="20">
        <v>0.63</v>
      </c>
      <c r="AW79" s="20">
        <v>0.28000000000000003</v>
      </c>
      <c r="AX79" s="20">
        <v>0.41</v>
      </c>
      <c r="AY79" s="20">
        <v>7.0000000000000007E-2</v>
      </c>
      <c r="AZ79" s="20">
        <v>0.06</v>
      </c>
      <c r="BA79" s="20">
        <v>0.05</v>
      </c>
      <c r="BB79" s="20">
        <v>3.44</v>
      </c>
      <c r="BC79" s="20">
        <v>4.25</v>
      </c>
      <c r="BD79" s="20">
        <v>1.31</v>
      </c>
      <c r="BE79" s="20">
        <v>1.2</v>
      </c>
      <c r="BF79" s="20">
        <v>2.13</v>
      </c>
      <c r="BG79" s="20">
        <v>0.49</v>
      </c>
      <c r="BH79" s="20">
        <v>1.74</v>
      </c>
      <c r="BI79" s="20">
        <v>7.0000000000000007E-2</v>
      </c>
      <c r="BJ79" s="20">
        <v>0.05</v>
      </c>
      <c r="BK79" s="20">
        <v>0.04</v>
      </c>
      <c r="BL79" s="20">
        <v>5.94</v>
      </c>
      <c r="BM79" s="20">
        <v>7.98</v>
      </c>
      <c r="BN79" s="20">
        <v>5.78</v>
      </c>
      <c r="BO79" s="20">
        <v>6.66</v>
      </c>
      <c r="BP79" s="20">
        <v>1.65</v>
      </c>
      <c r="BQ79" s="20">
        <v>1.77</v>
      </c>
      <c r="BR79" s="20">
        <v>3.52</v>
      </c>
      <c r="BS79" s="20">
        <v>1.1100000000000001</v>
      </c>
      <c r="BT79" s="20">
        <v>0.09</v>
      </c>
      <c r="BU79" s="20">
        <v>0.03</v>
      </c>
      <c r="BV79" s="24">
        <v>0.02</v>
      </c>
      <c r="BW79" s="20">
        <v>8.8699999999999992</v>
      </c>
      <c r="BX79" s="20">
        <v>2.93</v>
      </c>
      <c r="BY79" s="20">
        <v>5.16</v>
      </c>
      <c r="BZ79" s="20">
        <v>2.2999999999999998</v>
      </c>
      <c r="CA79" s="20">
        <v>0.06</v>
      </c>
      <c r="CB79" s="20">
        <v>1.36</v>
      </c>
      <c r="CC79" s="20">
        <v>0.23</v>
      </c>
      <c r="CD79" s="20">
        <v>0.04</v>
      </c>
      <c r="CE79" s="20">
        <v>0.03</v>
      </c>
      <c r="CF79" s="20">
        <v>3.74</v>
      </c>
      <c r="CG79" s="20">
        <v>2.37</v>
      </c>
      <c r="CH79" s="20">
        <v>4.6500000000000004</v>
      </c>
      <c r="CI79" s="20">
        <v>7.17</v>
      </c>
      <c r="CJ79" s="20">
        <v>2.2599999999999998</v>
      </c>
      <c r="CK79" s="20">
        <v>1.72</v>
      </c>
      <c r="CL79" s="20">
        <v>0.95</v>
      </c>
      <c r="CM79" s="20">
        <v>0.08</v>
      </c>
      <c r="CN79" s="20">
        <v>0.03</v>
      </c>
      <c r="CO79" s="20">
        <v>0.02</v>
      </c>
      <c r="CP79" s="20">
        <v>0.03</v>
      </c>
      <c r="CQ79" s="20">
        <v>3.03</v>
      </c>
      <c r="CR79" s="20">
        <v>0.05</v>
      </c>
      <c r="CS79" s="20">
        <v>5.01</v>
      </c>
      <c r="CT79" s="20">
        <v>0.06</v>
      </c>
      <c r="CU79" s="20">
        <v>0.78</v>
      </c>
      <c r="CV79" s="20">
        <v>1.62</v>
      </c>
      <c r="CW79" s="20">
        <v>0.83</v>
      </c>
      <c r="CX79" s="20">
        <v>0.05</v>
      </c>
      <c r="CY79" s="21">
        <v>0.02</v>
      </c>
    </row>
    <row r="80" spans="3:103" ht="17.25" customHeight="1" thickBot="1">
      <c r="C80" s="17" t="s">
        <v>580</v>
      </c>
      <c r="D80" s="23">
        <v>0.08</v>
      </c>
      <c r="E80" s="20">
        <v>0.09</v>
      </c>
      <c r="F80" s="20">
        <v>0.09</v>
      </c>
      <c r="G80" s="20">
        <v>0.1</v>
      </c>
      <c r="H80" s="20">
        <v>0.1</v>
      </c>
      <c r="I80" s="20">
        <v>0.09</v>
      </c>
      <c r="J80" s="20">
        <v>0.08</v>
      </c>
      <c r="K80" s="20">
        <v>7.0000000000000007E-2</v>
      </c>
      <c r="L80" s="20">
        <v>0.06</v>
      </c>
      <c r="M80" s="20">
        <v>0.04</v>
      </c>
      <c r="N80" s="20">
        <v>0.09</v>
      </c>
      <c r="O80" s="20">
        <v>0.1</v>
      </c>
      <c r="P80" s="20">
        <v>0.11</v>
      </c>
      <c r="Q80" s="20">
        <v>0.12</v>
      </c>
      <c r="R80" s="20">
        <v>0.12</v>
      </c>
      <c r="S80" s="20">
        <v>0.11</v>
      </c>
      <c r="T80" s="20">
        <v>0.1</v>
      </c>
      <c r="U80" s="20">
        <v>0.09</v>
      </c>
      <c r="V80" s="20">
        <v>7.0000000000000007E-2</v>
      </c>
      <c r="W80" s="20">
        <v>0.06</v>
      </c>
      <c r="X80" s="20">
        <v>0.19</v>
      </c>
      <c r="Y80" s="20">
        <v>0.25</v>
      </c>
      <c r="Z80" s="20">
        <v>1.61</v>
      </c>
      <c r="AA80" s="20">
        <v>0.16</v>
      </c>
      <c r="AB80" s="20">
        <v>0.5</v>
      </c>
      <c r="AC80" s="20">
        <v>0.13</v>
      </c>
      <c r="AD80" s="20">
        <v>0.12</v>
      </c>
      <c r="AE80" s="20">
        <v>0.1</v>
      </c>
      <c r="AF80" s="20">
        <v>0.08</v>
      </c>
      <c r="AG80" s="20">
        <v>0.06</v>
      </c>
      <c r="AH80" s="20">
        <v>1.38</v>
      </c>
      <c r="AI80" s="20">
        <v>0.73</v>
      </c>
      <c r="AJ80" s="20">
        <v>1.31</v>
      </c>
      <c r="AK80" s="20">
        <v>0.92</v>
      </c>
      <c r="AL80" s="20">
        <v>0.26</v>
      </c>
      <c r="AM80" s="20">
        <v>1.03</v>
      </c>
      <c r="AN80" s="20">
        <v>0.31</v>
      </c>
      <c r="AO80" s="20">
        <v>0.13</v>
      </c>
      <c r="AP80" s="20">
        <v>7.0000000000000007E-2</v>
      </c>
      <c r="AQ80" s="20">
        <v>0.06</v>
      </c>
      <c r="AR80" s="20">
        <v>3.14</v>
      </c>
      <c r="AS80" s="20">
        <v>4.7</v>
      </c>
      <c r="AT80" s="20">
        <v>3.01</v>
      </c>
      <c r="AU80" s="20">
        <v>0.91</v>
      </c>
      <c r="AV80" s="20">
        <v>2.98</v>
      </c>
      <c r="AW80" s="20">
        <v>0.63</v>
      </c>
      <c r="AX80" s="20">
        <v>0.28000000000000003</v>
      </c>
      <c r="AY80" s="20">
        <v>0.4</v>
      </c>
      <c r="AZ80" s="20">
        <v>0.06</v>
      </c>
      <c r="BA80" s="20">
        <v>0.05</v>
      </c>
      <c r="BB80" s="20">
        <v>4.37</v>
      </c>
      <c r="BC80" s="20">
        <v>3.45</v>
      </c>
      <c r="BD80" s="20">
        <v>4.25</v>
      </c>
      <c r="BE80" s="20">
        <v>1.31</v>
      </c>
      <c r="BF80" s="20">
        <v>1.2</v>
      </c>
      <c r="BG80" s="20">
        <v>2.13</v>
      </c>
      <c r="BH80" s="20">
        <v>0.49</v>
      </c>
      <c r="BI80" s="20">
        <v>1.73</v>
      </c>
      <c r="BJ80" s="20">
        <v>7.0000000000000007E-2</v>
      </c>
      <c r="BK80" s="20">
        <v>0.04</v>
      </c>
      <c r="BL80" s="20">
        <v>6.33</v>
      </c>
      <c r="BM80" s="20">
        <v>5.94</v>
      </c>
      <c r="BN80" s="20">
        <v>7.98</v>
      </c>
      <c r="BO80" s="20">
        <v>5.78</v>
      </c>
      <c r="BP80" s="20">
        <v>6.66</v>
      </c>
      <c r="BQ80" s="20">
        <v>1.65</v>
      </c>
      <c r="BR80" s="20">
        <v>1.77</v>
      </c>
      <c r="BS80" s="20">
        <v>3.52</v>
      </c>
      <c r="BT80" s="20">
        <v>0.86</v>
      </c>
      <c r="BU80" s="20">
        <v>0.08</v>
      </c>
      <c r="BV80" s="20">
        <v>8.6300000000000008</v>
      </c>
      <c r="BW80" s="24">
        <v>0.03</v>
      </c>
      <c r="BX80" s="20">
        <v>8.8699999999999992</v>
      </c>
      <c r="BY80" s="20">
        <v>2.93</v>
      </c>
      <c r="BZ80" s="20">
        <v>5.16</v>
      </c>
      <c r="CA80" s="20">
        <v>2.2999999999999998</v>
      </c>
      <c r="CB80" s="20">
        <v>0.06</v>
      </c>
      <c r="CC80" s="20">
        <v>1.35</v>
      </c>
      <c r="CD80" s="20">
        <v>0.2</v>
      </c>
      <c r="CE80" s="20">
        <v>0.03</v>
      </c>
      <c r="CF80" s="20">
        <v>3.77</v>
      </c>
      <c r="CG80" s="20">
        <v>3.74</v>
      </c>
      <c r="CH80" s="20">
        <v>2.37</v>
      </c>
      <c r="CI80" s="20">
        <v>4.66</v>
      </c>
      <c r="CJ80" s="20">
        <v>7.17</v>
      </c>
      <c r="CK80" s="20">
        <v>2.2599999999999998</v>
      </c>
      <c r="CL80" s="20">
        <v>1.72</v>
      </c>
      <c r="CM80" s="20">
        <v>0.95</v>
      </c>
      <c r="CN80" s="20">
        <v>0.08</v>
      </c>
      <c r="CO80" s="20">
        <v>0.03</v>
      </c>
      <c r="CP80" s="20">
        <v>4.3099999999999996</v>
      </c>
      <c r="CQ80" s="20">
        <v>0.03</v>
      </c>
      <c r="CR80" s="20">
        <v>3.03</v>
      </c>
      <c r="CS80" s="20">
        <v>0.05</v>
      </c>
      <c r="CT80" s="20">
        <v>5.01</v>
      </c>
      <c r="CU80" s="20">
        <v>0.06</v>
      </c>
      <c r="CV80" s="20">
        <v>0.78</v>
      </c>
      <c r="CW80" s="20">
        <v>1.59</v>
      </c>
      <c r="CX80" s="20">
        <v>0.32</v>
      </c>
      <c r="CY80" s="21">
        <v>0.03</v>
      </c>
    </row>
    <row r="81" spans="3:103" ht="17.25" customHeight="1" thickBot="1">
      <c r="C81" s="17" t="s">
        <v>581</v>
      </c>
      <c r="D81" s="23">
        <v>7.0000000000000007E-2</v>
      </c>
      <c r="E81" s="20">
        <v>0.08</v>
      </c>
      <c r="F81" s="20">
        <v>0.09</v>
      </c>
      <c r="G81" s="20">
        <v>0.09</v>
      </c>
      <c r="H81" s="20">
        <v>0.1</v>
      </c>
      <c r="I81" s="20">
        <v>0.09</v>
      </c>
      <c r="J81" s="20">
        <v>0.09</v>
      </c>
      <c r="K81" s="20">
        <v>0.08</v>
      </c>
      <c r="L81" s="20">
        <v>0.06</v>
      </c>
      <c r="M81" s="20">
        <v>0.05</v>
      </c>
      <c r="N81" s="20">
        <v>0.08</v>
      </c>
      <c r="O81" s="20">
        <v>0.09</v>
      </c>
      <c r="P81" s="20">
        <v>0.1</v>
      </c>
      <c r="Q81" s="20">
        <v>0.11</v>
      </c>
      <c r="R81" s="20">
        <v>0.11</v>
      </c>
      <c r="S81" s="20">
        <v>0.11</v>
      </c>
      <c r="T81" s="20">
        <v>0.1</v>
      </c>
      <c r="U81" s="20">
        <v>0.09</v>
      </c>
      <c r="V81" s="20">
        <v>0.08</v>
      </c>
      <c r="W81" s="20">
        <v>0.06</v>
      </c>
      <c r="X81" s="20">
        <v>0.1</v>
      </c>
      <c r="Y81" s="20">
        <v>0.19</v>
      </c>
      <c r="Z81" s="20">
        <v>0.25</v>
      </c>
      <c r="AA81" s="20">
        <v>1.61</v>
      </c>
      <c r="AB81" s="20">
        <v>0.16</v>
      </c>
      <c r="AC81" s="20">
        <v>0.49</v>
      </c>
      <c r="AD81" s="20">
        <v>0.12</v>
      </c>
      <c r="AE81" s="20">
        <v>0.1</v>
      </c>
      <c r="AF81" s="20">
        <v>0.08</v>
      </c>
      <c r="AG81" s="20">
        <v>0.06</v>
      </c>
      <c r="AH81" s="20">
        <v>0.64</v>
      </c>
      <c r="AI81" s="20">
        <v>1.38</v>
      </c>
      <c r="AJ81" s="20">
        <v>0.73</v>
      </c>
      <c r="AK81" s="20">
        <v>1.31</v>
      </c>
      <c r="AL81" s="20">
        <v>0.92</v>
      </c>
      <c r="AM81" s="20">
        <v>0.21</v>
      </c>
      <c r="AN81" s="20">
        <v>1.02</v>
      </c>
      <c r="AO81" s="20">
        <v>0.3</v>
      </c>
      <c r="AP81" s="20">
        <v>0.12</v>
      </c>
      <c r="AQ81" s="20">
        <v>0.06</v>
      </c>
      <c r="AR81" s="20">
        <v>2.06</v>
      </c>
      <c r="AS81" s="20">
        <v>3.14</v>
      </c>
      <c r="AT81" s="20">
        <v>4.7</v>
      </c>
      <c r="AU81" s="20">
        <v>3</v>
      </c>
      <c r="AV81" s="20">
        <v>0.9</v>
      </c>
      <c r="AW81" s="20">
        <v>2.97</v>
      </c>
      <c r="AX81" s="20">
        <v>0.62</v>
      </c>
      <c r="AY81" s="20">
        <v>0.26</v>
      </c>
      <c r="AZ81" s="20">
        <v>0.39</v>
      </c>
      <c r="BA81" s="20">
        <v>0.05</v>
      </c>
      <c r="BB81" s="20">
        <v>6.43</v>
      </c>
      <c r="BC81" s="20">
        <v>4.37</v>
      </c>
      <c r="BD81" s="20">
        <v>3.45</v>
      </c>
      <c r="BE81" s="20">
        <v>4.25</v>
      </c>
      <c r="BF81" s="20">
        <v>1.31</v>
      </c>
      <c r="BG81" s="20">
        <v>1.19</v>
      </c>
      <c r="BH81" s="20">
        <v>2.12</v>
      </c>
      <c r="BI81" s="20">
        <v>0.48</v>
      </c>
      <c r="BJ81" s="20">
        <v>1.72</v>
      </c>
      <c r="BK81" s="20">
        <v>0.04</v>
      </c>
      <c r="BL81" s="20">
        <v>3.84</v>
      </c>
      <c r="BM81" s="20">
        <v>6.33</v>
      </c>
      <c r="BN81" s="20">
        <v>5.94</v>
      </c>
      <c r="BO81" s="20">
        <v>7.98</v>
      </c>
      <c r="BP81" s="20">
        <v>5.78</v>
      </c>
      <c r="BQ81" s="20">
        <v>6.65</v>
      </c>
      <c r="BR81" s="20">
        <v>1.64</v>
      </c>
      <c r="BS81" s="20">
        <v>1.76</v>
      </c>
      <c r="BT81" s="20">
        <v>3.49</v>
      </c>
      <c r="BU81" s="20">
        <v>0.04</v>
      </c>
      <c r="BV81" s="20">
        <v>0.06</v>
      </c>
      <c r="BW81" s="20">
        <v>8.6300000000000008</v>
      </c>
      <c r="BX81" s="24">
        <v>0.03</v>
      </c>
      <c r="BY81" s="20">
        <v>8.8699999999999992</v>
      </c>
      <c r="BZ81" s="20">
        <v>2.93</v>
      </c>
      <c r="CA81" s="20">
        <v>5.16</v>
      </c>
      <c r="CB81" s="20">
        <v>2.2999999999999998</v>
      </c>
      <c r="CC81" s="20">
        <v>0.05</v>
      </c>
      <c r="CD81" s="20">
        <v>1.34</v>
      </c>
      <c r="CE81" s="20">
        <v>0.05</v>
      </c>
      <c r="CF81" s="20">
        <v>6.39</v>
      </c>
      <c r="CG81" s="20">
        <v>3.77</v>
      </c>
      <c r="CH81" s="20">
        <v>3.74</v>
      </c>
      <c r="CI81" s="20">
        <v>2.37</v>
      </c>
      <c r="CJ81" s="20">
        <v>4.6500000000000004</v>
      </c>
      <c r="CK81" s="20">
        <v>7.17</v>
      </c>
      <c r="CL81" s="20">
        <v>2.2599999999999998</v>
      </c>
      <c r="CM81" s="20">
        <v>1.71</v>
      </c>
      <c r="CN81" s="20">
        <v>0.94</v>
      </c>
      <c r="CO81" s="20">
        <v>0.05</v>
      </c>
      <c r="CP81" s="20">
        <v>1.33</v>
      </c>
      <c r="CQ81" s="20">
        <v>4.3099999999999996</v>
      </c>
      <c r="CR81" s="20">
        <v>0.03</v>
      </c>
      <c r="CS81" s="20">
        <v>3.03</v>
      </c>
      <c r="CT81" s="20">
        <v>0.05</v>
      </c>
      <c r="CU81" s="20">
        <v>5.01</v>
      </c>
      <c r="CV81" s="20">
        <v>0.06</v>
      </c>
      <c r="CW81" s="20">
        <v>0.78</v>
      </c>
      <c r="CX81" s="20">
        <v>1.58</v>
      </c>
      <c r="CY81" s="21">
        <v>0.04</v>
      </c>
    </row>
    <row r="82" spans="3:103" ht="17.25" customHeight="1" thickBot="1">
      <c r="C82" s="17" t="s">
        <v>582</v>
      </c>
      <c r="D82" s="23">
        <v>0.06</v>
      </c>
      <c r="E82" s="20">
        <v>7.0000000000000007E-2</v>
      </c>
      <c r="F82" s="20">
        <v>0.08</v>
      </c>
      <c r="G82" s="20">
        <v>0.09</v>
      </c>
      <c r="H82" s="20">
        <v>0.1</v>
      </c>
      <c r="I82" s="20">
        <v>0.1</v>
      </c>
      <c r="J82" s="20">
        <v>0.09</v>
      </c>
      <c r="K82" s="20">
        <v>0.09</v>
      </c>
      <c r="L82" s="20">
        <v>7.0000000000000007E-2</v>
      </c>
      <c r="M82" s="20">
        <v>0.06</v>
      </c>
      <c r="N82" s="20">
        <v>7.0000000000000007E-2</v>
      </c>
      <c r="O82" s="20">
        <v>0.08</v>
      </c>
      <c r="P82" s="20">
        <v>0.1</v>
      </c>
      <c r="Q82" s="20">
        <v>0.11</v>
      </c>
      <c r="R82" s="20">
        <v>0.11</v>
      </c>
      <c r="S82" s="20">
        <v>0.11</v>
      </c>
      <c r="T82" s="20">
        <v>0.11</v>
      </c>
      <c r="U82" s="20">
        <v>0.1</v>
      </c>
      <c r="V82" s="20">
        <v>0.09</v>
      </c>
      <c r="W82" s="20">
        <v>7.0000000000000007E-2</v>
      </c>
      <c r="X82" s="20">
        <v>0.09</v>
      </c>
      <c r="Y82" s="20">
        <v>0.11</v>
      </c>
      <c r="Z82" s="20">
        <v>0.19</v>
      </c>
      <c r="AA82" s="20">
        <v>0.25</v>
      </c>
      <c r="AB82" s="20">
        <v>1.61</v>
      </c>
      <c r="AC82" s="20">
        <v>0.16</v>
      </c>
      <c r="AD82" s="20">
        <v>0.49</v>
      </c>
      <c r="AE82" s="20">
        <v>0.12</v>
      </c>
      <c r="AF82" s="20">
        <v>0.1</v>
      </c>
      <c r="AG82" s="20">
        <v>0.08</v>
      </c>
      <c r="AH82" s="20">
        <v>0.4</v>
      </c>
      <c r="AI82" s="20">
        <v>0.64</v>
      </c>
      <c r="AJ82" s="20">
        <v>1.38</v>
      </c>
      <c r="AK82" s="20">
        <v>0.73</v>
      </c>
      <c r="AL82" s="20">
        <v>1.31</v>
      </c>
      <c r="AM82" s="20">
        <v>0.92</v>
      </c>
      <c r="AN82" s="20">
        <v>0.21</v>
      </c>
      <c r="AO82" s="20">
        <v>1.02</v>
      </c>
      <c r="AP82" s="20">
        <v>0.28999999999999998</v>
      </c>
      <c r="AQ82" s="20">
        <v>0.12</v>
      </c>
      <c r="AR82" s="20">
        <v>1.84</v>
      </c>
      <c r="AS82" s="20">
        <v>2.0699999999999998</v>
      </c>
      <c r="AT82" s="20">
        <v>3.14</v>
      </c>
      <c r="AU82" s="20">
        <v>4.7</v>
      </c>
      <c r="AV82" s="20">
        <v>3</v>
      </c>
      <c r="AW82" s="20">
        <v>0.9</v>
      </c>
      <c r="AX82" s="20">
        <v>2.97</v>
      </c>
      <c r="AY82" s="20">
        <v>0.62</v>
      </c>
      <c r="AZ82" s="20">
        <v>0.26</v>
      </c>
      <c r="BA82" s="20">
        <v>0.38</v>
      </c>
      <c r="BB82" s="20">
        <v>1.07</v>
      </c>
      <c r="BC82" s="20">
        <v>6.43</v>
      </c>
      <c r="BD82" s="20">
        <v>4.37</v>
      </c>
      <c r="BE82" s="20">
        <v>3.45</v>
      </c>
      <c r="BF82" s="20">
        <v>4.25</v>
      </c>
      <c r="BG82" s="20">
        <v>1.31</v>
      </c>
      <c r="BH82" s="20">
        <v>1.19</v>
      </c>
      <c r="BI82" s="20">
        <v>2.12</v>
      </c>
      <c r="BJ82" s="20">
        <v>0.47</v>
      </c>
      <c r="BK82" s="20">
        <v>1.43</v>
      </c>
      <c r="BL82" s="20">
        <v>5.64</v>
      </c>
      <c r="BM82" s="20">
        <v>3.84</v>
      </c>
      <c r="BN82" s="20">
        <v>6.33</v>
      </c>
      <c r="BO82" s="20">
        <v>5.94</v>
      </c>
      <c r="BP82" s="20">
        <v>7.98</v>
      </c>
      <c r="BQ82" s="20">
        <v>5.78</v>
      </c>
      <c r="BR82" s="20">
        <v>6.65</v>
      </c>
      <c r="BS82" s="20">
        <v>1.64</v>
      </c>
      <c r="BT82" s="20">
        <v>1.75</v>
      </c>
      <c r="BU82" s="20">
        <v>2.61</v>
      </c>
      <c r="BV82" s="20">
        <v>3.13</v>
      </c>
      <c r="BW82" s="20">
        <v>0.06</v>
      </c>
      <c r="BX82" s="20">
        <v>8.6300000000000008</v>
      </c>
      <c r="BY82" s="24">
        <v>0.03</v>
      </c>
      <c r="BZ82" s="20">
        <v>8.8699999999999992</v>
      </c>
      <c r="CA82" s="20">
        <v>2.93</v>
      </c>
      <c r="CB82" s="20">
        <v>5.16</v>
      </c>
      <c r="CC82" s="20">
        <v>2.2999999999999998</v>
      </c>
      <c r="CD82" s="20">
        <v>0.04</v>
      </c>
      <c r="CE82" s="20">
        <v>0.74</v>
      </c>
      <c r="CF82" s="20">
        <v>4.45</v>
      </c>
      <c r="CG82" s="20">
        <v>6.39</v>
      </c>
      <c r="CH82" s="20">
        <v>3.77</v>
      </c>
      <c r="CI82" s="20">
        <v>3.74</v>
      </c>
      <c r="CJ82" s="20">
        <v>2.37</v>
      </c>
      <c r="CK82" s="20">
        <v>4.6500000000000004</v>
      </c>
      <c r="CL82" s="20">
        <v>7.17</v>
      </c>
      <c r="CM82" s="20">
        <v>2.25</v>
      </c>
      <c r="CN82" s="20">
        <v>1.69</v>
      </c>
      <c r="CO82" s="20">
        <v>0.9</v>
      </c>
      <c r="CP82" s="20">
        <v>2.09</v>
      </c>
      <c r="CQ82" s="20">
        <v>1.33</v>
      </c>
      <c r="CR82" s="20">
        <v>4.32</v>
      </c>
      <c r="CS82" s="20">
        <v>0.03</v>
      </c>
      <c r="CT82" s="20">
        <v>3.03</v>
      </c>
      <c r="CU82" s="20">
        <v>0.05</v>
      </c>
      <c r="CV82" s="20">
        <v>5.01</v>
      </c>
      <c r="CW82" s="20">
        <v>0.05</v>
      </c>
      <c r="CX82" s="20">
        <v>0.76</v>
      </c>
      <c r="CY82" s="21">
        <v>0.99</v>
      </c>
    </row>
    <row r="83" spans="3:103" ht="17.25" customHeight="1" thickBot="1">
      <c r="C83" s="17" t="s">
        <v>583</v>
      </c>
      <c r="D83" s="23">
        <v>0.05</v>
      </c>
      <c r="E83" s="20">
        <v>0.06</v>
      </c>
      <c r="F83" s="20">
        <v>7.0000000000000007E-2</v>
      </c>
      <c r="G83" s="20">
        <v>0.08</v>
      </c>
      <c r="H83" s="20">
        <v>0.09</v>
      </c>
      <c r="I83" s="20">
        <v>0.09</v>
      </c>
      <c r="J83" s="20">
        <v>0.09</v>
      </c>
      <c r="K83" s="20">
        <v>0.09</v>
      </c>
      <c r="L83" s="20">
        <v>0.08</v>
      </c>
      <c r="M83" s="20">
        <v>7.0000000000000007E-2</v>
      </c>
      <c r="N83" s="20">
        <v>0.05</v>
      </c>
      <c r="O83" s="20">
        <v>7.0000000000000007E-2</v>
      </c>
      <c r="P83" s="20">
        <v>0.08</v>
      </c>
      <c r="Q83" s="20">
        <v>0.1</v>
      </c>
      <c r="R83" s="20">
        <v>0.1</v>
      </c>
      <c r="S83" s="20">
        <v>0.11</v>
      </c>
      <c r="T83" s="20">
        <v>0.11</v>
      </c>
      <c r="U83" s="20">
        <v>0.11</v>
      </c>
      <c r="V83" s="20">
        <v>0.1</v>
      </c>
      <c r="W83" s="20">
        <v>0.09</v>
      </c>
      <c r="X83" s="20">
        <v>0.28999999999999998</v>
      </c>
      <c r="Y83" s="20">
        <v>0.1</v>
      </c>
      <c r="Z83" s="20">
        <v>0.11</v>
      </c>
      <c r="AA83" s="20">
        <v>0.19</v>
      </c>
      <c r="AB83" s="20">
        <v>0.25</v>
      </c>
      <c r="AC83" s="20">
        <v>1.61</v>
      </c>
      <c r="AD83" s="20">
        <v>0.15</v>
      </c>
      <c r="AE83" s="20">
        <v>0.49</v>
      </c>
      <c r="AF83" s="20">
        <v>0.12</v>
      </c>
      <c r="AG83" s="20">
        <v>0.1</v>
      </c>
      <c r="AH83" s="20">
        <v>0.34</v>
      </c>
      <c r="AI83" s="20">
        <v>0.4</v>
      </c>
      <c r="AJ83" s="20">
        <v>0.64</v>
      </c>
      <c r="AK83" s="20">
        <v>1.38</v>
      </c>
      <c r="AL83" s="20">
        <v>0.73</v>
      </c>
      <c r="AM83" s="20">
        <v>1.31</v>
      </c>
      <c r="AN83" s="20">
        <v>0.92</v>
      </c>
      <c r="AO83" s="20">
        <v>0.21</v>
      </c>
      <c r="AP83" s="20">
        <v>1.02</v>
      </c>
      <c r="AQ83" s="20">
        <v>0.28999999999999998</v>
      </c>
      <c r="AR83" s="20">
        <v>0.83</v>
      </c>
      <c r="AS83" s="20">
        <v>1.84</v>
      </c>
      <c r="AT83" s="20">
        <v>2.0699999999999998</v>
      </c>
      <c r="AU83" s="20">
        <v>3.14</v>
      </c>
      <c r="AV83" s="20">
        <v>4.7</v>
      </c>
      <c r="AW83" s="20">
        <v>3</v>
      </c>
      <c r="AX83" s="20">
        <v>0.9</v>
      </c>
      <c r="AY83" s="20">
        <v>2.97</v>
      </c>
      <c r="AZ83" s="20">
        <v>0.61</v>
      </c>
      <c r="BA83" s="20">
        <v>0.25</v>
      </c>
      <c r="BB83" s="20">
        <v>0.04</v>
      </c>
      <c r="BC83" s="20">
        <v>1.07</v>
      </c>
      <c r="BD83" s="20">
        <v>6.44</v>
      </c>
      <c r="BE83" s="20">
        <v>4.37</v>
      </c>
      <c r="BF83" s="20">
        <v>3.45</v>
      </c>
      <c r="BG83" s="20">
        <v>4.25</v>
      </c>
      <c r="BH83" s="20">
        <v>1.31</v>
      </c>
      <c r="BI83" s="20">
        <v>1.19</v>
      </c>
      <c r="BJ83" s="20">
        <v>2.11</v>
      </c>
      <c r="BK83" s="20">
        <v>0.46</v>
      </c>
      <c r="BL83" s="20">
        <v>1.19</v>
      </c>
      <c r="BM83" s="20">
        <v>5.64</v>
      </c>
      <c r="BN83" s="20">
        <v>3.84</v>
      </c>
      <c r="BO83" s="20">
        <v>6.33</v>
      </c>
      <c r="BP83" s="20">
        <v>5.94</v>
      </c>
      <c r="BQ83" s="20">
        <v>7.98</v>
      </c>
      <c r="BR83" s="20">
        <v>5.78</v>
      </c>
      <c r="BS83" s="20">
        <v>6.65</v>
      </c>
      <c r="BT83" s="20">
        <v>1.64</v>
      </c>
      <c r="BU83" s="20">
        <v>1.74</v>
      </c>
      <c r="BV83" s="20">
        <v>2.65</v>
      </c>
      <c r="BW83" s="20">
        <v>3.14</v>
      </c>
      <c r="BX83" s="20">
        <v>0.06</v>
      </c>
      <c r="BY83" s="20">
        <v>8.6300000000000008</v>
      </c>
      <c r="BZ83" s="24">
        <v>0.03</v>
      </c>
      <c r="CA83" s="20">
        <v>8.8699999999999992</v>
      </c>
      <c r="CB83" s="20">
        <v>2.93</v>
      </c>
      <c r="CC83" s="20">
        <v>5.15</v>
      </c>
      <c r="CD83" s="20">
        <v>2.27</v>
      </c>
      <c r="CE83" s="20">
        <v>0.02</v>
      </c>
      <c r="CF83" s="20">
        <v>1.84</v>
      </c>
      <c r="CG83" s="20">
        <v>4.46</v>
      </c>
      <c r="CH83" s="20">
        <v>6.39</v>
      </c>
      <c r="CI83" s="20">
        <v>3.77</v>
      </c>
      <c r="CJ83" s="20">
        <v>3.74</v>
      </c>
      <c r="CK83" s="20">
        <v>2.37</v>
      </c>
      <c r="CL83" s="20">
        <v>4.6500000000000004</v>
      </c>
      <c r="CM83" s="20">
        <v>7.16</v>
      </c>
      <c r="CN83" s="20">
        <v>2.25</v>
      </c>
      <c r="CO83" s="20">
        <v>1.67</v>
      </c>
      <c r="CP83" s="20">
        <v>0.9</v>
      </c>
      <c r="CQ83" s="20">
        <v>2.09</v>
      </c>
      <c r="CR83" s="20">
        <v>1.33</v>
      </c>
      <c r="CS83" s="20">
        <v>4.32</v>
      </c>
      <c r="CT83" s="20">
        <v>0.03</v>
      </c>
      <c r="CU83" s="20">
        <v>3.03</v>
      </c>
      <c r="CV83" s="20">
        <v>0.05</v>
      </c>
      <c r="CW83" s="20">
        <v>5.01</v>
      </c>
      <c r="CX83" s="20">
        <v>0.05</v>
      </c>
      <c r="CY83" s="21">
        <v>0.75</v>
      </c>
    </row>
    <row r="84" spans="3:103" ht="17.25" customHeight="1" thickBot="1">
      <c r="C84" s="17" t="s">
        <v>584</v>
      </c>
      <c r="D84" s="23">
        <v>0.04</v>
      </c>
      <c r="E84" s="20">
        <v>0.05</v>
      </c>
      <c r="F84" s="20">
        <v>0.06</v>
      </c>
      <c r="G84" s="20">
        <v>7.0000000000000007E-2</v>
      </c>
      <c r="H84" s="20">
        <v>0.08</v>
      </c>
      <c r="I84" s="20">
        <v>0.09</v>
      </c>
      <c r="J84" s="20">
        <v>0.09</v>
      </c>
      <c r="K84" s="20">
        <v>0.09</v>
      </c>
      <c r="L84" s="20">
        <v>0.08</v>
      </c>
      <c r="M84" s="20">
        <v>7.0000000000000007E-2</v>
      </c>
      <c r="N84" s="20">
        <v>0.04</v>
      </c>
      <c r="O84" s="20">
        <v>0.06</v>
      </c>
      <c r="P84" s="20">
        <v>7.0000000000000007E-2</v>
      </c>
      <c r="Q84" s="20">
        <v>0.08</v>
      </c>
      <c r="R84" s="20">
        <v>0.1</v>
      </c>
      <c r="S84" s="20">
        <v>0.1</v>
      </c>
      <c r="T84" s="20">
        <v>0.11</v>
      </c>
      <c r="U84" s="20">
        <v>0.1</v>
      </c>
      <c r="V84" s="20">
        <v>0.1</v>
      </c>
      <c r="W84" s="20">
        <v>0.09</v>
      </c>
      <c r="X84" s="20">
        <v>0.05</v>
      </c>
      <c r="Y84" s="20">
        <v>0.3</v>
      </c>
      <c r="Z84" s="20">
        <v>0.1</v>
      </c>
      <c r="AA84" s="20">
        <v>0.11</v>
      </c>
      <c r="AB84" s="20">
        <v>0.19</v>
      </c>
      <c r="AC84" s="20">
        <v>0.25</v>
      </c>
      <c r="AD84" s="20">
        <v>1.6</v>
      </c>
      <c r="AE84" s="20">
        <v>0.15</v>
      </c>
      <c r="AF84" s="20">
        <v>0.48</v>
      </c>
      <c r="AG84" s="20">
        <v>0.1</v>
      </c>
      <c r="AH84" s="20">
        <v>0.12</v>
      </c>
      <c r="AI84" s="20">
        <v>0.34</v>
      </c>
      <c r="AJ84" s="20">
        <v>0.4</v>
      </c>
      <c r="AK84" s="20">
        <v>0.64</v>
      </c>
      <c r="AL84" s="20">
        <v>1.38</v>
      </c>
      <c r="AM84" s="20">
        <v>0.73</v>
      </c>
      <c r="AN84" s="20">
        <v>1.3</v>
      </c>
      <c r="AO84" s="20">
        <v>0.91</v>
      </c>
      <c r="AP84" s="20">
        <v>0.2</v>
      </c>
      <c r="AQ84" s="20">
        <v>1</v>
      </c>
      <c r="AR84" s="20">
        <v>0.48</v>
      </c>
      <c r="AS84" s="20">
        <v>0.83</v>
      </c>
      <c r="AT84" s="20">
        <v>1.84</v>
      </c>
      <c r="AU84" s="20">
        <v>2.0699999999999998</v>
      </c>
      <c r="AV84" s="20">
        <v>3.14</v>
      </c>
      <c r="AW84" s="20">
        <v>4.6900000000000004</v>
      </c>
      <c r="AX84" s="20">
        <v>3</v>
      </c>
      <c r="AY84" s="20">
        <v>0.9</v>
      </c>
      <c r="AZ84" s="20">
        <v>2.96</v>
      </c>
      <c r="BA84" s="20">
        <v>0.56999999999999995</v>
      </c>
      <c r="BB84" s="20">
        <v>0.68</v>
      </c>
      <c r="BC84" s="20">
        <v>0.04</v>
      </c>
      <c r="BD84" s="20">
        <v>1.07</v>
      </c>
      <c r="BE84" s="20">
        <v>6.43</v>
      </c>
      <c r="BF84" s="20">
        <v>4.37</v>
      </c>
      <c r="BG84" s="20">
        <v>3.44</v>
      </c>
      <c r="BH84" s="20">
        <v>4.25</v>
      </c>
      <c r="BI84" s="20">
        <v>1.31</v>
      </c>
      <c r="BJ84" s="20">
        <v>1.18</v>
      </c>
      <c r="BK84" s="20">
        <v>2.1</v>
      </c>
      <c r="BL84" s="20">
        <v>2.4700000000000002</v>
      </c>
      <c r="BM84" s="20">
        <v>1.2</v>
      </c>
      <c r="BN84" s="20">
        <v>5.64</v>
      </c>
      <c r="BO84" s="20">
        <v>3.84</v>
      </c>
      <c r="BP84" s="20">
        <v>6.33</v>
      </c>
      <c r="BQ84" s="20">
        <v>5.94</v>
      </c>
      <c r="BR84" s="20">
        <v>7.98</v>
      </c>
      <c r="BS84" s="20">
        <v>5.78</v>
      </c>
      <c r="BT84" s="20">
        <v>6.65</v>
      </c>
      <c r="BU84" s="20">
        <v>1.6</v>
      </c>
      <c r="BV84" s="20">
        <v>0.02</v>
      </c>
      <c r="BW84" s="20">
        <v>2.65</v>
      </c>
      <c r="BX84" s="20">
        <v>3.14</v>
      </c>
      <c r="BY84" s="20">
        <v>0.06</v>
      </c>
      <c r="BZ84" s="20">
        <v>8.6300000000000008</v>
      </c>
      <c r="CA84" s="24">
        <v>0.03</v>
      </c>
      <c r="CB84" s="20">
        <v>8.8699999999999992</v>
      </c>
      <c r="CC84" s="20">
        <v>2.93</v>
      </c>
      <c r="CD84" s="20">
        <v>5.14</v>
      </c>
      <c r="CE84" s="20">
        <v>2.2599999999999998</v>
      </c>
      <c r="CF84" s="20">
        <v>0.09</v>
      </c>
      <c r="CG84" s="20">
        <v>1.85</v>
      </c>
      <c r="CH84" s="20">
        <v>4.46</v>
      </c>
      <c r="CI84" s="20">
        <v>6.39</v>
      </c>
      <c r="CJ84" s="20">
        <v>3.77</v>
      </c>
      <c r="CK84" s="20">
        <v>3.74</v>
      </c>
      <c r="CL84" s="20">
        <v>2.37</v>
      </c>
      <c r="CM84" s="20">
        <v>4.6500000000000004</v>
      </c>
      <c r="CN84" s="20">
        <v>7.16</v>
      </c>
      <c r="CO84" s="20">
        <v>2.25</v>
      </c>
      <c r="CP84" s="20">
        <v>1.2</v>
      </c>
      <c r="CQ84" s="20">
        <v>0.91</v>
      </c>
      <c r="CR84" s="20">
        <v>2.09</v>
      </c>
      <c r="CS84" s="20">
        <v>1.33</v>
      </c>
      <c r="CT84" s="20">
        <v>4.32</v>
      </c>
      <c r="CU84" s="20">
        <v>0.03</v>
      </c>
      <c r="CV84" s="20">
        <v>3.03</v>
      </c>
      <c r="CW84" s="20">
        <v>0.05</v>
      </c>
      <c r="CX84" s="20">
        <v>5</v>
      </c>
      <c r="CY84" s="21">
        <v>0.05</v>
      </c>
    </row>
    <row r="85" spans="3:103" ht="17.25" customHeight="1" thickBot="1">
      <c r="C85" s="17" t="s">
        <v>585</v>
      </c>
      <c r="D85" s="23">
        <v>0.03</v>
      </c>
      <c r="E85" s="20">
        <v>0.04</v>
      </c>
      <c r="F85" s="20">
        <v>0.05</v>
      </c>
      <c r="G85" s="20">
        <v>0.06</v>
      </c>
      <c r="H85" s="20">
        <v>7.0000000000000007E-2</v>
      </c>
      <c r="I85" s="20">
        <v>0.08</v>
      </c>
      <c r="J85" s="20">
        <v>0.08</v>
      </c>
      <c r="K85" s="20">
        <v>0.09</v>
      </c>
      <c r="L85" s="20">
        <v>0.08</v>
      </c>
      <c r="M85" s="20">
        <v>0.08</v>
      </c>
      <c r="N85" s="20">
        <v>0.03</v>
      </c>
      <c r="O85" s="20">
        <v>0.04</v>
      </c>
      <c r="P85" s="20">
        <v>0.06</v>
      </c>
      <c r="Q85" s="20">
        <v>7.0000000000000007E-2</v>
      </c>
      <c r="R85" s="20">
        <v>0.08</v>
      </c>
      <c r="S85" s="20">
        <v>0.09</v>
      </c>
      <c r="T85" s="20">
        <v>0.1</v>
      </c>
      <c r="U85" s="20">
        <v>0.1</v>
      </c>
      <c r="V85" s="20">
        <v>0.1</v>
      </c>
      <c r="W85" s="20">
        <v>0.09</v>
      </c>
      <c r="X85" s="20">
        <v>0.03</v>
      </c>
      <c r="Y85" s="20">
        <v>0.05</v>
      </c>
      <c r="Z85" s="20">
        <v>0.3</v>
      </c>
      <c r="AA85" s="20">
        <v>0.1</v>
      </c>
      <c r="AB85" s="20">
        <v>0.11</v>
      </c>
      <c r="AC85" s="20">
        <v>0.19</v>
      </c>
      <c r="AD85" s="20">
        <v>0.25</v>
      </c>
      <c r="AE85" s="20">
        <v>1.6</v>
      </c>
      <c r="AF85" s="20">
        <v>0.14000000000000001</v>
      </c>
      <c r="AG85" s="20">
        <v>0.48</v>
      </c>
      <c r="AH85" s="20">
        <v>0.03</v>
      </c>
      <c r="AI85" s="20">
        <v>0.12</v>
      </c>
      <c r="AJ85" s="20">
        <v>0.34</v>
      </c>
      <c r="AK85" s="20">
        <v>0.4</v>
      </c>
      <c r="AL85" s="20">
        <v>0.64</v>
      </c>
      <c r="AM85" s="20">
        <v>1.38</v>
      </c>
      <c r="AN85" s="20">
        <v>0.72</v>
      </c>
      <c r="AO85" s="20">
        <v>1.3</v>
      </c>
      <c r="AP85" s="20">
        <v>0.91</v>
      </c>
      <c r="AQ85" s="20">
        <v>0.19</v>
      </c>
      <c r="AR85" s="20">
        <v>0.06</v>
      </c>
      <c r="AS85" s="20">
        <v>0.49</v>
      </c>
      <c r="AT85" s="20">
        <v>0.83</v>
      </c>
      <c r="AU85" s="20">
        <v>1.84</v>
      </c>
      <c r="AV85" s="20">
        <v>2.0699999999999998</v>
      </c>
      <c r="AW85" s="20">
        <v>3.14</v>
      </c>
      <c r="AX85" s="20">
        <v>4.6900000000000004</v>
      </c>
      <c r="AY85" s="20">
        <v>3</v>
      </c>
      <c r="AZ85" s="20">
        <v>0.9</v>
      </c>
      <c r="BA85" s="20">
        <v>2.96</v>
      </c>
      <c r="BB85" s="20">
        <v>0.28000000000000003</v>
      </c>
      <c r="BC85" s="20">
        <v>0.68</v>
      </c>
      <c r="BD85" s="20">
        <v>0.04</v>
      </c>
      <c r="BE85" s="20">
        <v>1.07</v>
      </c>
      <c r="BF85" s="20">
        <v>6.44</v>
      </c>
      <c r="BG85" s="20">
        <v>4.37</v>
      </c>
      <c r="BH85" s="20">
        <v>3.44</v>
      </c>
      <c r="BI85" s="20">
        <v>4.24</v>
      </c>
      <c r="BJ85" s="20">
        <v>1.27</v>
      </c>
      <c r="BK85" s="20">
        <v>1.18</v>
      </c>
      <c r="BL85" s="20">
        <v>0.03</v>
      </c>
      <c r="BM85" s="20">
        <v>2.48</v>
      </c>
      <c r="BN85" s="20">
        <v>1.2</v>
      </c>
      <c r="BO85" s="20">
        <v>5.64</v>
      </c>
      <c r="BP85" s="20">
        <v>3.84</v>
      </c>
      <c r="BQ85" s="20">
        <v>6.33</v>
      </c>
      <c r="BR85" s="20">
        <v>5.94</v>
      </c>
      <c r="BS85" s="20">
        <v>7.98</v>
      </c>
      <c r="BT85" s="20">
        <v>5.78</v>
      </c>
      <c r="BU85" s="20">
        <v>6.64</v>
      </c>
      <c r="BV85" s="20">
        <v>0.03</v>
      </c>
      <c r="BW85" s="20">
        <v>0.02</v>
      </c>
      <c r="BX85" s="20">
        <v>2.66</v>
      </c>
      <c r="BY85" s="20">
        <v>3.14</v>
      </c>
      <c r="BZ85" s="20">
        <v>0.06</v>
      </c>
      <c r="CA85" s="20">
        <v>8.6300000000000008</v>
      </c>
      <c r="CB85" s="24">
        <v>0.03</v>
      </c>
      <c r="CC85" s="20">
        <v>8.86</v>
      </c>
      <c r="CD85" s="20">
        <v>2.93</v>
      </c>
      <c r="CE85" s="20">
        <v>5.14</v>
      </c>
      <c r="CF85" s="20">
        <v>0.15</v>
      </c>
      <c r="CG85" s="20">
        <v>0.13</v>
      </c>
      <c r="CH85" s="20">
        <v>1.85</v>
      </c>
      <c r="CI85" s="20">
        <v>4.46</v>
      </c>
      <c r="CJ85" s="20">
        <v>6.39</v>
      </c>
      <c r="CK85" s="20">
        <v>3.77</v>
      </c>
      <c r="CL85" s="20">
        <v>3.74</v>
      </c>
      <c r="CM85" s="20">
        <v>2.37</v>
      </c>
      <c r="CN85" s="20">
        <v>4.6500000000000004</v>
      </c>
      <c r="CO85" s="20">
        <v>7.16</v>
      </c>
      <c r="CP85" s="20">
        <v>0.04</v>
      </c>
      <c r="CQ85" s="20">
        <v>1.21</v>
      </c>
      <c r="CR85" s="20">
        <v>0.91</v>
      </c>
      <c r="CS85" s="20">
        <v>2.09</v>
      </c>
      <c r="CT85" s="20">
        <v>1.33</v>
      </c>
      <c r="CU85" s="20">
        <v>4.32</v>
      </c>
      <c r="CV85" s="20">
        <v>0.03</v>
      </c>
      <c r="CW85" s="20">
        <v>3.03</v>
      </c>
      <c r="CX85" s="20">
        <v>0.05</v>
      </c>
      <c r="CY85" s="21">
        <v>5</v>
      </c>
    </row>
    <row r="86" spans="3:103" ht="17.25" customHeight="1" thickBot="1">
      <c r="C86" s="17" t="s">
        <v>586</v>
      </c>
      <c r="D86" s="23">
        <v>0.02</v>
      </c>
      <c r="E86" s="20">
        <v>0.03</v>
      </c>
      <c r="F86" s="20">
        <v>0.04</v>
      </c>
      <c r="G86" s="20">
        <v>0.05</v>
      </c>
      <c r="H86" s="20">
        <v>0.06</v>
      </c>
      <c r="I86" s="20">
        <v>7.0000000000000007E-2</v>
      </c>
      <c r="J86" s="20">
        <v>0.08</v>
      </c>
      <c r="K86" s="20">
        <v>0.08</v>
      </c>
      <c r="L86" s="20">
        <v>0.08</v>
      </c>
      <c r="M86" s="20">
        <v>0.08</v>
      </c>
      <c r="N86" s="20">
        <v>0.03</v>
      </c>
      <c r="O86" s="20">
        <v>0.04</v>
      </c>
      <c r="P86" s="20">
        <v>0.05</v>
      </c>
      <c r="Q86" s="20">
        <v>0.06</v>
      </c>
      <c r="R86" s="20">
        <v>7.0000000000000007E-2</v>
      </c>
      <c r="S86" s="20">
        <v>0.08</v>
      </c>
      <c r="T86" s="20">
        <v>0.09</v>
      </c>
      <c r="U86" s="20">
        <v>0.09</v>
      </c>
      <c r="V86" s="20">
        <v>0.1</v>
      </c>
      <c r="W86" s="20">
        <v>0.09</v>
      </c>
      <c r="X86" s="20">
        <v>0.03</v>
      </c>
      <c r="Y86" s="20">
        <v>0.04</v>
      </c>
      <c r="Z86" s="20">
        <v>0.05</v>
      </c>
      <c r="AA86" s="20">
        <v>0.3</v>
      </c>
      <c r="AB86" s="20">
        <v>0.1</v>
      </c>
      <c r="AC86" s="20">
        <v>0.11</v>
      </c>
      <c r="AD86" s="20">
        <v>0.19</v>
      </c>
      <c r="AE86" s="20">
        <v>0.24</v>
      </c>
      <c r="AF86" s="20">
        <v>1.59</v>
      </c>
      <c r="AG86" s="20">
        <v>0.13</v>
      </c>
      <c r="AH86" s="20">
        <v>0.02</v>
      </c>
      <c r="AI86" s="20">
        <v>0.03</v>
      </c>
      <c r="AJ86" s="20">
        <v>0.12</v>
      </c>
      <c r="AK86" s="20">
        <v>0.34</v>
      </c>
      <c r="AL86" s="20">
        <v>0.4</v>
      </c>
      <c r="AM86" s="20">
        <v>0.64</v>
      </c>
      <c r="AN86" s="20">
        <v>1.38</v>
      </c>
      <c r="AO86" s="20">
        <v>0.72</v>
      </c>
      <c r="AP86" s="20">
        <v>1.29</v>
      </c>
      <c r="AQ86" s="20">
        <v>0.9</v>
      </c>
      <c r="AR86" s="20">
        <v>0.02</v>
      </c>
      <c r="AS86" s="20">
        <v>0.12</v>
      </c>
      <c r="AT86" s="20">
        <v>0.49</v>
      </c>
      <c r="AU86" s="20">
        <v>0.83</v>
      </c>
      <c r="AV86" s="20">
        <v>1.84</v>
      </c>
      <c r="AW86" s="20">
        <v>2.0699999999999998</v>
      </c>
      <c r="AX86" s="20">
        <v>3.14</v>
      </c>
      <c r="AY86" s="20">
        <v>4.6900000000000004</v>
      </c>
      <c r="AZ86" s="20">
        <v>2.99</v>
      </c>
      <c r="BA86" s="20">
        <v>0.89</v>
      </c>
      <c r="BB86" s="20">
        <v>0.03</v>
      </c>
      <c r="BC86" s="20">
        <v>0.28999999999999998</v>
      </c>
      <c r="BD86" s="20">
        <v>0.69</v>
      </c>
      <c r="BE86" s="20">
        <v>0.04</v>
      </c>
      <c r="BF86" s="20">
        <v>1.07</v>
      </c>
      <c r="BG86" s="20">
        <v>6.44</v>
      </c>
      <c r="BH86" s="20">
        <v>4.37</v>
      </c>
      <c r="BI86" s="20">
        <v>3.44</v>
      </c>
      <c r="BJ86" s="20">
        <v>4.24</v>
      </c>
      <c r="BK86" s="20">
        <v>1.26</v>
      </c>
      <c r="BL86" s="20">
        <v>0.03</v>
      </c>
      <c r="BM86" s="20">
        <v>0.08</v>
      </c>
      <c r="BN86" s="20">
        <v>2.4900000000000002</v>
      </c>
      <c r="BO86" s="20">
        <v>1.2</v>
      </c>
      <c r="BP86" s="20">
        <v>5.65</v>
      </c>
      <c r="BQ86" s="20">
        <v>3.84</v>
      </c>
      <c r="BR86" s="20">
        <v>6.33</v>
      </c>
      <c r="BS86" s="20">
        <v>5.94</v>
      </c>
      <c r="BT86" s="20">
        <v>7.97</v>
      </c>
      <c r="BU86" s="20">
        <v>5.77</v>
      </c>
      <c r="BV86" s="20">
        <v>0.01</v>
      </c>
      <c r="BW86" s="20">
        <v>0.04</v>
      </c>
      <c r="BX86" s="20">
        <v>0.03</v>
      </c>
      <c r="BY86" s="20">
        <v>2.66</v>
      </c>
      <c r="BZ86" s="20">
        <v>3.14</v>
      </c>
      <c r="CA86" s="20">
        <v>7.0000000000000007E-2</v>
      </c>
      <c r="CB86" s="20">
        <v>8.6300000000000008</v>
      </c>
      <c r="CC86" s="24">
        <v>0.03</v>
      </c>
      <c r="CD86" s="20">
        <v>8.86</v>
      </c>
      <c r="CE86" s="20">
        <v>2.92</v>
      </c>
      <c r="CF86" s="20">
        <v>7.0000000000000007E-2</v>
      </c>
      <c r="CG86" s="20">
        <v>0.2</v>
      </c>
      <c r="CH86" s="20">
        <v>0.15</v>
      </c>
      <c r="CI86" s="20">
        <v>1.85</v>
      </c>
      <c r="CJ86" s="20">
        <v>4.46</v>
      </c>
      <c r="CK86" s="20">
        <v>6.4</v>
      </c>
      <c r="CL86" s="20">
        <v>3.77</v>
      </c>
      <c r="CM86" s="20">
        <v>3.74</v>
      </c>
      <c r="CN86" s="20">
        <v>2.36</v>
      </c>
      <c r="CO86" s="20">
        <v>4.63</v>
      </c>
      <c r="CP86" s="20">
        <v>0.2</v>
      </c>
      <c r="CQ86" s="20">
        <v>0.17</v>
      </c>
      <c r="CR86" s="20">
        <v>1.25</v>
      </c>
      <c r="CS86" s="20">
        <v>0.91</v>
      </c>
      <c r="CT86" s="20">
        <v>2.1</v>
      </c>
      <c r="CU86" s="20">
        <v>1.34</v>
      </c>
      <c r="CV86" s="20">
        <v>4.32</v>
      </c>
      <c r="CW86" s="20">
        <v>0.03</v>
      </c>
      <c r="CX86" s="20">
        <v>3.03</v>
      </c>
      <c r="CY86" s="21">
        <v>0.04</v>
      </c>
    </row>
    <row r="87" spans="3:103" ht="17.25" customHeight="1" thickBot="1">
      <c r="C87" s="17" t="s">
        <v>587</v>
      </c>
      <c r="D87" s="23">
        <v>0.02</v>
      </c>
      <c r="E87" s="20">
        <v>0.03</v>
      </c>
      <c r="F87" s="20">
        <v>0.03</v>
      </c>
      <c r="G87" s="20">
        <v>0.04</v>
      </c>
      <c r="H87" s="20">
        <v>0.05</v>
      </c>
      <c r="I87" s="20">
        <v>0.06</v>
      </c>
      <c r="J87" s="20">
        <v>7.0000000000000007E-2</v>
      </c>
      <c r="K87" s="20">
        <v>7.0000000000000007E-2</v>
      </c>
      <c r="L87" s="20">
        <v>0.08</v>
      </c>
      <c r="M87" s="20">
        <v>0.08</v>
      </c>
      <c r="N87" s="20">
        <v>0.03</v>
      </c>
      <c r="O87" s="20">
        <v>0.03</v>
      </c>
      <c r="P87" s="20">
        <v>0.04</v>
      </c>
      <c r="Q87" s="20">
        <v>0.05</v>
      </c>
      <c r="R87" s="20">
        <v>0.06</v>
      </c>
      <c r="S87" s="20">
        <v>7.0000000000000007E-2</v>
      </c>
      <c r="T87" s="20">
        <v>0.08</v>
      </c>
      <c r="U87" s="20">
        <v>0.09</v>
      </c>
      <c r="V87" s="20">
        <v>0.09</v>
      </c>
      <c r="W87" s="20">
        <v>0.09</v>
      </c>
      <c r="X87" s="20">
        <v>0.03</v>
      </c>
      <c r="Y87" s="20">
        <v>0.03</v>
      </c>
      <c r="Z87" s="20">
        <v>0.04</v>
      </c>
      <c r="AA87" s="20">
        <v>0.05</v>
      </c>
      <c r="AB87" s="20">
        <v>0.3</v>
      </c>
      <c r="AC87" s="20">
        <v>0.1</v>
      </c>
      <c r="AD87" s="20">
        <v>0.11</v>
      </c>
      <c r="AE87" s="20">
        <v>0.19</v>
      </c>
      <c r="AF87" s="20">
        <v>0.24</v>
      </c>
      <c r="AG87" s="20">
        <v>1.59</v>
      </c>
      <c r="AH87" s="20">
        <v>0.02</v>
      </c>
      <c r="AI87" s="20">
        <v>0.03</v>
      </c>
      <c r="AJ87" s="20">
        <v>0.04</v>
      </c>
      <c r="AK87" s="20">
        <v>0.13</v>
      </c>
      <c r="AL87" s="20">
        <v>0.35</v>
      </c>
      <c r="AM87" s="20">
        <v>0.41</v>
      </c>
      <c r="AN87" s="20">
        <v>0.64</v>
      </c>
      <c r="AO87" s="20">
        <v>1.38</v>
      </c>
      <c r="AP87" s="20">
        <v>0.72</v>
      </c>
      <c r="AQ87" s="20">
        <v>1.29</v>
      </c>
      <c r="AR87" s="20">
        <v>0.02</v>
      </c>
      <c r="AS87" s="20">
        <v>0.04</v>
      </c>
      <c r="AT87" s="20">
        <v>0.13</v>
      </c>
      <c r="AU87" s="20">
        <v>0.49</v>
      </c>
      <c r="AV87" s="20">
        <v>0.84</v>
      </c>
      <c r="AW87" s="20">
        <v>1.84</v>
      </c>
      <c r="AX87" s="20">
        <v>2.0699999999999998</v>
      </c>
      <c r="AY87" s="20">
        <v>3.14</v>
      </c>
      <c r="AZ87" s="20">
        <v>4.6900000000000004</v>
      </c>
      <c r="BA87" s="20">
        <v>2.99</v>
      </c>
      <c r="BB87" s="20">
        <v>0.02</v>
      </c>
      <c r="BC87" s="20">
        <v>0.04</v>
      </c>
      <c r="BD87" s="20">
        <v>0.28999999999999998</v>
      </c>
      <c r="BE87" s="20">
        <v>0.69</v>
      </c>
      <c r="BF87" s="20">
        <v>0.04</v>
      </c>
      <c r="BG87" s="20">
        <v>1.07</v>
      </c>
      <c r="BH87" s="20">
        <v>6.44</v>
      </c>
      <c r="BI87" s="20">
        <v>4.37</v>
      </c>
      <c r="BJ87" s="20">
        <v>3.44</v>
      </c>
      <c r="BK87" s="20">
        <v>4.2300000000000004</v>
      </c>
      <c r="BL87" s="20">
        <v>0.01</v>
      </c>
      <c r="BM87" s="20">
        <v>0.03</v>
      </c>
      <c r="BN87" s="20">
        <v>0.08</v>
      </c>
      <c r="BO87" s="20">
        <v>2.4900000000000002</v>
      </c>
      <c r="BP87" s="20">
        <v>1.2</v>
      </c>
      <c r="BQ87" s="20">
        <v>5.64</v>
      </c>
      <c r="BR87" s="20">
        <v>3.84</v>
      </c>
      <c r="BS87" s="20">
        <v>6.33</v>
      </c>
      <c r="BT87" s="20">
        <v>5.94</v>
      </c>
      <c r="BU87" s="20">
        <v>7.97</v>
      </c>
      <c r="BV87" s="20">
        <v>0.01</v>
      </c>
      <c r="BW87" s="20">
        <v>0.02</v>
      </c>
      <c r="BX87" s="20">
        <v>0.04</v>
      </c>
      <c r="BY87" s="20">
        <v>0.03</v>
      </c>
      <c r="BZ87" s="20">
        <v>2.66</v>
      </c>
      <c r="CA87" s="20">
        <v>3.14</v>
      </c>
      <c r="CB87" s="20">
        <v>0.06</v>
      </c>
      <c r="CC87" s="20">
        <v>8.6300000000000008</v>
      </c>
      <c r="CD87" s="24">
        <v>0.02</v>
      </c>
      <c r="CE87" s="20">
        <v>8.86</v>
      </c>
      <c r="CF87" s="20">
        <v>0.02</v>
      </c>
      <c r="CG87" s="20">
        <v>7.0000000000000007E-2</v>
      </c>
      <c r="CH87" s="20">
        <v>0.2</v>
      </c>
      <c r="CI87" s="20">
        <v>0.15</v>
      </c>
      <c r="CJ87" s="20">
        <v>1.85</v>
      </c>
      <c r="CK87" s="20">
        <v>4.46</v>
      </c>
      <c r="CL87" s="20">
        <v>6.39</v>
      </c>
      <c r="CM87" s="20">
        <v>3.77</v>
      </c>
      <c r="CN87" s="20">
        <v>3.74</v>
      </c>
      <c r="CO87" s="20">
        <v>2.36</v>
      </c>
      <c r="CP87" s="20">
        <v>0.02</v>
      </c>
      <c r="CQ87" s="20">
        <v>0.45</v>
      </c>
      <c r="CR87" s="20">
        <v>0.18</v>
      </c>
      <c r="CS87" s="20">
        <v>1.25</v>
      </c>
      <c r="CT87" s="20">
        <v>0.91</v>
      </c>
      <c r="CU87" s="20">
        <v>2.09</v>
      </c>
      <c r="CV87" s="20">
        <v>1.33</v>
      </c>
      <c r="CW87" s="20">
        <v>4.32</v>
      </c>
      <c r="CX87" s="20">
        <v>0.03</v>
      </c>
      <c r="CY87" s="21">
        <v>3.03</v>
      </c>
    </row>
    <row r="88" spans="3:103" ht="17.25" customHeight="1" thickBot="1">
      <c r="C88" s="22" t="s">
        <v>588</v>
      </c>
      <c r="D88" s="23">
        <v>0.02</v>
      </c>
      <c r="E88" s="20">
        <v>0.02</v>
      </c>
      <c r="F88" s="20">
        <v>0.03</v>
      </c>
      <c r="G88" s="20">
        <v>0.03</v>
      </c>
      <c r="H88" s="20">
        <v>0.04</v>
      </c>
      <c r="I88" s="20">
        <v>0.05</v>
      </c>
      <c r="J88" s="20">
        <v>0.06</v>
      </c>
      <c r="K88" s="20">
        <v>7.0000000000000007E-2</v>
      </c>
      <c r="L88" s="20">
        <v>7.0000000000000007E-2</v>
      </c>
      <c r="M88" s="20">
        <v>7.0000000000000007E-2</v>
      </c>
      <c r="N88" s="20">
        <v>0.02</v>
      </c>
      <c r="O88" s="20">
        <v>0.03</v>
      </c>
      <c r="P88" s="20">
        <v>0.03</v>
      </c>
      <c r="Q88" s="20">
        <v>0.04</v>
      </c>
      <c r="R88" s="20">
        <v>0.05</v>
      </c>
      <c r="S88" s="20">
        <v>0.06</v>
      </c>
      <c r="T88" s="20">
        <v>7.0000000000000007E-2</v>
      </c>
      <c r="U88" s="20">
        <v>0.08</v>
      </c>
      <c r="V88" s="20">
        <v>0.09</v>
      </c>
      <c r="W88" s="20">
        <v>0.08</v>
      </c>
      <c r="X88" s="20">
        <v>0.02</v>
      </c>
      <c r="Y88" s="20">
        <v>0.03</v>
      </c>
      <c r="Z88" s="20">
        <v>0.03</v>
      </c>
      <c r="AA88" s="20">
        <v>0.04</v>
      </c>
      <c r="AB88" s="20">
        <v>0.05</v>
      </c>
      <c r="AC88" s="20">
        <v>0.3</v>
      </c>
      <c r="AD88" s="20">
        <v>0.1</v>
      </c>
      <c r="AE88" s="20">
        <v>0.1</v>
      </c>
      <c r="AF88" s="20">
        <v>0.18</v>
      </c>
      <c r="AG88" s="20">
        <v>0.23</v>
      </c>
      <c r="AH88" s="20">
        <v>0.02</v>
      </c>
      <c r="AI88" s="20">
        <v>0.02</v>
      </c>
      <c r="AJ88" s="20">
        <v>0.03</v>
      </c>
      <c r="AK88" s="20">
        <v>0.04</v>
      </c>
      <c r="AL88" s="20">
        <v>0.13</v>
      </c>
      <c r="AM88" s="20">
        <v>0.34</v>
      </c>
      <c r="AN88" s="20">
        <v>0.4</v>
      </c>
      <c r="AO88" s="20">
        <v>0.64</v>
      </c>
      <c r="AP88" s="20">
        <v>1.37</v>
      </c>
      <c r="AQ88" s="20">
        <v>0.71</v>
      </c>
      <c r="AR88" s="20">
        <v>0.02</v>
      </c>
      <c r="AS88" s="20">
        <v>0.03</v>
      </c>
      <c r="AT88" s="20">
        <v>0.04</v>
      </c>
      <c r="AU88" s="20">
        <v>0.13</v>
      </c>
      <c r="AV88" s="20">
        <v>0.49</v>
      </c>
      <c r="AW88" s="20">
        <v>0.84</v>
      </c>
      <c r="AX88" s="20">
        <v>1.84</v>
      </c>
      <c r="AY88" s="20">
        <v>2.0699999999999998</v>
      </c>
      <c r="AZ88" s="20">
        <v>3.14</v>
      </c>
      <c r="BA88" s="20">
        <v>4.68</v>
      </c>
      <c r="BB88" s="20">
        <v>0.01</v>
      </c>
      <c r="BC88" s="20">
        <v>0.02</v>
      </c>
      <c r="BD88" s="20">
        <v>0.04</v>
      </c>
      <c r="BE88" s="20">
        <v>0.28999999999999998</v>
      </c>
      <c r="BF88" s="20">
        <v>0.69</v>
      </c>
      <c r="BG88" s="20">
        <v>0.04</v>
      </c>
      <c r="BH88" s="20">
        <v>1.07</v>
      </c>
      <c r="BI88" s="20">
        <v>6.43</v>
      </c>
      <c r="BJ88" s="20">
        <v>4.3600000000000003</v>
      </c>
      <c r="BK88" s="20">
        <v>3.44</v>
      </c>
      <c r="BL88" s="20">
        <v>0.01</v>
      </c>
      <c r="BM88" s="20">
        <v>0.01</v>
      </c>
      <c r="BN88" s="20">
        <v>0.04</v>
      </c>
      <c r="BO88" s="20">
        <v>0.08</v>
      </c>
      <c r="BP88" s="20">
        <v>2.4900000000000002</v>
      </c>
      <c r="BQ88" s="20">
        <v>1.2</v>
      </c>
      <c r="BR88" s="20">
        <v>5.64</v>
      </c>
      <c r="BS88" s="20">
        <v>3.84</v>
      </c>
      <c r="BT88" s="20">
        <v>6.33</v>
      </c>
      <c r="BU88" s="20">
        <v>5.94</v>
      </c>
      <c r="BV88" s="20">
        <v>0.01</v>
      </c>
      <c r="BW88" s="20">
        <v>0.01</v>
      </c>
      <c r="BX88" s="20">
        <v>0.03</v>
      </c>
      <c r="BY88" s="20">
        <v>0.04</v>
      </c>
      <c r="BZ88" s="20">
        <v>0.03</v>
      </c>
      <c r="CA88" s="20">
        <v>2.66</v>
      </c>
      <c r="CB88" s="20">
        <v>3.14</v>
      </c>
      <c r="CC88" s="20">
        <v>0.06</v>
      </c>
      <c r="CD88" s="20">
        <v>8.6300000000000008</v>
      </c>
      <c r="CE88" s="24">
        <v>0.02</v>
      </c>
      <c r="CF88" s="20">
        <v>0.02</v>
      </c>
      <c r="CG88" s="20">
        <v>0.02</v>
      </c>
      <c r="CH88" s="20">
        <v>0.08</v>
      </c>
      <c r="CI88" s="20">
        <v>0.21</v>
      </c>
      <c r="CJ88" s="20">
        <v>0.15</v>
      </c>
      <c r="CK88" s="20">
        <v>1.85</v>
      </c>
      <c r="CL88" s="20">
        <v>4.46</v>
      </c>
      <c r="CM88" s="20">
        <v>6.39</v>
      </c>
      <c r="CN88" s="20">
        <v>3.77</v>
      </c>
      <c r="CO88" s="20">
        <v>3.74</v>
      </c>
      <c r="CP88" s="20">
        <v>0.02</v>
      </c>
      <c r="CQ88" s="20">
        <v>0.04</v>
      </c>
      <c r="CR88" s="20">
        <v>0.72</v>
      </c>
      <c r="CS88" s="20">
        <v>0.19</v>
      </c>
      <c r="CT88" s="20">
        <v>1.26</v>
      </c>
      <c r="CU88" s="20">
        <v>0.92</v>
      </c>
      <c r="CV88" s="20">
        <v>2.1</v>
      </c>
      <c r="CW88" s="20">
        <v>1.33</v>
      </c>
      <c r="CX88" s="20">
        <v>4.32</v>
      </c>
      <c r="CY88" s="21">
        <v>0.03</v>
      </c>
    </row>
    <row r="89" spans="3:103" ht="17.25" customHeight="1" thickBot="1">
      <c r="C89" s="12" t="s">
        <v>589</v>
      </c>
      <c r="D89" s="23">
        <v>0.08</v>
      </c>
      <c r="E89" s="20">
        <v>0.09</v>
      </c>
      <c r="F89" s="20">
        <v>0.1</v>
      </c>
      <c r="G89" s="20">
        <v>0.1</v>
      </c>
      <c r="H89" s="20">
        <v>0.09</v>
      </c>
      <c r="I89" s="20">
        <v>0.09</v>
      </c>
      <c r="J89" s="20">
        <v>0.08</v>
      </c>
      <c r="K89" s="20">
        <v>0.06</v>
      </c>
      <c r="L89" s="20">
        <v>0.05</v>
      </c>
      <c r="M89" s="20">
        <v>0.04</v>
      </c>
      <c r="N89" s="20">
        <v>0.11</v>
      </c>
      <c r="O89" s="20">
        <v>0.12</v>
      </c>
      <c r="P89" s="20">
        <v>0.13</v>
      </c>
      <c r="Q89" s="20">
        <v>0.13</v>
      </c>
      <c r="R89" s="20">
        <v>0.13</v>
      </c>
      <c r="S89" s="20">
        <v>0.12</v>
      </c>
      <c r="T89" s="20">
        <v>0.1</v>
      </c>
      <c r="U89" s="20">
        <v>0.09</v>
      </c>
      <c r="V89" s="20">
        <v>7.0000000000000007E-2</v>
      </c>
      <c r="W89" s="20">
        <v>0.05</v>
      </c>
      <c r="X89" s="20">
        <v>0.12</v>
      </c>
      <c r="Y89" s="20">
        <v>0.14000000000000001</v>
      </c>
      <c r="Z89" s="20">
        <v>0.14000000000000001</v>
      </c>
      <c r="AA89" s="20">
        <v>0.15</v>
      </c>
      <c r="AB89" s="20">
        <v>0.15</v>
      </c>
      <c r="AC89" s="20">
        <v>0.14000000000000001</v>
      </c>
      <c r="AD89" s="20">
        <v>0.12</v>
      </c>
      <c r="AE89" s="20">
        <v>0.1</v>
      </c>
      <c r="AF89" s="20">
        <v>0.08</v>
      </c>
      <c r="AG89" s="20">
        <v>0.06</v>
      </c>
      <c r="AH89" s="20">
        <v>0.26</v>
      </c>
      <c r="AI89" s="20">
        <v>1.62</v>
      </c>
      <c r="AJ89" s="20">
        <v>0.18</v>
      </c>
      <c r="AK89" s="20">
        <v>0.52</v>
      </c>
      <c r="AL89" s="20">
        <v>0.16</v>
      </c>
      <c r="AM89" s="20">
        <v>0.15</v>
      </c>
      <c r="AN89" s="20">
        <v>0.13</v>
      </c>
      <c r="AO89" s="20">
        <v>0.1</v>
      </c>
      <c r="AP89" s="20">
        <v>0.08</v>
      </c>
      <c r="AQ89" s="20">
        <v>7.0000000000000007E-2</v>
      </c>
      <c r="AR89" s="20">
        <v>0.73</v>
      </c>
      <c r="AS89" s="20">
        <v>1.32</v>
      </c>
      <c r="AT89" s="20">
        <v>0.93</v>
      </c>
      <c r="AU89" s="20">
        <v>0.27</v>
      </c>
      <c r="AV89" s="20">
        <v>1.05</v>
      </c>
      <c r="AW89" s="20">
        <v>0.33</v>
      </c>
      <c r="AX89" s="20">
        <v>0.16</v>
      </c>
      <c r="AY89" s="20">
        <v>0.09</v>
      </c>
      <c r="AZ89" s="20">
        <v>0.08</v>
      </c>
      <c r="BA89" s="20">
        <v>0.06</v>
      </c>
      <c r="BB89" s="20">
        <v>4.7</v>
      </c>
      <c r="BC89" s="20">
        <v>3.01</v>
      </c>
      <c r="BD89" s="20">
        <v>0.91</v>
      </c>
      <c r="BE89" s="20">
        <v>2.98</v>
      </c>
      <c r="BF89" s="20">
        <v>0.64</v>
      </c>
      <c r="BG89" s="20">
        <v>0.28999999999999998</v>
      </c>
      <c r="BH89" s="20">
        <v>0.41</v>
      </c>
      <c r="BI89" s="20">
        <v>0.08</v>
      </c>
      <c r="BJ89" s="20">
        <v>0.06</v>
      </c>
      <c r="BK89" s="20">
        <v>0.05</v>
      </c>
      <c r="BL89" s="20">
        <v>3.44</v>
      </c>
      <c r="BM89" s="20">
        <v>4.25</v>
      </c>
      <c r="BN89" s="20">
        <v>1.32</v>
      </c>
      <c r="BO89" s="20">
        <v>1.2</v>
      </c>
      <c r="BP89" s="20">
        <v>2.13</v>
      </c>
      <c r="BQ89" s="20">
        <v>0.5</v>
      </c>
      <c r="BR89" s="20">
        <v>1.74</v>
      </c>
      <c r="BS89" s="20">
        <v>7.0000000000000007E-2</v>
      </c>
      <c r="BT89" s="20">
        <v>0.05</v>
      </c>
      <c r="BU89" s="20">
        <v>0.04</v>
      </c>
      <c r="BV89" s="20">
        <v>5.94</v>
      </c>
      <c r="BW89" s="20">
        <v>7.98</v>
      </c>
      <c r="BX89" s="20">
        <v>5.78</v>
      </c>
      <c r="BY89" s="20">
        <v>6.66</v>
      </c>
      <c r="BZ89" s="20">
        <v>1.65</v>
      </c>
      <c r="CA89" s="20">
        <v>1.77</v>
      </c>
      <c r="CB89" s="20">
        <v>3.52</v>
      </c>
      <c r="CC89" s="20">
        <v>1.1100000000000001</v>
      </c>
      <c r="CD89" s="20">
        <v>0.09</v>
      </c>
      <c r="CE89" s="20">
        <v>0.03</v>
      </c>
      <c r="CF89" s="24">
        <v>0.02</v>
      </c>
      <c r="CG89" s="20">
        <v>8.8699999999999992</v>
      </c>
      <c r="CH89" s="20">
        <v>2.93</v>
      </c>
      <c r="CI89" s="20">
        <v>5.16</v>
      </c>
      <c r="CJ89" s="20">
        <v>2.2999999999999998</v>
      </c>
      <c r="CK89" s="20">
        <v>0.06</v>
      </c>
      <c r="CL89" s="20">
        <v>1.36</v>
      </c>
      <c r="CM89" s="20">
        <v>0.23</v>
      </c>
      <c r="CN89" s="20">
        <v>0.04</v>
      </c>
      <c r="CO89" s="20">
        <v>0.03</v>
      </c>
      <c r="CP89" s="20">
        <v>3.74</v>
      </c>
      <c r="CQ89" s="20">
        <v>2.37</v>
      </c>
      <c r="CR89" s="20">
        <v>4.6500000000000004</v>
      </c>
      <c r="CS89" s="20">
        <v>7.17</v>
      </c>
      <c r="CT89" s="20">
        <v>2.2599999999999998</v>
      </c>
      <c r="CU89" s="20">
        <v>1.71</v>
      </c>
      <c r="CV89" s="20">
        <v>0.95</v>
      </c>
      <c r="CW89" s="20">
        <v>0.08</v>
      </c>
      <c r="CX89" s="20">
        <v>0.03</v>
      </c>
      <c r="CY89" s="21">
        <v>0.02</v>
      </c>
    </row>
    <row r="90" spans="3:103" ht="17.25" customHeight="1" thickBot="1">
      <c r="C90" s="17" t="s">
        <v>590</v>
      </c>
      <c r="D90" s="23">
        <v>0.08</v>
      </c>
      <c r="E90" s="20">
        <v>0.09</v>
      </c>
      <c r="F90" s="20">
        <v>0.09</v>
      </c>
      <c r="G90" s="20">
        <v>0.1</v>
      </c>
      <c r="H90" s="20">
        <v>0.1</v>
      </c>
      <c r="I90" s="20">
        <v>0.09</v>
      </c>
      <c r="J90" s="20">
        <v>0.08</v>
      </c>
      <c r="K90" s="20">
        <v>7.0000000000000007E-2</v>
      </c>
      <c r="L90" s="20">
        <v>0.06</v>
      </c>
      <c r="M90" s="20">
        <v>0.04</v>
      </c>
      <c r="N90" s="20">
        <v>0.1</v>
      </c>
      <c r="O90" s="20">
        <v>0.11</v>
      </c>
      <c r="P90" s="20">
        <v>0.12</v>
      </c>
      <c r="Q90" s="20">
        <v>0.13</v>
      </c>
      <c r="R90" s="20">
        <v>0.13</v>
      </c>
      <c r="S90" s="20">
        <v>0.12</v>
      </c>
      <c r="T90" s="20">
        <v>0.11</v>
      </c>
      <c r="U90" s="20">
        <v>0.09</v>
      </c>
      <c r="V90" s="20">
        <v>0.08</v>
      </c>
      <c r="W90" s="20">
        <v>0.06</v>
      </c>
      <c r="X90" s="20">
        <v>0.11</v>
      </c>
      <c r="Y90" s="20">
        <v>0.12</v>
      </c>
      <c r="Z90" s="20">
        <v>0.14000000000000001</v>
      </c>
      <c r="AA90" s="20">
        <v>0.14000000000000001</v>
      </c>
      <c r="AB90" s="20">
        <v>0.14000000000000001</v>
      </c>
      <c r="AC90" s="20">
        <v>0.14000000000000001</v>
      </c>
      <c r="AD90" s="20">
        <v>0.13</v>
      </c>
      <c r="AE90" s="20">
        <v>0.11</v>
      </c>
      <c r="AF90" s="20">
        <v>0.09</v>
      </c>
      <c r="AG90" s="20">
        <v>7.0000000000000007E-2</v>
      </c>
      <c r="AH90" s="20">
        <v>0.2</v>
      </c>
      <c r="AI90" s="20">
        <v>0.27</v>
      </c>
      <c r="AJ90" s="20">
        <v>1.63</v>
      </c>
      <c r="AK90" s="20">
        <v>0.18</v>
      </c>
      <c r="AL90" s="20">
        <v>0.52</v>
      </c>
      <c r="AM90" s="20">
        <v>0.15</v>
      </c>
      <c r="AN90" s="20">
        <v>0.13</v>
      </c>
      <c r="AO90" s="20">
        <v>0.11</v>
      </c>
      <c r="AP90" s="20">
        <v>0.09</v>
      </c>
      <c r="AQ90" s="20">
        <v>7.0000000000000007E-2</v>
      </c>
      <c r="AR90" s="20">
        <v>1.39</v>
      </c>
      <c r="AS90" s="20">
        <v>0.74</v>
      </c>
      <c r="AT90" s="20">
        <v>1.32</v>
      </c>
      <c r="AU90" s="20">
        <v>0.93</v>
      </c>
      <c r="AV90" s="20">
        <v>0.23</v>
      </c>
      <c r="AW90" s="20">
        <v>1.04</v>
      </c>
      <c r="AX90" s="20">
        <v>0.32</v>
      </c>
      <c r="AY90" s="20">
        <v>0.14000000000000001</v>
      </c>
      <c r="AZ90" s="20">
        <v>0.08</v>
      </c>
      <c r="BA90" s="20">
        <v>0.06</v>
      </c>
      <c r="BB90" s="20">
        <v>3.14</v>
      </c>
      <c r="BC90" s="20">
        <v>4.7</v>
      </c>
      <c r="BD90" s="20">
        <v>3.01</v>
      </c>
      <c r="BE90" s="20">
        <v>0.91</v>
      </c>
      <c r="BF90" s="20">
        <v>2.98</v>
      </c>
      <c r="BG90" s="20">
        <v>0.63</v>
      </c>
      <c r="BH90" s="20">
        <v>0.28000000000000003</v>
      </c>
      <c r="BI90" s="20">
        <v>0.4</v>
      </c>
      <c r="BJ90" s="20">
        <v>7.0000000000000007E-2</v>
      </c>
      <c r="BK90" s="20">
        <v>0.05</v>
      </c>
      <c r="BL90" s="20">
        <v>4.37</v>
      </c>
      <c r="BM90" s="20">
        <v>3.45</v>
      </c>
      <c r="BN90" s="20">
        <v>4.25</v>
      </c>
      <c r="BO90" s="20">
        <v>1.31</v>
      </c>
      <c r="BP90" s="20">
        <v>1.2</v>
      </c>
      <c r="BQ90" s="20">
        <v>2.13</v>
      </c>
      <c r="BR90" s="20">
        <v>0.49</v>
      </c>
      <c r="BS90" s="20">
        <v>1.74</v>
      </c>
      <c r="BT90" s="20">
        <v>7.0000000000000007E-2</v>
      </c>
      <c r="BU90" s="20">
        <v>0.04</v>
      </c>
      <c r="BV90" s="20">
        <v>6.33</v>
      </c>
      <c r="BW90" s="20">
        <v>5.94</v>
      </c>
      <c r="BX90" s="20">
        <v>7.98</v>
      </c>
      <c r="BY90" s="20">
        <v>5.78</v>
      </c>
      <c r="BZ90" s="20">
        <v>6.66</v>
      </c>
      <c r="CA90" s="20">
        <v>1.65</v>
      </c>
      <c r="CB90" s="20">
        <v>1.77</v>
      </c>
      <c r="CC90" s="20">
        <v>3.52</v>
      </c>
      <c r="CD90" s="20">
        <v>0.86</v>
      </c>
      <c r="CE90" s="20">
        <v>0.08</v>
      </c>
      <c r="CF90" s="20">
        <v>8.6300000000000008</v>
      </c>
      <c r="CG90" s="24">
        <v>0.03</v>
      </c>
      <c r="CH90" s="20">
        <v>8.8699999999999992</v>
      </c>
      <c r="CI90" s="20">
        <v>2.93</v>
      </c>
      <c r="CJ90" s="20">
        <v>5.16</v>
      </c>
      <c r="CK90" s="20">
        <v>2.2999999999999998</v>
      </c>
      <c r="CL90" s="20">
        <v>0.06</v>
      </c>
      <c r="CM90" s="20">
        <v>1.35</v>
      </c>
      <c r="CN90" s="20">
        <v>0.2</v>
      </c>
      <c r="CO90" s="20">
        <v>0.03</v>
      </c>
      <c r="CP90" s="20">
        <v>3.77</v>
      </c>
      <c r="CQ90" s="20">
        <v>3.74</v>
      </c>
      <c r="CR90" s="20">
        <v>2.37</v>
      </c>
      <c r="CS90" s="20">
        <v>4.6500000000000004</v>
      </c>
      <c r="CT90" s="20">
        <v>7.17</v>
      </c>
      <c r="CU90" s="20">
        <v>2.2599999999999998</v>
      </c>
      <c r="CV90" s="20">
        <v>1.71</v>
      </c>
      <c r="CW90" s="20">
        <v>0.95</v>
      </c>
      <c r="CX90" s="20">
        <v>0.08</v>
      </c>
      <c r="CY90" s="21">
        <v>0.03</v>
      </c>
    </row>
    <row r="91" spans="3:103" ht="17.25" customHeight="1" thickBot="1">
      <c r="C91" s="17" t="s">
        <v>591</v>
      </c>
      <c r="D91" s="23">
        <v>7.0000000000000007E-2</v>
      </c>
      <c r="E91" s="20">
        <v>0.08</v>
      </c>
      <c r="F91" s="20">
        <v>0.09</v>
      </c>
      <c r="G91" s="20">
        <v>0.09</v>
      </c>
      <c r="H91" s="20">
        <v>0.1</v>
      </c>
      <c r="I91" s="20">
        <v>0.09</v>
      </c>
      <c r="J91" s="20">
        <v>0.09</v>
      </c>
      <c r="K91" s="20">
        <v>0.08</v>
      </c>
      <c r="L91" s="20">
        <v>0.06</v>
      </c>
      <c r="M91" s="20">
        <v>0.05</v>
      </c>
      <c r="N91" s="20">
        <v>0.09</v>
      </c>
      <c r="O91" s="20">
        <v>0.1</v>
      </c>
      <c r="P91" s="20">
        <v>0.12</v>
      </c>
      <c r="Q91" s="20">
        <v>0.12</v>
      </c>
      <c r="R91" s="20">
        <v>0.13</v>
      </c>
      <c r="S91" s="20">
        <v>0.13</v>
      </c>
      <c r="T91" s="20">
        <v>0.12</v>
      </c>
      <c r="U91" s="20">
        <v>0.1</v>
      </c>
      <c r="V91" s="20">
        <v>0.09</v>
      </c>
      <c r="W91" s="20">
        <v>7.0000000000000007E-2</v>
      </c>
      <c r="X91" s="20">
        <v>0.09</v>
      </c>
      <c r="Y91" s="20">
        <v>0.11</v>
      </c>
      <c r="Z91" s="20">
        <v>0.13</v>
      </c>
      <c r="AA91" s="20">
        <v>0.14000000000000001</v>
      </c>
      <c r="AB91" s="20">
        <v>0.14000000000000001</v>
      </c>
      <c r="AC91" s="20">
        <v>0.14000000000000001</v>
      </c>
      <c r="AD91" s="20">
        <v>0.13</v>
      </c>
      <c r="AE91" s="20">
        <v>0.11</v>
      </c>
      <c r="AF91" s="20">
        <v>0.1</v>
      </c>
      <c r="AG91" s="20">
        <v>7.0000000000000007E-2</v>
      </c>
      <c r="AH91" s="20">
        <v>0.11</v>
      </c>
      <c r="AI91" s="20">
        <v>0.2</v>
      </c>
      <c r="AJ91" s="20">
        <v>0.27</v>
      </c>
      <c r="AK91" s="20">
        <v>1.63</v>
      </c>
      <c r="AL91" s="20">
        <v>0.17</v>
      </c>
      <c r="AM91" s="20">
        <v>0.51</v>
      </c>
      <c r="AN91" s="20">
        <v>0.14000000000000001</v>
      </c>
      <c r="AO91" s="20">
        <v>0.12</v>
      </c>
      <c r="AP91" s="20">
        <v>0.1</v>
      </c>
      <c r="AQ91" s="20">
        <v>7.0000000000000007E-2</v>
      </c>
      <c r="AR91" s="20">
        <v>0.64</v>
      </c>
      <c r="AS91" s="20">
        <v>1.39</v>
      </c>
      <c r="AT91" s="20">
        <v>0.74</v>
      </c>
      <c r="AU91" s="20">
        <v>1.32</v>
      </c>
      <c r="AV91" s="20">
        <v>0.93</v>
      </c>
      <c r="AW91" s="20">
        <v>0.22</v>
      </c>
      <c r="AX91" s="20">
        <v>1.03</v>
      </c>
      <c r="AY91" s="20">
        <v>0.31</v>
      </c>
      <c r="AZ91" s="20">
        <v>0.13</v>
      </c>
      <c r="BA91" s="20">
        <v>0.06</v>
      </c>
      <c r="BB91" s="20">
        <v>2.0699999999999998</v>
      </c>
      <c r="BC91" s="20">
        <v>3.14</v>
      </c>
      <c r="BD91" s="20">
        <v>4.7</v>
      </c>
      <c r="BE91" s="20">
        <v>3.01</v>
      </c>
      <c r="BF91" s="20">
        <v>0.91</v>
      </c>
      <c r="BG91" s="20">
        <v>2.97</v>
      </c>
      <c r="BH91" s="20">
        <v>0.62</v>
      </c>
      <c r="BI91" s="20">
        <v>0.27</v>
      </c>
      <c r="BJ91" s="20">
        <v>0.39</v>
      </c>
      <c r="BK91" s="20">
        <v>0.05</v>
      </c>
      <c r="BL91" s="20">
        <v>6.43</v>
      </c>
      <c r="BM91" s="20">
        <v>4.37</v>
      </c>
      <c r="BN91" s="20">
        <v>3.45</v>
      </c>
      <c r="BO91" s="20">
        <v>4.25</v>
      </c>
      <c r="BP91" s="20">
        <v>1.31</v>
      </c>
      <c r="BQ91" s="20">
        <v>1.19</v>
      </c>
      <c r="BR91" s="20">
        <v>2.12</v>
      </c>
      <c r="BS91" s="20">
        <v>0.48</v>
      </c>
      <c r="BT91" s="20">
        <v>1.72</v>
      </c>
      <c r="BU91" s="20">
        <v>0.04</v>
      </c>
      <c r="BV91" s="20">
        <v>5.49</v>
      </c>
      <c r="BW91" s="20">
        <v>6.33</v>
      </c>
      <c r="BX91" s="20">
        <v>5.94</v>
      </c>
      <c r="BY91" s="20">
        <v>7.98</v>
      </c>
      <c r="BZ91" s="20">
        <v>5.78</v>
      </c>
      <c r="CA91" s="20">
        <v>6.65</v>
      </c>
      <c r="CB91" s="20">
        <v>1.64</v>
      </c>
      <c r="CC91" s="20">
        <v>1.76</v>
      </c>
      <c r="CD91" s="20">
        <v>3.49</v>
      </c>
      <c r="CE91" s="20">
        <v>0.04</v>
      </c>
      <c r="CF91" s="20">
        <v>0.06</v>
      </c>
      <c r="CG91" s="20">
        <v>8.6300000000000008</v>
      </c>
      <c r="CH91" s="24">
        <v>0.03</v>
      </c>
      <c r="CI91" s="20">
        <v>8.8699999999999992</v>
      </c>
      <c r="CJ91" s="20">
        <v>2.93</v>
      </c>
      <c r="CK91" s="20">
        <v>5.16</v>
      </c>
      <c r="CL91" s="20">
        <v>2.2999999999999998</v>
      </c>
      <c r="CM91" s="20">
        <v>0.05</v>
      </c>
      <c r="CN91" s="20">
        <v>1.34</v>
      </c>
      <c r="CO91" s="20">
        <v>0.05</v>
      </c>
      <c r="CP91" s="20">
        <v>6.39</v>
      </c>
      <c r="CQ91" s="20">
        <v>3.77</v>
      </c>
      <c r="CR91" s="20">
        <v>3.74</v>
      </c>
      <c r="CS91" s="20">
        <v>2.37</v>
      </c>
      <c r="CT91" s="20">
        <v>4.6500000000000004</v>
      </c>
      <c r="CU91" s="20">
        <v>7.17</v>
      </c>
      <c r="CV91" s="20">
        <v>2.2599999999999998</v>
      </c>
      <c r="CW91" s="20">
        <v>1.71</v>
      </c>
      <c r="CX91" s="20">
        <v>0.94</v>
      </c>
      <c r="CY91" s="21">
        <v>0.05</v>
      </c>
    </row>
    <row r="92" spans="3:103" ht="17.25" customHeight="1" thickBot="1">
      <c r="C92" s="17" t="s">
        <v>592</v>
      </c>
      <c r="D92" s="23">
        <v>0.06</v>
      </c>
      <c r="E92" s="20">
        <v>7.0000000000000007E-2</v>
      </c>
      <c r="F92" s="20">
        <v>0.08</v>
      </c>
      <c r="G92" s="20">
        <v>0.09</v>
      </c>
      <c r="H92" s="20">
        <v>0.09</v>
      </c>
      <c r="I92" s="20">
        <v>0.1</v>
      </c>
      <c r="J92" s="20">
        <v>0.09</v>
      </c>
      <c r="K92" s="20">
        <v>0.09</v>
      </c>
      <c r="L92" s="20">
        <v>7.0000000000000007E-2</v>
      </c>
      <c r="M92" s="20">
        <v>0.06</v>
      </c>
      <c r="N92" s="20">
        <v>7.0000000000000007E-2</v>
      </c>
      <c r="O92" s="20">
        <v>0.09</v>
      </c>
      <c r="P92" s="20">
        <v>0.1</v>
      </c>
      <c r="Q92" s="20">
        <v>0.12</v>
      </c>
      <c r="R92" s="20">
        <v>0.12</v>
      </c>
      <c r="S92" s="20">
        <v>0.13</v>
      </c>
      <c r="T92" s="20">
        <v>0.12</v>
      </c>
      <c r="U92" s="20">
        <v>0.11</v>
      </c>
      <c r="V92" s="20">
        <v>0.1</v>
      </c>
      <c r="W92" s="20">
        <v>0.08</v>
      </c>
      <c r="X92" s="20">
        <v>0.08</v>
      </c>
      <c r="Y92" s="20">
        <v>0.1</v>
      </c>
      <c r="Z92" s="20">
        <v>0.12</v>
      </c>
      <c r="AA92" s="20">
        <v>0.13</v>
      </c>
      <c r="AB92" s="20">
        <v>0.14000000000000001</v>
      </c>
      <c r="AC92" s="20">
        <v>0.14000000000000001</v>
      </c>
      <c r="AD92" s="20">
        <v>0.14000000000000001</v>
      </c>
      <c r="AE92" s="20">
        <v>0.13</v>
      </c>
      <c r="AF92" s="20">
        <v>0.11</v>
      </c>
      <c r="AG92" s="20">
        <v>0.09</v>
      </c>
      <c r="AH92" s="20">
        <v>0.1</v>
      </c>
      <c r="AI92" s="20">
        <v>0.12</v>
      </c>
      <c r="AJ92" s="20">
        <v>0.2</v>
      </c>
      <c r="AK92" s="20">
        <v>0.27</v>
      </c>
      <c r="AL92" s="20">
        <v>1.63</v>
      </c>
      <c r="AM92" s="20">
        <v>0.17</v>
      </c>
      <c r="AN92" s="20">
        <v>0.51</v>
      </c>
      <c r="AO92" s="20">
        <v>0.14000000000000001</v>
      </c>
      <c r="AP92" s="20">
        <v>0.12</v>
      </c>
      <c r="AQ92" s="20">
        <v>0.09</v>
      </c>
      <c r="AR92" s="20">
        <v>0.4</v>
      </c>
      <c r="AS92" s="20">
        <v>0.64</v>
      </c>
      <c r="AT92" s="20">
        <v>1.39</v>
      </c>
      <c r="AU92" s="20">
        <v>0.74</v>
      </c>
      <c r="AV92" s="20">
        <v>1.32</v>
      </c>
      <c r="AW92" s="20">
        <v>0.93</v>
      </c>
      <c r="AX92" s="20">
        <v>0.22</v>
      </c>
      <c r="AY92" s="20">
        <v>1.03</v>
      </c>
      <c r="AZ92" s="20">
        <v>0.3</v>
      </c>
      <c r="BA92" s="20">
        <v>0.12</v>
      </c>
      <c r="BB92" s="20">
        <v>1.84</v>
      </c>
      <c r="BC92" s="20">
        <v>2.0699999999999998</v>
      </c>
      <c r="BD92" s="20">
        <v>3.15</v>
      </c>
      <c r="BE92" s="20">
        <v>4.7</v>
      </c>
      <c r="BF92" s="20">
        <v>3.01</v>
      </c>
      <c r="BG92" s="20">
        <v>0.91</v>
      </c>
      <c r="BH92" s="20">
        <v>2.97</v>
      </c>
      <c r="BI92" s="20">
        <v>0.62</v>
      </c>
      <c r="BJ92" s="20">
        <v>0.26</v>
      </c>
      <c r="BK92" s="20">
        <v>0.39</v>
      </c>
      <c r="BL92" s="20">
        <v>1.07</v>
      </c>
      <c r="BM92" s="20">
        <v>6.43</v>
      </c>
      <c r="BN92" s="20">
        <v>4.37</v>
      </c>
      <c r="BO92" s="20">
        <v>3.45</v>
      </c>
      <c r="BP92" s="20">
        <v>4.25</v>
      </c>
      <c r="BQ92" s="20">
        <v>1.31</v>
      </c>
      <c r="BR92" s="20">
        <v>1.19</v>
      </c>
      <c r="BS92" s="20">
        <v>2.12</v>
      </c>
      <c r="BT92" s="20">
        <v>0.47</v>
      </c>
      <c r="BU92" s="20">
        <v>1.43</v>
      </c>
      <c r="BV92" s="20">
        <v>3.99</v>
      </c>
      <c r="BW92" s="20">
        <v>5.49</v>
      </c>
      <c r="BX92" s="20">
        <v>6.33</v>
      </c>
      <c r="BY92" s="20">
        <v>5.94</v>
      </c>
      <c r="BZ92" s="20">
        <v>7.98</v>
      </c>
      <c r="CA92" s="20">
        <v>5.78</v>
      </c>
      <c r="CB92" s="20">
        <v>6.65</v>
      </c>
      <c r="CC92" s="20">
        <v>1.64</v>
      </c>
      <c r="CD92" s="20">
        <v>1.75</v>
      </c>
      <c r="CE92" s="20">
        <v>2.61</v>
      </c>
      <c r="CF92" s="20">
        <v>3.13</v>
      </c>
      <c r="CG92" s="20">
        <v>0.06</v>
      </c>
      <c r="CH92" s="20">
        <v>8.6300000000000008</v>
      </c>
      <c r="CI92" s="24">
        <v>0.03</v>
      </c>
      <c r="CJ92" s="20">
        <v>8.8699999999999992</v>
      </c>
      <c r="CK92" s="20">
        <v>2.93</v>
      </c>
      <c r="CL92" s="20">
        <v>5.16</v>
      </c>
      <c r="CM92" s="20">
        <v>2.2999999999999998</v>
      </c>
      <c r="CN92" s="20">
        <v>0.04</v>
      </c>
      <c r="CO92" s="20">
        <v>0.74</v>
      </c>
      <c r="CP92" s="20">
        <v>4.45</v>
      </c>
      <c r="CQ92" s="20">
        <v>6.39</v>
      </c>
      <c r="CR92" s="20">
        <v>3.77</v>
      </c>
      <c r="CS92" s="20">
        <v>3.74</v>
      </c>
      <c r="CT92" s="20">
        <v>2.37</v>
      </c>
      <c r="CU92" s="20">
        <v>4.6500000000000004</v>
      </c>
      <c r="CV92" s="20">
        <v>7.16</v>
      </c>
      <c r="CW92" s="20">
        <v>2.25</v>
      </c>
      <c r="CX92" s="20">
        <v>1.69</v>
      </c>
      <c r="CY92" s="21">
        <v>0.9</v>
      </c>
    </row>
    <row r="93" spans="3:103" ht="17.25" customHeight="1" thickBot="1">
      <c r="C93" s="17" t="s">
        <v>593</v>
      </c>
      <c r="D93" s="23">
        <v>0.04</v>
      </c>
      <c r="E93" s="20">
        <v>0.06</v>
      </c>
      <c r="F93" s="20">
        <v>7.0000000000000007E-2</v>
      </c>
      <c r="G93" s="20">
        <v>0.08</v>
      </c>
      <c r="H93" s="20">
        <v>0.09</v>
      </c>
      <c r="I93" s="20">
        <v>0.09</v>
      </c>
      <c r="J93" s="20">
        <v>0.09</v>
      </c>
      <c r="K93" s="20">
        <v>0.09</v>
      </c>
      <c r="L93" s="20">
        <v>0.08</v>
      </c>
      <c r="M93" s="20">
        <v>7.0000000000000007E-2</v>
      </c>
      <c r="N93" s="20">
        <v>0.06</v>
      </c>
      <c r="O93" s="20">
        <v>7.0000000000000007E-2</v>
      </c>
      <c r="P93" s="20">
        <v>0.09</v>
      </c>
      <c r="Q93" s="20">
        <v>0.1</v>
      </c>
      <c r="R93" s="20">
        <v>0.11</v>
      </c>
      <c r="S93" s="20">
        <v>0.12</v>
      </c>
      <c r="T93" s="20">
        <v>0.12</v>
      </c>
      <c r="U93" s="20">
        <v>0.12</v>
      </c>
      <c r="V93" s="20">
        <v>0.11</v>
      </c>
      <c r="W93" s="20">
        <v>0.09</v>
      </c>
      <c r="X93" s="20">
        <v>0.06</v>
      </c>
      <c r="Y93" s="20">
        <v>0.08</v>
      </c>
      <c r="Z93" s="20">
        <v>0.1</v>
      </c>
      <c r="AA93" s="20">
        <v>0.12</v>
      </c>
      <c r="AB93" s="20">
        <v>0.13</v>
      </c>
      <c r="AC93" s="20">
        <v>0.14000000000000001</v>
      </c>
      <c r="AD93" s="20">
        <v>0.14000000000000001</v>
      </c>
      <c r="AE93" s="20">
        <v>0.13</v>
      </c>
      <c r="AF93" s="20">
        <v>0.12</v>
      </c>
      <c r="AG93" s="20">
        <v>0.1</v>
      </c>
      <c r="AH93" s="20">
        <v>0.3</v>
      </c>
      <c r="AI93" s="20">
        <v>0.1</v>
      </c>
      <c r="AJ93" s="20">
        <v>0.12</v>
      </c>
      <c r="AK93" s="20">
        <v>0.2</v>
      </c>
      <c r="AL93" s="20">
        <v>0.27</v>
      </c>
      <c r="AM93" s="20">
        <v>1.62</v>
      </c>
      <c r="AN93" s="20">
        <v>0.17</v>
      </c>
      <c r="AO93" s="20">
        <v>0.51</v>
      </c>
      <c r="AP93" s="20">
        <v>0.13</v>
      </c>
      <c r="AQ93" s="20">
        <v>0.11</v>
      </c>
      <c r="AR93" s="20">
        <v>0.34</v>
      </c>
      <c r="AS93" s="20">
        <v>0.41</v>
      </c>
      <c r="AT93" s="20">
        <v>0.65</v>
      </c>
      <c r="AU93" s="20">
        <v>1.39</v>
      </c>
      <c r="AV93" s="20">
        <v>0.73</v>
      </c>
      <c r="AW93" s="20">
        <v>1.31</v>
      </c>
      <c r="AX93" s="20">
        <v>0.93</v>
      </c>
      <c r="AY93" s="20">
        <v>0.22</v>
      </c>
      <c r="AZ93" s="20">
        <v>1.02</v>
      </c>
      <c r="BA93" s="20">
        <v>0.3</v>
      </c>
      <c r="BB93" s="20">
        <v>0.83</v>
      </c>
      <c r="BC93" s="20">
        <v>1.84</v>
      </c>
      <c r="BD93" s="20">
        <v>2.0699999999999998</v>
      </c>
      <c r="BE93" s="20">
        <v>3.15</v>
      </c>
      <c r="BF93" s="20">
        <v>4.7</v>
      </c>
      <c r="BG93" s="20">
        <v>3</v>
      </c>
      <c r="BH93" s="20">
        <v>0.9</v>
      </c>
      <c r="BI93" s="20">
        <v>2.97</v>
      </c>
      <c r="BJ93" s="20">
        <v>0.62</v>
      </c>
      <c r="BK93" s="20">
        <v>0.25</v>
      </c>
      <c r="BL93" s="20">
        <v>0.04</v>
      </c>
      <c r="BM93" s="20">
        <v>1.07</v>
      </c>
      <c r="BN93" s="20">
        <v>6.44</v>
      </c>
      <c r="BO93" s="20">
        <v>4.37</v>
      </c>
      <c r="BP93" s="20">
        <v>3.45</v>
      </c>
      <c r="BQ93" s="20">
        <v>4.25</v>
      </c>
      <c r="BR93" s="20">
        <v>1.31</v>
      </c>
      <c r="BS93" s="20">
        <v>1.19</v>
      </c>
      <c r="BT93" s="20">
        <v>2.11</v>
      </c>
      <c r="BU93" s="20">
        <v>0.46</v>
      </c>
      <c r="BV93" s="20">
        <v>1.19</v>
      </c>
      <c r="BW93" s="20">
        <v>3.99</v>
      </c>
      <c r="BX93" s="20">
        <v>5.49</v>
      </c>
      <c r="BY93" s="20">
        <v>6.33</v>
      </c>
      <c r="BZ93" s="20">
        <v>5.94</v>
      </c>
      <c r="CA93" s="20">
        <v>7.98</v>
      </c>
      <c r="CB93" s="20">
        <v>5.78</v>
      </c>
      <c r="CC93" s="20">
        <v>6.65</v>
      </c>
      <c r="CD93" s="20">
        <v>1.64</v>
      </c>
      <c r="CE93" s="20">
        <v>1.75</v>
      </c>
      <c r="CF93" s="20">
        <v>2.65</v>
      </c>
      <c r="CG93" s="20">
        <v>3.13</v>
      </c>
      <c r="CH93" s="20">
        <v>0.06</v>
      </c>
      <c r="CI93" s="20">
        <v>8.6300000000000008</v>
      </c>
      <c r="CJ93" s="24">
        <v>0.03</v>
      </c>
      <c r="CK93" s="20">
        <v>8.8699999999999992</v>
      </c>
      <c r="CL93" s="20">
        <v>2.93</v>
      </c>
      <c r="CM93" s="20">
        <v>5.15</v>
      </c>
      <c r="CN93" s="20">
        <v>2.27</v>
      </c>
      <c r="CO93" s="20">
        <v>0.02</v>
      </c>
      <c r="CP93" s="20">
        <v>1.84</v>
      </c>
      <c r="CQ93" s="20">
        <v>4.46</v>
      </c>
      <c r="CR93" s="20">
        <v>6.39</v>
      </c>
      <c r="CS93" s="20">
        <v>3.77</v>
      </c>
      <c r="CT93" s="20">
        <v>3.74</v>
      </c>
      <c r="CU93" s="20">
        <v>2.37</v>
      </c>
      <c r="CV93" s="20">
        <v>4.6500000000000004</v>
      </c>
      <c r="CW93" s="20">
        <v>7.16</v>
      </c>
      <c r="CX93" s="20">
        <v>2.25</v>
      </c>
      <c r="CY93" s="21">
        <v>1.67</v>
      </c>
    </row>
    <row r="94" spans="3:103" ht="17.25" customHeight="1" thickBot="1">
      <c r="C94" s="17" t="s">
        <v>594</v>
      </c>
      <c r="D94" s="23">
        <v>0.04</v>
      </c>
      <c r="E94" s="20">
        <v>0.05</v>
      </c>
      <c r="F94" s="20">
        <v>0.06</v>
      </c>
      <c r="G94" s="20">
        <v>7.0000000000000007E-2</v>
      </c>
      <c r="H94" s="20">
        <v>0.08</v>
      </c>
      <c r="I94" s="20">
        <v>0.09</v>
      </c>
      <c r="J94" s="20">
        <v>0.09</v>
      </c>
      <c r="K94" s="20">
        <v>0.09</v>
      </c>
      <c r="L94" s="20">
        <v>0.08</v>
      </c>
      <c r="M94" s="20">
        <v>7.0000000000000007E-2</v>
      </c>
      <c r="N94" s="20">
        <v>0.05</v>
      </c>
      <c r="O94" s="20">
        <v>0.06</v>
      </c>
      <c r="P94" s="20">
        <v>7.0000000000000007E-2</v>
      </c>
      <c r="Q94" s="20">
        <v>0.09</v>
      </c>
      <c r="R94" s="20">
        <v>0.1</v>
      </c>
      <c r="S94" s="20">
        <v>0.11</v>
      </c>
      <c r="T94" s="20">
        <v>0.12</v>
      </c>
      <c r="U94" s="20">
        <v>0.12</v>
      </c>
      <c r="V94" s="20">
        <v>0.11</v>
      </c>
      <c r="W94" s="20">
        <v>0.1</v>
      </c>
      <c r="X94" s="20">
        <v>0.05</v>
      </c>
      <c r="Y94" s="20">
        <v>7.0000000000000007E-2</v>
      </c>
      <c r="Z94" s="20">
        <v>0.08</v>
      </c>
      <c r="AA94" s="20">
        <v>0.1</v>
      </c>
      <c r="AB94" s="20">
        <v>0.11</v>
      </c>
      <c r="AC94" s="20">
        <v>0.12</v>
      </c>
      <c r="AD94" s="20">
        <v>0.13</v>
      </c>
      <c r="AE94" s="20">
        <v>0.13</v>
      </c>
      <c r="AF94" s="20">
        <v>0.12</v>
      </c>
      <c r="AG94" s="20">
        <v>0.11</v>
      </c>
      <c r="AH94" s="20">
        <v>0.05</v>
      </c>
      <c r="AI94" s="20">
        <v>0.3</v>
      </c>
      <c r="AJ94" s="20">
        <v>0.1</v>
      </c>
      <c r="AK94" s="20">
        <v>0.12</v>
      </c>
      <c r="AL94" s="20">
        <v>0.2</v>
      </c>
      <c r="AM94" s="20">
        <v>0.26</v>
      </c>
      <c r="AN94" s="20">
        <v>1.62</v>
      </c>
      <c r="AO94" s="20">
        <v>0.16</v>
      </c>
      <c r="AP94" s="20">
        <v>0.49</v>
      </c>
      <c r="AQ94" s="20">
        <v>0.12</v>
      </c>
      <c r="AR94" s="20">
        <v>0.12</v>
      </c>
      <c r="AS94" s="20">
        <v>0.34</v>
      </c>
      <c r="AT94" s="20">
        <v>0.41</v>
      </c>
      <c r="AU94" s="20">
        <v>0.65</v>
      </c>
      <c r="AV94" s="20">
        <v>1.39</v>
      </c>
      <c r="AW94" s="20">
        <v>0.73</v>
      </c>
      <c r="AX94" s="20">
        <v>1.31</v>
      </c>
      <c r="AY94" s="20">
        <v>0.92</v>
      </c>
      <c r="AZ94" s="20">
        <v>0.21</v>
      </c>
      <c r="BA94" s="20">
        <v>1.01</v>
      </c>
      <c r="BB94" s="20">
        <v>0.48</v>
      </c>
      <c r="BC94" s="20">
        <v>0.83</v>
      </c>
      <c r="BD94" s="20">
        <v>1.84</v>
      </c>
      <c r="BE94" s="20">
        <v>2.0699999999999998</v>
      </c>
      <c r="BF94" s="20">
        <v>3.14</v>
      </c>
      <c r="BG94" s="20">
        <v>4.7</v>
      </c>
      <c r="BH94" s="20">
        <v>3</v>
      </c>
      <c r="BI94" s="20">
        <v>0.9</v>
      </c>
      <c r="BJ94" s="20">
        <v>2.96</v>
      </c>
      <c r="BK94" s="20">
        <v>0.59</v>
      </c>
      <c r="BL94" s="20">
        <v>0.68</v>
      </c>
      <c r="BM94" s="20">
        <v>0.04</v>
      </c>
      <c r="BN94" s="20">
        <v>1.07</v>
      </c>
      <c r="BO94" s="20">
        <v>6.44</v>
      </c>
      <c r="BP94" s="20">
        <v>4.37</v>
      </c>
      <c r="BQ94" s="20">
        <v>3.45</v>
      </c>
      <c r="BR94" s="20">
        <v>4.25</v>
      </c>
      <c r="BS94" s="20">
        <v>1.31</v>
      </c>
      <c r="BT94" s="20">
        <v>1.18</v>
      </c>
      <c r="BU94" s="20">
        <v>2.1</v>
      </c>
      <c r="BV94" s="20">
        <v>2.4700000000000002</v>
      </c>
      <c r="BW94" s="20">
        <v>1.2</v>
      </c>
      <c r="BX94" s="20">
        <v>3.99</v>
      </c>
      <c r="BY94" s="20">
        <v>5.49</v>
      </c>
      <c r="BZ94" s="20">
        <v>6.33</v>
      </c>
      <c r="CA94" s="20">
        <v>5.94</v>
      </c>
      <c r="CB94" s="20">
        <v>7.98</v>
      </c>
      <c r="CC94" s="20">
        <v>5.78</v>
      </c>
      <c r="CD94" s="20">
        <v>6.65</v>
      </c>
      <c r="CE94" s="20">
        <v>1.6</v>
      </c>
      <c r="CF94" s="20">
        <v>0.02</v>
      </c>
      <c r="CG94" s="20">
        <v>2.65</v>
      </c>
      <c r="CH94" s="20">
        <v>3.13</v>
      </c>
      <c r="CI94" s="20">
        <v>0.06</v>
      </c>
      <c r="CJ94" s="20">
        <v>8.6300000000000008</v>
      </c>
      <c r="CK94" s="24">
        <v>0.03</v>
      </c>
      <c r="CL94" s="20">
        <v>8.8699999999999992</v>
      </c>
      <c r="CM94" s="20">
        <v>2.93</v>
      </c>
      <c r="CN94" s="20">
        <v>5.14</v>
      </c>
      <c r="CO94" s="20">
        <v>2.2599999999999998</v>
      </c>
      <c r="CP94" s="20">
        <v>0.09</v>
      </c>
      <c r="CQ94" s="20">
        <v>1.84</v>
      </c>
      <c r="CR94" s="20">
        <v>4.46</v>
      </c>
      <c r="CS94" s="20">
        <v>6.39</v>
      </c>
      <c r="CT94" s="20">
        <v>3.77</v>
      </c>
      <c r="CU94" s="20">
        <v>3.74</v>
      </c>
      <c r="CV94" s="20">
        <v>2.37</v>
      </c>
      <c r="CW94" s="20">
        <v>4.6500000000000004</v>
      </c>
      <c r="CX94" s="20">
        <v>7.16</v>
      </c>
      <c r="CY94" s="21">
        <v>2.25</v>
      </c>
    </row>
    <row r="95" spans="3:103" ht="17.25" customHeight="1" thickBot="1">
      <c r="C95" s="17" t="s">
        <v>595</v>
      </c>
      <c r="D95" s="23">
        <v>0.03</v>
      </c>
      <c r="E95" s="20">
        <v>0.04</v>
      </c>
      <c r="F95" s="20">
        <v>0.05</v>
      </c>
      <c r="G95" s="20">
        <v>0.06</v>
      </c>
      <c r="H95" s="20">
        <v>7.0000000000000007E-2</v>
      </c>
      <c r="I95" s="20">
        <v>0.08</v>
      </c>
      <c r="J95" s="20">
        <v>0.09</v>
      </c>
      <c r="K95" s="20">
        <v>0.09</v>
      </c>
      <c r="L95" s="20">
        <v>0.08</v>
      </c>
      <c r="M95" s="20">
        <v>0.08</v>
      </c>
      <c r="N95" s="20">
        <v>0.04</v>
      </c>
      <c r="O95" s="20">
        <v>0.05</v>
      </c>
      <c r="P95" s="20">
        <v>0.06</v>
      </c>
      <c r="Q95" s="20">
        <v>0.08</v>
      </c>
      <c r="R95" s="20">
        <v>0.09</v>
      </c>
      <c r="S95" s="20">
        <v>0.1</v>
      </c>
      <c r="T95" s="20">
        <v>0.11</v>
      </c>
      <c r="U95" s="20">
        <v>0.11</v>
      </c>
      <c r="V95" s="20">
        <v>0.11</v>
      </c>
      <c r="W95" s="20">
        <v>0.1</v>
      </c>
      <c r="X95" s="20">
        <v>0.04</v>
      </c>
      <c r="Y95" s="20">
        <v>0.05</v>
      </c>
      <c r="Z95" s="20">
        <v>7.0000000000000007E-2</v>
      </c>
      <c r="AA95" s="20">
        <v>0.08</v>
      </c>
      <c r="AB95" s="20">
        <v>0.1</v>
      </c>
      <c r="AC95" s="20">
        <v>0.11</v>
      </c>
      <c r="AD95" s="20">
        <v>0.12</v>
      </c>
      <c r="AE95" s="20">
        <v>0.13</v>
      </c>
      <c r="AF95" s="20">
        <v>0.13</v>
      </c>
      <c r="AG95" s="20">
        <v>0.12</v>
      </c>
      <c r="AH95" s="20">
        <v>0.04</v>
      </c>
      <c r="AI95" s="20">
        <v>0.05</v>
      </c>
      <c r="AJ95" s="20">
        <v>0.3</v>
      </c>
      <c r="AK95" s="20">
        <v>0.11</v>
      </c>
      <c r="AL95" s="20">
        <v>0.12</v>
      </c>
      <c r="AM95" s="20">
        <v>0.2</v>
      </c>
      <c r="AN95" s="20">
        <v>0.26</v>
      </c>
      <c r="AO95" s="20">
        <v>1.61</v>
      </c>
      <c r="AP95" s="20">
        <v>0.16</v>
      </c>
      <c r="AQ95" s="20">
        <v>0.49</v>
      </c>
      <c r="AR95" s="20">
        <v>0.03</v>
      </c>
      <c r="AS95" s="20">
        <v>0.12</v>
      </c>
      <c r="AT95" s="20">
        <v>0.34</v>
      </c>
      <c r="AU95" s="20">
        <v>0.41</v>
      </c>
      <c r="AV95" s="20">
        <v>0.65</v>
      </c>
      <c r="AW95" s="20">
        <v>1.39</v>
      </c>
      <c r="AX95" s="20">
        <v>0.73</v>
      </c>
      <c r="AY95" s="20">
        <v>1.31</v>
      </c>
      <c r="AZ95" s="20">
        <v>0.92</v>
      </c>
      <c r="BA95" s="20">
        <v>0.2</v>
      </c>
      <c r="BB95" s="20">
        <v>0.06</v>
      </c>
      <c r="BC95" s="20">
        <v>0.49</v>
      </c>
      <c r="BD95" s="20">
        <v>0.83</v>
      </c>
      <c r="BE95" s="20">
        <v>1.84</v>
      </c>
      <c r="BF95" s="20">
        <v>2.0699999999999998</v>
      </c>
      <c r="BG95" s="20">
        <v>3.14</v>
      </c>
      <c r="BH95" s="20">
        <v>4.7</v>
      </c>
      <c r="BI95" s="20">
        <v>3</v>
      </c>
      <c r="BJ95" s="20">
        <v>0.9</v>
      </c>
      <c r="BK95" s="20">
        <v>2.96</v>
      </c>
      <c r="BL95" s="20">
        <v>0.28000000000000003</v>
      </c>
      <c r="BM95" s="20">
        <v>0.68</v>
      </c>
      <c r="BN95" s="20">
        <v>0.04</v>
      </c>
      <c r="BO95" s="20">
        <v>1.07</v>
      </c>
      <c r="BP95" s="20">
        <v>6.44</v>
      </c>
      <c r="BQ95" s="20">
        <v>4.37</v>
      </c>
      <c r="BR95" s="20">
        <v>3.45</v>
      </c>
      <c r="BS95" s="20">
        <v>4.24</v>
      </c>
      <c r="BT95" s="20">
        <v>1.27</v>
      </c>
      <c r="BU95" s="20">
        <v>1.18</v>
      </c>
      <c r="BV95" s="20">
        <v>0.03</v>
      </c>
      <c r="BW95" s="20">
        <v>2.48</v>
      </c>
      <c r="BX95" s="20">
        <v>1.2</v>
      </c>
      <c r="BY95" s="20">
        <v>3.99</v>
      </c>
      <c r="BZ95" s="20">
        <v>5.49</v>
      </c>
      <c r="CA95" s="20">
        <v>6.33</v>
      </c>
      <c r="CB95" s="20">
        <v>5.94</v>
      </c>
      <c r="CC95" s="20">
        <v>7.98</v>
      </c>
      <c r="CD95" s="20">
        <v>5.78</v>
      </c>
      <c r="CE95" s="20">
        <v>6.65</v>
      </c>
      <c r="CF95" s="20">
        <v>0.03</v>
      </c>
      <c r="CG95" s="20">
        <v>0.02</v>
      </c>
      <c r="CH95" s="20">
        <v>2.66</v>
      </c>
      <c r="CI95" s="20">
        <v>3.14</v>
      </c>
      <c r="CJ95" s="20">
        <v>0.06</v>
      </c>
      <c r="CK95" s="20">
        <v>8.6300000000000008</v>
      </c>
      <c r="CL95" s="24">
        <v>0.03</v>
      </c>
      <c r="CM95" s="20">
        <v>8.86</v>
      </c>
      <c r="CN95" s="20">
        <v>2.93</v>
      </c>
      <c r="CO95" s="20">
        <v>5.14</v>
      </c>
      <c r="CP95" s="20">
        <v>0.15</v>
      </c>
      <c r="CQ95" s="20">
        <v>0.13</v>
      </c>
      <c r="CR95" s="20">
        <v>1.85</v>
      </c>
      <c r="CS95" s="20">
        <v>4.46</v>
      </c>
      <c r="CT95" s="20">
        <v>6.39</v>
      </c>
      <c r="CU95" s="20">
        <v>3.77</v>
      </c>
      <c r="CV95" s="20">
        <v>3.74</v>
      </c>
      <c r="CW95" s="20">
        <v>2.37</v>
      </c>
      <c r="CX95" s="20">
        <v>4.6500000000000004</v>
      </c>
      <c r="CY95" s="21">
        <v>7.16</v>
      </c>
    </row>
    <row r="96" spans="3:103" ht="17.25" customHeight="1" thickBot="1">
      <c r="C96" s="17" t="s">
        <v>596</v>
      </c>
      <c r="D96" s="23">
        <v>0.02</v>
      </c>
      <c r="E96" s="20">
        <v>0.03</v>
      </c>
      <c r="F96" s="20">
        <v>0.04</v>
      </c>
      <c r="G96" s="20">
        <v>0.05</v>
      </c>
      <c r="H96" s="20">
        <v>0.06</v>
      </c>
      <c r="I96" s="20">
        <v>7.0000000000000007E-2</v>
      </c>
      <c r="J96" s="20">
        <v>0.08</v>
      </c>
      <c r="K96" s="20">
        <v>0.08</v>
      </c>
      <c r="L96" s="20">
        <v>0.08</v>
      </c>
      <c r="M96" s="20">
        <v>0.08</v>
      </c>
      <c r="N96" s="20">
        <v>0.03</v>
      </c>
      <c r="O96" s="20">
        <v>0.04</v>
      </c>
      <c r="P96" s="20">
        <v>0.05</v>
      </c>
      <c r="Q96" s="20">
        <v>0.06</v>
      </c>
      <c r="R96" s="20">
        <v>0.08</v>
      </c>
      <c r="S96" s="20">
        <v>0.09</v>
      </c>
      <c r="T96" s="20">
        <v>0.1</v>
      </c>
      <c r="U96" s="20">
        <v>0.11</v>
      </c>
      <c r="V96" s="20">
        <v>0.11</v>
      </c>
      <c r="W96" s="20">
        <v>0.1</v>
      </c>
      <c r="X96" s="20">
        <v>0.03</v>
      </c>
      <c r="Y96" s="20">
        <v>0.04</v>
      </c>
      <c r="Z96" s="20">
        <v>0.06</v>
      </c>
      <c r="AA96" s="20">
        <v>7.0000000000000007E-2</v>
      </c>
      <c r="AB96" s="20">
        <v>0.08</v>
      </c>
      <c r="AC96" s="20">
        <v>0.1</v>
      </c>
      <c r="AD96" s="20">
        <v>0.11</v>
      </c>
      <c r="AE96" s="20">
        <v>0.12</v>
      </c>
      <c r="AF96" s="20">
        <v>0.12</v>
      </c>
      <c r="AG96" s="20">
        <v>0.11</v>
      </c>
      <c r="AH96" s="20">
        <v>0.03</v>
      </c>
      <c r="AI96" s="20">
        <v>0.04</v>
      </c>
      <c r="AJ96" s="20">
        <v>0.06</v>
      </c>
      <c r="AK96" s="20">
        <v>0.3</v>
      </c>
      <c r="AL96" s="20">
        <v>0.11</v>
      </c>
      <c r="AM96" s="20">
        <v>0.12</v>
      </c>
      <c r="AN96" s="20">
        <v>0.2</v>
      </c>
      <c r="AO96" s="20">
        <v>0.26</v>
      </c>
      <c r="AP96" s="20">
        <v>1.61</v>
      </c>
      <c r="AQ96" s="20">
        <v>0.15</v>
      </c>
      <c r="AR96" s="20">
        <v>0.02</v>
      </c>
      <c r="AS96" s="20">
        <v>0.03</v>
      </c>
      <c r="AT96" s="20">
        <v>0.12</v>
      </c>
      <c r="AU96" s="20">
        <v>0.35</v>
      </c>
      <c r="AV96" s="20">
        <v>0.41</v>
      </c>
      <c r="AW96" s="20">
        <v>0.65</v>
      </c>
      <c r="AX96" s="20">
        <v>1.39</v>
      </c>
      <c r="AY96" s="20">
        <v>0.73</v>
      </c>
      <c r="AZ96" s="20">
        <v>1.3</v>
      </c>
      <c r="BA96" s="20">
        <v>0.91</v>
      </c>
      <c r="BB96" s="20">
        <v>0.02</v>
      </c>
      <c r="BC96" s="20">
        <v>0.12</v>
      </c>
      <c r="BD96" s="20">
        <v>0.49</v>
      </c>
      <c r="BE96" s="20">
        <v>0.84</v>
      </c>
      <c r="BF96" s="20">
        <v>1.84</v>
      </c>
      <c r="BG96" s="20">
        <v>2.0699999999999998</v>
      </c>
      <c r="BH96" s="20">
        <v>3.14</v>
      </c>
      <c r="BI96" s="20">
        <v>4.6900000000000004</v>
      </c>
      <c r="BJ96" s="20">
        <v>2.99</v>
      </c>
      <c r="BK96" s="20">
        <v>0.89</v>
      </c>
      <c r="BL96" s="20">
        <v>0.03</v>
      </c>
      <c r="BM96" s="20">
        <v>0.28999999999999998</v>
      </c>
      <c r="BN96" s="20">
        <v>0.69</v>
      </c>
      <c r="BO96" s="20">
        <v>0.04</v>
      </c>
      <c r="BP96" s="20">
        <v>1.07</v>
      </c>
      <c r="BQ96" s="20">
        <v>6.44</v>
      </c>
      <c r="BR96" s="20">
        <v>4.37</v>
      </c>
      <c r="BS96" s="20">
        <v>3.44</v>
      </c>
      <c r="BT96" s="20">
        <v>4.24</v>
      </c>
      <c r="BU96" s="20">
        <v>1.27</v>
      </c>
      <c r="BV96" s="20">
        <v>0.03</v>
      </c>
      <c r="BW96" s="20">
        <v>0.08</v>
      </c>
      <c r="BX96" s="20">
        <v>2.4900000000000002</v>
      </c>
      <c r="BY96" s="20">
        <v>1.2</v>
      </c>
      <c r="BZ96" s="20">
        <v>3.99</v>
      </c>
      <c r="CA96" s="20">
        <v>5.49</v>
      </c>
      <c r="CB96" s="20">
        <v>6.33</v>
      </c>
      <c r="CC96" s="20">
        <v>5.94</v>
      </c>
      <c r="CD96" s="20">
        <v>7.97</v>
      </c>
      <c r="CE96" s="20">
        <v>5.77</v>
      </c>
      <c r="CF96" s="20">
        <v>0.01</v>
      </c>
      <c r="CG96" s="20">
        <v>0.04</v>
      </c>
      <c r="CH96" s="20">
        <v>0.03</v>
      </c>
      <c r="CI96" s="20">
        <v>2.66</v>
      </c>
      <c r="CJ96" s="20">
        <v>3.14</v>
      </c>
      <c r="CK96" s="20">
        <v>7.0000000000000007E-2</v>
      </c>
      <c r="CL96" s="20">
        <v>8.6300000000000008</v>
      </c>
      <c r="CM96" s="24">
        <v>0.03</v>
      </c>
      <c r="CN96" s="20">
        <v>8.86</v>
      </c>
      <c r="CO96" s="20">
        <v>2.92</v>
      </c>
      <c r="CP96" s="20">
        <v>7.0000000000000007E-2</v>
      </c>
      <c r="CQ96" s="20">
        <v>0.2</v>
      </c>
      <c r="CR96" s="20">
        <v>0.15</v>
      </c>
      <c r="CS96" s="20">
        <v>1.85</v>
      </c>
      <c r="CT96" s="20">
        <v>4.46</v>
      </c>
      <c r="CU96" s="20">
        <v>6.4</v>
      </c>
      <c r="CV96" s="20">
        <v>3.77</v>
      </c>
      <c r="CW96" s="20">
        <v>3.74</v>
      </c>
      <c r="CX96" s="20">
        <v>2.36</v>
      </c>
      <c r="CY96" s="21">
        <v>4.63</v>
      </c>
    </row>
    <row r="97" spans="3:103" ht="17.25" customHeight="1" thickBot="1">
      <c r="C97" s="17" t="s">
        <v>597</v>
      </c>
      <c r="D97" s="23">
        <v>0.02</v>
      </c>
      <c r="E97" s="20">
        <v>0.03</v>
      </c>
      <c r="F97" s="20">
        <v>0.03</v>
      </c>
      <c r="G97" s="20">
        <v>0.04</v>
      </c>
      <c r="H97" s="20">
        <v>0.05</v>
      </c>
      <c r="I97" s="20">
        <v>0.06</v>
      </c>
      <c r="J97" s="20">
        <v>7.0000000000000007E-2</v>
      </c>
      <c r="K97" s="20">
        <v>7.0000000000000007E-2</v>
      </c>
      <c r="L97" s="20">
        <v>0.08</v>
      </c>
      <c r="M97" s="20">
        <v>7.0000000000000007E-2</v>
      </c>
      <c r="N97" s="20">
        <v>0.03</v>
      </c>
      <c r="O97" s="20">
        <v>0.03</v>
      </c>
      <c r="P97" s="20">
        <v>0.04</v>
      </c>
      <c r="Q97" s="20">
        <v>0.05</v>
      </c>
      <c r="R97" s="20">
        <v>7.0000000000000007E-2</v>
      </c>
      <c r="S97" s="20">
        <v>0.08</v>
      </c>
      <c r="T97" s="20">
        <v>0.09</v>
      </c>
      <c r="U97" s="20">
        <v>0.1</v>
      </c>
      <c r="V97" s="20">
        <v>0.1</v>
      </c>
      <c r="W97" s="20">
        <v>0.1</v>
      </c>
      <c r="X97" s="20">
        <v>0.03</v>
      </c>
      <c r="Y97" s="20">
        <v>0.04</v>
      </c>
      <c r="Z97" s="20">
        <v>0.05</v>
      </c>
      <c r="AA97" s="20">
        <v>0.06</v>
      </c>
      <c r="AB97" s="20">
        <v>7.0000000000000007E-2</v>
      </c>
      <c r="AC97" s="20">
        <v>0.09</v>
      </c>
      <c r="AD97" s="20">
        <v>0.1</v>
      </c>
      <c r="AE97" s="20">
        <v>0.11</v>
      </c>
      <c r="AF97" s="20">
        <v>0.11</v>
      </c>
      <c r="AG97" s="20">
        <v>0.11</v>
      </c>
      <c r="AH97" s="20">
        <v>0.03</v>
      </c>
      <c r="AI97" s="20">
        <v>0.04</v>
      </c>
      <c r="AJ97" s="20">
        <v>0.05</v>
      </c>
      <c r="AK97" s="20">
        <v>0.06</v>
      </c>
      <c r="AL97" s="20">
        <v>0.31</v>
      </c>
      <c r="AM97" s="20">
        <v>0.11</v>
      </c>
      <c r="AN97" s="20">
        <v>0.12</v>
      </c>
      <c r="AO97" s="20">
        <v>0.2</v>
      </c>
      <c r="AP97" s="20">
        <v>0.25</v>
      </c>
      <c r="AQ97" s="20">
        <v>1.6</v>
      </c>
      <c r="AR97" s="20">
        <v>0.02</v>
      </c>
      <c r="AS97" s="20">
        <v>0.03</v>
      </c>
      <c r="AT97" s="20">
        <v>0.04</v>
      </c>
      <c r="AU97" s="20">
        <v>0.13</v>
      </c>
      <c r="AV97" s="20">
        <v>0.35</v>
      </c>
      <c r="AW97" s="20">
        <v>0.41</v>
      </c>
      <c r="AX97" s="20">
        <v>0.65</v>
      </c>
      <c r="AY97" s="20">
        <v>1.38</v>
      </c>
      <c r="AZ97" s="20">
        <v>0.72</v>
      </c>
      <c r="BA97" s="20">
        <v>1.29</v>
      </c>
      <c r="BB97" s="20">
        <v>0.03</v>
      </c>
      <c r="BC97" s="20">
        <v>0.04</v>
      </c>
      <c r="BD97" s="20">
        <v>0.13</v>
      </c>
      <c r="BE97" s="20">
        <v>0.49</v>
      </c>
      <c r="BF97" s="20">
        <v>0.84</v>
      </c>
      <c r="BG97" s="20">
        <v>1.85</v>
      </c>
      <c r="BH97" s="20">
        <v>2.0699999999999998</v>
      </c>
      <c r="BI97" s="20">
        <v>3.14</v>
      </c>
      <c r="BJ97" s="20">
        <v>4.6900000000000004</v>
      </c>
      <c r="BK97" s="20">
        <v>2.99</v>
      </c>
      <c r="BL97" s="20">
        <v>0.02</v>
      </c>
      <c r="BM97" s="20">
        <v>0.04</v>
      </c>
      <c r="BN97" s="20">
        <v>0.28999999999999998</v>
      </c>
      <c r="BO97" s="20">
        <v>0.69</v>
      </c>
      <c r="BP97" s="20">
        <v>0.04</v>
      </c>
      <c r="BQ97" s="20">
        <v>1.08</v>
      </c>
      <c r="BR97" s="20">
        <v>6.44</v>
      </c>
      <c r="BS97" s="20">
        <v>4.37</v>
      </c>
      <c r="BT97" s="20">
        <v>3.44</v>
      </c>
      <c r="BU97" s="20">
        <v>4.24</v>
      </c>
      <c r="BV97" s="20">
        <v>0.01</v>
      </c>
      <c r="BW97" s="20">
        <v>0.03</v>
      </c>
      <c r="BX97" s="20">
        <v>0.08</v>
      </c>
      <c r="BY97" s="20">
        <v>2.4900000000000002</v>
      </c>
      <c r="BZ97" s="20">
        <v>1.2</v>
      </c>
      <c r="CA97" s="20">
        <v>3.99</v>
      </c>
      <c r="CB97" s="20">
        <v>5.49</v>
      </c>
      <c r="CC97" s="20">
        <v>6.33</v>
      </c>
      <c r="CD97" s="20">
        <v>5.94</v>
      </c>
      <c r="CE97" s="20">
        <v>7.97</v>
      </c>
      <c r="CF97" s="20">
        <v>0.01</v>
      </c>
      <c r="CG97" s="20">
        <v>0.02</v>
      </c>
      <c r="CH97" s="20">
        <v>0.04</v>
      </c>
      <c r="CI97" s="20">
        <v>0.03</v>
      </c>
      <c r="CJ97" s="20">
        <v>2.66</v>
      </c>
      <c r="CK97" s="20">
        <v>3.14</v>
      </c>
      <c r="CL97" s="20">
        <v>0.06</v>
      </c>
      <c r="CM97" s="20">
        <v>8.6300000000000008</v>
      </c>
      <c r="CN97" s="24">
        <v>0.02</v>
      </c>
      <c r="CO97" s="20">
        <v>8.86</v>
      </c>
      <c r="CP97" s="20">
        <v>0.02</v>
      </c>
      <c r="CQ97" s="20">
        <v>7.0000000000000007E-2</v>
      </c>
      <c r="CR97" s="20">
        <v>0.2</v>
      </c>
      <c r="CS97" s="20">
        <v>0.15</v>
      </c>
      <c r="CT97" s="20">
        <v>1.85</v>
      </c>
      <c r="CU97" s="20">
        <v>4.46</v>
      </c>
      <c r="CV97" s="20">
        <v>6.39</v>
      </c>
      <c r="CW97" s="20">
        <v>3.77</v>
      </c>
      <c r="CX97" s="20">
        <v>3.74</v>
      </c>
      <c r="CY97" s="21">
        <v>2.36</v>
      </c>
    </row>
    <row r="98" spans="3:103" ht="17.25" customHeight="1" thickBot="1">
      <c r="C98" s="22" t="s">
        <v>598</v>
      </c>
      <c r="D98" s="23">
        <v>0.02</v>
      </c>
      <c r="E98" s="20">
        <v>0.02</v>
      </c>
      <c r="F98" s="20">
        <v>0.03</v>
      </c>
      <c r="G98" s="20">
        <v>0.03</v>
      </c>
      <c r="H98" s="20">
        <v>0.04</v>
      </c>
      <c r="I98" s="20">
        <v>0.05</v>
      </c>
      <c r="J98" s="20">
        <v>0.06</v>
      </c>
      <c r="K98" s="20">
        <v>7.0000000000000007E-2</v>
      </c>
      <c r="L98" s="20">
        <v>7.0000000000000007E-2</v>
      </c>
      <c r="M98" s="20">
        <v>7.0000000000000007E-2</v>
      </c>
      <c r="N98" s="20">
        <v>0.02</v>
      </c>
      <c r="O98" s="20">
        <v>0.03</v>
      </c>
      <c r="P98" s="20">
        <v>0.03</v>
      </c>
      <c r="Q98" s="20">
        <v>0.04</v>
      </c>
      <c r="R98" s="20">
        <v>0.05</v>
      </c>
      <c r="S98" s="20">
        <v>7.0000000000000007E-2</v>
      </c>
      <c r="T98" s="20">
        <v>0.08</v>
      </c>
      <c r="U98" s="20">
        <v>0.09</v>
      </c>
      <c r="V98" s="20">
        <v>0.09</v>
      </c>
      <c r="W98" s="20">
        <v>0.09</v>
      </c>
      <c r="X98" s="20">
        <v>0.02</v>
      </c>
      <c r="Y98" s="20">
        <v>0.03</v>
      </c>
      <c r="Z98" s="20">
        <v>0.04</v>
      </c>
      <c r="AA98" s="20">
        <v>0.05</v>
      </c>
      <c r="AB98" s="20">
        <v>0.06</v>
      </c>
      <c r="AC98" s="20">
        <v>7.0000000000000007E-2</v>
      </c>
      <c r="AD98" s="20">
        <v>0.08</v>
      </c>
      <c r="AE98" s="20">
        <v>0.09</v>
      </c>
      <c r="AF98" s="20">
        <v>0.1</v>
      </c>
      <c r="AG98" s="20">
        <v>0.1</v>
      </c>
      <c r="AH98" s="20">
        <v>0.02</v>
      </c>
      <c r="AI98" s="20">
        <v>0.03</v>
      </c>
      <c r="AJ98" s="20">
        <v>0.04</v>
      </c>
      <c r="AK98" s="20">
        <v>0.05</v>
      </c>
      <c r="AL98" s="20">
        <v>0.06</v>
      </c>
      <c r="AM98" s="20">
        <v>0.31</v>
      </c>
      <c r="AN98" s="20">
        <v>0.11</v>
      </c>
      <c r="AO98" s="20">
        <v>0.12</v>
      </c>
      <c r="AP98" s="20">
        <v>0.19</v>
      </c>
      <c r="AQ98" s="20">
        <v>0.24</v>
      </c>
      <c r="AR98" s="20">
        <v>0.02</v>
      </c>
      <c r="AS98" s="20">
        <v>0.03</v>
      </c>
      <c r="AT98" s="20">
        <v>0.03</v>
      </c>
      <c r="AU98" s="20">
        <v>0.04</v>
      </c>
      <c r="AV98" s="20">
        <v>0.13</v>
      </c>
      <c r="AW98" s="20">
        <v>0.35</v>
      </c>
      <c r="AX98" s="20">
        <v>0.41</v>
      </c>
      <c r="AY98" s="20">
        <v>0.64</v>
      </c>
      <c r="AZ98" s="20">
        <v>1.38</v>
      </c>
      <c r="BA98" s="20">
        <v>0.72</v>
      </c>
      <c r="BB98" s="20">
        <v>0.02</v>
      </c>
      <c r="BC98" s="20">
        <v>0.03</v>
      </c>
      <c r="BD98" s="20">
        <v>0.05</v>
      </c>
      <c r="BE98" s="20">
        <v>0.13</v>
      </c>
      <c r="BF98" s="20">
        <v>0.49</v>
      </c>
      <c r="BG98" s="20">
        <v>0.84</v>
      </c>
      <c r="BH98" s="20">
        <v>1.84</v>
      </c>
      <c r="BI98" s="20">
        <v>2.0699999999999998</v>
      </c>
      <c r="BJ98" s="20">
        <v>3.14</v>
      </c>
      <c r="BK98" s="20">
        <v>4.6900000000000004</v>
      </c>
      <c r="BL98" s="20">
        <v>0.01</v>
      </c>
      <c r="BM98" s="20">
        <v>0.02</v>
      </c>
      <c r="BN98" s="20">
        <v>0.04</v>
      </c>
      <c r="BO98" s="20">
        <v>0.28999999999999998</v>
      </c>
      <c r="BP98" s="20">
        <v>0.69</v>
      </c>
      <c r="BQ98" s="20">
        <v>0.04</v>
      </c>
      <c r="BR98" s="20">
        <v>1.07</v>
      </c>
      <c r="BS98" s="20">
        <v>6.43</v>
      </c>
      <c r="BT98" s="20">
        <v>4.3600000000000003</v>
      </c>
      <c r="BU98" s="20">
        <v>3.44</v>
      </c>
      <c r="BV98" s="20">
        <v>0.01</v>
      </c>
      <c r="BW98" s="20">
        <v>0.01</v>
      </c>
      <c r="BX98" s="20">
        <v>0.04</v>
      </c>
      <c r="BY98" s="20">
        <v>0.08</v>
      </c>
      <c r="BZ98" s="20">
        <v>2.4900000000000002</v>
      </c>
      <c r="CA98" s="20">
        <v>1.2</v>
      </c>
      <c r="CB98" s="20">
        <v>3.99</v>
      </c>
      <c r="CC98" s="20">
        <v>5.49</v>
      </c>
      <c r="CD98" s="20">
        <v>6.33</v>
      </c>
      <c r="CE98" s="20">
        <v>5.94</v>
      </c>
      <c r="CF98" s="20">
        <v>0.01</v>
      </c>
      <c r="CG98" s="20">
        <v>0.01</v>
      </c>
      <c r="CH98" s="20">
        <v>0.03</v>
      </c>
      <c r="CI98" s="20">
        <v>0.04</v>
      </c>
      <c r="CJ98" s="20">
        <v>0.03</v>
      </c>
      <c r="CK98" s="20">
        <v>2.66</v>
      </c>
      <c r="CL98" s="20">
        <v>3.14</v>
      </c>
      <c r="CM98" s="20">
        <v>0.06</v>
      </c>
      <c r="CN98" s="20">
        <v>8.6300000000000008</v>
      </c>
      <c r="CO98" s="24">
        <v>0.02</v>
      </c>
      <c r="CP98" s="20">
        <v>0.01</v>
      </c>
      <c r="CQ98" s="20">
        <v>0.02</v>
      </c>
      <c r="CR98" s="20">
        <v>7.0000000000000007E-2</v>
      </c>
      <c r="CS98" s="20">
        <v>0.2</v>
      </c>
      <c r="CT98" s="20">
        <v>0.15</v>
      </c>
      <c r="CU98" s="20">
        <v>1.85</v>
      </c>
      <c r="CV98" s="20">
        <v>4.46</v>
      </c>
      <c r="CW98" s="20">
        <v>6.39</v>
      </c>
      <c r="CX98" s="20">
        <v>3.77</v>
      </c>
      <c r="CY98" s="21">
        <v>3.73</v>
      </c>
    </row>
    <row r="99" spans="3:103" ht="17.25" customHeight="1" thickBot="1">
      <c r="C99" s="12" t="s">
        <v>599</v>
      </c>
      <c r="D99" s="23">
        <v>7.0000000000000007E-2</v>
      </c>
      <c r="E99" s="20">
        <v>0.08</v>
      </c>
      <c r="F99" s="20">
        <v>0.08</v>
      </c>
      <c r="G99" s="20">
        <v>0.08</v>
      </c>
      <c r="H99" s="20">
        <v>0.08</v>
      </c>
      <c r="I99" s="20">
        <v>0.08</v>
      </c>
      <c r="J99" s="20">
        <v>7.0000000000000007E-2</v>
      </c>
      <c r="K99" s="20">
        <v>0.06</v>
      </c>
      <c r="L99" s="20">
        <v>0.05</v>
      </c>
      <c r="M99" s="20">
        <v>0.04</v>
      </c>
      <c r="N99" s="20">
        <v>0.11</v>
      </c>
      <c r="O99" s="20">
        <v>0.12</v>
      </c>
      <c r="P99" s="20">
        <v>0.13</v>
      </c>
      <c r="Q99" s="20">
        <v>0.13</v>
      </c>
      <c r="R99" s="20">
        <v>0.12</v>
      </c>
      <c r="S99" s="20">
        <v>0.11</v>
      </c>
      <c r="T99" s="20">
        <v>0.1</v>
      </c>
      <c r="U99" s="20">
        <v>0.08</v>
      </c>
      <c r="V99" s="20">
        <v>7.0000000000000007E-2</v>
      </c>
      <c r="W99" s="20">
        <v>0.05</v>
      </c>
      <c r="X99" s="20">
        <v>0.13</v>
      </c>
      <c r="Y99" s="20">
        <v>0.15</v>
      </c>
      <c r="Z99" s="20">
        <v>0.16</v>
      </c>
      <c r="AA99" s="20">
        <v>0.16</v>
      </c>
      <c r="AB99" s="20">
        <v>0.16</v>
      </c>
      <c r="AC99" s="20">
        <v>0.15</v>
      </c>
      <c r="AD99" s="20">
        <v>0.13</v>
      </c>
      <c r="AE99" s="20">
        <v>0.11</v>
      </c>
      <c r="AF99" s="20">
        <v>0.09</v>
      </c>
      <c r="AG99" s="20">
        <v>0.06</v>
      </c>
      <c r="AH99" s="20">
        <v>0.14000000000000001</v>
      </c>
      <c r="AI99" s="20">
        <v>0.16</v>
      </c>
      <c r="AJ99" s="20">
        <v>0.17</v>
      </c>
      <c r="AK99" s="20">
        <v>0.18</v>
      </c>
      <c r="AL99" s="20">
        <v>0.17</v>
      </c>
      <c r="AM99" s="20">
        <v>0.16</v>
      </c>
      <c r="AN99" s="20">
        <v>0.14000000000000001</v>
      </c>
      <c r="AO99" s="20">
        <v>0.12</v>
      </c>
      <c r="AP99" s="20">
        <v>0.1</v>
      </c>
      <c r="AQ99" s="20">
        <v>7.0000000000000007E-2</v>
      </c>
      <c r="AR99" s="20">
        <v>0.28000000000000003</v>
      </c>
      <c r="AS99" s="20">
        <v>1.64</v>
      </c>
      <c r="AT99" s="20">
        <v>0.2</v>
      </c>
      <c r="AU99" s="20">
        <v>0.54</v>
      </c>
      <c r="AV99" s="20">
        <v>0.18</v>
      </c>
      <c r="AW99" s="20">
        <v>0.16</v>
      </c>
      <c r="AX99" s="20">
        <v>0.14000000000000001</v>
      </c>
      <c r="AY99" s="20">
        <v>0.12</v>
      </c>
      <c r="AZ99" s="20">
        <v>0.09</v>
      </c>
      <c r="BA99" s="20">
        <v>7.0000000000000007E-2</v>
      </c>
      <c r="BB99" s="20">
        <v>0.74</v>
      </c>
      <c r="BC99" s="20">
        <v>1.33</v>
      </c>
      <c r="BD99" s="20">
        <v>0.94</v>
      </c>
      <c r="BE99" s="20">
        <v>0.28000000000000003</v>
      </c>
      <c r="BF99" s="20">
        <v>1.06</v>
      </c>
      <c r="BG99" s="20">
        <v>0.34</v>
      </c>
      <c r="BH99" s="20">
        <v>0.16</v>
      </c>
      <c r="BI99" s="20">
        <v>0.1</v>
      </c>
      <c r="BJ99" s="20">
        <v>0.08</v>
      </c>
      <c r="BK99" s="20">
        <v>0.06</v>
      </c>
      <c r="BL99" s="20">
        <v>4.7</v>
      </c>
      <c r="BM99" s="20">
        <v>3.01</v>
      </c>
      <c r="BN99" s="20">
        <v>0.92</v>
      </c>
      <c r="BO99" s="20">
        <v>2.99</v>
      </c>
      <c r="BP99" s="20">
        <v>0.64</v>
      </c>
      <c r="BQ99" s="20">
        <v>0.28999999999999998</v>
      </c>
      <c r="BR99" s="20">
        <v>0.42</v>
      </c>
      <c r="BS99" s="20">
        <v>0.08</v>
      </c>
      <c r="BT99" s="20">
        <v>0.06</v>
      </c>
      <c r="BU99" s="20">
        <v>0.05</v>
      </c>
      <c r="BV99" s="20">
        <v>3.44</v>
      </c>
      <c r="BW99" s="20">
        <v>4.25</v>
      </c>
      <c r="BX99" s="20">
        <v>1.32</v>
      </c>
      <c r="BY99" s="20">
        <v>1.2</v>
      </c>
      <c r="BZ99" s="20">
        <v>2.13</v>
      </c>
      <c r="CA99" s="20">
        <v>0.5</v>
      </c>
      <c r="CB99" s="20">
        <v>1.74</v>
      </c>
      <c r="CC99" s="20">
        <v>0.08</v>
      </c>
      <c r="CD99" s="20">
        <v>0.05</v>
      </c>
      <c r="CE99" s="20">
        <v>0.04</v>
      </c>
      <c r="CF99" s="20">
        <v>5.94</v>
      </c>
      <c r="CG99" s="20">
        <v>7.98</v>
      </c>
      <c r="CH99" s="20">
        <v>7.43</v>
      </c>
      <c r="CI99" s="20">
        <v>5</v>
      </c>
      <c r="CJ99" s="20">
        <v>1.65</v>
      </c>
      <c r="CK99" s="20">
        <v>1.77</v>
      </c>
      <c r="CL99" s="20">
        <v>3.52</v>
      </c>
      <c r="CM99" s="20">
        <v>1.1100000000000001</v>
      </c>
      <c r="CN99" s="20">
        <v>0.09</v>
      </c>
      <c r="CO99" s="20">
        <v>0.03</v>
      </c>
      <c r="CP99" s="24">
        <v>0.02</v>
      </c>
      <c r="CQ99" s="20">
        <v>8.86</v>
      </c>
      <c r="CR99" s="20">
        <v>2.93</v>
      </c>
      <c r="CS99" s="20">
        <v>5.16</v>
      </c>
      <c r="CT99" s="20">
        <v>2.2999999999999998</v>
      </c>
      <c r="CU99" s="20">
        <v>0.06</v>
      </c>
      <c r="CV99" s="20">
        <v>1.36</v>
      </c>
      <c r="CW99" s="20">
        <v>0.23</v>
      </c>
      <c r="CX99" s="20">
        <v>0.04</v>
      </c>
      <c r="CY99" s="21">
        <v>0.03</v>
      </c>
    </row>
    <row r="100" spans="3:103" ht="17.25" customHeight="1" thickBot="1">
      <c r="C100" s="17" t="s">
        <v>600</v>
      </c>
      <c r="D100" s="23">
        <v>0.06</v>
      </c>
      <c r="E100" s="20">
        <v>7.0000000000000007E-2</v>
      </c>
      <c r="F100" s="20">
        <v>0.08</v>
      </c>
      <c r="G100" s="20">
        <v>0.08</v>
      </c>
      <c r="H100" s="20">
        <v>0.08</v>
      </c>
      <c r="I100" s="20">
        <v>0.08</v>
      </c>
      <c r="J100" s="20">
        <v>7.0000000000000007E-2</v>
      </c>
      <c r="K100" s="20">
        <v>0.06</v>
      </c>
      <c r="L100" s="20">
        <v>0.05</v>
      </c>
      <c r="M100" s="20">
        <v>0.04</v>
      </c>
      <c r="N100" s="20">
        <v>0.09</v>
      </c>
      <c r="O100" s="20">
        <v>0.11</v>
      </c>
      <c r="P100" s="20">
        <v>0.12</v>
      </c>
      <c r="Q100" s="20">
        <v>0.13</v>
      </c>
      <c r="R100" s="20">
        <v>0.12</v>
      </c>
      <c r="S100" s="20">
        <v>0.12</v>
      </c>
      <c r="T100" s="20">
        <v>0.11</v>
      </c>
      <c r="U100" s="20">
        <v>0.09</v>
      </c>
      <c r="V100" s="20">
        <v>0.08</v>
      </c>
      <c r="W100" s="20">
        <v>0.06</v>
      </c>
      <c r="X100" s="20">
        <v>0.12</v>
      </c>
      <c r="Y100" s="20">
        <v>0.14000000000000001</v>
      </c>
      <c r="Z100" s="20">
        <v>0.15</v>
      </c>
      <c r="AA100" s="20">
        <v>0.16</v>
      </c>
      <c r="AB100" s="20">
        <v>0.16</v>
      </c>
      <c r="AC100" s="20">
        <v>0.15</v>
      </c>
      <c r="AD100" s="20">
        <v>0.14000000000000001</v>
      </c>
      <c r="AE100" s="20">
        <v>0.12</v>
      </c>
      <c r="AF100" s="20">
        <v>0.1</v>
      </c>
      <c r="AG100" s="20">
        <v>0.08</v>
      </c>
      <c r="AH100" s="20">
        <v>0.13</v>
      </c>
      <c r="AI100" s="20">
        <v>0.15</v>
      </c>
      <c r="AJ100" s="20">
        <v>0.16</v>
      </c>
      <c r="AK100" s="20">
        <v>0.17</v>
      </c>
      <c r="AL100" s="20">
        <v>0.17</v>
      </c>
      <c r="AM100" s="20">
        <v>0.17</v>
      </c>
      <c r="AN100" s="20">
        <v>0.15</v>
      </c>
      <c r="AO100" s="20">
        <v>0.13</v>
      </c>
      <c r="AP100" s="20">
        <v>0.11</v>
      </c>
      <c r="AQ100" s="20">
        <v>0.08</v>
      </c>
      <c r="AR100" s="20">
        <v>0.21</v>
      </c>
      <c r="AS100" s="20">
        <v>0.28000000000000003</v>
      </c>
      <c r="AT100" s="20">
        <v>1.64</v>
      </c>
      <c r="AU100" s="20">
        <v>0.2</v>
      </c>
      <c r="AV100" s="20">
        <v>0.54</v>
      </c>
      <c r="AW100" s="20">
        <v>0.17</v>
      </c>
      <c r="AX100" s="20">
        <v>0.15</v>
      </c>
      <c r="AY100" s="20">
        <v>0.12</v>
      </c>
      <c r="AZ100" s="20">
        <v>0.1</v>
      </c>
      <c r="BA100" s="20">
        <v>0.08</v>
      </c>
      <c r="BB100" s="20">
        <v>1.39</v>
      </c>
      <c r="BC100" s="20">
        <v>0.74</v>
      </c>
      <c r="BD100" s="20">
        <v>1.33</v>
      </c>
      <c r="BE100" s="20">
        <v>0.94</v>
      </c>
      <c r="BF100" s="20">
        <v>0.24</v>
      </c>
      <c r="BG100" s="20">
        <v>1.05</v>
      </c>
      <c r="BH100" s="20">
        <v>0.33</v>
      </c>
      <c r="BI100" s="20">
        <v>0.15</v>
      </c>
      <c r="BJ100" s="20">
        <v>0.08</v>
      </c>
      <c r="BK100" s="20">
        <v>7.0000000000000007E-2</v>
      </c>
      <c r="BL100" s="20">
        <v>3.15</v>
      </c>
      <c r="BM100" s="20">
        <v>4.7</v>
      </c>
      <c r="BN100" s="20">
        <v>3.01</v>
      </c>
      <c r="BO100" s="20">
        <v>0.91</v>
      </c>
      <c r="BP100" s="20">
        <v>2.98</v>
      </c>
      <c r="BQ100" s="20">
        <v>0.64</v>
      </c>
      <c r="BR100" s="20">
        <v>0.28000000000000003</v>
      </c>
      <c r="BS100" s="20">
        <v>0.41</v>
      </c>
      <c r="BT100" s="20">
        <v>7.0000000000000007E-2</v>
      </c>
      <c r="BU100" s="20">
        <v>0.05</v>
      </c>
      <c r="BV100" s="20">
        <v>4.37</v>
      </c>
      <c r="BW100" s="20">
        <v>3.45</v>
      </c>
      <c r="BX100" s="20">
        <v>4.25</v>
      </c>
      <c r="BY100" s="20">
        <v>1.31</v>
      </c>
      <c r="BZ100" s="20">
        <v>1.2</v>
      </c>
      <c r="CA100" s="20">
        <v>2.13</v>
      </c>
      <c r="CB100" s="20">
        <v>0.49</v>
      </c>
      <c r="CC100" s="20">
        <v>1.74</v>
      </c>
      <c r="CD100" s="20">
        <v>7.0000000000000007E-2</v>
      </c>
      <c r="CE100" s="20">
        <v>0.04</v>
      </c>
      <c r="CF100" s="20">
        <v>6.33</v>
      </c>
      <c r="CG100" s="20">
        <v>5.94</v>
      </c>
      <c r="CH100" s="20">
        <v>7.98</v>
      </c>
      <c r="CI100" s="20">
        <v>7.43</v>
      </c>
      <c r="CJ100" s="20">
        <v>5</v>
      </c>
      <c r="CK100" s="20">
        <v>1.65</v>
      </c>
      <c r="CL100" s="20">
        <v>1.77</v>
      </c>
      <c r="CM100" s="20">
        <v>3.52</v>
      </c>
      <c r="CN100" s="20">
        <v>0.86</v>
      </c>
      <c r="CO100" s="20">
        <v>0.08</v>
      </c>
      <c r="CP100" s="20">
        <v>8.6199999999999992</v>
      </c>
      <c r="CQ100" s="24">
        <v>0.02</v>
      </c>
      <c r="CR100" s="20">
        <v>8.8699999999999992</v>
      </c>
      <c r="CS100" s="20">
        <v>2.93</v>
      </c>
      <c r="CT100" s="20">
        <v>5.16</v>
      </c>
      <c r="CU100" s="20">
        <v>2.2999999999999998</v>
      </c>
      <c r="CV100" s="20">
        <v>0.05</v>
      </c>
      <c r="CW100" s="20">
        <v>1.35</v>
      </c>
      <c r="CX100" s="20">
        <v>0.2</v>
      </c>
      <c r="CY100" s="21">
        <v>0.03</v>
      </c>
    </row>
    <row r="101" spans="3:103" ht="17.25" customHeight="1" thickBot="1">
      <c r="C101" s="17" t="s">
        <v>601</v>
      </c>
      <c r="D101" s="23">
        <v>0.05</v>
      </c>
      <c r="E101" s="20">
        <v>0.06</v>
      </c>
      <c r="F101" s="20">
        <v>7.0000000000000007E-2</v>
      </c>
      <c r="G101" s="20">
        <v>0.08</v>
      </c>
      <c r="H101" s="20">
        <v>0.08</v>
      </c>
      <c r="I101" s="20">
        <v>0.08</v>
      </c>
      <c r="J101" s="20">
        <v>7.0000000000000007E-2</v>
      </c>
      <c r="K101" s="20">
        <v>7.0000000000000007E-2</v>
      </c>
      <c r="L101" s="20">
        <v>0.05</v>
      </c>
      <c r="M101" s="20">
        <v>0.04</v>
      </c>
      <c r="N101" s="20">
        <v>0.08</v>
      </c>
      <c r="O101" s="20">
        <v>0.1</v>
      </c>
      <c r="P101" s="20">
        <v>0.11</v>
      </c>
      <c r="Q101" s="20">
        <v>0.12</v>
      </c>
      <c r="R101" s="20">
        <v>0.12</v>
      </c>
      <c r="S101" s="20">
        <v>0.12</v>
      </c>
      <c r="T101" s="20">
        <v>0.11</v>
      </c>
      <c r="U101" s="20">
        <v>0.1</v>
      </c>
      <c r="V101" s="20">
        <v>0.08</v>
      </c>
      <c r="W101" s="20">
        <v>0.06</v>
      </c>
      <c r="X101" s="20">
        <v>0.1</v>
      </c>
      <c r="Y101" s="20">
        <v>0.12</v>
      </c>
      <c r="Z101" s="20">
        <v>0.14000000000000001</v>
      </c>
      <c r="AA101" s="20">
        <v>0.15</v>
      </c>
      <c r="AB101" s="20">
        <v>0.16</v>
      </c>
      <c r="AC101" s="20">
        <v>0.15</v>
      </c>
      <c r="AD101" s="20">
        <v>0.14000000000000001</v>
      </c>
      <c r="AE101" s="20">
        <v>0.12</v>
      </c>
      <c r="AF101" s="20">
        <v>0.1</v>
      </c>
      <c r="AG101" s="20">
        <v>0.08</v>
      </c>
      <c r="AH101" s="20">
        <v>0.11</v>
      </c>
      <c r="AI101" s="20">
        <v>0.13</v>
      </c>
      <c r="AJ101" s="20">
        <v>0.15</v>
      </c>
      <c r="AK101" s="20">
        <v>0.16</v>
      </c>
      <c r="AL101" s="20">
        <v>0.17</v>
      </c>
      <c r="AM101" s="20">
        <v>0.16</v>
      </c>
      <c r="AN101" s="20">
        <v>0.15</v>
      </c>
      <c r="AO101" s="20">
        <v>0.13</v>
      </c>
      <c r="AP101" s="20">
        <v>0.11</v>
      </c>
      <c r="AQ101" s="20">
        <v>0.08</v>
      </c>
      <c r="AR101" s="20">
        <v>0.12</v>
      </c>
      <c r="AS101" s="20">
        <v>0.21</v>
      </c>
      <c r="AT101" s="20">
        <v>0.28000000000000003</v>
      </c>
      <c r="AU101" s="20">
        <v>1.64</v>
      </c>
      <c r="AV101" s="20">
        <v>0.19</v>
      </c>
      <c r="AW101" s="20">
        <v>0.53</v>
      </c>
      <c r="AX101" s="20">
        <v>0.15</v>
      </c>
      <c r="AY101" s="20">
        <v>0.13</v>
      </c>
      <c r="AZ101" s="20">
        <v>0.1</v>
      </c>
      <c r="BA101" s="20">
        <v>0.08</v>
      </c>
      <c r="BB101" s="20">
        <v>0.65</v>
      </c>
      <c r="BC101" s="20">
        <v>1.39</v>
      </c>
      <c r="BD101" s="20">
        <v>0.74</v>
      </c>
      <c r="BE101" s="20">
        <v>1.32</v>
      </c>
      <c r="BF101" s="20">
        <v>0.94</v>
      </c>
      <c r="BG101" s="20">
        <v>0.23</v>
      </c>
      <c r="BH101" s="20">
        <v>1.04</v>
      </c>
      <c r="BI101" s="20">
        <v>0.31</v>
      </c>
      <c r="BJ101" s="20">
        <v>0.13</v>
      </c>
      <c r="BK101" s="20">
        <v>0.06</v>
      </c>
      <c r="BL101" s="20">
        <v>2.0699999999999998</v>
      </c>
      <c r="BM101" s="20">
        <v>3.15</v>
      </c>
      <c r="BN101" s="20">
        <v>4.7</v>
      </c>
      <c r="BO101" s="20">
        <v>3.01</v>
      </c>
      <c r="BP101" s="20">
        <v>0.91</v>
      </c>
      <c r="BQ101" s="20">
        <v>2.98</v>
      </c>
      <c r="BR101" s="20">
        <v>0.63</v>
      </c>
      <c r="BS101" s="20">
        <v>0.27</v>
      </c>
      <c r="BT101" s="20">
        <v>0.39</v>
      </c>
      <c r="BU101" s="20">
        <v>0.05</v>
      </c>
      <c r="BV101" s="20">
        <v>6.43</v>
      </c>
      <c r="BW101" s="20">
        <v>4.37</v>
      </c>
      <c r="BX101" s="20">
        <v>3.45</v>
      </c>
      <c r="BY101" s="20">
        <v>4.25</v>
      </c>
      <c r="BZ101" s="20">
        <v>1.31</v>
      </c>
      <c r="CA101" s="20">
        <v>1.19</v>
      </c>
      <c r="CB101" s="20">
        <v>2.12</v>
      </c>
      <c r="CC101" s="20">
        <v>0.48</v>
      </c>
      <c r="CD101" s="20">
        <v>1.72</v>
      </c>
      <c r="CE101" s="20">
        <v>0.04</v>
      </c>
      <c r="CF101" s="20">
        <v>5.49</v>
      </c>
      <c r="CG101" s="20">
        <v>6.33</v>
      </c>
      <c r="CH101" s="20">
        <v>5.94</v>
      </c>
      <c r="CI101" s="20">
        <v>7.98</v>
      </c>
      <c r="CJ101" s="20">
        <v>7.43</v>
      </c>
      <c r="CK101" s="20">
        <v>5</v>
      </c>
      <c r="CL101" s="20">
        <v>1.64</v>
      </c>
      <c r="CM101" s="20">
        <v>1.76</v>
      </c>
      <c r="CN101" s="20">
        <v>3.49</v>
      </c>
      <c r="CO101" s="20">
        <v>0.04</v>
      </c>
      <c r="CP101" s="20">
        <v>0.06</v>
      </c>
      <c r="CQ101" s="20">
        <v>8.6199999999999992</v>
      </c>
      <c r="CR101" s="24">
        <v>0.02</v>
      </c>
      <c r="CS101" s="20">
        <v>8.86</v>
      </c>
      <c r="CT101" s="20">
        <v>2.93</v>
      </c>
      <c r="CU101" s="20">
        <v>5.16</v>
      </c>
      <c r="CV101" s="20">
        <v>2.2999999999999998</v>
      </c>
      <c r="CW101" s="20">
        <v>0.05</v>
      </c>
      <c r="CX101" s="20">
        <v>1.34</v>
      </c>
      <c r="CY101" s="21">
        <v>0.05</v>
      </c>
    </row>
    <row r="102" spans="3:103" ht="17.25" customHeight="1" thickBot="1">
      <c r="C102" s="17" t="s">
        <v>602</v>
      </c>
      <c r="D102" s="23">
        <v>0.04</v>
      </c>
      <c r="E102" s="20">
        <v>0.05</v>
      </c>
      <c r="F102" s="20">
        <v>0.06</v>
      </c>
      <c r="G102" s="20">
        <v>7.0000000000000007E-2</v>
      </c>
      <c r="H102" s="20">
        <v>0.08</v>
      </c>
      <c r="I102" s="20">
        <v>0.08</v>
      </c>
      <c r="J102" s="20">
        <v>0.08</v>
      </c>
      <c r="K102" s="20">
        <v>7.0000000000000007E-2</v>
      </c>
      <c r="L102" s="20">
        <v>0.06</v>
      </c>
      <c r="M102" s="20">
        <v>0.05</v>
      </c>
      <c r="N102" s="20">
        <v>0.06</v>
      </c>
      <c r="O102" s="20">
        <v>0.08</v>
      </c>
      <c r="P102" s="20">
        <v>0.1</v>
      </c>
      <c r="Q102" s="20">
        <v>0.11</v>
      </c>
      <c r="R102" s="20">
        <v>0.12</v>
      </c>
      <c r="S102" s="20">
        <v>0.12</v>
      </c>
      <c r="T102" s="20">
        <v>0.12</v>
      </c>
      <c r="U102" s="20">
        <v>0.11</v>
      </c>
      <c r="V102" s="20">
        <v>0.09</v>
      </c>
      <c r="W102" s="20">
        <v>0.08</v>
      </c>
      <c r="X102" s="20">
        <v>0.08</v>
      </c>
      <c r="Y102" s="20">
        <v>0.1</v>
      </c>
      <c r="Z102" s="20">
        <v>0.12</v>
      </c>
      <c r="AA102" s="20">
        <v>0.14000000000000001</v>
      </c>
      <c r="AB102" s="20">
        <v>0.15</v>
      </c>
      <c r="AC102" s="20">
        <v>0.15</v>
      </c>
      <c r="AD102" s="20">
        <v>0.15</v>
      </c>
      <c r="AE102" s="20">
        <v>0.14000000000000001</v>
      </c>
      <c r="AF102" s="20">
        <v>0.12</v>
      </c>
      <c r="AG102" s="20">
        <v>0.1</v>
      </c>
      <c r="AH102" s="20">
        <v>0.09</v>
      </c>
      <c r="AI102" s="20">
        <v>0.11</v>
      </c>
      <c r="AJ102" s="20">
        <v>0.13</v>
      </c>
      <c r="AK102" s="20">
        <v>0.15</v>
      </c>
      <c r="AL102" s="20">
        <v>0.16</v>
      </c>
      <c r="AM102" s="20">
        <v>0.17</v>
      </c>
      <c r="AN102" s="20">
        <v>0.16</v>
      </c>
      <c r="AO102" s="20">
        <v>0.15</v>
      </c>
      <c r="AP102" s="20">
        <v>0.13</v>
      </c>
      <c r="AQ102" s="20">
        <v>0.11</v>
      </c>
      <c r="AR102" s="20">
        <v>0.11</v>
      </c>
      <c r="AS102" s="20">
        <v>0.13</v>
      </c>
      <c r="AT102" s="20">
        <v>0.22</v>
      </c>
      <c r="AU102" s="20">
        <v>0.28000000000000003</v>
      </c>
      <c r="AV102" s="20">
        <v>1.64</v>
      </c>
      <c r="AW102" s="20">
        <v>0.19</v>
      </c>
      <c r="AX102" s="20">
        <v>0.53</v>
      </c>
      <c r="AY102" s="20">
        <v>0.15</v>
      </c>
      <c r="AZ102" s="20">
        <v>0.13</v>
      </c>
      <c r="BA102" s="20">
        <v>0.1</v>
      </c>
      <c r="BB102" s="20">
        <v>0.41</v>
      </c>
      <c r="BC102" s="20">
        <v>0.65</v>
      </c>
      <c r="BD102" s="20">
        <v>1.39</v>
      </c>
      <c r="BE102" s="20">
        <v>0.74</v>
      </c>
      <c r="BF102" s="20">
        <v>1.32</v>
      </c>
      <c r="BG102" s="20">
        <v>0.94</v>
      </c>
      <c r="BH102" s="20">
        <v>0.23</v>
      </c>
      <c r="BI102" s="20">
        <v>1.04</v>
      </c>
      <c r="BJ102" s="20">
        <v>0.31</v>
      </c>
      <c r="BK102" s="20">
        <v>0.13</v>
      </c>
      <c r="BL102" s="20">
        <v>1.84</v>
      </c>
      <c r="BM102" s="20">
        <v>2.0699999999999998</v>
      </c>
      <c r="BN102" s="20">
        <v>3.15</v>
      </c>
      <c r="BO102" s="20">
        <v>4.7</v>
      </c>
      <c r="BP102" s="20">
        <v>3.01</v>
      </c>
      <c r="BQ102" s="20">
        <v>0.91</v>
      </c>
      <c r="BR102" s="20">
        <v>2.98</v>
      </c>
      <c r="BS102" s="20">
        <v>0.62</v>
      </c>
      <c r="BT102" s="20">
        <v>0.27</v>
      </c>
      <c r="BU102" s="20">
        <v>0.39</v>
      </c>
      <c r="BV102" s="20">
        <v>1.07</v>
      </c>
      <c r="BW102" s="20">
        <v>6.43</v>
      </c>
      <c r="BX102" s="20">
        <v>4.37</v>
      </c>
      <c r="BY102" s="20">
        <v>3.45</v>
      </c>
      <c r="BZ102" s="20">
        <v>4.25</v>
      </c>
      <c r="CA102" s="20">
        <v>1.31</v>
      </c>
      <c r="CB102" s="20">
        <v>1.19</v>
      </c>
      <c r="CC102" s="20">
        <v>2.12</v>
      </c>
      <c r="CD102" s="20">
        <v>0.47</v>
      </c>
      <c r="CE102" s="20">
        <v>1.43</v>
      </c>
      <c r="CF102" s="20">
        <v>3.99</v>
      </c>
      <c r="CG102" s="20">
        <v>5.49</v>
      </c>
      <c r="CH102" s="20">
        <v>6.33</v>
      </c>
      <c r="CI102" s="20">
        <v>5.94</v>
      </c>
      <c r="CJ102" s="20">
        <v>7.98</v>
      </c>
      <c r="CK102" s="20">
        <v>7.43</v>
      </c>
      <c r="CL102" s="20">
        <v>5</v>
      </c>
      <c r="CM102" s="20">
        <v>1.64</v>
      </c>
      <c r="CN102" s="20">
        <v>1.75</v>
      </c>
      <c r="CO102" s="20">
        <v>2.61</v>
      </c>
      <c r="CP102" s="20">
        <v>3.13</v>
      </c>
      <c r="CQ102" s="20">
        <v>0.06</v>
      </c>
      <c r="CR102" s="20">
        <v>8.6300000000000008</v>
      </c>
      <c r="CS102" s="24">
        <v>0.02</v>
      </c>
      <c r="CT102" s="20">
        <v>8.86</v>
      </c>
      <c r="CU102" s="20">
        <v>2.93</v>
      </c>
      <c r="CV102" s="20">
        <v>5.15</v>
      </c>
      <c r="CW102" s="20">
        <v>2.2999999999999998</v>
      </c>
      <c r="CX102" s="20">
        <v>0.04</v>
      </c>
      <c r="CY102" s="21">
        <v>0.74</v>
      </c>
    </row>
    <row r="103" spans="3:103" ht="17.25" customHeight="1" thickBot="1">
      <c r="C103" s="17" t="s">
        <v>603</v>
      </c>
      <c r="D103" s="23">
        <v>0.03</v>
      </c>
      <c r="E103" s="20">
        <v>0.04</v>
      </c>
      <c r="F103" s="20">
        <v>0.05</v>
      </c>
      <c r="G103" s="20">
        <v>0.06</v>
      </c>
      <c r="H103" s="20">
        <v>7.0000000000000007E-2</v>
      </c>
      <c r="I103" s="20">
        <v>0.08</v>
      </c>
      <c r="J103" s="20">
        <v>0.08</v>
      </c>
      <c r="K103" s="20">
        <v>7.0000000000000007E-2</v>
      </c>
      <c r="L103" s="20">
        <v>7.0000000000000007E-2</v>
      </c>
      <c r="M103" s="20">
        <v>0.06</v>
      </c>
      <c r="N103" s="20">
        <v>0.05</v>
      </c>
      <c r="O103" s="20">
        <v>7.0000000000000007E-2</v>
      </c>
      <c r="P103" s="20">
        <v>0.08</v>
      </c>
      <c r="Q103" s="20">
        <v>0.1</v>
      </c>
      <c r="R103" s="20">
        <v>0.11</v>
      </c>
      <c r="S103" s="20">
        <v>0.12</v>
      </c>
      <c r="T103" s="20">
        <v>0.12</v>
      </c>
      <c r="U103" s="20">
        <v>0.11</v>
      </c>
      <c r="V103" s="20">
        <v>0.1</v>
      </c>
      <c r="W103" s="20">
        <v>0.09</v>
      </c>
      <c r="X103" s="20">
        <v>7.0000000000000007E-2</v>
      </c>
      <c r="Y103" s="20">
        <v>0.08</v>
      </c>
      <c r="Z103" s="20">
        <v>0.1</v>
      </c>
      <c r="AA103" s="20">
        <v>0.12</v>
      </c>
      <c r="AB103" s="20">
        <v>0.14000000000000001</v>
      </c>
      <c r="AC103" s="20">
        <v>0.15</v>
      </c>
      <c r="AD103" s="20">
        <v>0.15</v>
      </c>
      <c r="AE103" s="20">
        <v>0.15</v>
      </c>
      <c r="AF103" s="20">
        <v>0.13</v>
      </c>
      <c r="AG103" s="20">
        <v>0.11</v>
      </c>
      <c r="AH103" s="20">
        <v>7.0000000000000007E-2</v>
      </c>
      <c r="AI103" s="20">
        <v>0.09</v>
      </c>
      <c r="AJ103" s="20">
        <v>0.11</v>
      </c>
      <c r="AK103" s="20">
        <v>0.13</v>
      </c>
      <c r="AL103" s="20">
        <v>0.15</v>
      </c>
      <c r="AM103" s="20">
        <v>0.16</v>
      </c>
      <c r="AN103" s="20">
        <v>0.16</v>
      </c>
      <c r="AO103" s="20">
        <v>0.16</v>
      </c>
      <c r="AP103" s="20">
        <v>0.14000000000000001</v>
      </c>
      <c r="AQ103" s="20">
        <v>0.12</v>
      </c>
      <c r="AR103" s="20">
        <v>0.3</v>
      </c>
      <c r="AS103" s="20">
        <v>0.11</v>
      </c>
      <c r="AT103" s="20">
        <v>0.13</v>
      </c>
      <c r="AU103" s="20">
        <v>0.22</v>
      </c>
      <c r="AV103" s="20">
        <v>0.28000000000000003</v>
      </c>
      <c r="AW103" s="20">
        <v>1.64</v>
      </c>
      <c r="AX103" s="20">
        <v>0.19</v>
      </c>
      <c r="AY103" s="20">
        <v>0.52</v>
      </c>
      <c r="AZ103" s="20">
        <v>0.14000000000000001</v>
      </c>
      <c r="BA103" s="20">
        <v>0.12</v>
      </c>
      <c r="BB103" s="20">
        <v>0.34</v>
      </c>
      <c r="BC103" s="20">
        <v>0.41</v>
      </c>
      <c r="BD103" s="20">
        <v>0.65</v>
      </c>
      <c r="BE103" s="20">
        <v>1.4</v>
      </c>
      <c r="BF103" s="20">
        <v>0.74</v>
      </c>
      <c r="BG103" s="20">
        <v>1.32</v>
      </c>
      <c r="BH103" s="20">
        <v>0.93</v>
      </c>
      <c r="BI103" s="20">
        <v>0.22</v>
      </c>
      <c r="BJ103" s="20">
        <v>1.03</v>
      </c>
      <c r="BK103" s="20">
        <v>0.3</v>
      </c>
      <c r="BL103" s="20">
        <v>0.83</v>
      </c>
      <c r="BM103" s="20">
        <v>1.84</v>
      </c>
      <c r="BN103" s="20">
        <v>2.0699999999999998</v>
      </c>
      <c r="BO103" s="20">
        <v>3.15</v>
      </c>
      <c r="BP103" s="20">
        <v>4.7</v>
      </c>
      <c r="BQ103" s="20">
        <v>3.01</v>
      </c>
      <c r="BR103" s="20">
        <v>0.91</v>
      </c>
      <c r="BS103" s="20">
        <v>2.97</v>
      </c>
      <c r="BT103" s="20">
        <v>0.62</v>
      </c>
      <c r="BU103" s="20">
        <v>0.26</v>
      </c>
      <c r="BV103" s="20">
        <v>0.04</v>
      </c>
      <c r="BW103" s="20">
        <v>1.07</v>
      </c>
      <c r="BX103" s="20">
        <v>6.44</v>
      </c>
      <c r="BY103" s="20">
        <v>4.37</v>
      </c>
      <c r="BZ103" s="20">
        <v>3.45</v>
      </c>
      <c r="CA103" s="20">
        <v>4.25</v>
      </c>
      <c r="CB103" s="20">
        <v>1.31</v>
      </c>
      <c r="CC103" s="20">
        <v>1.19</v>
      </c>
      <c r="CD103" s="20">
        <v>2.11</v>
      </c>
      <c r="CE103" s="20">
        <v>0.46</v>
      </c>
      <c r="CF103" s="20">
        <v>1.19</v>
      </c>
      <c r="CG103" s="20">
        <v>3.99</v>
      </c>
      <c r="CH103" s="20">
        <v>5.49</v>
      </c>
      <c r="CI103" s="20">
        <v>6.33</v>
      </c>
      <c r="CJ103" s="20">
        <v>5.94</v>
      </c>
      <c r="CK103" s="20">
        <v>7.98</v>
      </c>
      <c r="CL103" s="20">
        <v>7.43</v>
      </c>
      <c r="CM103" s="20">
        <v>5</v>
      </c>
      <c r="CN103" s="20">
        <v>1.63</v>
      </c>
      <c r="CO103" s="20">
        <v>1.74</v>
      </c>
      <c r="CP103" s="20">
        <v>2.65</v>
      </c>
      <c r="CQ103" s="20">
        <v>3.13</v>
      </c>
      <c r="CR103" s="20">
        <v>0.06</v>
      </c>
      <c r="CS103" s="20">
        <v>8.6300000000000008</v>
      </c>
      <c r="CT103" s="24">
        <v>0.02</v>
      </c>
      <c r="CU103" s="20">
        <v>8.86</v>
      </c>
      <c r="CV103" s="20">
        <v>2.93</v>
      </c>
      <c r="CW103" s="20">
        <v>5.14</v>
      </c>
      <c r="CX103" s="20">
        <v>2.2599999999999998</v>
      </c>
      <c r="CY103" s="21">
        <v>0.02</v>
      </c>
    </row>
    <row r="104" spans="3:103" ht="17.25" customHeight="1" thickBot="1">
      <c r="C104" s="17" t="s">
        <v>604</v>
      </c>
      <c r="D104" s="23">
        <v>0.03</v>
      </c>
      <c r="E104" s="20">
        <v>0.03</v>
      </c>
      <c r="F104" s="20">
        <v>0.04</v>
      </c>
      <c r="G104" s="20">
        <v>0.05</v>
      </c>
      <c r="H104" s="20">
        <v>0.06</v>
      </c>
      <c r="I104" s="20">
        <v>7.0000000000000007E-2</v>
      </c>
      <c r="J104" s="20">
        <v>7.0000000000000007E-2</v>
      </c>
      <c r="K104" s="20">
        <v>0.08</v>
      </c>
      <c r="L104" s="20">
        <v>7.0000000000000007E-2</v>
      </c>
      <c r="M104" s="20">
        <v>0.06</v>
      </c>
      <c r="N104" s="20">
        <v>0.04</v>
      </c>
      <c r="O104" s="20">
        <v>0.05</v>
      </c>
      <c r="P104" s="20">
        <v>7.0000000000000007E-2</v>
      </c>
      <c r="Q104" s="20">
        <v>0.08</v>
      </c>
      <c r="R104" s="20">
        <v>0.09</v>
      </c>
      <c r="S104" s="20">
        <v>0.11</v>
      </c>
      <c r="T104" s="20">
        <v>0.11</v>
      </c>
      <c r="U104" s="20">
        <v>0.11</v>
      </c>
      <c r="V104" s="20">
        <v>0.11</v>
      </c>
      <c r="W104" s="20">
        <v>0.1</v>
      </c>
      <c r="X104" s="20">
        <v>0.05</v>
      </c>
      <c r="Y104" s="20">
        <v>7.0000000000000007E-2</v>
      </c>
      <c r="Z104" s="20">
        <v>0.08</v>
      </c>
      <c r="AA104" s="20">
        <v>0.1</v>
      </c>
      <c r="AB104" s="20">
        <v>0.12</v>
      </c>
      <c r="AC104" s="20">
        <v>0.13</v>
      </c>
      <c r="AD104" s="20">
        <v>0.14000000000000001</v>
      </c>
      <c r="AE104" s="20">
        <v>0.14000000000000001</v>
      </c>
      <c r="AF104" s="20">
        <v>0.14000000000000001</v>
      </c>
      <c r="AG104" s="20">
        <v>0.12</v>
      </c>
      <c r="AH104" s="20">
        <v>0.05</v>
      </c>
      <c r="AI104" s="20">
        <v>7.0000000000000007E-2</v>
      </c>
      <c r="AJ104" s="20">
        <v>0.09</v>
      </c>
      <c r="AK104" s="20">
        <v>0.11</v>
      </c>
      <c r="AL104" s="20">
        <v>0.13</v>
      </c>
      <c r="AM104" s="20">
        <v>0.14000000000000001</v>
      </c>
      <c r="AN104" s="20">
        <v>0.15</v>
      </c>
      <c r="AO104" s="20">
        <v>0.15</v>
      </c>
      <c r="AP104" s="20">
        <v>0.14000000000000001</v>
      </c>
      <c r="AQ104" s="20">
        <v>0.13</v>
      </c>
      <c r="AR104" s="20">
        <v>0.05</v>
      </c>
      <c r="AS104" s="20">
        <v>0.3</v>
      </c>
      <c r="AT104" s="20">
        <v>0.11</v>
      </c>
      <c r="AU104" s="20">
        <v>0.13</v>
      </c>
      <c r="AV104" s="20">
        <v>0.21</v>
      </c>
      <c r="AW104" s="20">
        <v>0.28000000000000003</v>
      </c>
      <c r="AX104" s="20">
        <v>1.63</v>
      </c>
      <c r="AY104" s="20">
        <v>0.18</v>
      </c>
      <c r="AZ104" s="20">
        <v>0.51</v>
      </c>
      <c r="BA104" s="20">
        <v>0.13</v>
      </c>
      <c r="BB104" s="20">
        <v>0.12</v>
      </c>
      <c r="BC104" s="20">
        <v>0.34</v>
      </c>
      <c r="BD104" s="20">
        <v>0.41</v>
      </c>
      <c r="BE104" s="20">
        <v>0.65</v>
      </c>
      <c r="BF104" s="20">
        <v>1.39</v>
      </c>
      <c r="BG104" s="20">
        <v>0.74</v>
      </c>
      <c r="BH104" s="20">
        <v>1.32</v>
      </c>
      <c r="BI104" s="20">
        <v>0.93</v>
      </c>
      <c r="BJ104" s="20">
        <v>0.22</v>
      </c>
      <c r="BK104" s="20">
        <v>1.02</v>
      </c>
      <c r="BL104" s="20">
        <v>0.48</v>
      </c>
      <c r="BM104" s="20">
        <v>0.83</v>
      </c>
      <c r="BN104" s="20">
        <v>1.84</v>
      </c>
      <c r="BO104" s="20">
        <v>2.0699999999999998</v>
      </c>
      <c r="BP104" s="20">
        <v>3.15</v>
      </c>
      <c r="BQ104" s="20">
        <v>4.7</v>
      </c>
      <c r="BR104" s="20">
        <v>3</v>
      </c>
      <c r="BS104" s="20">
        <v>0.9</v>
      </c>
      <c r="BT104" s="20">
        <v>2.97</v>
      </c>
      <c r="BU104" s="20">
        <v>0.59</v>
      </c>
      <c r="BV104" s="20">
        <v>0.68</v>
      </c>
      <c r="BW104" s="20">
        <v>0.04</v>
      </c>
      <c r="BX104" s="20">
        <v>1.07</v>
      </c>
      <c r="BY104" s="20">
        <v>6.43</v>
      </c>
      <c r="BZ104" s="20">
        <v>4.37</v>
      </c>
      <c r="CA104" s="20">
        <v>3.45</v>
      </c>
      <c r="CB104" s="20">
        <v>4.25</v>
      </c>
      <c r="CC104" s="20">
        <v>1.31</v>
      </c>
      <c r="CD104" s="20">
        <v>1.18</v>
      </c>
      <c r="CE104" s="20">
        <v>2.1</v>
      </c>
      <c r="CF104" s="20">
        <v>2.4700000000000002</v>
      </c>
      <c r="CG104" s="20">
        <v>1.2</v>
      </c>
      <c r="CH104" s="20">
        <v>3.99</v>
      </c>
      <c r="CI104" s="20">
        <v>5.49</v>
      </c>
      <c r="CJ104" s="20">
        <v>6.33</v>
      </c>
      <c r="CK104" s="20">
        <v>5.94</v>
      </c>
      <c r="CL104" s="20">
        <v>7.98</v>
      </c>
      <c r="CM104" s="20">
        <v>7.43</v>
      </c>
      <c r="CN104" s="20">
        <v>4.99</v>
      </c>
      <c r="CO104" s="20">
        <v>1.6</v>
      </c>
      <c r="CP104" s="20">
        <v>0.02</v>
      </c>
      <c r="CQ104" s="20">
        <v>2.65</v>
      </c>
      <c r="CR104" s="20">
        <v>3.13</v>
      </c>
      <c r="CS104" s="20">
        <v>0.06</v>
      </c>
      <c r="CT104" s="20">
        <v>8.6199999999999992</v>
      </c>
      <c r="CU104" s="24">
        <v>0.02</v>
      </c>
      <c r="CV104" s="20">
        <v>8.86</v>
      </c>
      <c r="CW104" s="20">
        <v>2.93</v>
      </c>
      <c r="CX104" s="20">
        <v>5.14</v>
      </c>
      <c r="CY104" s="21">
        <v>2.2599999999999998</v>
      </c>
    </row>
    <row r="105" spans="3:103" ht="17.25" customHeight="1" thickBot="1">
      <c r="C105" s="17" t="s">
        <v>605</v>
      </c>
      <c r="D105" s="23">
        <v>0.02</v>
      </c>
      <c r="E105" s="20">
        <v>0.03</v>
      </c>
      <c r="F105" s="20">
        <v>0.04</v>
      </c>
      <c r="G105" s="20">
        <v>0.04</v>
      </c>
      <c r="H105" s="20">
        <v>0.05</v>
      </c>
      <c r="I105" s="20">
        <v>0.06</v>
      </c>
      <c r="J105" s="20">
        <v>7.0000000000000007E-2</v>
      </c>
      <c r="K105" s="20">
        <v>7.0000000000000007E-2</v>
      </c>
      <c r="L105" s="20">
        <v>7.0000000000000007E-2</v>
      </c>
      <c r="M105" s="20">
        <v>7.0000000000000007E-2</v>
      </c>
      <c r="N105" s="20">
        <v>0.03</v>
      </c>
      <c r="O105" s="20">
        <v>0.04</v>
      </c>
      <c r="P105" s="20">
        <v>0.05</v>
      </c>
      <c r="Q105" s="20">
        <v>7.0000000000000007E-2</v>
      </c>
      <c r="R105" s="20">
        <v>0.08</v>
      </c>
      <c r="S105" s="20">
        <v>0.09</v>
      </c>
      <c r="T105" s="20">
        <v>0.11</v>
      </c>
      <c r="U105" s="20">
        <v>0.11</v>
      </c>
      <c r="V105" s="20">
        <v>0.11</v>
      </c>
      <c r="W105" s="20">
        <v>0.1</v>
      </c>
      <c r="X105" s="20">
        <v>0.04</v>
      </c>
      <c r="Y105" s="20">
        <v>0.05</v>
      </c>
      <c r="Z105" s="20">
        <v>7.0000000000000007E-2</v>
      </c>
      <c r="AA105" s="20">
        <v>0.09</v>
      </c>
      <c r="AB105" s="20">
        <v>0.1</v>
      </c>
      <c r="AC105" s="20">
        <v>0.12</v>
      </c>
      <c r="AD105" s="20">
        <v>0.13</v>
      </c>
      <c r="AE105" s="20">
        <v>0.14000000000000001</v>
      </c>
      <c r="AF105" s="20">
        <v>0.14000000000000001</v>
      </c>
      <c r="AG105" s="20">
        <v>0.13</v>
      </c>
      <c r="AH105" s="20">
        <v>0.04</v>
      </c>
      <c r="AI105" s="20">
        <v>0.06</v>
      </c>
      <c r="AJ105" s="20">
        <v>7.0000000000000007E-2</v>
      </c>
      <c r="AK105" s="20">
        <v>0.09</v>
      </c>
      <c r="AL105" s="20">
        <v>0.11</v>
      </c>
      <c r="AM105" s="20">
        <v>0.13</v>
      </c>
      <c r="AN105" s="20">
        <v>0.14000000000000001</v>
      </c>
      <c r="AO105" s="20">
        <v>0.15</v>
      </c>
      <c r="AP105" s="20">
        <v>0.15</v>
      </c>
      <c r="AQ105" s="20">
        <v>0.14000000000000001</v>
      </c>
      <c r="AR105" s="20">
        <v>0.04</v>
      </c>
      <c r="AS105" s="20">
        <v>0.06</v>
      </c>
      <c r="AT105" s="20">
        <v>0.31</v>
      </c>
      <c r="AU105" s="20">
        <v>0.11</v>
      </c>
      <c r="AV105" s="20">
        <v>0.13</v>
      </c>
      <c r="AW105" s="20">
        <v>0.21</v>
      </c>
      <c r="AX105" s="20">
        <v>0.28000000000000003</v>
      </c>
      <c r="AY105" s="20">
        <v>1.63</v>
      </c>
      <c r="AZ105" s="20">
        <v>0.17</v>
      </c>
      <c r="BA105" s="20">
        <v>0.5</v>
      </c>
      <c r="BB105" s="20">
        <v>0.03</v>
      </c>
      <c r="BC105" s="20">
        <v>0.12</v>
      </c>
      <c r="BD105" s="20">
        <v>0.35</v>
      </c>
      <c r="BE105" s="20">
        <v>0.41</v>
      </c>
      <c r="BF105" s="20">
        <v>0.65</v>
      </c>
      <c r="BG105" s="20">
        <v>1.39</v>
      </c>
      <c r="BH105" s="20">
        <v>0.74</v>
      </c>
      <c r="BI105" s="20">
        <v>1.32</v>
      </c>
      <c r="BJ105" s="20">
        <v>0.93</v>
      </c>
      <c r="BK105" s="20">
        <v>0.21</v>
      </c>
      <c r="BL105" s="20">
        <v>0.06</v>
      </c>
      <c r="BM105" s="20">
        <v>0.49</v>
      </c>
      <c r="BN105" s="20">
        <v>0.83</v>
      </c>
      <c r="BO105" s="20">
        <v>1.84</v>
      </c>
      <c r="BP105" s="20">
        <v>2.0699999999999998</v>
      </c>
      <c r="BQ105" s="20">
        <v>3.15</v>
      </c>
      <c r="BR105" s="20">
        <v>4.7</v>
      </c>
      <c r="BS105" s="20">
        <v>3</v>
      </c>
      <c r="BT105" s="20">
        <v>0.9</v>
      </c>
      <c r="BU105" s="20">
        <v>2.96</v>
      </c>
      <c r="BV105" s="20">
        <v>0.28000000000000003</v>
      </c>
      <c r="BW105" s="20">
        <v>0.68</v>
      </c>
      <c r="BX105" s="20">
        <v>0.04</v>
      </c>
      <c r="BY105" s="20">
        <v>1.07</v>
      </c>
      <c r="BZ105" s="20">
        <v>6.43</v>
      </c>
      <c r="CA105" s="20">
        <v>4.37</v>
      </c>
      <c r="CB105" s="20">
        <v>3.44</v>
      </c>
      <c r="CC105" s="20">
        <v>4.24</v>
      </c>
      <c r="CD105" s="20">
        <v>1.27</v>
      </c>
      <c r="CE105" s="20">
        <v>1.18</v>
      </c>
      <c r="CF105" s="20">
        <v>0.03</v>
      </c>
      <c r="CG105" s="20">
        <v>2.4700000000000002</v>
      </c>
      <c r="CH105" s="20">
        <v>1.2</v>
      </c>
      <c r="CI105" s="20">
        <v>3.99</v>
      </c>
      <c r="CJ105" s="20">
        <v>5.49</v>
      </c>
      <c r="CK105" s="20">
        <v>6.33</v>
      </c>
      <c r="CL105" s="20">
        <v>5.94</v>
      </c>
      <c r="CM105" s="20">
        <v>7.97</v>
      </c>
      <c r="CN105" s="20">
        <v>7.43</v>
      </c>
      <c r="CO105" s="20">
        <v>4.99</v>
      </c>
      <c r="CP105" s="20">
        <v>0.03</v>
      </c>
      <c r="CQ105" s="20">
        <v>0.02</v>
      </c>
      <c r="CR105" s="20">
        <v>2.65</v>
      </c>
      <c r="CS105" s="20">
        <v>3.13</v>
      </c>
      <c r="CT105" s="20">
        <v>0.06</v>
      </c>
      <c r="CU105" s="20">
        <v>8.6199999999999992</v>
      </c>
      <c r="CV105" s="24">
        <v>0.02</v>
      </c>
      <c r="CW105" s="20">
        <v>8.86</v>
      </c>
      <c r="CX105" s="20">
        <v>2.93</v>
      </c>
      <c r="CY105" s="21">
        <v>5.14</v>
      </c>
    </row>
    <row r="106" spans="3:103" ht="17.25" customHeight="1" thickBot="1">
      <c r="C106" s="17" t="s">
        <v>606</v>
      </c>
      <c r="D106" s="23">
        <v>0.02</v>
      </c>
      <c r="E106" s="20">
        <v>0.02</v>
      </c>
      <c r="F106" s="20">
        <v>0.03</v>
      </c>
      <c r="G106" s="20">
        <v>0.04</v>
      </c>
      <c r="H106" s="20">
        <v>0.04</v>
      </c>
      <c r="I106" s="20">
        <v>0.05</v>
      </c>
      <c r="J106" s="20">
        <v>0.06</v>
      </c>
      <c r="K106" s="20">
        <v>7.0000000000000007E-2</v>
      </c>
      <c r="L106" s="20">
        <v>7.0000000000000007E-2</v>
      </c>
      <c r="M106" s="20">
        <v>7.0000000000000007E-2</v>
      </c>
      <c r="N106" s="20">
        <v>0.02</v>
      </c>
      <c r="O106" s="20">
        <v>0.03</v>
      </c>
      <c r="P106" s="20">
        <v>0.04</v>
      </c>
      <c r="Q106" s="20">
        <v>0.05</v>
      </c>
      <c r="R106" s="20">
        <v>7.0000000000000007E-2</v>
      </c>
      <c r="S106" s="20">
        <v>0.08</v>
      </c>
      <c r="T106" s="20">
        <v>0.09</v>
      </c>
      <c r="U106" s="20">
        <v>0.1</v>
      </c>
      <c r="V106" s="20">
        <v>0.11</v>
      </c>
      <c r="W106" s="20">
        <v>0.1</v>
      </c>
      <c r="X106" s="20">
        <v>0.03</v>
      </c>
      <c r="Y106" s="20">
        <v>0.04</v>
      </c>
      <c r="Z106" s="20">
        <v>0.05</v>
      </c>
      <c r="AA106" s="20">
        <v>7.0000000000000007E-2</v>
      </c>
      <c r="AB106" s="20">
        <v>0.08</v>
      </c>
      <c r="AC106" s="20">
        <v>0.1</v>
      </c>
      <c r="AD106" s="20">
        <v>0.12</v>
      </c>
      <c r="AE106" s="20">
        <v>0.13</v>
      </c>
      <c r="AF106" s="20">
        <v>0.13</v>
      </c>
      <c r="AG106" s="20">
        <v>0.13</v>
      </c>
      <c r="AH106" s="20">
        <v>0.03</v>
      </c>
      <c r="AI106" s="20">
        <v>0.05</v>
      </c>
      <c r="AJ106" s="20">
        <v>0.06</v>
      </c>
      <c r="AK106" s="20">
        <v>7.0000000000000007E-2</v>
      </c>
      <c r="AL106" s="20">
        <v>0.09</v>
      </c>
      <c r="AM106" s="20">
        <v>0.11</v>
      </c>
      <c r="AN106" s="20">
        <v>0.13</v>
      </c>
      <c r="AO106" s="20">
        <v>0.14000000000000001</v>
      </c>
      <c r="AP106" s="20">
        <v>0.14000000000000001</v>
      </c>
      <c r="AQ106" s="20">
        <v>0.14000000000000001</v>
      </c>
      <c r="AR106" s="20">
        <v>0.03</v>
      </c>
      <c r="AS106" s="20">
        <v>0.04</v>
      </c>
      <c r="AT106" s="20">
        <v>0.06</v>
      </c>
      <c r="AU106" s="20">
        <v>0.31</v>
      </c>
      <c r="AV106" s="20">
        <v>0.11</v>
      </c>
      <c r="AW106" s="20">
        <v>0.13</v>
      </c>
      <c r="AX106" s="20">
        <v>0.21</v>
      </c>
      <c r="AY106" s="20">
        <v>0.27</v>
      </c>
      <c r="AZ106" s="20">
        <v>1.62</v>
      </c>
      <c r="BA106" s="20">
        <v>0.16</v>
      </c>
      <c r="BB106" s="20">
        <v>0.02</v>
      </c>
      <c r="BC106" s="20">
        <v>0.03</v>
      </c>
      <c r="BD106" s="20">
        <v>0.13</v>
      </c>
      <c r="BE106" s="20">
        <v>0.35</v>
      </c>
      <c r="BF106" s="20">
        <v>0.41</v>
      </c>
      <c r="BG106" s="20">
        <v>0.65</v>
      </c>
      <c r="BH106" s="20">
        <v>1.39</v>
      </c>
      <c r="BI106" s="20">
        <v>0.73</v>
      </c>
      <c r="BJ106" s="20">
        <v>1.31</v>
      </c>
      <c r="BK106" s="20">
        <v>0.91</v>
      </c>
      <c r="BL106" s="20">
        <v>0.02</v>
      </c>
      <c r="BM106" s="20">
        <v>0.12</v>
      </c>
      <c r="BN106" s="20">
        <v>0.49</v>
      </c>
      <c r="BO106" s="20">
        <v>0.84</v>
      </c>
      <c r="BP106" s="20">
        <v>1.85</v>
      </c>
      <c r="BQ106" s="20">
        <v>2.0699999999999998</v>
      </c>
      <c r="BR106" s="20">
        <v>3.14</v>
      </c>
      <c r="BS106" s="20">
        <v>4.6900000000000004</v>
      </c>
      <c r="BT106" s="20">
        <v>3</v>
      </c>
      <c r="BU106" s="20">
        <v>0.89</v>
      </c>
      <c r="BV106" s="20">
        <v>0.03</v>
      </c>
      <c r="BW106" s="20">
        <v>0.28999999999999998</v>
      </c>
      <c r="BX106" s="20">
        <v>0.69</v>
      </c>
      <c r="BY106" s="20">
        <v>0.04</v>
      </c>
      <c r="BZ106" s="20">
        <v>1.07</v>
      </c>
      <c r="CA106" s="20">
        <v>6.44</v>
      </c>
      <c r="CB106" s="20">
        <v>4.37</v>
      </c>
      <c r="CC106" s="20">
        <v>3.44</v>
      </c>
      <c r="CD106" s="20">
        <v>4.24</v>
      </c>
      <c r="CE106" s="20">
        <v>1.27</v>
      </c>
      <c r="CF106" s="20">
        <v>0.02</v>
      </c>
      <c r="CG106" s="20">
        <v>0.08</v>
      </c>
      <c r="CH106" s="20">
        <v>2.4900000000000002</v>
      </c>
      <c r="CI106" s="20">
        <v>1.2</v>
      </c>
      <c r="CJ106" s="20">
        <v>3.99</v>
      </c>
      <c r="CK106" s="20">
        <v>5.49</v>
      </c>
      <c r="CL106" s="20">
        <v>6.33</v>
      </c>
      <c r="CM106" s="20">
        <v>5.94</v>
      </c>
      <c r="CN106" s="20">
        <v>7.97</v>
      </c>
      <c r="CO106" s="20">
        <v>7.42</v>
      </c>
      <c r="CP106" s="20">
        <v>0.01</v>
      </c>
      <c r="CQ106" s="20">
        <v>0.03</v>
      </c>
      <c r="CR106" s="20">
        <v>0.02</v>
      </c>
      <c r="CS106" s="20">
        <v>2.65</v>
      </c>
      <c r="CT106" s="20">
        <v>3.13</v>
      </c>
      <c r="CU106" s="20">
        <v>0.06</v>
      </c>
      <c r="CV106" s="20">
        <v>8.6300000000000008</v>
      </c>
      <c r="CW106" s="24">
        <v>0.02</v>
      </c>
      <c r="CX106" s="20">
        <v>8.86</v>
      </c>
      <c r="CY106" s="21">
        <v>2.92</v>
      </c>
    </row>
    <row r="107" spans="3:103" ht="17.25" customHeight="1" thickBot="1">
      <c r="C107" s="17" t="s">
        <v>607</v>
      </c>
      <c r="D107" s="23">
        <v>0.01</v>
      </c>
      <c r="E107" s="20">
        <v>0.02</v>
      </c>
      <c r="F107" s="20">
        <v>0.02</v>
      </c>
      <c r="G107" s="20">
        <v>0.03</v>
      </c>
      <c r="H107" s="20">
        <v>0.04</v>
      </c>
      <c r="I107" s="20">
        <v>0.04</v>
      </c>
      <c r="J107" s="20">
        <v>0.05</v>
      </c>
      <c r="K107" s="20">
        <v>0.06</v>
      </c>
      <c r="L107" s="20">
        <v>0.06</v>
      </c>
      <c r="M107" s="20">
        <v>0.06</v>
      </c>
      <c r="N107" s="20">
        <v>0.02</v>
      </c>
      <c r="O107" s="20">
        <v>0.03</v>
      </c>
      <c r="P107" s="20">
        <v>0.04</v>
      </c>
      <c r="Q107" s="20">
        <v>0.04</v>
      </c>
      <c r="R107" s="20">
        <v>0.06</v>
      </c>
      <c r="S107" s="20">
        <v>7.0000000000000007E-2</v>
      </c>
      <c r="T107" s="20">
        <v>0.08</v>
      </c>
      <c r="U107" s="20">
        <v>0.09</v>
      </c>
      <c r="V107" s="20">
        <v>0.09</v>
      </c>
      <c r="W107" s="20">
        <v>0.09</v>
      </c>
      <c r="X107" s="20">
        <v>0.03</v>
      </c>
      <c r="Y107" s="20">
        <v>0.04</v>
      </c>
      <c r="Z107" s="20">
        <v>0.05</v>
      </c>
      <c r="AA107" s="20">
        <v>0.06</v>
      </c>
      <c r="AB107" s="20">
        <v>7.0000000000000007E-2</v>
      </c>
      <c r="AC107" s="20">
        <v>0.09</v>
      </c>
      <c r="AD107" s="20">
        <v>0.1</v>
      </c>
      <c r="AE107" s="20">
        <v>0.11</v>
      </c>
      <c r="AF107" s="20">
        <v>0.12</v>
      </c>
      <c r="AG107" s="20">
        <v>0.12</v>
      </c>
      <c r="AH107" s="20">
        <v>0.03</v>
      </c>
      <c r="AI107" s="20">
        <v>0.04</v>
      </c>
      <c r="AJ107" s="20">
        <v>0.05</v>
      </c>
      <c r="AK107" s="20">
        <v>0.06</v>
      </c>
      <c r="AL107" s="20">
        <v>0.08</v>
      </c>
      <c r="AM107" s="20">
        <v>0.09</v>
      </c>
      <c r="AN107" s="20">
        <v>0.11</v>
      </c>
      <c r="AO107" s="20">
        <v>0.12</v>
      </c>
      <c r="AP107" s="20">
        <v>0.13</v>
      </c>
      <c r="AQ107" s="20">
        <v>0.13</v>
      </c>
      <c r="AR107" s="20">
        <v>0.03</v>
      </c>
      <c r="AS107" s="20">
        <v>0.04</v>
      </c>
      <c r="AT107" s="20">
        <v>0.05</v>
      </c>
      <c r="AU107" s="20">
        <v>0.06</v>
      </c>
      <c r="AV107" s="20">
        <v>0.31</v>
      </c>
      <c r="AW107" s="20">
        <v>0.11</v>
      </c>
      <c r="AX107" s="20">
        <v>0.12</v>
      </c>
      <c r="AY107" s="20">
        <v>0.21</v>
      </c>
      <c r="AZ107" s="20">
        <v>0.26</v>
      </c>
      <c r="BA107" s="20">
        <v>1.61</v>
      </c>
      <c r="BB107" s="20">
        <v>0.02</v>
      </c>
      <c r="BC107" s="20">
        <v>0.03</v>
      </c>
      <c r="BD107" s="20">
        <v>0.04</v>
      </c>
      <c r="BE107" s="20">
        <v>0.13</v>
      </c>
      <c r="BF107" s="20">
        <v>0.35</v>
      </c>
      <c r="BG107" s="20">
        <v>0.41</v>
      </c>
      <c r="BH107" s="20">
        <v>0.65</v>
      </c>
      <c r="BI107" s="20">
        <v>1.39</v>
      </c>
      <c r="BJ107" s="20">
        <v>0.73</v>
      </c>
      <c r="BK107" s="20">
        <v>1.3</v>
      </c>
      <c r="BL107" s="20">
        <v>0.02</v>
      </c>
      <c r="BM107" s="20">
        <v>0.04</v>
      </c>
      <c r="BN107" s="20">
        <v>0.13</v>
      </c>
      <c r="BO107" s="20">
        <v>0.49</v>
      </c>
      <c r="BP107" s="20">
        <v>0.84</v>
      </c>
      <c r="BQ107" s="20">
        <v>1.85</v>
      </c>
      <c r="BR107" s="20">
        <v>2.0699999999999998</v>
      </c>
      <c r="BS107" s="20">
        <v>3.14</v>
      </c>
      <c r="BT107" s="20">
        <v>4.6900000000000004</v>
      </c>
      <c r="BU107" s="20">
        <v>2.99</v>
      </c>
      <c r="BV107" s="20">
        <v>0.02</v>
      </c>
      <c r="BW107" s="20">
        <v>0.04</v>
      </c>
      <c r="BX107" s="20">
        <v>0.28999999999999998</v>
      </c>
      <c r="BY107" s="20">
        <v>0.69</v>
      </c>
      <c r="BZ107" s="20">
        <v>0.04</v>
      </c>
      <c r="CA107" s="20">
        <v>1.07</v>
      </c>
      <c r="CB107" s="20">
        <v>6.43</v>
      </c>
      <c r="CC107" s="20">
        <v>4.37</v>
      </c>
      <c r="CD107" s="20">
        <v>3.44</v>
      </c>
      <c r="CE107" s="20">
        <v>4.24</v>
      </c>
      <c r="CF107" s="20">
        <v>0.01</v>
      </c>
      <c r="CG107" s="20">
        <v>0.03</v>
      </c>
      <c r="CH107" s="20">
        <v>0.08</v>
      </c>
      <c r="CI107" s="20">
        <v>2.4900000000000002</v>
      </c>
      <c r="CJ107" s="20">
        <v>1.2</v>
      </c>
      <c r="CK107" s="20">
        <v>3.99</v>
      </c>
      <c r="CL107" s="20">
        <v>5.49</v>
      </c>
      <c r="CM107" s="20">
        <v>6.33</v>
      </c>
      <c r="CN107" s="20">
        <v>5.93</v>
      </c>
      <c r="CO107" s="20">
        <v>7.97</v>
      </c>
      <c r="CP107" s="20">
        <v>0.01</v>
      </c>
      <c r="CQ107" s="20">
        <v>0.01</v>
      </c>
      <c r="CR107" s="20">
        <v>0.03</v>
      </c>
      <c r="CS107" s="20">
        <v>0.02</v>
      </c>
      <c r="CT107" s="20">
        <v>2.65</v>
      </c>
      <c r="CU107" s="20">
        <v>3.13</v>
      </c>
      <c r="CV107" s="20">
        <v>0.06</v>
      </c>
      <c r="CW107" s="20">
        <v>8.6199999999999992</v>
      </c>
      <c r="CX107" s="24">
        <v>0.02</v>
      </c>
      <c r="CY107" s="21">
        <v>8.86</v>
      </c>
    </row>
    <row r="108" spans="3:103" ht="17.25" customHeight="1" thickBot="1">
      <c r="C108" s="22" t="s">
        <v>608</v>
      </c>
      <c r="D108" s="25">
        <v>0.01</v>
      </c>
      <c r="E108" s="26">
        <v>0.01</v>
      </c>
      <c r="F108" s="26">
        <v>0.02</v>
      </c>
      <c r="G108" s="26">
        <v>0.02</v>
      </c>
      <c r="H108" s="26">
        <v>0.03</v>
      </c>
      <c r="I108" s="26">
        <v>0.04</v>
      </c>
      <c r="J108" s="26">
        <v>0.04</v>
      </c>
      <c r="K108" s="26">
        <v>0.05</v>
      </c>
      <c r="L108" s="26">
        <v>0.06</v>
      </c>
      <c r="M108" s="26">
        <v>0.06</v>
      </c>
      <c r="N108" s="26">
        <v>0.02</v>
      </c>
      <c r="O108" s="26">
        <v>0.02</v>
      </c>
      <c r="P108" s="26">
        <v>0.03</v>
      </c>
      <c r="Q108" s="26">
        <v>0.04</v>
      </c>
      <c r="R108" s="26">
        <v>0.04</v>
      </c>
      <c r="S108" s="26">
        <v>0.05</v>
      </c>
      <c r="T108" s="26">
        <v>7.0000000000000007E-2</v>
      </c>
      <c r="U108" s="26">
        <v>0.08</v>
      </c>
      <c r="V108" s="26">
        <v>0.09</v>
      </c>
      <c r="W108" s="26">
        <v>0.09</v>
      </c>
      <c r="X108" s="26">
        <v>0.02</v>
      </c>
      <c r="Y108" s="26">
        <v>0.03</v>
      </c>
      <c r="Z108" s="26">
        <v>0.04</v>
      </c>
      <c r="AA108" s="26">
        <v>0.05</v>
      </c>
      <c r="AB108" s="26">
        <v>0.06</v>
      </c>
      <c r="AC108" s="26">
        <v>7.0000000000000007E-2</v>
      </c>
      <c r="AD108" s="26">
        <v>0.08</v>
      </c>
      <c r="AE108" s="26">
        <v>0.1</v>
      </c>
      <c r="AF108" s="26">
        <v>0.11</v>
      </c>
      <c r="AG108" s="26">
        <v>0.11</v>
      </c>
      <c r="AH108" s="26">
        <v>0.02</v>
      </c>
      <c r="AI108" s="26">
        <v>0.03</v>
      </c>
      <c r="AJ108" s="26">
        <v>0.04</v>
      </c>
      <c r="AK108" s="26">
        <v>0.05</v>
      </c>
      <c r="AL108" s="26">
        <v>0.06</v>
      </c>
      <c r="AM108" s="26">
        <v>0.08</v>
      </c>
      <c r="AN108" s="26">
        <v>0.09</v>
      </c>
      <c r="AO108" s="26">
        <v>0.11</v>
      </c>
      <c r="AP108" s="26">
        <v>0.12</v>
      </c>
      <c r="AQ108" s="26">
        <v>0.12</v>
      </c>
      <c r="AR108" s="26">
        <v>0.02</v>
      </c>
      <c r="AS108" s="26">
        <v>0.03</v>
      </c>
      <c r="AT108" s="26">
        <v>0.04</v>
      </c>
      <c r="AU108" s="26">
        <v>0.05</v>
      </c>
      <c r="AV108" s="26">
        <v>0.06</v>
      </c>
      <c r="AW108" s="26">
        <v>0.31</v>
      </c>
      <c r="AX108" s="26">
        <v>0.11</v>
      </c>
      <c r="AY108" s="26">
        <v>0.12</v>
      </c>
      <c r="AZ108" s="26">
        <v>0.2</v>
      </c>
      <c r="BA108" s="26">
        <v>0.26</v>
      </c>
      <c r="BB108" s="26">
        <v>0.02</v>
      </c>
      <c r="BC108" s="26">
        <v>0.03</v>
      </c>
      <c r="BD108" s="26">
        <v>0.03</v>
      </c>
      <c r="BE108" s="26">
        <v>0.04</v>
      </c>
      <c r="BF108" s="26">
        <v>0.13</v>
      </c>
      <c r="BG108" s="26">
        <v>0.35</v>
      </c>
      <c r="BH108" s="26">
        <v>0.41</v>
      </c>
      <c r="BI108" s="26">
        <v>0.65</v>
      </c>
      <c r="BJ108" s="26">
        <v>1.39</v>
      </c>
      <c r="BK108" s="26">
        <v>0.72</v>
      </c>
      <c r="BL108" s="26">
        <v>0.02</v>
      </c>
      <c r="BM108" s="26">
        <v>0.03</v>
      </c>
      <c r="BN108" s="26">
        <v>0.05</v>
      </c>
      <c r="BO108" s="26">
        <v>0.13</v>
      </c>
      <c r="BP108" s="26">
        <v>0.49</v>
      </c>
      <c r="BQ108" s="26">
        <v>0.84</v>
      </c>
      <c r="BR108" s="26">
        <v>1.85</v>
      </c>
      <c r="BS108" s="26">
        <v>2.0699999999999998</v>
      </c>
      <c r="BT108" s="26">
        <v>3.14</v>
      </c>
      <c r="BU108" s="26">
        <v>4.6900000000000004</v>
      </c>
      <c r="BV108" s="26">
        <v>0.01</v>
      </c>
      <c r="BW108" s="26">
        <v>0.02</v>
      </c>
      <c r="BX108" s="26">
        <v>0.04</v>
      </c>
      <c r="BY108" s="26">
        <v>0.28999999999999998</v>
      </c>
      <c r="BZ108" s="26">
        <v>0.69</v>
      </c>
      <c r="CA108" s="26">
        <v>0.04</v>
      </c>
      <c r="CB108" s="26">
        <v>1.07</v>
      </c>
      <c r="CC108" s="26">
        <v>6.43</v>
      </c>
      <c r="CD108" s="26">
        <v>4.3600000000000003</v>
      </c>
      <c r="CE108" s="26">
        <v>3.44</v>
      </c>
      <c r="CF108" s="26">
        <v>0.01</v>
      </c>
      <c r="CG108" s="26">
        <v>0.01</v>
      </c>
      <c r="CH108" s="26">
        <v>0.04</v>
      </c>
      <c r="CI108" s="26">
        <v>0.08</v>
      </c>
      <c r="CJ108" s="26">
        <v>2.4900000000000002</v>
      </c>
      <c r="CK108" s="26">
        <v>1.2</v>
      </c>
      <c r="CL108" s="26">
        <v>3.99</v>
      </c>
      <c r="CM108" s="26">
        <v>5.49</v>
      </c>
      <c r="CN108" s="26">
        <v>6.33</v>
      </c>
      <c r="CO108" s="26">
        <v>5.93</v>
      </c>
      <c r="CP108" s="26">
        <v>0.01</v>
      </c>
      <c r="CQ108" s="26">
        <v>0.01</v>
      </c>
      <c r="CR108" s="26">
        <v>0.02</v>
      </c>
      <c r="CS108" s="26">
        <v>0.03</v>
      </c>
      <c r="CT108" s="26">
        <v>0.02</v>
      </c>
      <c r="CU108" s="26">
        <v>2.65</v>
      </c>
      <c r="CV108" s="26">
        <v>3.13</v>
      </c>
      <c r="CW108" s="26">
        <v>0.06</v>
      </c>
      <c r="CX108" s="26">
        <v>8.6199999999999992</v>
      </c>
      <c r="CY108" s="24">
        <v>0.02</v>
      </c>
    </row>
  </sheetData>
  <pageMargins left="0.78740157499999996" right="0.78740157499999996" top="0.984251969" bottom="0.984251969" header="0.5" footer="0.5"/>
  <pageSetup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F4E3-C68F-4CB8-8F76-F4EB021903BF}">
  <sheetPr codeName="Sheet37">
    <tabColor indexed="21"/>
  </sheetPr>
  <dimension ref="C1:CY108"/>
  <sheetViews>
    <sheetView showGridLines="0" workbookViewId="0">
      <pane xSplit="3" ySplit="8" topLeftCell="BT102" activePane="bottomRight" state="frozen"/>
      <selection activeCell="D9" sqref="D9"/>
      <selection pane="topRight" activeCell="D9" sqref="D9"/>
      <selection pane="bottomLeft" activeCell="D9" sqref="D9"/>
      <selection pane="bottomRight" activeCell="D9" sqref="D9:CY108"/>
    </sheetView>
  </sheetViews>
  <sheetFormatPr baseColWidth="10" defaultColWidth="8.7265625" defaultRowHeight="12.5"/>
  <cols>
    <col min="1" max="1" width="0.54296875" style="4" customWidth="1"/>
    <col min="2" max="2" width="8.7265625" style="4" customWidth="1"/>
    <col min="3" max="3" width="6" style="4" customWidth="1"/>
    <col min="4" max="103" width="4.7265625" style="4" customWidth="1"/>
    <col min="104" max="256" width="8.7265625" style="4"/>
    <col min="257" max="257" width="0.54296875" style="4" customWidth="1"/>
    <col min="258" max="258" width="8.7265625" style="4"/>
    <col min="259" max="259" width="6" style="4" customWidth="1"/>
    <col min="260" max="359" width="4.7265625" style="4" customWidth="1"/>
    <col min="360" max="512" width="8.7265625" style="4"/>
    <col min="513" max="513" width="0.54296875" style="4" customWidth="1"/>
    <col min="514" max="514" width="8.7265625" style="4"/>
    <col min="515" max="515" width="6" style="4" customWidth="1"/>
    <col min="516" max="615" width="4.7265625" style="4" customWidth="1"/>
    <col min="616" max="768" width="8.7265625" style="4"/>
    <col min="769" max="769" width="0.54296875" style="4" customWidth="1"/>
    <col min="770" max="770" width="8.7265625" style="4"/>
    <col min="771" max="771" width="6" style="4" customWidth="1"/>
    <col min="772" max="871" width="4.7265625" style="4" customWidth="1"/>
    <col min="872" max="1024" width="8.7265625" style="4"/>
    <col min="1025" max="1025" width="0.54296875" style="4" customWidth="1"/>
    <col min="1026" max="1026" width="8.7265625" style="4"/>
    <col min="1027" max="1027" width="6" style="4" customWidth="1"/>
    <col min="1028" max="1127" width="4.7265625" style="4" customWidth="1"/>
    <col min="1128" max="1280" width="8.7265625" style="4"/>
    <col min="1281" max="1281" width="0.54296875" style="4" customWidth="1"/>
    <col min="1282" max="1282" width="8.7265625" style="4"/>
    <col min="1283" max="1283" width="6" style="4" customWidth="1"/>
    <col min="1284" max="1383" width="4.7265625" style="4" customWidth="1"/>
    <col min="1384" max="1536" width="8.7265625" style="4"/>
    <col min="1537" max="1537" width="0.54296875" style="4" customWidth="1"/>
    <col min="1538" max="1538" width="8.7265625" style="4"/>
    <col min="1539" max="1539" width="6" style="4" customWidth="1"/>
    <col min="1540" max="1639" width="4.7265625" style="4" customWidth="1"/>
    <col min="1640" max="1792" width="8.7265625" style="4"/>
    <col min="1793" max="1793" width="0.54296875" style="4" customWidth="1"/>
    <col min="1794" max="1794" width="8.7265625" style="4"/>
    <col min="1795" max="1795" width="6" style="4" customWidth="1"/>
    <col min="1796" max="1895" width="4.7265625" style="4" customWidth="1"/>
    <col min="1896" max="2048" width="8.7265625" style="4"/>
    <col min="2049" max="2049" width="0.54296875" style="4" customWidth="1"/>
    <col min="2050" max="2050" width="8.7265625" style="4"/>
    <col min="2051" max="2051" width="6" style="4" customWidth="1"/>
    <col min="2052" max="2151" width="4.7265625" style="4" customWidth="1"/>
    <col min="2152" max="2304" width="8.7265625" style="4"/>
    <col min="2305" max="2305" width="0.54296875" style="4" customWidth="1"/>
    <col min="2306" max="2306" width="8.7265625" style="4"/>
    <col min="2307" max="2307" width="6" style="4" customWidth="1"/>
    <col min="2308" max="2407" width="4.7265625" style="4" customWidth="1"/>
    <col min="2408" max="2560" width="8.7265625" style="4"/>
    <col min="2561" max="2561" width="0.54296875" style="4" customWidth="1"/>
    <col min="2562" max="2562" width="8.7265625" style="4"/>
    <col min="2563" max="2563" width="6" style="4" customWidth="1"/>
    <col min="2564" max="2663" width="4.7265625" style="4" customWidth="1"/>
    <col min="2664" max="2816" width="8.7265625" style="4"/>
    <col min="2817" max="2817" width="0.54296875" style="4" customWidth="1"/>
    <col min="2818" max="2818" width="8.7265625" style="4"/>
    <col min="2819" max="2819" width="6" style="4" customWidth="1"/>
    <col min="2820" max="2919" width="4.7265625" style="4" customWidth="1"/>
    <col min="2920" max="3072" width="8.7265625" style="4"/>
    <col min="3073" max="3073" width="0.54296875" style="4" customWidth="1"/>
    <col min="3074" max="3074" width="8.7265625" style="4"/>
    <col min="3075" max="3075" width="6" style="4" customWidth="1"/>
    <col min="3076" max="3175" width="4.7265625" style="4" customWidth="1"/>
    <col min="3176" max="3328" width="8.7265625" style="4"/>
    <col min="3329" max="3329" width="0.54296875" style="4" customWidth="1"/>
    <col min="3330" max="3330" width="8.7265625" style="4"/>
    <col min="3331" max="3331" width="6" style="4" customWidth="1"/>
    <col min="3332" max="3431" width="4.7265625" style="4" customWidth="1"/>
    <col min="3432" max="3584" width="8.7265625" style="4"/>
    <col min="3585" max="3585" width="0.54296875" style="4" customWidth="1"/>
    <col min="3586" max="3586" width="8.7265625" style="4"/>
    <col min="3587" max="3587" width="6" style="4" customWidth="1"/>
    <col min="3588" max="3687" width="4.7265625" style="4" customWidth="1"/>
    <col min="3688" max="3840" width="8.7265625" style="4"/>
    <col min="3841" max="3841" width="0.54296875" style="4" customWidth="1"/>
    <col min="3842" max="3842" width="8.7265625" style="4"/>
    <col min="3843" max="3843" width="6" style="4" customWidth="1"/>
    <col min="3844" max="3943" width="4.7265625" style="4" customWidth="1"/>
    <col min="3944" max="4096" width="8.7265625" style="4"/>
    <col min="4097" max="4097" width="0.54296875" style="4" customWidth="1"/>
    <col min="4098" max="4098" width="8.7265625" style="4"/>
    <col min="4099" max="4099" width="6" style="4" customWidth="1"/>
    <col min="4100" max="4199" width="4.7265625" style="4" customWidth="1"/>
    <col min="4200" max="4352" width="8.7265625" style="4"/>
    <col min="4353" max="4353" width="0.54296875" style="4" customWidth="1"/>
    <col min="4354" max="4354" width="8.7265625" style="4"/>
    <col min="4355" max="4355" width="6" style="4" customWidth="1"/>
    <col min="4356" max="4455" width="4.7265625" style="4" customWidth="1"/>
    <col min="4456" max="4608" width="8.7265625" style="4"/>
    <col min="4609" max="4609" width="0.54296875" style="4" customWidth="1"/>
    <col min="4610" max="4610" width="8.7265625" style="4"/>
    <col min="4611" max="4611" width="6" style="4" customWidth="1"/>
    <col min="4612" max="4711" width="4.7265625" style="4" customWidth="1"/>
    <col min="4712" max="4864" width="8.7265625" style="4"/>
    <col min="4865" max="4865" width="0.54296875" style="4" customWidth="1"/>
    <col min="4866" max="4866" width="8.7265625" style="4"/>
    <col min="4867" max="4867" width="6" style="4" customWidth="1"/>
    <col min="4868" max="4967" width="4.7265625" style="4" customWidth="1"/>
    <col min="4968" max="5120" width="8.7265625" style="4"/>
    <col min="5121" max="5121" width="0.54296875" style="4" customWidth="1"/>
    <col min="5122" max="5122" width="8.7265625" style="4"/>
    <col min="5123" max="5123" width="6" style="4" customWidth="1"/>
    <col min="5124" max="5223" width="4.7265625" style="4" customWidth="1"/>
    <col min="5224" max="5376" width="8.7265625" style="4"/>
    <col min="5377" max="5377" width="0.54296875" style="4" customWidth="1"/>
    <col min="5378" max="5378" width="8.7265625" style="4"/>
    <col min="5379" max="5379" width="6" style="4" customWidth="1"/>
    <col min="5380" max="5479" width="4.7265625" style="4" customWidth="1"/>
    <col min="5480" max="5632" width="8.7265625" style="4"/>
    <col min="5633" max="5633" width="0.54296875" style="4" customWidth="1"/>
    <col min="5634" max="5634" width="8.7265625" style="4"/>
    <col min="5635" max="5635" width="6" style="4" customWidth="1"/>
    <col min="5636" max="5735" width="4.7265625" style="4" customWidth="1"/>
    <col min="5736" max="5888" width="8.7265625" style="4"/>
    <col min="5889" max="5889" width="0.54296875" style="4" customWidth="1"/>
    <col min="5890" max="5890" width="8.7265625" style="4"/>
    <col min="5891" max="5891" width="6" style="4" customWidth="1"/>
    <col min="5892" max="5991" width="4.7265625" style="4" customWidth="1"/>
    <col min="5992" max="6144" width="8.7265625" style="4"/>
    <col min="6145" max="6145" width="0.54296875" style="4" customWidth="1"/>
    <col min="6146" max="6146" width="8.7265625" style="4"/>
    <col min="6147" max="6147" width="6" style="4" customWidth="1"/>
    <col min="6148" max="6247" width="4.7265625" style="4" customWidth="1"/>
    <col min="6248" max="6400" width="8.7265625" style="4"/>
    <col min="6401" max="6401" width="0.54296875" style="4" customWidth="1"/>
    <col min="6402" max="6402" width="8.7265625" style="4"/>
    <col min="6403" max="6403" width="6" style="4" customWidth="1"/>
    <col min="6404" max="6503" width="4.7265625" style="4" customWidth="1"/>
    <col min="6504" max="6656" width="8.7265625" style="4"/>
    <col min="6657" max="6657" width="0.54296875" style="4" customWidth="1"/>
    <col min="6658" max="6658" width="8.7265625" style="4"/>
    <col min="6659" max="6659" width="6" style="4" customWidth="1"/>
    <col min="6660" max="6759" width="4.7265625" style="4" customWidth="1"/>
    <col min="6760" max="6912" width="8.7265625" style="4"/>
    <col min="6913" max="6913" width="0.54296875" style="4" customWidth="1"/>
    <col min="6914" max="6914" width="8.7265625" style="4"/>
    <col min="6915" max="6915" width="6" style="4" customWidth="1"/>
    <col min="6916" max="7015" width="4.7265625" style="4" customWidth="1"/>
    <col min="7016" max="7168" width="8.7265625" style="4"/>
    <col min="7169" max="7169" width="0.54296875" style="4" customWidth="1"/>
    <col min="7170" max="7170" width="8.7265625" style="4"/>
    <col min="7171" max="7171" width="6" style="4" customWidth="1"/>
    <col min="7172" max="7271" width="4.7265625" style="4" customWidth="1"/>
    <col min="7272" max="7424" width="8.7265625" style="4"/>
    <col min="7425" max="7425" width="0.54296875" style="4" customWidth="1"/>
    <col min="7426" max="7426" width="8.7265625" style="4"/>
    <col min="7427" max="7427" width="6" style="4" customWidth="1"/>
    <col min="7428" max="7527" width="4.7265625" style="4" customWidth="1"/>
    <col min="7528" max="7680" width="8.7265625" style="4"/>
    <col min="7681" max="7681" width="0.54296875" style="4" customWidth="1"/>
    <col min="7682" max="7682" width="8.7265625" style="4"/>
    <col min="7683" max="7683" width="6" style="4" customWidth="1"/>
    <col min="7684" max="7783" width="4.7265625" style="4" customWidth="1"/>
    <col min="7784" max="7936" width="8.7265625" style="4"/>
    <col min="7937" max="7937" width="0.54296875" style="4" customWidth="1"/>
    <col min="7938" max="7938" width="8.7265625" style="4"/>
    <col min="7939" max="7939" width="6" style="4" customWidth="1"/>
    <col min="7940" max="8039" width="4.7265625" style="4" customWidth="1"/>
    <col min="8040" max="8192" width="8.7265625" style="4"/>
    <col min="8193" max="8193" width="0.54296875" style="4" customWidth="1"/>
    <col min="8194" max="8194" width="8.7265625" style="4"/>
    <col min="8195" max="8195" width="6" style="4" customWidth="1"/>
    <col min="8196" max="8295" width="4.7265625" style="4" customWidth="1"/>
    <col min="8296" max="8448" width="8.7265625" style="4"/>
    <col min="8449" max="8449" width="0.54296875" style="4" customWidth="1"/>
    <col min="8450" max="8450" width="8.7265625" style="4"/>
    <col min="8451" max="8451" width="6" style="4" customWidth="1"/>
    <col min="8452" max="8551" width="4.7265625" style="4" customWidth="1"/>
    <col min="8552" max="8704" width="8.7265625" style="4"/>
    <col min="8705" max="8705" width="0.54296875" style="4" customWidth="1"/>
    <col min="8706" max="8706" width="8.7265625" style="4"/>
    <col min="8707" max="8707" width="6" style="4" customWidth="1"/>
    <col min="8708" max="8807" width="4.7265625" style="4" customWidth="1"/>
    <col min="8808" max="8960" width="8.7265625" style="4"/>
    <col min="8961" max="8961" width="0.54296875" style="4" customWidth="1"/>
    <col min="8962" max="8962" width="8.7265625" style="4"/>
    <col min="8963" max="8963" width="6" style="4" customWidth="1"/>
    <col min="8964" max="9063" width="4.7265625" style="4" customWidth="1"/>
    <col min="9064" max="9216" width="8.7265625" style="4"/>
    <col min="9217" max="9217" width="0.54296875" style="4" customWidth="1"/>
    <col min="9218" max="9218" width="8.7265625" style="4"/>
    <col min="9219" max="9219" width="6" style="4" customWidth="1"/>
    <col min="9220" max="9319" width="4.7265625" style="4" customWidth="1"/>
    <col min="9320" max="9472" width="8.7265625" style="4"/>
    <col min="9473" max="9473" width="0.54296875" style="4" customWidth="1"/>
    <col min="9474" max="9474" width="8.7265625" style="4"/>
    <col min="9475" max="9475" width="6" style="4" customWidth="1"/>
    <col min="9476" max="9575" width="4.7265625" style="4" customWidth="1"/>
    <col min="9576" max="9728" width="8.7265625" style="4"/>
    <col min="9729" max="9729" width="0.54296875" style="4" customWidth="1"/>
    <col min="9730" max="9730" width="8.7265625" style="4"/>
    <col min="9731" max="9731" width="6" style="4" customWidth="1"/>
    <col min="9732" max="9831" width="4.7265625" style="4" customWidth="1"/>
    <col min="9832" max="9984" width="8.7265625" style="4"/>
    <col min="9985" max="9985" width="0.54296875" style="4" customWidth="1"/>
    <col min="9986" max="9986" width="8.7265625" style="4"/>
    <col min="9987" max="9987" width="6" style="4" customWidth="1"/>
    <col min="9988" max="10087" width="4.7265625" style="4" customWidth="1"/>
    <col min="10088" max="10240" width="8.7265625" style="4"/>
    <col min="10241" max="10241" width="0.54296875" style="4" customWidth="1"/>
    <col min="10242" max="10242" width="8.7265625" style="4"/>
    <col min="10243" max="10243" width="6" style="4" customWidth="1"/>
    <col min="10244" max="10343" width="4.7265625" style="4" customWidth="1"/>
    <col min="10344" max="10496" width="8.7265625" style="4"/>
    <col min="10497" max="10497" width="0.54296875" style="4" customWidth="1"/>
    <col min="10498" max="10498" width="8.7265625" style="4"/>
    <col min="10499" max="10499" width="6" style="4" customWidth="1"/>
    <col min="10500" max="10599" width="4.7265625" style="4" customWidth="1"/>
    <col min="10600" max="10752" width="8.7265625" style="4"/>
    <col min="10753" max="10753" width="0.54296875" style="4" customWidth="1"/>
    <col min="10754" max="10754" width="8.7265625" style="4"/>
    <col min="10755" max="10755" width="6" style="4" customWidth="1"/>
    <col min="10756" max="10855" width="4.7265625" style="4" customWidth="1"/>
    <col min="10856" max="11008" width="8.7265625" style="4"/>
    <col min="11009" max="11009" width="0.54296875" style="4" customWidth="1"/>
    <col min="11010" max="11010" width="8.7265625" style="4"/>
    <col min="11011" max="11011" width="6" style="4" customWidth="1"/>
    <col min="11012" max="11111" width="4.7265625" style="4" customWidth="1"/>
    <col min="11112" max="11264" width="8.7265625" style="4"/>
    <col min="11265" max="11265" width="0.54296875" style="4" customWidth="1"/>
    <col min="11266" max="11266" width="8.7265625" style="4"/>
    <col min="11267" max="11267" width="6" style="4" customWidth="1"/>
    <col min="11268" max="11367" width="4.7265625" style="4" customWidth="1"/>
    <col min="11368" max="11520" width="8.7265625" style="4"/>
    <col min="11521" max="11521" width="0.54296875" style="4" customWidth="1"/>
    <col min="11522" max="11522" width="8.7265625" style="4"/>
    <col min="11523" max="11523" width="6" style="4" customWidth="1"/>
    <col min="11524" max="11623" width="4.7265625" style="4" customWidth="1"/>
    <col min="11624" max="11776" width="8.7265625" style="4"/>
    <col min="11777" max="11777" width="0.54296875" style="4" customWidth="1"/>
    <col min="11778" max="11778" width="8.7265625" style="4"/>
    <col min="11779" max="11779" width="6" style="4" customWidth="1"/>
    <col min="11780" max="11879" width="4.7265625" style="4" customWidth="1"/>
    <col min="11880" max="12032" width="8.7265625" style="4"/>
    <col min="12033" max="12033" width="0.54296875" style="4" customWidth="1"/>
    <col min="12034" max="12034" width="8.7265625" style="4"/>
    <col min="12035" max="12035" width="6" style="4" customWidth="1"/>
    <col min="12036" max="12135" width="4.7265625" style="4" customWidth="1"/>
    <col min="12136" max="12288" width="8.7265625" style="4"/>
    <col min="12289" max="12289" width="0.54296875" style="4" customWidth="1"/>
    <col min="12290" max="12290" width="8.7265625" style="4"/>
    <col min="12291" max="12291" width="6" style="4" customWidth="1"/>
    <col min="12292" max="12391" width="4.7265625" style="4" customWidth="1"/>
    <col min="12392" max="12544" width="8.7265625" style="4"/>
    <col min="12545" max="12545" width="0.54296875" style="4" customWidth="1"/>
    <col min="12546" max="12546" width="8.7265625" style="4"/>
    <col min="12547" max="12547" width="6" style="4" customWidth="1"/>
    <col min="12548" max="12647" width="4.7265625" style="4" customWidth="1"/>
    <col min="12648" max="12800" width="8.7265625" style="4"/>
    <col min="12801" max="12801" width="0.54296875" style="4" customWidth="1"/>
    <col min="12802" max="12802" width="8.7265625" style="4"/>
    <col min="12803" max="12803" width="6" style="4" customWidth="1"/>
    <col min="12804" max="12903" width="4.7265625" style="4" customWidth="1"/>
    <col min="12904" max="13056" width="8.7265625" style="4"/>
    <col min="13057" max="13057" width="0.54296875" style="4" customWidth="1"/>
    <col min="13058" max="13058" width="8.7265625" style="4"/>
    <col min="13059" max="13059" width="6" style="4" customWidth="1"/>
    <col min="13060" max="13159" width="4.7265625" style="4" customWidth="1"/>
    <col min="13160" max="13312" width="8.7265625" style="4"/>
    <col min="13313" max="13313" width="0.54296875" style="4" customWidth="1"/>
    <col min="13314" max="13314" width="8.7265625" style="4"/>
    <col min="13315" max="13315" width="6" style="4" customWidth="1"/>
    <col min="13316" max="13415" width="4.7265625" style="4" customWidth="1"/>
    <col min="13416" max="13568" width="8.7265625" style="4"/>
    <col min="13569" max="13569" width="0.54296875" style="4" customWidth="1"/>
    <col min="13570" max="13570" width="8.7265625" style="4"/>
    <col min="13571" max="13571" width="6" style="4" customWidth="1"/>
    <col min="13572" max="13671" width="4.7265625" style="4" customWidth="1"/>
    <col min="13672" max="13824" width="8.7265625" style="4"/>
    <col min="13825" max="13825" width="0.54296875" style="4" customWidth="1"/>
    <col min="13826" max="13826" width="8.7265625" style="4"/>
    <col min="13827" max="13827" width="6" style="4" customWidth="1"/>
    <col min="13828" max="13927" width="4.7265625" style="4" customWidth="1"/>
    <col min="13928" max="14080" width="8.7265625" style="4"/>
    <col min="14081" max="14081" width="0.54296875" style="4" customWidth="1"/>
    <col min="14082" max="14082" width="8.7265625" style="4"/>
    <col min="14083" max="14083" width="6" style="4" customWidth="1"/>
    <col min="14084" max="14183" width="4.7265625" style="4" customWidth="1"/>
    <col min="14184" max="14336" width="8.7265625" style="4"/>
    <col min="14337" max="14337" width="0.54296875" style="4" customWidth="1"/>
    <col min="14338" max="14338" width="8.7265625" style="4"/>
    <col min="14339" max="14339" width="6" style="4" customWidth="1"/>
    <col min="14340" max="14439" width="4.7265625" style="4" customWidth="1"/>
    <col min="14440" max="14592" width="8.7265625" style="4"/>
    <col min="14593" max="14593" width="0.54296875" style="4" customWidth="1"/>
    <col min="14594" max="14594" width="8.7265625" style="4"/>
    <col min="14595" max="14595" width="6" style="4" customWidth="1"/>
    <col min="14596" max="14695" width="4.7265625" style="4" customWidth="1"/>
    <col min="14696" max="14848" width="8.7265625" style="4"/>
    <col min="14849" max="14849" width="0.54296875" style="4" customWidth="1"/>
    <col min="14850" max="14850" width="8.7265625" style="4"/>
    <col min="14851" max="14851" width="6" style="4" customWidth="1"/>
    <col min="14852" max="14951" width="4.7265625" style="4" customWidth="1"/>
    <col min="14952" max="15104" width="8.7265625" style="4"/>
    <col min="15105" max="15105" width="0.54296875" style="4" customWidth="1"/>
    <col min="15106" max="15106" width="8.7265625" style="4"/>
    <col min="15107" max="15107" width="6" style="4" customWidth="1"/>
    <col min="15108" max="15207" width="4.7265625" style="4" customWidth="1"/>
    <col min="15208" max="15360" width="8.7265625" style="4"/>
    <col min="15361" max="15361" width="0.54296875" style="4" customWidth="1"/>
    <col min="15362" max="15362" width="8.7265625" style="4"/>
    <col min="15363" max="15363" width="6" style="4" customWidth="1"/>
    <col min="15364" max="15463" width="4.7265625" style="4" customWidth="1"/>
    <col min="15464" max="15616" width="8.7265625" style="4"/>
    <col min="15617" max="15617" width="0.54296875" style="4" customWidth="1"/>
    <col min="15618" max="15618" width="8.7265625" style="4"/>
    <col min="15619" max="15619" width="6" style="4" customWidth="1"/>
    <col min="15620" max="15719" width="4.7265625" style="4" customWidth="1"/>
    <col min="15720" max="15872" width="8.7265625" style="4"/>
    <col min="15873" max="15873" width="0.54296875" style="4" customWidth="1"/>
    <col min="15874" max="15874" width="8.7265625" style="4"/>
    <col min="15875" max="15875" width="6" style="4" customWidth="1"/>
    <col min="15876" max="15975" width="4.7265625" style="4" customWidth="1"/>
    <col min="15976" max="16128" width="8.7265625" style="4"/>
    <col min="16129" max="16129" width="0.54296875" style="4" customWidth="1"/>
    <col min="16130" max="16130" width="8.7265625" style="4"/>
    <col min="16131" max="16131" width="6" style="4" customWidth="1"/>
    <col min="16132" max="16231" width="4.7265625" style="4" customWidth="1"/>
    <col min="16232" max="16384" width="8.7265625" style="4"/>
  </cols>
  <sheetData>
    <row r="1" spans="3:103" ht="2.25" customHeight="1"/>
    <row r="6" spans="3:103" ht="17.5">
      <c r="D6" s="5" t="s">
        <v>505</v>
      </c>
      <c r="E6" s="6"/>
      <c r="F6" s="6"/>
      <c r="G6" s="6"/>
      <c r="H6" s="6"/>
      <c r="J6" s="7" t="s">
        <v>506</v>
      </c>
      <c r="P6" s="5" t="s">
        <v>613</v>
      </c>
      <c r="Q6" s="6"/>
      <c r="R6" s="6"/>
      <c r="S6" s="6"/>
      <c r="T6" s="6"/>
      <c r="U6" s="6"/>
      <c r="V6" s="6"/>
      <c r="W6" s="6"/>
      <c r="X6" s="6"/>
      <c r="Y6" s="6"/>
      <c r="Z6" s="6"/>
    </row>
    <row r="7" spans="3:103" ht="13" thickBot="1"/>
    <row r="8" spans="3:103" ht="14.5" thickBot="1">
      <c r="C8" s="8" t="s">
        <v>508</v>
      </c>
      <c r="D8" s="9" t="s">
        <v>509</v>
      </c>
      <c r="E8" s="10" t="s">
        <v>510</v>
      </c>
      <c r="F8" s="10" t="s">
        <v>511</v>
      </c>
      <c r="G8" s="10" t="s">
        <v>512</v>
      </c>
      <c r="H8" s="10" t="s">
        <v>513</v>
      </c>
      <c r="I8" s="10" t="s">
        <v>514</v>
      </c>
      <c r="J8" s="10" t="s">
        <v>515</v>
      </c>
      <c r="K8" s="10" t="s">
        <v>516</v>
      </c>
      <c r="L8" s="10" t="s">
        <v>517</v>
      </c>
      <c r="M8" s="11" t="s">
        <v>518</v>
      </c>
      <c r="N8" s="9" t="s">
        <v>519</v>
      </c>
      <c r="O8" s="10" t="s">
        <v>520</v>
      </c>
      <c r="P8" s="10" t="s">
        <v>521</v>
      </c>
      <c r="Q8" s="10" t="s">
        <v>522</v>
      </c>
      <c r="R8" s="10" t="s">
        <v>523</v>
      </c>
      <c r="S8" s="10" t="s">
        <v>524</v>
      </c>
      <c r="T8" s="10" t="s">
        <v>525</v>
      </c>
      <c r="U8" s="10" t="s">
        <v>526</v>
      </c>
      <c r="V8" s="10" t="s">
        <v>527</v>
      </c>
      <c r="W8" s="11" t="s">
        <v>528</v>
      </c>
      <c r="X8" s="9" t="s">
        <v>529</v>
      </c>
      <c r="Y8" s="10" t="s">
        <v>530</v>
      </c>
      <c r="Z8" s="10" t="s">
        <v>531</v>
      </c>
      <c r="AA8" s="10" t="s">
        <v>532</v>
      </c>
      <c r="AB8" s="10" t="s">
        <v>533</v>
      </c>
      <c r="AC8" s="10" t="s">
        <v>534</v>
      </c>
      <c r="AD8" s="10" t="s">
        <v>535</v>
      </c>
      <c r="AE8" s="10" t="s">
        <v>536</v>
      </c>
      <c r="AF8" s="10" t="s">
        <v>537</v>
      </c>
      <c r="AG8" s="11" t="s">
        <v>538</v>
      </c>
      <c r="AH8" s="9" t="s">
        <v>539</v>
      </c>
      <c r="AI8" s="10" t="s">
        <v>540</v>
      </c>
      <c r="AJ8" s="10" t="s">
        <v>541</v>
      </c>
      <c r="AK8" s="10" t="s">
        <v>542</v>
      </c>
      <c r="AL8" s="10" t="s">
        <v>543</v>
      </c>
      <c r="AM8" s="10" t="s">
        <v>544</v>
      </c>
      <c r="AN8" s="10" t="s">
        <v>545</v>
      </c>
      <c r="AO8" s="10" t="s">
        <v>546</v>
      </c>
      <c r="AP8" s="10" t="s">
        <v>547</v>
      </c>
      <c r="AQ8" s="11" t="s">
        <v>548</v>
      </c>
      <c r="AR8" s="9" t="s">
        <v>549</v>
      </c>
      <c r="AS8" s="10" t="s">
        <v>550</v>
      </c>
      <c r="AT8" s="10" t="s">
        <v>551</v>
      </c>
      <c r="AU8" s="10" t="s">
        <v>552</v>
      </c>
      <c r="AV8" s="10" t="s">
        <v>553</v>
      </c>
      <c r="AW8" s="10" t="s">
        <v>554</v>
      </c>
      <c r="AX8" s="10" t="s">
        <v>555</v>
      </c>
      <c r="AY8" s="10" t="s">
        <v>556</v>
      </c>
      <c r="AZ8" s="10" t="s">
        <v>557</v>
      </c>
      <c r="BA8" s="11" t="s">
        <v>558</v>
      </c>
      <c r="BB8" s="9" t="s">
        <v>559</v>
      </c>
      <c r="BC8" s="10" t="s">
        <v>560</v>
      </c>
      <c r="BD8" s="10" t="s">
        <v>561</v>
      </c>
      <c r="BE8" s="10" t="s">
        <v>562</v>
      </c>
      <c r="BF8" s="10" t="s">
        <v>563</v>
      </c>
      <c r="BG8" s="10" t="s">
        <v>564</v>
      </c>
      <c r="BH8" s="10" t="s">
        <v>565</v>
      </c>
      <c r="BI8" s="10" t="s">
        <v>566</v>
      </c>
      <c r="BJ8" s="10" t="s">
        <v>567</v>
      </c>
      <c r="BK8" s="11" t="s">
        <v>568</v>
      </c>
      <c r="BL8" s="9" t="s">
        <v>569</v>
      </c>
      <c r="BM8" s="10" t="s">
        <v>570</v>
      </c>
      <c r="BN8" s="10" t="s">
        <v>571</v>
      </c>
      <c r="BO8" s="10" t="s">
        <v>572</v>
      </c>
      <c r="BP8" s="10" t="s">
        <v>573</v>
      </c>
      <c r="BQ8" s="10" t="s">
        <v>574</v>
      </c>
      <c r="BR8" s="10" t="s">
        <v>575</v>
      </c>
      <c r="BS8" s="10" t="s">
        <v>576</v>
      </c>
      <c r="BT8" s="10" t="s">
        <v>577</v>
      </c>
      <c r="BU8" s="11" t="s">
        <v>578</v>
      </c>
      <c r="BV8" s="9" t="s">
        <v>579</v>
      </c>
      <c r="BW8" s="10" t="s">
        <v>580</v>
      </c>
      <c r="BX8" s="10" t="s">
        <v>581</v>
      </c>
      <c r="BY8" s="10" t="s">
        <v>582</v>
      </c>
      <c r="BZ8" s="10" t="s">
        <v>583</v>
      </c>
      <c r="CA8" s="10" t="s">
        <v>584</v>
      </c>
      <c r="CB8" s="10" t="s">
        <v>585</v>
      </c>
      <c r="CC8" s="10" t="s">
        <v>586</v>
      </c>
      <c r="CD8" s="10" t="s">
        <v>587</v>
      </c>
      <c r="CE8" s="11" t="s">
        <v>588</v>
      </c>
      <c r="CF8" s="9" t="s">
        <v>589</v>
      </c>
      <c r="CG8" s="10" t="s">
        <v>590</v>
      </c>
      <c r="CH8" s="10" t="s">
        <v>591</v>
      </c>
      <c r="CI8" s="10" t="s">
        <v>592</v>
      </c>
      <c r="CJ8" s="10" t="s">
        <v>593</v>
      </c>
      <c r="CK8" s="10" t="s">
        <v>594</v>
      </c>
      <c r="CL8" s="10" t="s">
        <v>595</v>
      </c>
      <c r="CM8" s="10" t="s">
        <v>596</v>
      </c>
      <c r="CN8" s="10" t="s">
        <v>597</v>
      </c>
      <c r="CO8" s="11" t="s">
        <v>598</v>
      </c>
      <c r="CP8" s="9" t="s">
        <v>599</v>
      </c>
      <c r="CQ8" s="10" t="s">
        <v>600</v>
      </c>
      <c r="CR8" s="10" t="s">
        <v>601</v>
      </c>
      <c r="CS8" s="10" t="s">
        <v>602</v>
      </c>
      <c r="CT8" s="10" t="s">
        <v>603</v>
      </c>
      <c r="CU8" s="10" t="s">
        <v>604</v>
      </c>
      <c r="CV8" s="10" t="s">
        <v>605</v>
      </c>
      <c r="CW8" s="10" t="s">
        <v>606</v>
      </c>
      <c r="CX8" s="10" t="s">
        <v>607</v>
      </c>
      <c r="CY8" s="11" t="s">
        <v>608</v>
      </c>
    </row>
    <row r="9" spans="3:103" ht="17.25" customHeight="1" thickBot="1">
      <c r="C9" s="12" t="s">
        <v>509</v>
      </c>
      <c r="D9" s="13">
        <v>0.02</v>
      </c>
      <c r="E9" s="14">
        <v>10</v>
      </c>
      <c r="F9" s="14">
        <v>3.19</v>
      </c>
      <c r="G9" s="14">
        <v>3.67</v>
      </c>
      <c r="H9" s="14">
        <v>4.79</v>
      </c>
      <c r="I9" s="14">
        <v>0.06</v>
      </c>
      <c r="J9" s="14">
        <v>1.48</v>
      </c>
      <c r="K9" s="14">
        <v>0.38</v>
      </c>
      <c r="L9" s="14">
        <v>0.04</v>
      </c>
      <c r="M9" s="14">
        <v>0.03</v>
      </c>
      <c r="N9" s="14">
        <v>4.13</v>
      </c>
      <c r="O9" s="14">
        <v>2.5099999999999998</v>
      </c>
      <c r="P9" s="14">
        <v>5.0999999999999996</v>
      </c>
      <c r="Q9" s="14">
        <v>7.82</v>
      </c>
      <c r="R9" s="14">
        <v>2.29</v>
      </c>
      <c r="S9" s="14">
        <v>3</v>
      </c>
      <c r="T9" s="14">
        <v>1.04</v>
      </c>
      <c r="U9" s="14">
        <v>0.1</v>
      </c>
      <c r="V9" s="14">
        <v>0.04</v>
      </c>
      <c r="W9" s="14">
        <v>0.03</v>
      </c>
      <c r="X9" s="14">
        <v>0.04</v>
      </c>
      <c r="Y9" s="14">
        <v>3.74</v>
      </c>
      <c r="Z9" s="14">
        <v>7.0000000000000007E-2</v>
      </c>
      <c r="AA9" s="14">
        <v>5.58</v>
      </c>
      <c r="AB9" s="14">
        <v>0.08</v>
      </c>
      <c r="AC9" s="15">
        <v>0.87</v>
      </c>
      <c r="AD9" s="15">
        <v>1.78</v>
      </c>
      <c r="AE9" s="15">
        <v>0.92</v>
      </c>
      <c r="AF9" s="15">
        <v>7.0000000000000007E-2</v>
      </c>
      <c r="AG9" s="15">
        <v>0.04</v>
      </c>
      <c r="AH9" s="15">
        <v>1.23</v>
      </c>
      <c r="AI9" s="15">
        <v>1.7</v>
      </c>
      <c r="AJ9" s="15">
        <v>1.78</v>
      </c>
      <c r="AK9" s="15">
        <v>1.6</v>
      </c>
      <c r="AL9" s="15">
        <v>0.45</v>
      </c>
      <c r="AM9" s="15">
        <v>0.19</v>
      </c>
      <c r="AN9" s="15">
        <v>0.59</v>
      </c>
      <c r="AO9" s="15">
        <v>0.3</v>
      </c>
      <c r="AP9" s="15">
        <v>0.06</v>
      </c>
      <c r="AQ9" s="15">
        <v>0.04</v>
      </c>
      <c r="AR9" s="15">
        <v>0.09</v>
      </c>
      <c r="AS9" s="15">
        <v>1.59</v>
      </c>
      <c r="AT9" s="15">
        <v>1.79</v>
      </c>
      <c r="AU9" s="15">
        <v>1.05</v>
      </c>
      <c r="AV9" s="15">
        <v>0.76</v>
      </c>
      <c r="AW9" s="15">
        <v>0.22</v>
      </c>
      <c r="AX9" s="15">
        <v>0.12</v>
      </c>
      <c r="AY9" s="15">
        <v>0.08</v>
      </c>
      <c r="AZ9" s="15">
        <v>0.06</v>
      </c>
      <c r="BA9" s="15">
        <v>0.05</v>
      </c>
      <c r="BB9" s="15">
        <v>0.13</v>
      </c>
      <c r="BC9" s="15">
        <v>0.61</v>
      </c>
      <c r="BD9" s="15">
        <v>0.11</v>
      </c>
      <c r="BE9" s="15">
        <v>0.13</v>
      </c>
      <c r="BF9" s="15">
        <v>0.12</v>
      </c>
      <c r="BG9" s="15">
        <v>0.11</v>
      </c>
      <c r="BH9" s="15">
        <v>0.1</v>
      </c>
      <c r="BI9" s="15">
        <v>0.08</v>
      </c>
      <c r="BJ9" s="15">
        <v>7.0000000000000007E-2</v>
      </c>
      <c r="BK9" s="15">
        <v>0.06</v>
      </c>
      <c r="BL9" s="15">
        <v>0.09</v>
      </c>
      <c r="BM9" s="15">
        <v>0.09</v>
      </c>
      <c r="BN9" s="15">
        <v>0.1</v>
      </c>
      <c r="BO9" s="15">
        <v>0.11</v>
      </c>
      <c r="BP9" s="15">
        <v>0.11</v>
      </c>
      <c r="BQ9" s="15">
        <v>0.11</v>
      </c>
      <c r="BR9" s="15">
        <v>0.1</v>
      </c>
      <c r="BS9" s="15">
        <v>0.09</v>
      </c>
      <c r="BT9" s="15">
        <v>7.0000000000000007E-2</v>
      </c>
      <c r="BU9" s="15">
        <v>0.06</v>
      </c>
      <c r="BV9" s="15">
        <v>0.08</v>
      </c>
      <c r="BW9" s="15">
        <v>0.08</v>
      </c>
      <c r="BX9" s="15">
        <v>0.09</v>
      </c>
      <c r="BY9" s="15">
        <v>0.1</v>
      </c>
      <c r="BZ9" s="15">
        <v>0.1</v>
      </c>
      <c r="CA9" s="15">
        <v>0.1</v>
      </c>
      <c r="CB9" s="15">
        <v>0.09</v>
      </c>
      <c r="CC9" s="15">
        <v>0.08</v>
      </c>
      <c r="CD9" s="15">
        <v>0.06</v>
      </c>
      <c r="CE9" s="15">
        <v>0.05</v>
      </c>
      <c r="CF9" s="15">
        <v>0.06</v>
      </c>
      <c r="CG9" s="15">
        <v>0.06</v>
      </c>
      <c r="CH9" s="15">
        <v>7.0000000000000007E-2</v>
      </c>
      <c r="CI9" s="15">
        <v>7.0000000000000007E-2</v>
      </c>
      <c r="CJ9" s="15">
        <v>7.0000000000000007E-2</v>
      </c>
      <c r="CK9" s="15">
        <v>7.0000000000000007E-2</v>
      </c>
      <c r="CL9" s="15">
        <v>7.0000000000000007E-2</v>
      </c>
      <c r="CM9" s="15">
        <v>0.06</v>
      </c>
      <c r="CN9" s="15">
        <v>0.05</v>
      </c>
      <c r="CO9" s="15">
        <v>0.04</v>
      </c>
      <c r="CP9" s="15">
        <v>0.03</v>
      </c>
      <c r="CQ9" s="15">
        <v>0.04</v>
      </c>
      <c r="CR9" s="15">
        <v>0.04</v>
      </c>
      <c r="CS9" s="15">
        <v>0.04</v>
      </c>
      <c r="CT9" s="15">
        <v>0.05</v>
      </c>
      <c r="CU9" s="15">
        <v>0.04</v>
      </c>
      <c r="CV9" s="15">
        <v>0.04</v>
      </c>
      <c r="CW9" s="15">
        <v>0.04</v>
      </c>
      <c r="CX9" s="15">
        <v>0.03</v>
      </c>
      <c r="CY9" s="16">
        <v>0.02</v>
      </c>
    </row>
    <row r="10" spans="3:103" ht="17.25" customHeight="1" thickBot="1">
      <c r="C10" s="17" t="s">
        <v>510</v>
      </c>
      <c r="D10" s="18">
        <v>9.3000000000000007</v>
      </c>
      <c r="E10" s="13">
        <v>0.03</v>
      </c>
      <c r="F10" s="19">
        <v>10.01</v>
      </c>
      <c r="G10" s="19">
        <v>3.2</v>
      </c>
      <c r="H10" s="19">
        <v>3.67</v>
      </c>
      <c r="I10" s="19">
        <v>4.79</v>
      </c>
      <c r="J10" s="19">
        <v>0.06</v>
      </c>
      <c r="K10" s="19">
        <v>1.47</v>
      </c>
      <c r="L10" s="19">
        <v>0.34</v>
      </c>
      <c r="M10" s="19">
        <v>0.03</v>
      </c>
      <c r="N10" s="19">
        <v>4.09</v>
      </c>
      <c r="O10" s="19">
        <v>4.1399999999999997</v>
      </c>
      <c r="P10" s="19">
        <v>2.5099999999999998</v>
      </c>
      <c r="Q10" s="19">
        <v>5.0999999999999996</v>
      </c>
      <c r="R10" s="19">
        <v>7.82</v>
      </c>
      <c r="S10" s="19">
        <v>2.29</v>
      </c>
      <c r="T10" s="19">
        <v>3</v>
      </c>
      <c r="U10" s="19">
        <v>1.04</v>
      </c>
      <c r="V10" s="19">
        <v>0.09</v>
      </c>
      <c r="W10" s="19">
        <v>0.03</v>
      </c>
      <c r="X10" s="19">
        <v>4.8099999999999996</v>
      </c>
      <c r="Y10" s="19">
        <v>0.05</v>
      </c>
      <c r="Z10" s="19">
        <v>3.74</v>
      </c>
      <c r="AA10" s="19">
        <v>7.0000000000000007E-2</v>
      </c>
      <c r="AB10" s="19">
        <v>5.58</v>
      </c>
      <c r="AC10" s="20">
        <v>0.08</v>
      </c>
      <c r="AD10" s="20">
        <v>0.87</v>
      </c>
      <c r="AE10" s="20">
        <v>1.75</v>
      </c>
      <c r="AF10" s="20">
        <v>0.37</v>
      </c>
      <c r="AG10" s="20">
        <v>0.04</v>
      </c>
      <c r="AH10" s="20">
        <v>1.05</v>
      </c>
      <c r="AI10" s="20">
        <v>1.23</v>
      </c>
      <c r="AJ10" s="20">
        <v>1.7</v>
      </c>
      <c r="AK10" s="20">
        <v>1.78</v>
      </c>
      <c r="AL10" s="20">
        <v>1.6</v>
      </c>
      <c r="AM10" s="20">
        <v>0.45</v>
      </c>
      <c r="AN10" s="20">
        <v>0.19</v>
      </c>
      <c r="AO10" s="20">
        <v>0.57999999999999996</v>
      </c>
      <c r="AP10" s="20">
        <v>0.28999999999999998</v>
      </c>
      <c r="AQ10" s="20">
        <v>0.05</v>
      </c>
      <c r="AR10" s="20">
        <v>0.13</v>
      </c>
      <c r="AS10" s="20">
        <v>0.1</v>
      </c>
      <c r="AT10" s="20">
        <v>1.59</v>
      </c>
      <c r="AU10" s="20">
        <v>1.79</v>
      </c>
      <c r="AV10" s="20">
        <v>1.05</v>
      </c>
      <c r="AW10" s="20">
        <v>0.76</v>
      </c>
      <c r="AX10" s="20">
        <v>0.22</v>
      </c>
      <c r="AY10" s="20">
        <v>0.11</v>
      </c>
      <c r="AZ10" s="20">
        <v>7.0000000000000007E-2</v>
      </c>
      <c r="BA10" s="20">
        <v>0.06</v>
      </c>
      <c r="BB10" s="20">
        <v>0.38</v>
      </c>
      <c r="BC10" s="20">
        <v>0.14000000000000001</v>
      </c>
      <c r="BD10" s="20">
        <v>0.62</v>
      </c>
      <c r="BE10" s="20">
        <v>0.12</v>
      </c>
      <c r="BF10" s="20">
        <v>0.13</v>
      </c>
      <c r="BG10" s="20">
        <v>0.12</v>
      </c>
      <c r="BH10" s="20">
        <v>0.1</v>
      </c>
      <c r="BI10" s="20">
        <v>0.09</v>
      </c>
      <c r="BJ10" s="20">
        <v>0.08</v>
      </c>
      <c r="BK10" s="20">
        <v>0.06</v>
      </c>
      <c r="BL10" s="20">
        <v>0.08</v>
      </c>
      <c r="BM10" s="20">
        <v>0.09</v>
      </c>
      <c r="BN10" s="20">
        <v>0.09</v>
      </c>
      <c r="BO10" s="20">
        <v>0.1</v>
      </c>
      <c r="BP10" s="20">
        <v>0.11</v>
      </c>
      <c r="BQ10" s="20">
        <v>0.11</v>
      </c>
      <c r="BR10" s="20">
        <v>0.1</v>
      </c>
      <c r="BS10" s="20">
        <v>0.09</v>
      </c>
      <c r="BT10" s="20">
        <v>0.08</v>
      </c>
      <c r="BU10" s="20">
        <v>0.06</v>
      </c>
      <c r="BV10" s="20">
        <v>7.0000000000000007E-2</v>
      </c>
      <c r="BW10" s="20">
        <v>0.08</v>
      </c>
      <c r="BX10" s="20">
        <v>0.08</v>
      </c>
      <c r="BY10" s="20">
        <v>0.09</v>
      </c>
      <c r="BZ10" s="20">
        <v>0.09</v>
      </c>
      <c r="CA10" s="20">
        <v>0.09</v>
      </c>
      <c r="CB10" s="20">
        <v>0.09</v>
      </c>
      <c r="CC10" s="20">
        <v>0.08</v>
      </c>
      <c r="CD10" s="20">
        <v>7.0000000000000007E-2</v>
      </c>
      <c r="CE10" s="20">
        <v>0.05</v>
      </c>
      <c r="CF10" s="20">
        <v>0.05</v>
      </c>
      <c r="CG10" s="20">
        <v>0.06</v>
      </c>
      <c r="CH10" s="20">
        <v>0.06</v>
      </c>
      <c r="CI10" s="20">
        <v>7.0000000000000007E-2</v>
      </c>
      <c r="CJ10" s="20">
        <v>7.0000000000000007E-2</v>
      </c>
      <c r="CK10" s="20">
        <v>7.0000000000000007E-2</v>
      </c>
      <c r="CL10" s="20">
        <v>7.0000000000000007E-2</v>
      </c>
      <c r="CM10" s="20">
        <v>0.06</v>
      </c>
      <c r="CN10" s="20">
        <v>0.05</v>
      </c>
      <c r="CO10" s="20">
        <v>0.04</v>
      </c>
      <c r="CP10" s="20">
        <v>0.03</v>
      </c>
      <c r="CQ10" s="20">
        <v>0.04</v>
      </c>
      <c r="CR10" s="20">
        <v>0.04</v>
      </c>
      <c r="CS10" s="20">
        <v>0.04</v>
      </c>
      <c r="CT10" s="20">
        <v>0.04</v>
      </c>
      <c r="CU10" s="20">
        <v>0.04</v>
      </c>
      <c r="CV10" s="20">
        <v>0.04</v>
      </c>
      <c r="CW10" s="20">
        <v>0.04</v>
      </c>
      <c r="CX10" s="20">
        <v>0.03</v>
      </c>
      <c r="CY10" s="21">
        <v>0.03</v>
      </c>
    </row>
    <row r="11" spans="3:103" ht="17.25" customHeight="1" thickBot="1">
      <c r="C11" s="17" t="s">
        <v>511</v>
      </c>
      <c r="D11" s="18">
        <v>0.06</v>
      </c>
      <c r="E11" s="19">
        <v>9.3000000000000007</v>
      </c>
      <c r="F11" s="13">
        <v>0.03</v>
      </c>
      <c r="G11" s="19">
        <v>10.01</v>
      </c>
      <c r="H11" s="19">
        <v>3.19</v>
      </c>
      <c r="I11" s="19">
        <v>3.67</v>
      </c>
      <c r="J11" s="19">
        <v>4.79</v>
      </c>
      <c r="K11" s="19">
        <v>0.06</v>
      </c>
      <c r="L11" s="19">
        <v>1.46</v>
      </c>
      <c r="M11" s="19">
        <v>0.06</v>
      </c>
      <c r="N11" s="19">
        <v>6.96</v>
      </c>
      <c r="O11" s="19">
        <v>4.09</v>
      </c>
      <c r="P11" s="19">
        <v>4.1399999999999997</v>
      </c>
      <c r="Q11" s="19">
        <v>2.5099999999999998</v>
      </c>
      <c r="R11" s="19">
        <v>5.0999999999999996</v>
      </c>
      <c r="S11" s="19">
        <v>7.82</v>
      </c>
      <c r="T11" s="19">
        <v>2.29</v>
      </c>
      <c r="U11" s="19">
        <v>3</v>
      </c>
      <c r="V11" s="19">
        <v>1.03</v>
      </c>
      <c r="W11" s="19">
        <v>0.06</v>
      </c>
      <c r="X11" s="19">
        <v>1.45</v>
      </c>
      <c r="Y11" s="19">
        <v>4.8099999999999996</v>
      </c>
      <c r="Z11" s="19">
        <v>0.05</v>
      </c>
      <c r="AA11" s="19">
        <v>3.74</v>
      </c>
      <c r="AB11" s="19">
        <v>7.0000000000000007E-2</v>
      </c>
      <c r="AC11" s="20">
        <v>5.58</v>
      </c>
      <c r="AD11" s="20">
        <v>0.08</v>
      </c>
      <c r="AE11" s="20">
        <v>0.86</v>
      </c>
      <c r="AF11" s="20">
        <v>1.74</v>
      </c>
      <c r="AG11" s="20">
        <v>0.05</v>
      </c>
      <c r="AH11" s="20">
        <v>0.05</v>
      </c>
      <c r="AI11" s="20">
        <v>1.05</v>
      </c>
      <c r="AJ11" s="20">
        <v>1.23</v>
      </c>
      <c r="AK11" s="20">
        <v>1.7</v>
      </c>
      <c r="AL11" s="20">
        <v>1.78</v>
      </c>
      <c r="AM11" s="20">
        <v>1.59</v>
      </c>
      <c r="AN11" s="20">
        <v>0.44</v>
      </c>
      <c r="AO11" s="20">
        <v>0.18</v>
      </c>
      <c r="AP11" s="20">
        <v>0.56999999999999995</v>
      </c>
      <c r="AQ11" s="20">
        <v>0.12</v>
      </c>
      <c r="AR11" s="20">
        <v>1.29</v>
      </c>
      <c r="AS11" s="20">
        <v>0.14000000000000001</v>
      </c>
      <c r="AT11" s="20">
        <v>0.1</v>
      </c>
      <c r="AU11" s="20">
        <v>1.59</v>
      </c>
      <c r="AV11" s="20">
        <v>1.79</v>
      </c>
      <c r="AW11" s="20">
        <v>1.05</v>
      </c>
      <c r="AX11" s="20">
        <v>0.75</v>
      </c>
      <c r="AY11" s="20">
        <v>0.21</v>
      </c>
      <c r="AZ11" s="20">
        <v>0.1</v>
      </c>
      <c r="BA11" s="20">
        <v>0.06</v>
      </c>
      <c r="BB11" s="20">
        <v>0.1</v>
      </c>
      <c r="BC11" s="20">
        <v>0.39</v>
      </c>
      <c r="BD11" s="20">
        <v>0.14000000000000001</v>
      </c>
      <c r="BE11" s="20">
        <v>0.62</v>
      </c>
      <c r="BF11" s="20">
        <v>0.11</v>
      </c>
      <c r="BG11" s="20">
        <v>0.12</v>
      </c>
      <c r="BH11" s="20">
        <v>0.11</v>
      </c>
      <c r="BI11" s="20">
        <v>0.09</v>
      </c>
      <c r="BJ11" s="20">
        <v>0.08</v>
      </c>
      <c r="BK11" s="20">
        <v>0.06</v>
      </c>
      <c r="BL11" s="20">
        <v>0.08</v>
      </c>
      <c r="BM11" s="20">
        <v>0.09</v>
      </c>
      <c r="BN11" s="20">
        <v>0.1</v>
      </c>
      <c r="BO11" s="20">
        <v>0.1</v>
      </c>
      <c r="BP11" s="20">
        <v>0.1</v>
      </c>
      <c r="BQ11" s="20">
        <v>0.1</v>
      </c>
      <c r="BR11" s="20">
        <v>0.1</v>
      </c>
      <c r="BS11" s="20">
        <v>0.09</v>
      </c>
      <c r="BT11" s="20">
        <v>0.08</v>
      </c>
      <c r="BU11" s="20">
        <v>7.0000000000000007E-2</v>
      </c>
      <c r="BV11" s="20">
        <v>0.08</v>
      </c>
      <c r="BW11" s="20">
        <v>0.08</v>
      </c>
      <c r="BX11" s="20">
        <v>0.08</v>
      </c>
      <c r="BY11" s="20">
        <v>0.09</v>
      </c>
      <c r="BZ11" s="20">
        <v>0.09</v>
      </c>
      <c r="CA11" s="20">
        <v>0.09</v>
      </c>
      <c r="CB11" s="20">
        <v>0.09</v>
      </c>
      <c r="CC11" s="20">
        <v>0.08</v>
      </c>
      <c r="CD11" s="20">
        <v>7.0000000000000007E-2</v>
      </c>
      <c r="CE11" s="20">
        <v>0.06</v>
      </c>
      <c r="CF11" s="20">
        <v>0.06</v>
      </c>
      <c r="CG11" s="20">
        <v>0.06</v>
      </c>
      <c r="CH11" s="20">
        <v>7.0000000000000007E-2</v>
      </c>
      <c r="CI11" s="20">
        <v>7.0000000000000007E-2</v>
      </c>
      <c r="CJ11" s="20">
        <v>7.0000000000000007E-2</v>
      </c>
      <c r="CK11" s="20">
        <v>7.0000000000000007E-2</v>
      </c>
      <c r="CL11" s="20">
        <v>7.0000000000000007E-2</v>
      </c>
      <c r="CM11" s="20">
        <v>7.0000000000000007E-2</v>
      </c>
      <c r="CN11" s="20">
        <v>0.06</v>
      </c>
      <c r="CO11" s="20">
        <v>0.05</v>
      </c>
      <c r="CP11" s="20">
        <v>0.04</v>
      </c>
      <c r="CQ11" s="20">
        <v>0.04</v>
      </c>
      <c r="CR11" s="20">
        <v>0.04</v>
      </c>
      <c r="CS11" s="20">
        <v>0.04</v>
      </c>
      <c r="CT11" s="20">
        <v>0.04</v>
      </c>
      <c r="CU11" s="20">
        <v>0.04</v>
      </c>
      <c r="CV11" s="20">
        <v>0.04</v>
      </c>
      <c r="CW11" s="20">
        <v>0.04</v>
      </c>
      <c r="CX11" s="20">
        <v>0.04</v>
      </c>
      <c r="CY11" s="21">
        <v>0.03</v>
      </c>
    </row>
    <row r="12" spans="3:103" ht="17.25" customHeight="1" thickBot="1">
      <c r="C12" s="17" t="s">
        <v>512</v>
      </c>
      <c r="D12" s="18">
        <v>3.4</v>
      </c>
      <c r="E12" s="19">
        <v>7.0000000000000007E-2</v>
      </c>
      <c r="F12" s="19">
        <v>9.3000000000000007</v>
      </c>
      <c r="G12" s="13">
        <v>0.03</v>
      </c>
      <c r="H12" s="19">
        <v>10.01</v>
      </c>
      <c r="I12" s="19">
        <v>3.19</v>
      </c>
      <c r="J12" s="19">
        <v>3.67</v>
      </c>
      <c r="K12" s="19">
        <v>4.78</v>
      </c>
      <c r="L12" s="19">
        <v>0.05</v>
      </c>
      <c r="M12" s="19">
        <v>0.8</v>
      </c>
      <c r="N12" s="19">
        <v>5.56</v>
      </c>
      <c r="O12" s="19">
        <v>6.97</v>
      </c>
      <c r="P12" s="19">
        <v>4.09</v>
      </c>
      <c r="Q12" s="19">
        <v>4.1399999999999997</v>
      </c>
      <c r="R12" s="19">
        <v>2.5099999999999998</v>
      </c>
      <c r="S12" s="19">
        <v>5.0999999999999996</v>
      </c>
      <c r="T12" s="19">
        <v>7.82</v>
      </c>
      <c r="U12" s="19">
        <v>2.2799999999999998</v>
      </c>
      <c r="V12" s="19">
        <v>2.98</v>
      </c>
      <c r="W12" s="19">
        <v>0.98</v>
      </c>
      <c r="X12" s="19">
        <v>2.29</v>
      </c>
      <c r="Y12" s="19">
        <v>1.45</v>
      </c>
      <c r="Z12" s="19">
        <v>4.8099999999999996</v>
      </c>
      <c r="AA12" s="19">
        <v>0.05</v>
      </c>
      <c r="AB12" s="19">
        <v>3.74</v>
      </c>
      <c r="AC12" s="20">
        <v>7.0000000000000007E-2</v>
      </c>
      <c r="AD12" s="20">
        <v>5.57</v>
      </c>
      <c r="AE12" s="20">
        <v>7.0000000000000007E-2</v>
      </c>
      <c r="AF12" s="20">
        <v>0.85</v>
      </c>
      <c r="AG12" s="20">
        <v>1.0900000000000001</v>
      </c>
      <c r="AH12" s="20">
        <v>0.11</v>
      </c>
      <c r="AI12" s="20">
        <v>0.06</v>
      </c>
      <c r="AJ12" s="20">
        <v>1.06</v>
      </c>
      <c r="AK12" s="20">
        <v>1.23</v>
      </c>
      <c r="AL12" s="20">
        <v>1.7</v>
      </c>
      <c r="AM12" s="20">
        <v>1.77</v>
      </c>
      <c r="AN12" s="20">
        <v>1.59</v>
      </c>
      <c r="AO12" s="20">
        <v>0.43</v>
      </c>
      <c r="AP12" s="20">
        <v>0.15</v>
      </c>
      <c r="AQ12" s="20">
        <v>0.27</v>
      </c>
      <c r="AR12" s="20">
        <v>0.45</v>
      </c>
      <c r="AS12" s="20">
        <v>1.3</v>
      </c>
      <c r="AT12" s="20">
        <v>0.14000000000000001</v>
      </c>
      <c r="AU12" s="20">
        <v>0.1</v>
      </c>
      <c r="AV12" s="20">
        <v>1.59</v>
      </c>
      <c r="AW12" s="20">
        <v>1.78</v>
      </c>
      <c r="AX12" s="20">
        <v>1.04</v>
      </c>
      <c r="AY12" s="20">
        <v>0.74</v>
      </c>
      <c r="AZ12" s="20">
        <v>0.19</v>
      </c>
      <c r="BA12" s="20">
        <v>0.08</v>
      </c>
      <c r="BB12" s="20">
        <v>0.1</v>
      </c>
      <c r="BC12" s="20">
        <v>0.11</v>
      </c>
      <c r="BD12" s="20">
        <v>0.39</v>
      </c>
      <c r="BE12" s="20">
        <v>0.15</v>
      </c>
      <c r="BF12" s="20">
        <v>0.62</v>
      </c>
      <c r="BG12" s="20">
        <v>0.11</v>
      </c>
      <c r="BH12" s="20">
        <v>0.12</v>
      </c>
      <c r="BI12" s="20">
        <v>0.1</v>
      </c>
      <c r="BJ12" s="20">
        <v>0.08</v>
      </c>
      <c r="BK12" s="20">
        <v>0.06</v>
      </c>
      <c r="BL12" s="20">
        <v>0.09</v>
      </c>
      <c r="BM12" s="20">
        <v>0.1</v>
      </c>
      <c r="BN12" s="20">
        <v>0.1</v>
      </c>
      <c r="BO12" s="20">
        <v>0.1</v>
      </c>
      <c r="BP12" s="20">
        <v>0.1</v>
      </c>
      <c r="BQ12" s="20">
        <v>0.1</v>
      </c>
      <c r="BR12" s="20">
        <v>0.09</v>
      </c>
      <c r="BS12" s="20">
        <v>0.09</v>
      </c>
      <c r="BT12" s="20">
        <v>0.08</v>
      </c>
      <c r="BU12" s="20">
        <v>7.0000000000000007E-2</v>
      </c>
      <c r="BV12" s="20">
        <v>0.08</v>
      </c>
      <c r="BW12" s="20">
        <v>0.09</v>
      </c>
      <c r="BX12" s="20">
        <v>0.09</v>
      </c>
      <c r="BY12" s="20">
        <v>0.09</v>
      </c>
      <c r="BZ12" s="20">
        <v>0.09</v>
      </c>
      <c r="CA12" s="20">
        <v>0.09</v>
      </c>
      <c r="CB12" s="20">
        <v>0.08</v>
      </c>
      <c r="CC12" s="20">
        <v>0.08</v>
      </c>
      <c r="CD12" s="20">
        <v>7.0000000000000007E-2</v>
      </c>
      <c r="CE12" s="20">
        <v>0.06</v>
      </c>
      <c r="CF12" s="20">
        <v>0.06</v>
      </c>
      <c r="CG12" s="20">
        <v>0.06</v>
      </c>
      <c r="CH12" s="20">
        <v>7.0000000000000007E-2</v>
      </c>
      <c r="CI12" s="20">
        <v>7.0000000000000007E-2</v>
      </c>
      <c r="CJ12" s="20">
        <v>0.06</v>
      </c>
      <c r="CK12" s="20">
        <v>0.06</v>
      </c>
      <c r="CL12" s="20">
        <v>0.06</v>
      </c>
      <c r="CM12" s="20">
        <v>0.06</v>
      </c>
      <c r="CN12" s="20">
        <v>0.05</v>
      </c>
      <c r="CO12" s="20">
        <v>0.05</v>
      </c>
      <c r="CP12" s="20">
        <v>0.04</v>
      </c>
      <c r="CQ12" s="20">
        <v>0.04</v>
      </c>
      <c r="CR12" s="20">
        <v>0.04</v>
      </c>
      <c r="CS12" s="20">
        <v>0.04</v>
      </c>
      <c r="CT12" s="20">
        <v>0.04</v>
      </c>
      <c r="CU12" s="20">
        <v>0.04</v>
      </c>
      <c r="CV12" s="20">
        <v>0.04</v>
      </c>
      <c r="CW12" s="20">
        <v>0.04</v>
      </c>
      <c r="CX12" s="20">
        <v>0.03</v>
      </c>
      <c r="CY12" s="21">
        <v>0.03</v>
      </c>
    </row>
    <row r="13" spans="3:103" ht="17.25" customHeight="1" thickBot="1">
      <c r="C13" s="17" t="s">
        <v>513</v>
      </c>
      <c r="D13" s="18">
        <v>3.36</v>
      </c>
      <c r="E13" s="19">
        <v>3.4</v>
      </c>
      <c r="F13" s="19">
        <v>7.0000000000000007E-2</v>
      </c>
      <c r="G13" s="19">
        <v>9.31</v>
      </c>
      <c r="H13" s="13">
        <v>0.03</v>
      </c>
      <c r="I13" s="19">
        <v>10.01</v>
      </c>
      <c r="J13" s="19">
        <v>3.19</v>
      </c>
      <c r="K13" s="19">
        <v>3.65</v>
      </c>
      <c r="L13" s="19">
        <v>4.75</v>
      </c>
      <c r="M13" s="19">
        <v>0.02</v>
      </c>
      <c r="N13" s="19">
        <v>2.02</v>
      </c>
      <c r="O13" s="19">
        <v>5.57</v>
      </c>
      <c r="P13" s="19">
        <v>6.97</v>
      </c>
      <c r="Q13" s="19">
        <v>4.0999999999999996</v>
      </c>
      <c r="R13" s="19">
        <v>4.1399999999999997</v>
      </c>
      <c r="S13" s="19">
        <v>2.5099999999999998</v>
      </c>
      <c r="T13" s="19">
        <v>5.0999999999999996</v>
      </c>
      <c r="U13" s="19">
        <v>7.81</v>
      </c>
      <c r="V13" s="19">
        <v>2.2799999999999998</v>
      </c>
      <c r="W13" s="19">
        <v>2.95</v>
      </c>
      <c r="X13" s="19">
        <v>1</v>
      </c>
      <c r="Y13" s="19">
        <v>2.2999999999999998</v>
      </c>
      <c r="Z13" s="19">
        <v>1.46</v>
      </c>
      <c r="AA13" s="19">
        <v>4.82</v>
      </c>
      <c r="AB13" s="19">
        <v>0.05</v>
      </c>
      <c r="AC13" s="20">
        <v>3.74</v>
      </c>
      <c r="AD13" s="20">
        <v>7.0000000000000007E-2</v>
      </c>
      <c r="AE13" s="20">
        <v>5.57</v>
      </c>
      <c r="AF13" s="20">
        <v>7.0000000000000007E-2</v>
      </c>
      <c r="AG13" s="20">
        <v>0.82</v>
      </c>
      <c r="AH13" s="20">
        <v>0.49</v>
      </c>
      <c r="AI13" s="20">
        <v>0.12</v>
      </c>
      <c r="AJ13" s="20">
        <v>7.0000000000000007E-2</v>
      </c>
      <c r="AK13" s="20">
        <v>1.07</v>
      </c>
      <c r="AL13" s="20">
        <v>1.24</v>
      </c>
      <c r="AM13" s="20">
        <v>1.7</v>
      </c>
      <c r="AN13" s="20">
        <v>1.77</v>
      </c>
      <c r="AO13" s="20">
        <v>1.59</v>
      </c>
      <c r="AP13" s="20">
        <v>0.43</v>
      </c>
      <c r="AQ13" s="20">
        <v>0.1</v>
      </c>
      <c r="AR13" s="20">
        <v>0.14000000000000001</v>
      </c>
      <c r="AS13" s="20">
        <v>0.46</v>
      </c>
      <c r="AT13" s="20">
        <v>1.31</v>
      </c>
      <c r="AU13" s="20">
        <v>0.15</v>
      </c>
      <c r="AV13" s="20">
        <v>0.11</v>
      </c>
      <c r="AW13" s="20">
        <v>1.59</v>
      </c>
      <c r="AX13" s="20">
        <v>1.78</v>
      </c>
      <c r="AY13" s="20">
        <v>1.04</v>
      </c>
      <c r="AZ13" s="20">
        <v>0.74</v>
      </c>
      <c r="BA13" s="20">
        <v>0.18</v>
      </c>
      <c r="BB13" s="20">
        <v>0.37</v>
      </c>
      <c r="BC13" s="20">
        <v>0.11</v>
      </c>
      <c r="BD13" s="20">
        <v>0.12</v>
      </c>
      <c r="BE13" s="20">
        <v>0.4</v>
      </c>
      <c r="BF13" s="20">
        <v>0.15</v>
      </c>
      <c r="BG13" s="20">
        <v>0.62</v>
      </c>
      <c r="BH13" s="20">
        <v>0.11</v>
      </c>
      <c r="BI13" s="20">
        <v>0.11</v>
      </c>
      <c r="BJ13" s="20">
        <v>0.09</v>
      </c>
      <c r="BK13" s="20">
        <v>7.0000000000000007E-2</v>
      </c>
      <c r="BL13" s="20">
        <v>0.09</v>
      </c>
      <c r="BM13" s="20">
        <v>0.1</v>
      </c>
      <c r="BN13" s="20">
        <v>0.1</v>
      </c>
      <c r="BO13" s="20">
        <v>0.11</v>
      </c>
      <c r="BP13" s="20">
        <v>0.1</v>
      </c>
      <c r="BQ13" s="20">
        <v>0.1</v>
      </c>
      <c r="BR13" s="20">
        <v>0.09</v>
      </c>
      <c r="BS13" s="20">
        <v>0.09</v>
      </c>
      <c r="BT13" s="20">
        <v>0.08</v>
      </c>
      <c r="BU13" s="20">
        <v>7.0000000000000007E-2</v>
      </c>
      <c r="BV13" s="20">
        <v>0.08</v>
      </c>
      <c r="BW13" s="20">
        <v>0.09</v>
      </c>
      <c r="BX13" s="20">
        <v>0.09</v>
      </c>
      <c r="BY13" s="20">
        <v>0.09</v>
      </c>
      <c r="BZ13" s="20">
        <v>0.09</v>
      </c>
      <c r="CA13" s="20">
        <v>0.09</v>
      </c>
      <c r="CB13" s="20">
        <v>0.08</v>
      </c>
      <c r="CC13" s="20">
        <v>0.08</v>
      </c>
      <c r="CD13" s="20">
        <v>7.0000000000000007E-2</v>
      </c>
      <c r="CE13" s="20">
        <v>0.06</v>
      </c>
      <c r="CF13" s="20">
        <v>0.06</v>
      </c>
      <c r="CG13" s="20">
        <v>0.06</v>
      </c>
      <c r="CH13" s="20">
        <v>7.0000000000000007E-2</v>
      </c>
      <c r="CI13" s="20">
        <v>7.0000000000000007E-2</v>
      </c>
      <c r="CJ13" s="20">
        <v>0.06</v>
      </c>
      <c r="CK13" s="20">
        <v>0.06</v>
      </c>
      <c r="CL13" s="20">
        <v>0.06</v>
      </c>
      <c r="CM13" s="20">
        <v>0.06</v>
      </c>
      <c r="CN13" s="20">
        <v>0.05</v>
      </c>
      <c r="CO13" s="20">
        <v>0.04</v>
      </c>
      <c r="CP13" s="20">
        <v>0.04</v>
      </c>
      <c r="CQ13" s="20">
        <v>0.04</v>
      </c>
      <c r="CR13" s="20">
        <v>0.04</v>
      </c>
      <c r="CS13" s="20">
        <v>0.04</v>
      </c>
      <c r="CT13" s="20">
        <v>0.04</v>
      </c>
      <c r="CU13" s="20">
        <v>0.04</v>
      </c>
      <c r="CV13" s="20">
        <v>0.04</v>
      </c>
      <c r="CW13" s="20">
        <v>0.03</v>
      </c>
      <c r="CX13" s="20">
        <v>0.03</v>
      </c>
      <c r="CY13" s="21">
        <v>0.03</v>
      </c>
    </row>
    <row r="14" spans="3:103" ht="17.25" customHeight="1" thickBot="1">
      <c r="C14" s="17" t="s">
        <v>514</v>
      </c>
      <c r="D14" s="18">
        <v>0.02</v>
      </c>
      <c r="E14" s="19">
        <v>3.36</v>
      </c>
      <c r="F14" s="19">
        <v>3.4</v>
      </c>
      <c r="G14" s="19">
        <v>7.0000000000000007E-2</v>
      </c>
      <c r="H14" s="19">
        <v>9.31</v>
      </c>
      <c r="I14" s="13">
        <v>0.03</v>
      </c>
      <c r="J14" s="19">
        <v>10.01</v>
      </c>
      <c r="K14" s="19">
        <v>3.19</v>
      </c>
      <c r="L14" s="19">
        <v>3.65</v>
      </c>
      <c r="M14" s="19">
        <v>4.74</v>
      </c>
      <c r="N14" s="19">
        <v>0.66</v>
      </c>
      <c r="O14" s="19">
        <v>2.02</v>
      </c>
      <c r="P14" s="19">
        <v>5.57</v>
      </c>
      <c r="Q14" s="19">
        <v>6.97</v>
      </c>
      <c r="R14" s="19">
        <v>4.0999999999999996</v>
      </c>
      <c r="S14" s="19">
        <v>4.1399999999999997</v>
      </c>
      <c r="T14" s="19">
        <v>2.5099999999999998</v>
      </c>
      <c r="U14" s="19">
        <v>5.0999999999999996</v>
      </c>
      <c r="V14" s="19">
        <v>7.81</v>
      </c>
      <c r="W14" s="19">
        <v>2.2799999999999998</v>
      </c>
      <c r="X14" s="19">
        <v>1.32</v>
      </c>
      <c r="Y14" s="19">
        <v>1.01</v>
      </c>
      <c r="Z14" s="19">
        <v>2.2999999999999998</v>
      </c>
      <c r="AA14" s="19">
        <v>1.46</v>
      </c>
      <c r="AB14" s="19">
        <v>4.82</v>
      </c>
      <c r="AC14" s="20">
        <v>0.05</v>
      </c>
      <c r="AD14" s="20">
        <v>3.74</v>
      </c>
      <c r="AE14" s="20">
        <v>7.0000000000000007E-2</v>
      </c>
      <c r="AF14" s="20">
        <v>5.57</v>
      </c>
      <c r="AG14" s="20">
        <v>7.0000000000000007E-2</v>
      </c>
      <c r="AH14" s="20">
        <v>0.3</v>
      </c>
      <c r="AI14" s="20">
        <v>0.51</v>
      </c>
      <c r="AJ14" s="20">
        <v>0.13</v>
      </c>
      <c r="AK14" s="20">
        <v>7.0000000000000007E-2</v>
      </c>
      <c r="AL14" s="20">
        <v>1.07</v>
      </c>
      <c r="AM14" s="20">
        <v>1.24</v>
      </c>
      <c r="AN14" s="20">
        <v>1.7</v>
      </c>
      <c r="AO14" s="20">
        <v>1.77</v>
      </c>
      <c r="AP14" s="20">
        <v>1.58</v>
      </c>
      <c r="AQ14" s="20">
        <v>0.41</v>
      </c>
      <c r="AR14" s="20">
        <v>0.67</v>
      </c>
      <c r="AS14" s="20">
        <v>0.15</v>
      </c>
      <c r="AT14" s="20">
        <v>0.47</v>
      </c>
      <c r="AU14" s="20">
        <v>1.32</v>
      </c>
      <c r="AV14" s="20">
        <v>0.16</v>
      </c>
      <c r="AW14" s="20">
        <v>0.11</v>
      </c>
      <c r="AX14" s="20">
        <v>1.59</v>
      </c>
      <c r="AY14" s="20">
        <v>1.78</v>
      </c>
      <c r="AZ14" s="20">
        <v>1.03</v>
      </c>
      <c r="BA14" s="20">
        <v>0.73</v>
      </c>
      <c r="BB14" s="20">
        <v>0.1</v>
      </c>
      <c r="BC14" s="20">
        <v>0.39</v>
      </c>
      <c r="BD14" s="20">
        <v>0.12</v>
      </c>
      <c r="BE14" s="20">
        <v>0.13</v>
      </c>
      <c r="BF14" s="20">
        <v>0.41</v>
      </c>
      <c r="BG14" s="20">
        <v>0.15</v>
      </c>
      <c r="BH14" s="20">
        <v>0.62</v>
      </c>
      <c r="BI14" s="20">
        <v>0.1</v>
      </c>
      <c r="BJ14" s="20">
        <v>0.1</v>
      </c>
      <c r="BK14" s="20">
        <v>0.08</v>
      </c>
      <c r="BL14" s="20">
        <v>0.09</v>
      </c>
      <c r="BM14" s="20">
        <v>0.1</v>
      </c>
      <c r="BN14" s="20">
        <v>0.11</v>
      </c>
      <c r="BO14" s="20">
        <v>0.11</v>
      </c>
      <c r="BP14" s="20">
        <v>0.11</v>
      </c>
      <c r="BQ14" s="20">
        <v>0.1</v>
      </c>
      <c r="BR14" s="20">
        <v>0.09</v>
      </c>
      <c r="BS14" s="20">
        <v>0.09</v>
      </c>
      <c r="BT14" s="20">
        <v>0.08</v>
      </c>
      <c r="BU14" s="20">
        <v>7.0000000000000007E-2</v>
      </c>
      <c r="BV14" s="20">
        <v>0.08</v>
      </c>
      <c r="BW14" s="20">
        <v>0.09</v>
      </c>
      <c r="BX14" s="20">
        <v>0.1</v>
      </c>
      <c r="BY14" s="20">
        <v>0.1</v>
      </c>
      <c r="BZ14" s="20">
        <v>0.09</v>
      </c>
      <c r="CA14" s="20">
        <v>0.09</v>
      </c>
      <c r="CB14" s="20">
        <v>0.08</v>
      </c>
      <c r="CC14" s="20">
        <v>0.08</v>
      </c>
      <c r="CD14" s="20">
        <v>7.0000000000000007E-2</v>
      </c>
      <c r="CE14" s="20">
        <v>0.06</v>
      </c>
      <c r="CF14" s="20">
        <v>0.06</v>
      </c>
      <c r="CG14" s="20">
        <v>0.06</v>
      </c>
      <c r="CH14" s="20">
        <v>7.0000000000000007E-2</v>
      </c>
      <c r="CI14" s="20">
        <v>7.0000000000000007E-2</v>
      </c>
      <c r="CJ14" s="20">
        <v>7.0000000000000007E-2</v>
      </c>
      <c r="CK14" s="20">
        <v>7.0000000000000007E-2</v>
      </c>
      <c r="CL14" s="20">
        <v>0.06</v>
      </c>
      <c r="CM14" s="20">
        <v>0.06</v>
      </c>
      <c r="CN14" s="20">
        <v>0.05</v>
      </c>
      <c r="CO14" s="20">
        <v>0.05</v>
      </c>
      <c r="CP14" s="20">
        <v>0.03</v>
      </c>
      <c r="CQ14" s="20">
        <v>0.04</v>
      </c>
      <c r="CR14" s="20">
        <v>0.04</v>
      </c>
      <c r="CS14" s="20">
        <v>0.04</v>
      </c>
      <c r="CT14" s="20">
        <v>0.04</v>
      </c>
      <c r="CU14" s="20">
        <v>0.04</v>
      </c>
      <c r="CV14" s="20">
        <v>0.04</v>
      </c>
      <c r="CW14" s="20">
        <v>0.03</v>
      </c>
      <c r="CX14" s="20">
        <v>0.03</v>
      </c>
      <c r="CY14" s="21">
        <v>0.03</v>
      </c>
    </row>
    <row r="15" spans="3:103" ht="17.25" customHeight="1" thickBot="1">
      <c r="C15" s="17" t="s">
        <v>515</v>
      </c>
      <c r="D15" s="18">
        <v>7.0000000000000007E-2</v>
      </c>
      <c r="E15" s="19">
        <v>0.03</v>
      </c>
      <c r="F15" s="19">
        <v>3.36</v>
      </c>
      <c r="G15" s="19">
        <v>3.41</v>
      </c>
      <c r="H15" s="19">
        <v>7.0000000000000007E-2</v>
      </c>
      <c r="I15" s="19">
        <v>9.31</v>
      </c>
      <c r="J15" s="13">
        <v>0.03</v>
      </c>
      <c r="K15" s="19">
        <v>10.01</v>
      </c>
      <c r="L15" s="19">
        <v>3.19</v>
      </c>
      <c r="M15" s="19">
        <v>3.65</v>
      </c>
      <c r="N15" s="19">
        <v>0.18</v>
      </c>
      <c r="O15" s="19">
        <v>0.7</v>
      </c>
      <c r="P15" s="19">
        <v>2.02</v>
      </c>
      <c r="Q15" s="19">
        <v>5.57</v>
      </c>
      <c r="R15" s="19">
        <v>6.97</v>
      </c>
      <c r="S15" s="19">
        <v>4.0999999999999996</v>
      </c>
      <c r="T15" s="19">
        <v>4.1399999999999997</v>
      </c>
      <c r="U15" s="19">
        <v>2.5099999999999998</v>
      </c>
      <c r="V15" s="19">
        <v>5.0999999999999996</v>
      </c>
      <c r="W15" s="19">
        <v>7.81</v>
      </c>
      <c r="X15" s="19">
        <v>7.0000000000000007E-2</v>
      </c>
      <c r="Y15" s="19">
        <v>1.33</v>
      </c>
      <c r="Z15" s="19">
        <v>1.01</v>
      </c>
      <c r="AA15" s="19">
        <v>2.2999999999999998</v>
      </c>
      <c r="AB15" s="19">
        <v>1.47</v>
      </c>
      <c r="AC15" s="20">
        <v>4.82</v>
      </c>
      <c r="AD15" s="20">
        <v>0.05</v>
      </c>
      <c r="AE15" s="20">
        <v>3.74</v>
      </c>
      <c r="AF15" s="20">
        <v>0.06</v>
      </c>
      <c r="AG15" s="20">
        <v>5.57</v>
      </c>
      <c r="AH15" s="20">
        <v>0.18</v>
      </c>
      <c r="AI15" s="20">
        <v>0.34</v>
      </c>
      <c r="AJ15" s="20">
        <v>0.52</v>
      </c>
      <c r="AK15" s="20">
        <v>0.13</v>
      </c>
      <c r="AL15" s="20">
        <v>7.0000000000000007E-2</v>
      </c>
      <c r="AM15" s="20">
        <v>1.07</v>
      </c>
      <c r="AN15" s="20">
        <v>1.24</v>
      </c>
      <c r="AO15" s="20">
        <v>1.7</v>
      </c>
      <c r="AP15" s="20">
        <v>1.77</v>
      </c>
      <c r="AQ15" s="20">
        <v>1.58</v>
      </c>
      <c r="AR15" s="20">
        <v>0.09</v>
      </c>
      <c r="AS15" s="20">
        <v>0.68</v>
      </c>
      <c r="AT15" s="20">
        <v>0.16</v>
      </c>
      <c r="AU15" s="20">
        <v>0.48</v>
      </c>
      <c r="AV15" s="20">
        <v>1.33</v>
      </c>
      <c r="AW15" s="20">
        <v>0.16</v>
      </c>
      <c r="AX15" s="20">
        <v>0.11</v>
      </c>
      <c r="AY15" s="20">
        <v>1.59</v>
      </c>
      <c r="AZ15" s="20">
        <v>1.78</v>
      </c>
      <c r="BA15" s="20">
        <v>1.03</v>
      </c>
      <c r="BB15" s="20">
        <v>0.09</v>
      </c>
      <c r="BC15" s="20">
        <v>0.11</v>
      </c>
      <c r="BD15" s="20">
        <v>0.4</v>
      </c>
      <c r="BE15" s="20">
        <v>0.13</v>
      </c>
      <c r="BF15" s="20">
        <v>0.13</v>
      </c>
      <c r="BG15" s="20">
        <v>0.41</v>
      </c>
      <c r="BH15" s="20">
        <v>0.15</v>
      </c>
      <c r="BI15" s="20">
        <v>0.62</v>
      </c>
      <c r="BJ15" s="20">
        <v>0.1</v>
      </c>
      <c r="BK15" s="20">
        <v>0.1</v>
      </c>
      <c r="BL15" s="20">
        <v>0.09</v>
      </c>
      <c r="BM15" s="20">
        <v>0.11</v>
      </c>
      <c r="BN15" s="20">
        <v>0.12</v>
      </c>
      <c r="BO15" s="20">
        <v>0.12</v>
      </c>
      <c r="BP15" s="20">
        <v>0.12</v>
      </c>
      <c r="BQ15" s="20">
        <v>0.11</v>
      </c>
      <c r="BR15" s="20">
        <v>0.1</v>
      </c>
      <c r="BS15" s="20">
        <v>0.09</v>
      </c>
      <c r="BT15" s="20">
        <v>0.08</v>
      </c>
      <c r="BU15" s="20">
        <v>0.08</v>
      </c>
      <c r="BV15" s="20">
        <v>0.08</v>
      </c>
      <c r="BW15" s="20">
        <v>0.09</v>
      </c>
      <c r="BX15" s="20">
        <v>0.1</v>
      </c>
      <c r="BY15" s="20">
        <v>0.1</v>
      </c>
      <c r="BZ15" s="20">
        <v>0.1</v>
      </c>
      <c r="CA15" s="20">
        <v>0.1</v>
      </c>
      <c r="CB15" s="20">
        <v>0.09</v>
      </c>
      <c r="CC15" s="20">
        <v>0.08</v>
      </c>
      <c r="CD15" s="20">
        <v>7.0000000000000007E-2</v>
      </c>
      <c r="CE15" s="20">
        <v>7.0000000000000007E-2</v>
      </c>
      <c r="CF15" s="20">
        <v>0.06</v>
      </c>
      <c r="CG15" s="20">
        <v>7.0000000000000007E-2</v>
      </c>
      <c r="CH15" s="20">
        <v>7.0000000000000007E-2</v>
      </c>
      <c r="CI15" s="20">
        <v>7.0000000000000007E-2</v>
      </c>
      <c r="CJ15" s="20">
        <v>7.0000000000000007E-2</v>
      </c>
      <c r="CK15" s="20">
        <v>7.0000000000000007E-2</v>
      </c>
      <c r="CL15" s="20">
        <v>7.0000000000000007E-2</v>
      </c>
      <c r="CM15" s="20">
        <v>0.06</v>
      </c>
      <c r="CN15" s="20">
        <v>0.06</v>
      </c>
      <c r="CO15" s="20">
        <v>0.05</v>
      </c>
      <c r="CP15" s="20">
        <v>0.03</v>
      </c>
      <c r="CQ15" s="20">
        <v>0.04</v>
      </c>
      <c r="CR15" s="20">
        <v>0.04</v>
      </c>
      <c r="CS15" s="20">
        <v>0.04</v>
      </c>
      <c r="CT15" s="20">
        <v>0.04</v>
      </c>
      <c r="CU15" s="20">
        <v>0.04</v>
      </c>
      <c r="CV15" s="20">
        <v>0.04</v>
      </c>
      <c r="CW15" s="20">
        <v>0.04</v>
      </c>
      <c r="CX15" s="20">
        <v>0.03</v>
      </c>
      <c r="CY15" s="21">
        <v>0.03</v>
      </c>
    </row>
    <row r="16" spans="3:103" ht="17.25" customHeight="1" thickBot="1">
      <c r="C16" s="17" t="s">
        <v>516</v>
      </c>
      <c r="D16" s="18">
        <v>0.02</v>
      </c>
      <c r="E16" s="19">
        <v>0.08</v>
      </c>
      <c r="F16" s="19">
        <v>0.03</v>
      </c>
      <c r="G16" s="19">
        <v>3.37</v>
      </c>
      <c r="H16" s="19">
        <v>3.41</v>
      </c>
      <c r="I16" s="19">
        <v>7.0000000000000007E-2</v>
      </c>
      <c r="J16" s="19">
        <v>9.31</v>
      </c>
      <c r="K16" s="13">
        <v>0.03</v>
      </c>
      <c r="L16" s="19">
        <v>10</v>
      </c>
      <c r="M16" s="19">
        <v>3.19</v>
      </c>
      <c r="N16" s="19">
        <v>0.08</v>
      </c>
      <c r="O16" s="19">
        <v>0.23</v>
      </c>
      <c r="P16" s="19">
        <v>0.72</v>
      </c>
      <c r="Q16" s="19">
        <v>2.0299999999999998</v>
      </c>
      <c r="R16" s="19">
        <v>5.57</v>
      </c>
      <c r="S16" s="19">
        <v>6.98</v>
      </c>
      <c r="T16" s="19">
        <v>4.0999999999999996</v>
      </c>
      <c r="U16" s="19">
        <v>4.1399999999999997</v>
      </c>
      <c r="V16" s="19">
        <v>2.5</v>
      </c>
      <c r="W16" s="19">
        <v>5.07</v>
      </c>
      <c r="X16" s="19">
        <v>0.25</v>
      </c>
      <c r="Y16" s="19">
        <v>0.21</v>
      </c>
      <c r="Z16" s="19">
        <v>1.38</v>
      </c>
      <c r="AA16" s="19">
        <v>1.02</v>
      </c>
      <c r="AB16" s="19">
        <v>2.31</v>
      </c>
      <c r="AC16" s="20">
        <v>1.47</v>
      </c>
      <c r="AD16" s="20">
        <v>4.82</v>
      </c>
      <c r="AE16" s="20">
        <v>0.05</v>
      </c>
      <c r="AF16" s="20">
        <v>3.74</v>
      </c>
      <c r="AG16" s="20">
        <v>0.06</v>
      </c>
      <c r="AH16" s="20">
        <v>0.11</v>
      </c>
      <c r="AI16" s="20">
        <v>0.61</v>
      </c>
      <c r="AJ16" s="20">
        <v>0.37</v>
      </c>
      <c r="AK16" s="20">
        <v>0.53</v>
      </c>
      <c r="AL16" s="20">
        <v>0.14000000000000001</v>
      </c>
      <c r="AM16" s="20">
        <v>0.08</v>
      </c>
      <c r="AN16" s="20">
        <v>1.07</v>
      </c>
      <c r="AO16" s="20">
        <v>1.24</v>
      </c>
      <c r="AP16" s="20">
        <v>1.7</v>
      </c>
      <c r="AQ16" s="20">
        <v>1.77</v>
      </c>
      <c r="AR16" s="20">
        <v>0.08</v>
      </c>
      <c r="AS16" s="20">
        <v>0.11</v>
      </c>
      <c r="AT16" s="20">
        <v>0.7</v>
      </c>
      <c r="AU16" s="20">
        <v>0.17</v>
      </c>
      <c r="AV16" s="20">
        <v>0.49</v>
      </c>
      <c r="AW16" s="20">
        <v>1.33</v>
      </c>
      <c r="AX16" s="20">
        <v>0.16</v>
      </c>
      <c r="AY16" s="20">
        <v>0.11</v>
      </c>
      <c r="AZ16" s="20">
        <v>1.59</v>
      </c>
      <c r="BA16" s="20">
        <v>1.77</v>
      </c>
      <c r="BB16" s="20">
        <v>0.08</v>
      </c>
      <c r="BC16" s="20">
        <v>0.1</v>
      </c>
      <c r="BD16" s="20">
        <v>0.13</v>
      </c>
      <c r="BE16" s="20">
        <v>0.41</v>
      </c>
      <c r="BF16" s="20">
        <v>0.14000000000000001</v>
      </c>
      <c r="BG16" s="20">
        <v>0.14000000000000001</v>
      </c>
      <c r="BH16" s="20">
        <v>0.41</v>
      </c>
      <c r="BI16" s="20">
        <v>0.15</v>
      </c>
      <c r="BJ16" s="20">
        <v>0.61</v>
      </c>
      <c r="BK16" s="20">
        <v>0.09</v>
      </c>
      <c r="BL16" s="20">
        <v>0.09</v>
      </c>
      <c r="BM16" s="20">
        <v>0.11</v>
      </c>
      <c r="BN16" s="20">
        <v>0.12</v>
      </c>
      <c r="BO16" s="20">
        <v>0.13</v>
      </c>
      <c r="BP16" s="20">
        <v>0.13</v>
      </c>
      <c r="BQ16" s="20">
        <v>0.12</v>
      </c>
      <c r="BR16" s="20">
        <v>0.11</v>
      </c>
      <c r="BS16" s="20">
        <v>0.1</v>
      </c>
      <c r="BT16" s="20">
        <v>0.09</v>
      </c>
      <c r="BU16" s="20">
        <v>0.08</v>
      </c>
      <c r="BV16" s="20">
        <v>0.08</v>
      </c>
      <c r="BW16" s="20">
        <v>0.09</v>
      </c>
      <c r="BX16" s="20">
        <v>0.1</v>
      </c>
      <c r="BY16" s="20">
        <v>0.11</v>
      </c>
      <c r="BZ16" s="20">
        <v>0.11</v>
      </c>
      <c r="CA16" s="20">
        <v>0.11</v>
      </c>
      <c r="CB16" s="20">
        <v>0.1</v>
      </c>
      <c r="CC16" s="20">
        <v>0.09</v>
      </c>
      <c r="CD16" s="20">
        <v>0.08</v>
      </c>
      <c r="CE16" s="20">
        <v>7.0000000000000007E-2</v>
      </c>
      <c r="CF16" s="20">
        <v>0.06</v>
      </c>
      <c r="CG16" s="20">
        <v>7.0000000000000007E-2</v>
      </c>
      <c r="CH16" s="20">
        <v>0.08</v>
      </c>
      <c r="CI16" s="20">
        <v>0.08</v>
      </c>
      <c r="CJ16" s="20">
        <v>0.08</v>
      </c>
      <c r="CK16" s="20">
        <v>0.08</v>
      </c>
      <c r="CL16" s="20">
        <v>7.0000000000000007E-2</v>
      </c>
      <c r="CM16" s="20">
        <v>0.06</v>
      </c>
      <c r="CN16" s="20">
        <v>0.06</v>
      </c>
      <c r="CO16" s="20">
        <v>0.05</v>
      </c>
      <c r="CP16" s="20">
        <v>0.03</v>
      </c>
      <c r="CQ16" s="20">
        <v>0.04</v>
      </c>
      <c r="CR16" s="20">
        <v>0.05</v>
      </c>
      <c r="CS16" s="20">
        <v>0.05</v>
      </c>
      <c r="CT16" s="20">
        <v>0.05</v>
      </c>
      <c r="CU16" s="20">
        <v>0.05</v>
      </c>
      <c r="CV16" s="20">
        <v>0.04</v>
      </c>
      <c r="CW16" s="20">
        <v>0.04</v>
      </c>
      <c r="CX16" s="20">
        <v>0.03</v>
      </c>
      <c r="CY16" s="21">
        <v>0.03</v>
      </c>
    </row>
    <row r="17" spans="3:103" ht="17.25" customHeight="1" thickBot="1">
      <c r="C17" s="17" t="s">
        <v>517</v>
      </c>
      <c r="D17" s="18">
        <v>0.01</v>
      </c>
      <c r="E17" s="19">
        <v>0.02</v>
      </c>
      <c r="F17" s="19">
        <v>0.08</v>
      </c>
      <c r="G17" s="19">
        <v>0.03</v>
      </c>
      <c r="H17" s="19">
        <v>3.37</v>
      </c>
      <c r="I17" s="19">
        <v>3.41</v>
      </c>
      <c r="J17" s="19">
        <v>7.0000000000000007E-2</v>
      </c>
      <c r="K17" s="19">
        <v>9.3000000000000007</v>
      </c>
      <c r="L17" s="13">
        <v>0.02</v>
      </c>
      <c r="M17" s="19">
        <v>10</v>
      </c>
      <c r="N17" s="19">
        <v>0.02</v>
      </c>
      <c r="O17" s="19">
        <v>0.09</v>
      </c>
      <c r="P17" s="19">
        <v>0.23</v>
      </c>
      <c r="Q17" s="19">
        <v>0.72</v>
      </c>
      <c r="R17" s="19">
        <v>2.0299999999999998</v>
      </c>
      <c r="S17" s="19">
        <v>5.57</v>
      </c>
      <c r="T17" s="19">
        <v>6.97</v>
      </c>
      <c r="U17" s="19">
        <v>4.09</v>
      </c>
      <c r="V17" s="19">
        <v>4.13</v>
      </c>
      <c r="W17" s="19">
        <v>2.4900000000000002</v>
      </c>
      <c r="X17" s="19">
        <v>0.04</v>
      </c>
      <c r="Y17" s="19">
        <v>0.26</v>
      </c>
      <c r="Z17" s="19">
        <v>0.21</v>
      </c>
      <c r="AA17" s="19">
        <v>1.38</v>
      </c>
      <c r="AB17" s="19">
        <v>1.02</v>
      </c>
      <c r="AC17" s="20">
        <v>2.31</v>
      </c>
      <c r="AD17" s="20">
        <v>1.47</v>
      </c>
      <c r="AE17" s="20">
        <v>4.82</v>
      </c>
      <c r="AF17" s="20">
        <v>0.05</v>
      </c>
      <c r="AG17" s="20">
        <v>3.74</v>
      </c>
      <c r="AH17" s="20">
        <v>0.05</v>
      </c>
      <c r="AI17" s="20">
        <v>0.12</v>
      </c>
      <c r="AJ17" s="20">
        <v>0.61</v>
      </c>
      <c r="AK17" s="20">
        <v>0.38</v>
      </c>
      <c r="AL17" s="20">
        <v>0.53</v>
      </c>
      <c r="AM17" s="20">
        <v>0.14000000000000001</v>
      </c>
      <c r="AN17" s="20">
        <v>0.08</v>
      </c>
      <c r="AO17" s="20">
        <v>1.07</v>
      </c>
      <c r="AP17" s="20">
        <v>1.24</v>
      </c>
      <c r="AQ17" s="20">
        <v>1.69</v>
      </c>
      <c r="AR17" s="20">
        <v>7.0000000000000007E-2</v>
      </c>
      <c r="AS17" s="20">
        <v>0.09</v>
      </c>
      <c r="AT17" s="20">
        <v>0.12</v>
      </c>
      <c r="AU17" s="20">
        <v>0.71</v>
      </c>
      <c r="AV17" s="20">
        <v>0.18</v>
      </c>
      <c r="AW17" s="20">
        <v>0.49</v>
      </c>
      <c r="AX17" s="20">
        <v>1.33</v>
      </c>
      <c r="AY17" s="20">
        <v>0.16</v>
      </c>
      <c r="AZ17" s="20">
        <v>0.11</v>
      </c>
      <c r="BA17" s="20">
        <v>1.58</v>
      </c>
      <c r="BB17" s="20">
        <v>0.08</v>
      </c>
      <c r="BC17" s="20">
        <v>0.1</v>
      </c>
      <c r="BD17" s="20">
        <v>0.11</v>
      </c>
      <c r="BE17" s="20">
        <v>0.14000000000000001</v>
      </c>
      <c r="BF17" s="20">
        <v>0.42</v>
      </c>
      <c r="BG17" s="20">
        <v>0.14000000000000001</v>
      </c>
      <c r="BH17" s="20">
        <v>0.14000000000000001</v>
      </c>
      <c r="BI17" s="20">
        <v>0.41</v>
      </c>
      <c r="BJ17" s="20">
        <v>0.15</v>
      </c>
      <c r="BK17" s="20">
        <v>0.61</v>
      </c>
      <c r="BL17" s="20">
        <v>0.08</v>
      </c>
      <c r="BM17" s="20">
        <v>0.1</v>
      </c>
      <c r="BN17" s="20">
        <v>0.12</v>
      </c>
      <c r="BO17" s="20">
        <v>0.13</v>
      </c>
      <c r="BP17" s="20">
        <v>0.14000000000000001</v>
      </c>
      <c r="BQ17" s="20">
        <v>0.13</v>
      </c>
      <c r="BR17" s="20">
        <v>0.13</v>
      </c>
      <c r="BS17" s="20">
        <v>0.11</v>
      </c>
      <c r="BT17" s="20">
        <v>0.1</v>
      </c>
      <c r="BU17" s="20">
        <v>0.09</v>
      </c>
      <c r="BV17" s="20">
        <v>0.06</v>
      </c>
      <c r="BW17" s="20">
        <v>0.08</v>
      </c>
      <c r="BX17" s="20">
        <v>0.1</v>
      </c>
      <c r="BY17" s="20">
        <v>0.11</v>
      </c>
      <c r="BZ17" s="20">
        <v>0.12</v>
      </c>
      <c r="CA17" s="20">
        <v>0.12</v>
      </c>
      <c r="CB17" s="20">
        <v>0.11</v>
      </c>
      <c r="CC17" s="20">
        <v>0.1</v>
      </c>
      <c r="CD17" s="20">
        <v>0.09</v>
      </c>
      <c r="CE17" s="20">
        <v>0.08</v>
      </c>
      <c r="CF17" s="20">
        <v>0.05</v>
      </c>
      <c r="CG17" s="20">
        <v>0.06</v>
      </c>
      <c r="CH17" s="20">
        <v>7.0000000000000007E-2</v>
      </c>
      <c r="CI17" s="20">
        <v>0.08</v>
      </c>
      <c r="CJ17" s="20">
        <v>0.08</v>
      </c>
      <c r="CK17" s="20">
        <v>0.08</v>
      </c>
      <c r="CL17" s="20">
        <v>0.08</v>
      </c>
      <c r="CM17" s="20">
        <v>7.0000000000000007E-2</v>
      </c>
      <c r="CN17" s="20">
        <v>0.06</v>
      </c>
      <c r="CO17" s="20">
        <v>0.05</v>
      </c>
      <c r="CP17" s="20">
        <v>0.03</v>
      </c>
      <c r="CQ17" s="20">
        <v>0.04</v>
      </c>
      <c r="CR17" s="20">
        <v>0.04</v>
      </c>
      <c r="CS17" s="20">
        <v>0.05</v>
      </c>
      <c r="CT17" s="20">
        <v>0.05</v>
      </c>
      <c r="CU17" s="20">
        <v>0.05</v>
      </c>
      <c r="CV17" s="20">
        <v>0.05</v>
      </c>
      <c r="CW17" s="20">
        <v>0.04</v>
      </c>
      <c r="CX17" s="20">
        <v>0.04</v>
      </c>
      <c r="CY17" s="21">
        <v>0.03</v>
      </c>
    </row>
    <row r="18" spans="3:103" ht="17.25" customHeight="1" thickBot="1">
      <c r="C18" s="22" t="s">
        <v>518</v>
      </c>
      <c r="D18" s="18">
        <v>0.01</v>
      </c>
      <c r="E18" s="19">
        <v>0.02</v>
      </c>
      <c r="F18" s="19">
        <v>0.04</v>
      </c>
      <c r="G18" s="19">
        <v>0.08</v>
      </c>
      <c r="H18" s="19">
        <v>0.04</v>
      </c>
      <c r="I18" s="19">
        <v>3.37</v>
      </c>
      <c r="J18" s="19">
        <v>3.41</v>
      </c>
      <c r="K18" s="19">
        <v>7.0000000000000007E-2</v>
      </c>
      <c r="L18" s="19">
        <v>9.3000000000000007</v>
      </c>
      <c r="M18" s="13">
        <v>0.02</v>
      </c>
      <c r="N18" s="19">
        <v>0.02</v>
      </c>
      <c r="O18" s="19">
        <v>0.03</v>
      </c>
      <c r="P18" s="19">
        <v>0.1</v>
      </c>
      <c r="Q18" s="19">
        <v>0.24</v>
      </c>
      <c r="R18" s="19">
        <v>0.73</v>
      </c>
      <c r="S18" s="19">
        <v>2.0299999999999998</v>
      </c>
      <c r="T18" s="19">
        <v>5.57</v>
      </c>
      <c r="U18" s="19">
        <v>6.97</v>
      </c>
      <c r="V18" s="19">
        <v>4.09</v>
      </c>
      <c r="W18" s="19">
        <v>4.13</v>
      </c>
      <c r="X18" s="19">
        <v>0.04</v>
      </c>
      <c r="Y18" s="19">
        <v>0.06</v>
      </c>
      <c r="Z18" s="19">
        <v>0.82</v>
      </c>
      <c r="AA18" s="19">
        <v>0.23</v>
      </c>
      <c r="AB18" s="19">
        <v>1.39</v>
      </c>
      <c r="AC18" s="20">
        <v>1.03</v>
      </c>
      <c r="AD18" s="20">
        <v>2.31</v>
      </c>
      <c r="AE18" s="20">
        <v>1.47</v>
      </c>
      <c r="AF18" s="20">
        <v>4.8099999999999996</v>
      </c>
      <c r="AG18" s="20">
        <v>0.05</v>
      </c>
      <c r="AH18" s="20">
        <v>0.05</v>
      </c>
      <c r="AI18" s="20">
        <v>7.0000000000000007E-2</v>
      </c>
      <c r="AJ18" s="20">
        <v>0.14000000000000001</v>
      </c>
      <c r="AK18" s="20">
        <v>0.63</v>
      </c>
      <c r="AL18" s="20">
        <v>0.39</v>
      </c>
      <c r="AM18" s="20">
        <v>0.54</v>
      </c>
      <c r="AN18" s="20">
        <v>0.14000000000000001</v>
      </c>
      <c r="AO18" s="20">
        <v>0.08</v>
      </c>
      <c r="AP18" s="20">
        <v>1.07</v>
      </c>
      <c r="AQ18" s="20">
        <v>1.23</v>
      </c>
      <c r="AR18" s="20">
        <v>7.0000000000000007E-2</v>
      </c>
      <c r="AS18" s="20">
        <v>0.09</v>
      </c>
      <c r="AT18" s="20">
        <v>0.11</v>
      </c>
      <c r="AU18" s="20">
        <v>0.14000000000000001</v>
      </c>
      <c r="AV18" s="20">
        <v>0.72</v>
      </c>
      <c r="AW18" s="20">
        <v>0.19</v>
      </c>
      <c r="AX18" s="20">
        <v>0.49</v>
      </c>
      <c r="AY18" s="20">
        <v>1.33</v>
      </c>
      <c r="AZ18" s="20">
        <v>0.15</v>
      </c>
      <c r="BA18" s="20">
        <v>0.1</v>
      </c>
      <c r="BB18" s="20">
        <v>7.0000000000000007E-2</v>
      </c>
      <c r="BC18" s="20">
        <v>0.09</v>
      </c>
      <c r="BD18" s="20">
        <v>0.11</v>
      </c>
      <c r="BE18" s="20">
        <v>0.13</v>
      </c>
      <c r="BF18" s="20">
        <v>0.15</v>
      </c>
      <c r="BG18" s="20">
        <v>0.42</v>
      </c>
      <c r="BH18" s="20">
        <v>0.15</v>
      </c>
      <c r="BI18" s="20">
        <v>0.14000000000000001</v>
      </c>
      <c r="BJ18" s="20">
        <v>0.4</v>
      </c>
      <c r="BK18" s="20">
        <v>0.14000000000000001</v>
      </c>
      <c r="BL18" s="20">
        <v>7.0000000000000007E-2</v>
      </c>
      <c r="BM18" s="20">
        <v>0.09</v>
      </c>
      <c r="BN18" s="20">
        <v>0.11</v>
      </c>
      <c r="BO18" s="20">
        <v>0.13</v>
      </c>
      <c r="BP18" s="20">
        <v>0.14000000000000001</v>
      </c>
      <c r="BQ18" s="20">
        <v>0.14000000000000001</v>
      </c>
      <c r="BR18" s="20">
        <v>0.13</v>
      </c>
      <c r="BS18" s="20">
        <v>0.12</v>
      </c>
      <c r="BT18" s="20">
        <v>0.11</v>
      </c>
      <c r="BU18" s="20">
        <v>0.09</v>
      </c>
      <c r="BV18" s="20">
        <v>0.05</v>
      </c>
      <c r="BW18" s="20">
        <v>7.0000000000000007E-2</v>
      </c>
      <c r="BX18" s="20">
        <v>0.09</v>
      </c>
      <c r="BY18" s="20">
        <v>0.1</v>
      </c>
      <c r="BZ18" s="20">
        <v>0.11</v>
      </c>
      <c r="CA18" s="20">
        <v>0.12</v>
      </c>
      <c r="CB18" s="20">
        <v>0.11</v>
      </c>
      <c r="CC18" s="20">
        <v>0.1</v>
      </c>
      <c r="CD18" s="20">
        <v>0.09</v>
      </c>
      <c r="CE18" s="20">
        <v>0.08</v>
      </c>
      <c r="CF18" s="20">
        <v>0.04</v>
      </c>
      <c r="CG18" s="20">
        <v>0.05</v>
      </c>
      <c r="CH18" s="20">
        <v>0.06</v>
      </c>
      <c r="CI18" s="20">
        <v>7.0000000000000007E-2</v>
      </c>
      <c r="CJ18" s="20">
        <v>0.08</v>
      </c>
      <c r="CK18" s="20">
        <v>0.08</v>
      </c>
      <c r="CL18" s="20">
        <v>0.08</v>
      </c>
      <c r="CM18" s="20">
        <v>0.08</v>
      </c>
      <c r="CN18" s="20">
        <v>7.0000000000000007E-2</v>
      </c>
      <c r="CO18" s="20">
        <v>0.06</v>
      </c>
      <c r="CP18" s="20">
        <v>0.02</v>
      </c>
      <c r="CQ18" s="20">
        <v>0.03</v>
      </c>
      <c r="CR18" s="20">
        <v>0.04</v>
      </c>
      <c r="CS18" s="20">
        <v>0.04</v>
      </c>
      <c r="CT18" s="20">
        <v>0.05</v>
      </c>
      <c r="CU18" s="20">
        <v>0.05</v>
      </c>
      <c r="CV18" s="20">
        <v>0.05</v>
      </c>
      <c r="CW18" s="20">
        <v>0.05</v>
      </c>
      <c r="CX18" s="20">
        <v>0.04</v>
      </c>
      <c r="CY18" s="21">
        <v>0.03</v>
      </c>
    </row>
    <row r="19" spans="3:103" ht="17.25" customHeight="1" thickBot="1">
      <c r="C19" s="12" t="s">
        <v>519</v>
      </c>
      <c r="D19" s="18">
        <v>6.43</v>
      </c>
      <c r="E19" s="19">
        <v>8.84</v>
      </c>
      <c r="F19" s="19">
        <v>6.27</v>
      </c>
      <c r="G19" s="19">
        <v>7.3</v>
      </c>
      <c r="H19" s="19">
        <v>1.81</v>
      </c>
      <c r="I19" s="19">
        <v>1.92</v>
      </c>
      <c r="J19" s="19">
        <v>3.82</v>
      </c>
      <c r="K19" s="19">
        <v>1.2</v>
      </c>
      <c r="L19" s="19">
        <v>0.1</v>
      </c>
      <c r="M19" s="19">
        <v>0.03</v>
      </c>
      <c r="N19" s="13">
        <v>0.03</v>
      </c>
      <c r="O19" s="19">
        <v>10.01</v>
      </c>
      <c r="P19" s="19">
        <v>3.2</v>
      </c>
      <c r="Q19" s="19">
        <v>3.67</v>
      </c>
      <c r="R19" s="19">
        <v>4.8</v>
      </c>
      <c r="S19" s="19">
        <v>7.0000000000000007E-2</v>
      </c>
      <c r="T19" s="19">
        <v>1.49</v>
      </c>
      <c r="U19" s="19">
        <v>0.38</v>
      </c>
      <c r="V19" s="19">
        <v>0.05</v>
      </c>
      <c r="W19" s="19">
        <v>0.03</v>
      </c>
      <c r="X19" s="19">
        <v>4.13</v>
      </c>
      <c r="Y19" s="19">
        <v>2.5099999999999998</v>
      </c>
      <c r="Z19" s="19">
        <v>5.0999999999999996</v>
      </c>
      <c r="AA19" s="19">
        <v>7.82</v>
      </c>
      <c r="AB19" s="19">
        <v>2.29</v>
      </c>
      <c r="AC19" s="20">
        <v>3.01</v>
      </c>
      <c r="AD19" s="20">
        <v>1.04</v>
      </c>
      <c r="AE19" s="20">
        <v>0.1</v>
      </c>
      <c r="AF19" s="20">
        <v>0.04</v>
      </c>
      <c r="AG19" s="20">
        <v>0.03</v>
      </c>
      <c r="AH19" s="20">
        <v>0.04</v>
      </c>
      <c r="AI19" s="20">
        <v>3.74</v>
      </c>
      <c r="AJ19" s="20">
        <v>7.0000000000000007E-2</v>
      </c>
      <c r="AK19" s="20">
        <v>5.58</v>
      </c>
      <c r="AL19" s="20">
        <v>0.09</v>
      </c>
      <c r="AM19" s="20">
        <v>0.87</v>
      </c>
      <c r="AN19" s="20">
        <v>1.78</v>
      </c>
      <c r="AO19" s="20">
        <v>0.92</v>
      </c>
      <c r="AP19" s="20">
        <v>7.0000000000000007E-2</v>
      </c>
      <c r="AQ19" s="20">
        <v>0.04</v>
      </c>
      <c r="AR19" s="20">
        <v>1.22</v>
      </c>
      <c r="AS19" s="20">
        <v>1.69</v>
      </c>
      <c r="AT19" s="20">
        <v>1.78</v>
      </c>
      <c r="AU19" s="20">
        <v>1.6</v>
      </c>
      <c r="AV19" s="20">
        <v>0.45</v>
      </c>
      <c r="AW19" s="20">
        <v>0.19</v>
      </c>
      <c r="AX19" s="20">
        <v>0.59</v>
      </c>
      <c r="AY19" s="20">
        <v>0.28999999999999998</v>
      </c>
      <c r="AZ19" s="20">
        <v>0.06</v>
      </c>
      <c r="BA19" s="20">
        <v>0.04</v>
      </c>
      <c r="BB19" s="20">
        <v>0.09</v>
      </c>
      <c r="BC19" s="20">
        <v>1.58</v>
      </c>
      <c r="BD19" s="20">
        <v>1.79</v>
      </c>
      <c r="BE19" s="20">
        <v>1.05</v>
      </c>
      <c r="BF19" s="20">
        <v>0.76</v>
      </c>
      <c r="BG19" s="20">
        <v>0.22</v>
      </c>
      <c r="BH19" s="20">
        <v>0.11</v>
      </c>
      <c r="BI19" s="20">
        <v>0.08</v>
      </c>
      <c r="BJ19" s="20">
        <v>0.06</v>
      </c>
      <c r="BK19" s="20">
        <v>0.05</v>
      </c>
      <c r="BL19" s="20">
        <v>0.13</v>
      </c>
      <c r="BM19" s="20">
        <v>0.61</v>
      </c>
      <c r="BN19" s="20">
        <v>0.11</v>
      </c>
      <c r="BO19" s="20">
        <v>0.12</v>
      </c>
      <c r="BP19" s="20">
        <v>0.12</v>
      </c>
      <c r="BQ19" s="20">
        <v>0.1</v>
      </c>
      <c r="BR19" s="20">
        <v>0.09</v>
      </c>
      <c r="BS19" s="20">
        <v>0.08</v>
      </c>
      <c r="BT19" s="20">
        <v>7.0000000000000007E-2</v>
      </c>
      <c r="BU19" s="20">
        <v>0.05</v>
      </c>
      <c r="BV19" s="20">
        <v>0.08</v>
      </c>
      <c r="BW19" s="20">
        <v>0.09</v>
      </c>
      <c r="BX19" s="20">
        <v>0.09</v>
      </c>
      <c r="BY19" s="20">
        <v>0.1</v>
      </c>
      <c r="BZ19" s="20">
        <v>0.1</v>
      </c>
      <c r="CA19" s="20">
        <v>0.1</v>
      </c>
      <c r="CB19" s="20">
        <v>0.09</v>
      </c>
      <c r="CC19" s="20">
        <v>0.08</v>
      </c>
      <c r="CD19" s="20">
        <v>0.06</v>
      </c>
      <c r="CE19" s="20">
        <v>0.05</v>
      </c>
      <c r="CF19" s="20">
        <v>7.0000000000000007E-2</v>
      </c>
      <c r="CG19" s="20">
        <v>0.08</v>
      </c>
      <c r="CH19" s="20">
        <v>0.08</v>
      </c>
      <c r="CI19" s="20">
        <v>0.09</v>
      </c>
      <c r="CJ19" s="20">
        <v>0.09</v>
      </c>
      <c r="CK19" s="20">
        <v>0.08</v>
      </c>
      <c r="CL19" s="20">
        <v>0.08</v>
      </c>
      <c r="CM19" s="20">
        <v>7.0000000000000007E-2</v>
      </c>
      <c r="CN19" s="20">
        <v>0.05</v>
      </c>
      <c r="CO19" s="20">
        <v>0.04</v>
      </c>
      <c r="CP19" s="20">
        <v>0.05</v>
      </c>
      <c r="CQ19" s="20">
        <v>0.05</v>
      </c>
      <c r="CR19" s="20">
        <v>0.06</v>
      </c>
      <c r="CS19" s="20">
        <v>0.06</v>
      </c>
      <c r="CT19" s="20">
        <v>0.06</v>
      </c>
      <c r="CU19" s="20">
        <v>0.06</v>
      </c>
      <c r="CV19" s="20">
        <v>0.06</v>
      </c>
      <c r="CW19" s="20">
        <v>0.05</v>
      </c>
      <c r="CX19" s="20">
        <v>0.04</v>
      </c>
      <c r="CY19" s="21">
        <v>0.03</v>
      </c>
    </row>
    <row r="20" spans="3:103" ht="17.25" customHeight="1" thickBot="1">
      <c r="C20" s="17" t="s">
        <v>520</v>
      </c>
      <c r="D20" s="18">
        <v>9.89</v>
      </c>
      <c r="E20" s="19">
        <v>6.43</v>
      </c>
      <c r="F20" s="19">
        <v>8.84</v>
      </c>
      <c r="G20" s="19">
        <v>6.28</v>
      </c>
      <c r="H20" s="19">
        <v>7.3</v>
      </c>
      <c r="I20" s="19">
        <v>1.81</v>
      </c>
      <c r="J20" s="19">
        <v>1.92</v>
      </c>
      <c r="K20" s="19">
        <v>3.79</v>
      </c>
      <c r="L20" s="19">
        <v>0.05</v>
      </c>
      <c r="M20" s="19">
        <v>7.0000000000000007E-2</v>
      </c>
      <c r="N20" s="19">
        <v>9.3000000000000007</v>
      </c>
      <c r="O20" s="13">
        <v>0.03</v>
      </c>
      <c r="P20" s="19">
        <v>10.01</v>
      </c>
      <c r="Q20" s="19">
        <v>3.2</v>
      </c>
      <c r="R20" s="19">
        <v>3.67</v>
      </c>
      <c r="S20" s="19">
        <v>4.8</v>
      </c>
      <c r="T20" s="19">
        <v>7.0000000000000007E-2</v>
      </c>
      <c r="U20" s="19">
        <v>1.47</v>
      </c>
      <c r="V20" s="19">
        <v>0.35</v>
      </c>
      <c r="W20" s="19">
        <v>0.04</v>
      </c>
      <c r="X20" s="19">
        <v>4.09</v>
      </c>
      <c r="Y20" s="19">
        <v>4.1399999999999997</v>
      </c>
      <c r="Z20" s="19">
        <v>2.5099999999999998</v>
      </c>
      <c r="AA20" s="19">
        <v>5.1100000000000003</v>
      </c>
      <c r="AB20" s="19">
        <v>7.83</v>
      </c>
      <c r="AC20" s="20">
        <v>2.2999999999999998</v>
      </c>
      <c r="AD20" s="20">
        <v>3.01</v>
      </c>
      <c r="AE20" s="20">
        <v>1.04</v>
      </c>
      <c r="AF20" s="20">
        <v>0.09</v>
      </c>
      <c r="AG20" s="20">
        <v>0.04</v>
      </c>
      <c r="AH20" s="20">
        <v>4.8099999999999996</v>
      </c>
      <c r="AI20" s="20">
        <v>0.05</v>
      </c>
      <c r="AJ20" s="20">
        <v>3.74</v>
      </c>
      <c r="AK20" s="20">
        <v>7.0000000000000007E-2</v>
      </c>
      <c r="AL20" s="20">
        <v>5.58</v>
      </c>
      <c r="AM20" s="20">
        <v>0.09</v>
      </c>
      <c r="AN20" s="20">
        <v>0.87</v>
      </c>
      <c r="AO20" s="20">
        <v>1.75</v>
      </c>
      <c r="AP20" s="20">
        <v>0.37</v>
      </c>
      <c r="AQ20" s="20">
        <v>0.04</v>
      </c>
      <c r="AR20" s="20">
        <v>1.05</v>
      </c>
      <c r="AS20" s="20">
        <v>1.23</v>
      </c>
      <c r="AT20" s="20">
        <v>1.7</v>
      </c>
      <c r="AU20" s="20">
        <v>1.78</v>
      </c>
      <c r="AV20" s="20">
        <v>1.6</v>
      </c>
      <c r="AW20" s="20">
        <v>0.45</v>
      </c>
      <c r="AX20" s="20">
        <v>0.19</v>
      </c>
      <c r="AY20" s="20">
        <v>0.57999999999999996</v>
      </c>
      <c r="AZ20" s="20">
        <v>0.28999999999999998</v>
      </c>
      <c r="BA20" s="20">
        <v>0.05</v>
      </c>
      <c r="BB20" s="20">
        <v>0.13</v>
      </c>
      <c r="BC20" s="20">
        <v>0.1</v>
      </c>
      <c r="BD20" s="20">
        <v>1.59</v>
      </c>
      <c r="BE20" s="20">
        <v>1.79</v>
      </c>
      <c r="BF20" s="20">
        <v>1.05</v>
      </c>
      <c r="BG20" s="20">
        <v>0.76</v>
      </c>
      <c r="BH20" s="20">
        <v>0.22</v>
      </c>
      <c r="BI20" s="20">
        <v>0.11</v>
      </c>
      <c r="BJ20" s="20">
        <v>7.0000000000000007E-2</v>
      </c>
      <c r="BK20" s="20">
        <v>0.05</v>
      </c>
      <c r="BL20" s="20">
        <v>0.37</v>
      </c>
      <c r="BM20" s="20">
        <v>0.13</v>
      </c>
      <c r="BN20" s="20">
        <v>0.61</v>
      </c>
      <c r="BO20" s="20">
        <v>0.11</v>
      </c>
      <c r="BP20" s="20">
        <v>0.12</v>
      </c>
      <c r="BQ20" s="20">
        <v>0.11</v>
      </c>
      <c r="BR20" s="20">
        <v>0.1</v>
      </c>
      <c r="BS20" s="20">
        <v>0.08</v>
      </c>
      <c r="BT20" s="20">
        <v>7.0000000000000007E-2</v>
      </c>
      <c r="BU20" s="20">
        <v>0.06</v>
      </c>
      <c r="BV20" s="20">
        <v>0.08</v>
      </c>
      <c r="BW20" s="20">
        <v>0.08</v>
      </c>
      <c r="BX20" s="20">
        <v>0.09</v>
      </c>
      <c r="BY20" s="20">
        <v>0.09</v>
      </c>
      <c r="BZ20" s="20">
        <v>0.1</v>
      </c>
      <c r="CA20" s="20">
        <v>0.09</v>
      </c>
      <c r="CB20" s="20">
        <v>0.09</v>
      </c>
      <c r="CC20" s="20">
        <v>0.08</v>
      </c>
      <c r="CD20" s="20">
        <v>7.0000000000000007E-2</v>
      </c>
      <c r="CE20" s="20">
        <v>0.06</v>
      </c>
      <c r="CF20" s="20">
        <v>0.06</v>
      </c>
      <c r="CG20" s="20">
        <v>7.0000000000000007E-2</v>
      </c>
      <c r="CH20" s="20">
        <v>0.08</v>
      </c>
      <c r="CI20" s="20">
        <v>0.08</v>
      </c>
      <c r="CJ20" s="20">
        <v>0.08</v>
      </c>
      <c r="CK20" s="20">
        <v>0.08</v>
      </c>
      <c r="CL20" s="20">
        <v>0.08</v>
      </c>
      <c r="CM20" s="20">
        <v>7.0000000000000007E-2</v>
      </c>
      <c r="CN20" s="20">
        <v>0.06</v>
      </c>
      <c r="CO20" s="20">
        <v>0.05</v>
      </c>
      <c r="CP20" s="20">
        <v>0.05</v>
      </c>
      <c r="CQ20" s="20">
        <v>0.05</v>
      </c>
      <c r="CR20" s="20">
        <v>0.06</v>
      </c>
      <c r="CS20" s="20">
        <v>0.06</v>
      </c>
      <c r="CT20" s="20">
        <v>0.06</v>
      </c>
      <c r="CU20" s="20">
        <v>0.06</v>
      </c>
      <c r="CV20" s="20">
        <v>0.06</v>
      </c>
      <c r="CW20" s="20">
        <v>0.05</v>
      </c>
      <c r="CX20" s="20">
        <v>0.04</v>
      </c>
      <c r="CY20" s="21">
        <v>0.03</v>
      </c>
    </row>
    <row r="21" spans="3:103" ht="17.25" customHeight="1" thickBot="1">
      <c r="C21" s="17" t="s">
        <v>521</v>
      </c>
      <c r="D21" s="18">
        <v>4.2</v>
      </c>
      <c r="E21" s="19">
        <v>9.89</v>
      </c>
      <c r="F21" s="19">
        <v>6.43</v>
      </c>
      <c r="G21" s="19">
        <v>8.84</v>
      </c>
      <c r="H21" s="19">
        <v>6.28</v>
      </c>
      <c r="I21" s="19">
        <v>7.3</v>
      </c>
      <c r="J21" s="19">
        <v>1.8</v>
      </c>
      <c r="K21" s="19">
        <v>1.91</v>
      </c>
      <c r="L21" s="19">
        <v>3.79</v>
      </c>
      <c r="M21" s="19">
        <v>0.04</v>
      </c>
      <c r="N21" s="19">
        <v>0.06</v>
      </c>
      <c r="O21" s="19">
        <v>9.3000000000000007</v>
      </c>
      <c r="P21" s="13">
        <v>0.03</v>
      </c>
      <c r="Q21" s="19">
        <v>10.01</v>
      </c>
      <c r="R21" s="19">
        <v>3.2</v>
      </c>
      <c r="S21" s="19">
        <v>3.67</v>
      </c>
      <c r="T21" s="19">
        <v>4.79</v>
      </c>
      <c r="U21" s="19">
        <v>0.06</v>
      </c>
      <c r="V21" s="19">
        <v>1.47</v>
      </c>
      <c r="W21" s="19">
        <v>0.06</v>
      </c>
      <c r="X21" s="19">
        <v>6.97</v>
      </c>
      <c r="Y21" s="19">
        <v>4.09</v>
      </c>
      <c r="Z21" s="19">
        <v>4.1399999999999997</v>
      </c>
      <c r="AA21" s="19">
        <v>2.5099999999999998</v>
      </c>
      <c r="AB21" s="19">
        <v>5.1100000000000003</v>
      </c>
      <c r="AC21" s="20">
        <v>7.82</v>
      </c>
      <c r="AD21" s="20">
        <v>2.29</v>
      </c>
      <c r="AE21" s="20">
        <v>3</v>
      </c>
      <c r="AF21" s="20">
        <v>1.03</v>
      </c>
      <c r="AG21" s="20">
        <v>0.06</v>
      </c>
      <c r="AH21" s="20">
        <v>1.45</v>
      </c>
      <c r="AI21" s="20">
        <v>4.8099999999999996</v>
      </c>
      <c r="AJ21" s="20">
        <v>0.05</v>
      </c>
      <c r="AK21" s="20">
        <v>3.74</v>
      </c>
      <c r="AL21" s="20">
        <v>7.0000000000000007E-2</v>
      </c>
      <c r="AM21" s="20">
        <v>5.58</v>
      </c>
      <c r="AN21" s="20">
        <v>0.08</v>
      </c>
      <c r="AO21" s="20">
        <v>0.86</v>
      </c>
      <c r="AP21" s="20">
        <v>1.74</v>
      </c>
      <c r="AQ21" s="20">
        <v>0.06</v>
      </c>
      <c r="AR21" s="20">
        <v>0.05</v>
      </c>
      <c r="AS21" s="20">
        <v>1.05</v>
      </c>
      <c r="AT21" s="20">
        <v>1.23</v>
      </c>
      <c r="AU21" s="20">
        <v>1.7</v>
      </c>
      <c r="AV21" s="20">
        <v>1.77</v>
      </c>
      <c r="AW21" s="20">
        <v>1.59</v>
      </c>
      <c r="AX21" s="20">
        <v>0.44</v>
      </c>
      <c r="AY21" s="20">
        <v>0.18</v>
      </c>
      <c r="AZ21" s="20">
        <v>0.56999999999999995</v>
      </c>
      <c r="BA21" s="20">
        <v>0.12</v>
      </c>
      <c r="BB21" s="20">
        <v>1.29</v>
      </c>
      <c r="BC21" s="20">
        <v>0.13</v>
      </c>
      <c r="BD21" s="20">
        <v>0.1</v>
      </c>
      <c r="BE21" s="20">
        <v>1.59</v>
      </c>
      <c r="BF21" s="20">
        <v>1.78</v>
      </c>
      <c r="BG21" s="20">
        <v>1.04</v>
      </c>
      <c r="BH21" s="20">
        <v>0.75</v>
      </c>
      <c r="BI21" s="20">
        <v>0.2</v>
      </c>
      <c r="BJ21" s="20">
        <v>0.1</v>
      </c>
      <c r="BK21" s="20">
        <v>0.05</v>
      </c>
      <c r="BL21" s="20">
        <v>0.09</v>
      </c>
      <c r="BM21" s="20">
        <v>0.38</v>
      </c>
      <c r="BN21" s="20">
        <v>0.14000000000000001</v>
      </c>
      <c r="BO21" s="20">
        <v>0.61</v>
      </c>
      <c r="BP21" s="20">
        <v>0.11</v>
      </c>
      <c r="BQ21" s="20">
        <v>0.12</v>
      </c>
      <c r="BR21" s="20">
        <v>0.1</v>
      </c>
      <c r="BS21" s="20">
        <v>0.08</v>
      </c>
      <c r="BT21" s="20">
        <v>7.0000000000000007E-2</v>
      </c>
      <c r="BU21" s="20">
        <v>0.06</v>
      </c>
      <c r="BV21" s="20">
        <v>0.08</v>
      </c>
      <c r="BW21" s="20">
        <v>0.08</v>
      </c>
      <c r="BX21" s="20">
        <v>0.09</v>
      </c>
      <c r="BY21" s="20">
        <v>0.09</v>
      </c>
      <c r="BZ21" s="20">
        <v>0.09</v>
      </c>
      <c r="CA21" s="20">
        <v>0.09</v>
      </c>
      <c r="CB21" s="20">
        <v>0.09</v>
      </c>
      <c r="CC21" s="20">
        <v>0.08</v>
      </c>
      <c r="CD21" s="20">
        <v>7.0000000000000007E-2</v>
      </c>
      <c r="CE21" s="20">
        <v>0.06</v>
      </c>
      <c r="CF21" s="20">
        <v>7.0000000000000007E-2</v>
      </c>
      <c r="CG21" s="20">
        <v>7.0000000000000007E-2</v>
      </c>
      <c r="CH21" s="20">
        <v>0.08</v>
      </c>
      <c r="CI21" s="20">
        <v>0.08</v>
      </c>
      <c r="CJ21" s="20">
        <v>0.08</v>
      </c>
      <c r="CK21" s="20">
        <v>0.08</v>
      </c>
      <c r="CL21" s="20">
        <v>0.08</v>
      </c>
      <c r="CM21" s="20">
        <v>7.0000000000000007E-2</v>
      </c>
      <c r="CN21" s="20">
        <v>0.06</v>
      </c>
      <c r="CO21" s="20">
        <v>0.05</v>
      </c>
      <c r="CP21" s="20">
        <v>0.05</v>
      </c>
      <c r="CQ21" s="20">
        <v>0.05</v>
      </c>
      <c r="CR21" s="20">
        <v>0.06</v>
      </c>
      <c r="CS21" s="20">
        <v>0.06</v>
      </c>
      <c r="CT21" s="20">
        <v>0.06</v>
      </c>
      <c r="CU21" s="20">
        <v>0.06</v>
      </c>
      <c r="CV21" s="20">
        <v>0.06</v>
      </c>
      <c r="CW21" s="20">
        <v>0.05</v>
      </c>
      <c r="CX21" s="20">
        <v>0.05</v>
      </c>
      <c r="CY21" s="21">
        <v>0.04</v>
      </c>
    </row>
    <row r="22" spans="3:103" ht="17.25" customHeight="1" thickBot="1">
      <c r="C22" s="17" t="s">
        <v>522</v>
      </c>
      <c r="D22" s="18">
        <v>6.14</v>
      </c>
      <c r="E22" s="19">
        <v>4.2</v>
      </c>
      <c r="F22" s="19">
        <v>9.89</v>
      </c>
      <c r="G22" s="19">
        <v>6.44</v>
      </c>
      <c r="H22" s="19">
        <v>8.84</v>
      </c>
      <c r="I22" s="19">
        <v>6.28</v>
      </c>
      <c r="J22" s="19">
        <v>7.3</v>
      </c>
      <c r="K22" s="19">
        <v>1.8</v>
      </c>
      <c r="L22" s="19">
        <v>1.9</v>
      </c>
      <c r="M22" s="19">
        <v>2.83</v>
      </c>
      <c r="N22" s="19">
        <v>3.4</v>
      </c>
      <c r="O22" s="19">
        <v>7.0000000000000007E-2</v>
      </c>
      <c r="P22" s="19">
        <v>9.31</v>
      </c>
      <c r="Q22" s="13">
        <v>0.03</v>
      </c>
      <c r="R22" s="19">
        <v>10.01</v>
      </c>
      <c r="S22" s="19">
        <v>3.2</v>
      </c>
      <c r="T22" s="19">
        <v>3.67</v>
      </c>
      <c r="U22" s="19">
        <v>4.79</v>
      </c>
      <c r="V22" s="19">
        <v>0.05</v>
      </c>
      <c r="W22" s="19">
        <v>0.81</v>
      </c>
      <c r="X22" s="19">
        <v>5.56</v>
      </c>
      <c r="Y22" s="19">
        <v>6.97</v>
      </c>
      <c r="Z22" s="19">
        <v>4.09</v>
      </c>
      <c r="AA22" s="19">
        <v>4.1399999999999997</v>
      </c>
      <c r="AB22" s="19">
        <v>2.5099999999999998</v>
      </c>
      <c r="AC22" s="20">
        <v>5.0999999999999996</v>
      </c>
      <c r="AD22" s="20">
        <v>7.82</v>
      </c>
      <c r="AE22" s="20">
        <v>2.29</v>
      </c>
      <c r="AF22" s="20">
        <v>2.98</v>
      </c>
      <c r="AG22" s="20">
        <v>0.98</v>
      </c>
      <c r="AH22" s="20">
        <v>2.29</v>
      </c>
      <c r="AI22" s="20">
        <v>1.45</v>
      </c>
      <c r="AJ22" s="20">
        <v>4.8099999999999996</v>
      </c>
      <c r="AK22" s="20">
        <v>0.05</v>
      </c>
      <c r="AL22" s="20">
        <v>3.74</v>
      </c>
      <c r="AM22" s="20">
        <v>7.0000000000000007E-2</v>
      </c>
      <c r="AN22" s="20">
        <v>5.57</v>
      </c>
      <c r="AO22" s="20">
        <v>0.08</v>
      </c>
      <c r="AP22" s="20">
        <v>0.85</v>
      </c>
      <c r="AQ22" s="20">
        <v>1.0900000000000001</v>
      </c>
      <c r="AR22" s="20">
        <v>0.11</v>
      </c>
      <c r="AS22" s="20">
        <v>0.05</v>
      </c>
      <c r="AT22" s="20">
        <v>1.06</v>
      </c>
      <c r="AU22" s="20">
        <v>1.23</v>
      </c>
      <c r="AV22" s="20">
        <v>1.7</v>
      </c>
      <c r="AW22" s="20">
        <v>1.77</v>
      </c>
      <c r="AX22" s="20">
        <v>1.59</v>
      </c>
      <c r="AY22" s="20">
        <v>0.43</v>
      </c>
      <c r="AZ22" s="20">
        <v>0.15</v>
      </c>
      <c r="BA22" s="20">
        <v>0.27</v>
      </c>
      <c r="BB22" s="20">
        <v>0.44</v>
      </c>
      <c r="BC22" s="20">
        <v>1.3</v>
      </c>
      <c r="BD22" s="20">
        <v>0.14000000000000001</v>
      </c>
      <c r="BE22" s="20">
        <v>0.1</v>
      </c>
      <c r="BF22" s="20">
        <v>1.59</v>
      </c>
      <c r="BG22" s="20">
        <v>1.78</v>
      </c>
      <c r="BH22" s="20">
        <v>1.04</v>
      </c>
      <c r="BI22" s="20">
        <v>0.74</v>
      </c>
      <c r="BJ22" s="20">
        <v>0.19</v>
      </c>
      <c r="BK22" s="20">
        <v>0.08</v>
      </c>
      <c r="BL22" s="20">
        <v>0.09</v>
      </c>
      <c r="BM22" s="20">
        <v>0.1</v>
      </c>
      <c r="BN22" s="20">
        <v>0.39</v>
      </c>
      <c r="BO22" s="20">
        <v>0.14000000000000001</v>
      </c>
      <c r="BP22" s="20">
        <v>0.61</v>
      </c>
      <c r="BQ22" s="20">
        <v>0.1</v>
      </c>
      <c r="BR22" s="20">
        <v>0.11</v>
      </c>
      <c r="BS22" s="20">
        <v>0.1</v>
      </c>
      <c r="BT22" s="20">
        <v>0.08</v>
      </c>
      <c r="BU22" s="20">
        <v>0.06</v>
      </c>
      <c r="BV22" s="20">
        <v>0.08</v>
      </c>
      <c r="BW22" s="20">
        <v>0.08</v>
      </c>
      <c r="BX22" s="20">
        <v>0.09</v>
      </c>
      <c r="BY22" s="20">
        <v>0.09</v>
      </c>
      <c r="BZ22" s="20">
        <v>0.09</v>
      </c>
      <c r="CA22" s="20">
        <v>0.09</v>
      </c>
      <c r="CB22" s="20">
        <v>0.09</v>
      </c>
      <c r="CC22" s="20">
        <v>0.08</v>
      </c>
      <c r="CD22" s="20">
        <v>7.0000000000000007E-2</v>
      </c>
      <c r="CE22" s="20">
        <v>0.06</v>
      </c>
      <c r="CF22" s="20">
        <v>7.0000000000000007E-2</v>
      </c>
      <c r="CG22" s="20">
        <v>7.0000000000000007E-2</v>
      </c>
      <c r="CH22" s="20">
        <v>0.08</v>
      </c>
      <c r="CI22" s="20">
        <v>0.08</v>
      </c>
      <c r="CJ22" s="20">
        <v>0.08</v>
      </c>
      <c r="CK22" s="20">
        <v>0.08</v>
      </c>
      <c r="CL22" s="20">
        <v>0.08</v>
      </c>
      <c r="CM22" s="20">
        <v>7.0000000000000007E-2</v>
      </c>
      <c r="CN22" s="20">
        <v>7.0000000000000007E-2</v>
      </c>
      <c r="CO22" s="20">
        <v>0.06</v>
      </c>
      <c r="CP22" s="20">
        <v>0.05</v>
      </c>
      <c r="CQ22" s="20">
        <v>0.05</v>
      </c>
      <c r="CR22" s="20">
        <v>0.05</v>
      </c>
      <c r="CS22" s="20">
        <v>0.06</v>
      </c>
      <c r="CT22" s="20">
        <v>0.06</v>
      </c>
      <c r="CU22" s="20">
        <v>0.06</v>
      </c>
      <c r="CV22" s="20">
        <v>0.06</v>
      </c>
      <c r="CW22" s="20">
        <v>0.05</v>
      </c>
      <c r="CX22" s="20">
        <v>0.05</v>
      </c>
      <c r="CY22" s="21">
        <v>0.04</v>
      </c>
    </row>
    <row r="23" spans="3:103" ht="17.25" customHeight="1" thickBot="1">
      <c r="C23" s="17" t="s">
        <v>523</v>
      </c>
      <c r="D23" s="18">
        <v>1.29</v>
      </c>
      <c r="E23" s="19">
        <v>6.15</v>
      </c>
      <c r="F23" s="19">
        <v>4.2</v>
      </c>
      <c r="G23" s="19">
        <v>9.89</v>
      </c>
      <c r="H23" s="19">
        <v>6.44</v>
      </c>
      <c r="I23" s="19">
        <v>8.84</v>
      </c>
      <c r="J23" s="19">
        <v>6.27</v>
      </c>
      <c r="K23" s="19">
        <v>7.29</v>
      </c>
      <c r="L23" s="19">
        <v>1.8</v>
      </c>
      <c r="M23" s="19">
        <v>1.89</v>
      </c>
      <c r="N23" s="19">
        <v>3.36</v>
      </c>
      <c r="O23" s="19">
        <v>3.41</v>
      </c>
      <c r="P23" s="19">
        <v>7.0000000000000007E-2</v>
      </c>
      <c r="Q23" s="19">
        <v>9.31</v>
      </c>
      <c r="R23" s="13">
        <v>0.03</v>
      </c>
      <c r="S23" s="19">
        <v>10.01</v>
      </c>
      <c r="T23" s="19">
        <v>3.2</v>
      </c>
      <c r="U23" s="19">
        <v>3.66</v>
      </c>
      <c r="V23" s="19">
        <v>4.75</v>
      </c>
      <c r="W23" s="19">
        <v>0.03</v>
      </c>
      <c r="X23" s="19">
        <v>2.02</v>
      </c>
      <c r="Y23" s="19">
        <v>5.57</v>
      </c>
      <c r="Z23" s="19">
        <v>6.97</v>
      </c>
      <c r="AA23" s="19">
        <v>4.0999999999999996</v>
      </c>
      <c r="AB23" s="19">
        <v>4.1399999999999997</v>
      </c>
      <c r="AC23" s="20">
        <v>2.5099999999999998</v>
      </c>
      <c r="AD23" s="20">
        <v>5.0999999999999996</v>
      </c>
      <c r="AE23" s="20">
        <v>7.82</v>
      </c>
      <c r="AF23" s="20">
        <v>2.2799999999999998</v>
      </c>
      <c r="AG23" s="20">
        <v>2.95</v>
      </c>
      <c r="AH23" s="20">
        <v>1</v>
      </c>
      <c r="AI23" s="20">
        <v>2.2999999999999998</v>
      </c>
      <c r="AJ23" s="20">
        <v>1.46</v>
      </c>
      <c r="AK23" s="20">
        <v>4.82</v>
      </c>
      <c r="AL23" s="20">
        <v>0.05</v>
      </c>
      <c r="AM23" s="20">
        <v>3.75</v>
      </c>
      <c r="AN23" s="20">
        <v>7.0000000000000007E-2</v>
      </c>
      <c r="AO23" s="20">
        <v>5.57</v>
      </c>
      <c r="AP23" s="20">
        <v>7.0000000000000007E-2</v>
      </c>
      <c r="AQ23" s="20">
        <v>0.83</v>
      </c>
      <c r="AR23" s="20">
        <v>0.49</v>
      </c>
      <c r="AS23" s="20">
        <v>0.12</v>
      </c>
      <c r="AT23" s="20">
        <v>7.0000000000000007E-2</v>
      </c>
      <c r="AU23" s="20">
        <v>1.06</v>
      </c>
      <c r="AV23" s="20">
        <v>1.24</v>
      </c>
      <c r="AW23" s="20">
        <v>1.7</v>
      </c>
      <c r="AX23" s="20">
        <v>1.77</v>
      </c>
      <c r="AY23" s="20">
        <v>1.59</v>
      </c>
      <c r="AZ23" s="20">
        <v>0.43</v>
      </c>
      <c r="BA23" s="20">
        <v>0.1</v>
      </c>
      <c r="BB23" s="20">
        <v>0.14000000000000001</v>
      </c>
      <c r="BC23" s="20">
        <v>0.46</v>
      </c>
      <c r="BD23" s="20">
        <v>1.31</v>
      </c>
      <c r="BE23" s="20">
        <v>0.15</v>
      </c>
      <c r="BF23" s="20">
        <v>0.11</v>
      </c>
      <c r="BG23" s="20">
        <v>1.59</v>
      </c>
      <c r="BH23" s="20">
        <v>1.78</v>
      </c>
      <c r="BI23" s="20">
        <v>1.04</v>
      </c>
      <c r="BJ23" s="20">
        <v>0.74</v>
      </c>
      <c r="BK23" s="20">
        <v>0.18</v>
      </c>
      <c r="BL23" s="20">
        <v>0.36</v>
      </c>
      <c r="BM23" s="20">
        <v>0.1</v>
      </c>
      <c r="BN23" s="20">
        <v>0.11</v>
      </c>
      <c r="BO23" s="20">
        <v>0.39</v>
      </c>
      <c r="BP23" s="20">
        <v>0.14000000000000001</v>
      </c>
      <c r="BQ23" s="20">
        <v>0.61</v>
      </c>
      <c r="BR23" s="20">
        <v>0.1</v>
      </c>
      <c r="BS23" s="20">
        <v>0.11</v>
      </c>
      <c r="BT23" s="20">
        <v>0.09</v>
      </c>
      <c r="BU23" s="20">
        <v>7.0000000000000007E-2</v>
      </c>
      <c r="BV23" s="20">
        <v>0.08</v>
      </c>
      <c r="BW23" s="20">
        <v>0.09</v>
      </c>
      <c r="BX23" s="20">
        <v>0.09</v>
      </c>
      <c r="BY23" s="20">
        <v>0.1</v>
      </c>
      <c r="BZ23" s="20">
        <v>0.09</v>
      </c>
      <c r="CA23" s="20">
        <v>0.09</v>
      </c>
      <c r="CB23" s="20">
        <v>0.08</v>
      </c>
      <c r="CC23" s="20">
        <v>0.08</v>
      </c>
      <c r="CD23" s="20">
        <v>7.0000000000000007E-2</v>
      </c>
      <c r="CE23" s="20">
        <v>0.06</v>
      </c>
      <c r="CF23" s="20">
        <v>7.0000000000000007E-2</v>
      </c>
      <c r="CG23" s="20">
        <v>7.0000000000000007E-2</v>
      </c>
      <c r="CH23" s="20">
        <v>0.08</v>
      </c>
      <c r="CI23" s="20">
        <v>0.08</v>
      </c>
      <c r="CJ23" s="20">
        <v>0.08</v>
      </c>
      <c r="CK23" s="20">
        <v>0.08</v>
      </c>
      <c r="CL23" s="20">
        <v>7.0000000000000007E-2</v>
      </c>
      <c r="CM23" s="20">
        <v>7.0000000000000007E-2</v>
      </c>
      <c r="CN23" s="20">
        <v>0.06</v>
      </c>
      <c r="CO23" s="20">
        <v>0.05</v>
      </c>
      <c r="CP23" s="20">
        <v>0.04</v>
      </c>
      <c r="CQ23" s="20">
        <v>0.05</v>
      </c>
      <c r="CR23" s="20">
        <v>0.05</v>
      </c>
      <c r="CS23" s="20">
        <v>0.05</v>
      </c>
      <c r="CT23" s="20">
        <v>0.05</v>
      </c>
      <c r="CU23" s="20">
        <v>0.05</v>
      </c>
      <c r="CV23" s="20">
        <v>0.05</v>
      </c>
      <c r="CW23" s="20">
        <v>0.05</v>
      </c>
      <c r="CX23" s="20">
        <v>0.04</v>
      </c>
      <c r="CY23" s="21">
        <v>0.04</v>
      </c>
    </row>
    <row r="24" spans="3:103" ht="17.25" customHeight="1" thickBot="1">
      <c r="C24" s="17" t="s">
        <v>524</v>
      </c>
      <c r="D24" s="18">
        <v>3.06</v>
      </c>
      <c r="E24" s="19">
        <v>1.3</v>
      </c>
      <c r="F24" s="19">
        <v>6.15</v>
      </c>
      <c r="G24" s="19">
        <v>4.2</v>
      </c>
      <c r="H24" s="19">
        <v>9.89</v>
      </c>
      <c r="I24" s="19">
        <v>6.44</v>
      </c>
      <c r="J24" s="19">
        <v>8.84</v>
      </c>
      <c r="K24" s="19">
        <v>6.27</v>
      </c>
      <c r="L24" s="19">
        <v>7.29</v>
      </c>
      <c r="M24" s="19">
        <v>1.76</v>
      </c>
      <c r="N24" s="19">
        <v>0.02</v>
      </c>
      <c r="O24" s="19">
        <v>3.36</v>
      </c>
      <c r="P24" s="19">
        <v>3.41</v>
      </c>
      <c r="Q24" s="19">
        <v>7.0000000000000007E-2</v>
      </c>
      <c r="R24" s="19">
        <v>9.31</v>
      </c>
      <c r="S24" s="13">
        <v>0.03</v>
      </c>
      <c r="T24" s="19">
        <v>10.01</v>
      </c>
      <c r="U24" s="19">
        <v>3.2</v>
      </c>
      <c r="V24" s="19">
        <v>3.66</v>
      </c>
      <c r="W24" s="19">
        <v>4.75</v>
      </c>
      <c r="X24" s="19">
        <v>0.66</v>
      </c>
      <c r="Y24" s="19">
        <v>2.02</v>
      </c>
      <c r="Z24" s="19">
        <v>5.57</v>
      </c>
      <c r="AA24" s="19">
        <v>6.97</v>
      </c>
      <c r="AB24" s="19">
        <v>4.0999999999999996</v>
      </c>
      <c r="AC24" s="20">
        <v>4.1399999999999997</v>
      </c>
      <c r="AD24" s="20">
        <v>2.5099999999999998</v>
      </c>
      <c r="AE24" s="20">
        <v>5.0999999999999996</v>
      </c>
      <c r="AF24" s="20">
        <v>7.82</v>
      </c>
      <c r="AG24" s="20">
        <v>2.2799999999999998</v>
      </c>
      <c r="AH24" s="20">
        <v>1.31</v>
      </c>
      <c r="AI24" s="20">
        <v>1.01</v>
      </c>
      <c r="AJ24" s="20">
        <v>2.2999999999999998</v>
      </c>
      <c r="AK24" s="20">
        <v>1.46</v>
      </c>
      <c r="AL24" s="20">
        <v>4.82</v>
      </c>
      <c r="AM24" s="20">
        <v>0.05</v>
      </c>
      <c r="AN24" s="20">
        <v>3.74</v>
      </c>
      <c r="AO24" s="20">
        <v>7.0000000000000007E-2</v>
      </c>
      <c r="AP24" s="20">
        <v>5.57</v>
      </c>
      <c r="AQ24" s="20">
        <v>7.0000000000000007E-2</v>
      </c>
      <c r="AR24" s="20">
        <v>0.28999999999999998</v>
      </c>
      <c r="AS24" s="20">
        <v>0.51</v>
      </c>
      <c r="AT24" s="20">
        <v>0.13</v>
      </c>
      <c r="AU24" s="20">
        <v>7.0000000000000007E-2</v>
      </c>
      <c r="AV24" s="20">
        <v>1.07</v>
      </c>
      <c r="AW24" s="20">
        <v>1.24</v>
      </c>
      <c r="AX24" s="20">
        <v>1.7</v>
      </c>
      <c r="AY24" s="20">
        <v>1.77</v>
      </c>
      <c r="AZ24" s="20">
        <v>1.58</v>
      </c>
      <c r="BA24" s="20">
        <v>0.41</v>
      </c>
      <c r="BB24" s="20">
        <v>0.67</v>
      </c>
      <c r="BC24" s="20">
        <v>0.15</v>
      </c>
      <c r="BD24" s="20">
        <v>0.47</v>
      </c>
      <c r="BE24" s="20">
        <v>1.32</v>
      </c>
      <c r="BF24" s="20">
        <v>0.15</v>
      </c>
      <c r="BG24" s="20">
        <v>0.11</v>
      </c>
      <c r="BH24" s="20">
        <v>1.59</v>
      </c>
      <c r="BI24" s="20">
        <v>1.78</v>
      </c>
      <c r="BJ24" s="20">
        <v>1.03</v>
      </c>
      <c r="BK24" s="20">
        <v>0.73</v>
      </c>
      <c r="BL24" s="20">
        <v>0.09</v>
      </c>
      <c r="BM24" s="20">
        <v>0.38</v>
      </c>
      <c r="BN24" s="20">
        <v>0.11</v>
      </c>
      <c r="BO24" s="20">
        <v>0.12</v>
      </c>
      <c r="BP24" s="20">
        <v>0.4</v>
      </c>
      <c r="BQ24" s="20">
        <v>0.15</v>
      </c>
      <c r="BR24" s="20">
        <v>0.61</v>
      </c>
      <c r="BS24" s="20">
        <v>0.1</v>
      </c>
      <c r="BT24" s="20">
        <v>0.1</v>
      </c>
      <c r="BU24" s="20">
        <v>0.08</v>
      </c>
      <c r="BV24" s="20">
        <v>0.08</v>
      </c>
      <c r="BW24" s="20">
        <v>0.09</v>
      </c>
      <c r="BX24" s="20">
        <v>0.1</v>
      </c>
      <c r="BY24" s="20">
        <v>0.1</v>
      </c>
      <c r="BZ24" s="20">
        <v>0.1</v>
      </c>
      <c r="CA24" s="20">
        <v>0.09</v>
      </c>
      <c r="CB24" s="20">
        <v>0.09</v>
      </c>
      <c r="CC24" s="20">
        <v>0.08</v>
      </c>
      <c r="CD24" s="20">
        <v>7.0000000000000007E-2</v>
      </c>
      <c r="CE24" s="20">
        <v>0.06</v>
      </c>
      <c r="CF24" s="20">
        <v>7.0000000000000007E-2</v>
      </c>
      <c r="CG24" s="20">
        <v>0.08</v>
      </c>
      <c r="CH24" s="20">
        <v>0.08</v>
      </c>
      <c r="CI24" s="20">
        <v>0.08</v>
      </c>
      <c r="CJ24" s="20">
        <v>0.08</v>
      </c>
      <c r="CK24" s="20">
        <v>0.08</v>
      </c>
      <c r="CL24" s="20">
        <v>7.0000000000000007E-2</v>
      </c>
      <c r="CM24" s="20">
        <v>7.0000000000000007E-2</v>
      </c>
      <c r="CN24" s="20">
        <v>0.06</v>
      </c>
      <c r="CO24" s="20">
        <v>0.05</v>
      </c>
      <c r="CP24" s="20">
        <v>0.05</v>
      </c>
      <c r="CQ24" s="20">
        <v>0.05</v>
      </c>
      <c r="CR24" s="20">
        <v>0.06</v>
      </c>
      <c r="CS24" s="20">
        <v>0.06</v>
      </c>
      <c r="CT24" s="20">
        <v>0.06</v>
      </c>
      <c r="CU24" s="20">
        <v>0.05</v>
      </c>
      <c r="CV24" s="20">
        <v>0.05</v>
      </c>
      <c r="CW24" s="20">
        <v>0.05</v>
      </c>
      <c r="CX24" s="20">
        <v>0.04</v>
      </c>
      <c r="CY24" s="21">
        <v>0.04</v>
      </c>
    </row>
    <row r="25" spans="3:103" ht="17.25" customHeight="1" thickBot="1">
      <c r="C25" s="17" t="s">
        <v>525</v>
      </c>
      <c r="D25" s="18">
        <v>0.83</v>
      </c>
      <c r="E25" s="19">
        <v>3.06</v>
      </c>
      <c r="F25" s="19">
        <v>1.3</v>
      </c>
      <c r="G25" s="19">
        <v>6.15</v>
      </c>
      <c r="H25" s="19">
        <v>4.2</v>
      </c>
      <c r="I25" s="19">
        <v>9.89</v>
      </c>
      <c r="J25" s="19">
        <v>6.44</v>
      </c>
      <c r="K25" s="19">
        <v>8.84</v>
      </c>
      <c r="L25" s="19">
        <v>6.27</v>
      </c>
      <c r="M25" s="19">
        <v>7.29</v>
      </c>
      <c r="N25" s="19">
        <v>7.0000000000000007E-2</v>
      </c>
      <c r="O25" s="19">
        <v>0.03</v>
      </c>
      <c r="P25" s="19">
        <v>3.36</v>
      </c>
      <c r="Q25" s="19">
        <v>3.41</v>
      </c>
      <c r="R25" s="19">
        <v>7.0000000000000007E-2</v>
      </c>
      <c r="S25" s="19">
        <v>9.31</v>
      </c>
      <c r="T25" s="13">
        <v>0.03</v>
      </c>
      <c r="U25" s="19">
        <v>10.01</v>
      </c>
      <c r="V25" s="19">
        <v>3.2</v>
      </c>
      <c r="W25" s="19">
        <v>3.66</v>
      </c>
      <c r="X25" s="19">
        <v>0.18</v>
      </c>
      <c r="Y25" s="19">
        <v>0.7</v>
      </c>
      <c r="Z25" s="19">
        <v>2.02</v>
      </c>
      <c r="AA25" s="19">
        <v>5.57</v>
      </c>
      <c r="AB25" s="19">
        <v>6.98</v>
      </c>
      <c r="AC25" s="20">
        <v>4.0999999999999996</v>
      </c>
      <c r="AD25" s="20">
        <v>4.1399999999999997</v>
      </c>
      <c r="AE25" s="20">
        <v>2.5099999999999998</v>
      </c>
      <c r="AF25" s="20">
        <v>5.0999999999999996</v>
      </c>
      <c r="AG25" s="20">
        <v>7.82</v>
      </c>
      <c r="AH25" s="20">
        <v>7.0000000000000007E-2</v>
      </c>
      <c r="AI25" s="20">
        <v>1.32</v>
      </c>
      <c r="AJ25" s="20">
        <v>1.01</v>
      </c>
      <c r="AK25" s="20">
        <v>2.2999999999999998</v>
      </c>
      <c r="AL25" s="20">
        <v>1.47</v>
      </c>
      <c r="AM25" s="20">
        <v>4.82</v>
      </c>
      <c r="AN25" s="20">
        <v>0.05</v>
      </c>
      <c r="AO25" s="20">
        <v>3.74</v>
      </c>
      <c r="AP25" s="20">
        <v>7.0000000000000007E-2</v>
      </c>
      <c r="AQ25" s="20">
        <v>5.57</v>
      </c>
      <c r="AR25" s="20">
        <v>0.18</v>
      </c>
      <c r="AS25" s="20">
        <v>0.34</v>
      </c>
      <c r="AT25" s="20">
        <v>0.52</v>
      </c>
      <c r="AU25" s="20">
        <v>0.13</v>
      </c>
      <c r="AV25" s="20">
        <v>7.0000000000000007E-2</v>
      </c>
      <c r="AW25" s="20">
        <v>1.07</v>
      </c>
      <c r="AX25" s="20">
        <v>1.24</v>
      </c>
      <c r="AY25" s="20">
        <v>1.7</v>
      </c>
      <c r="AZ25" s="20">
        <v>1.77</v>
      </c>
      <c r="BA25" s="20">
        <v>1.58</v>
      </c>
      <c r="BB25" s="20">
        <v>0.09</v>
      </c>
      <c r="BC25" s="20">
        <v>0.68</v>
      </c>
      <c r="BD25" s="20">
        <v>0.16</v>
      </c>
      <c r="BE25" s="20">
        <v>0.47</v>
      </c>
      <c r="BF25" s="20">
        <v>1.32</v>
      </c>
      <c r="BG25" s="20">
        <v>0.16</v>
      </c>
      <c r="BH25" s="20">
        <v>0.11</v>
      </c>
      <c r="BI25" s="20">
        <v>1.59</v>
      </c>
      <c r="BJ25" s="20">
        <v>1.77</v>
      </c>
      <c r="BK25" s="20">
        <v>1.03</v>
      </c>
      <c r="BL25" s="20">
        <v>0.08</v>
      </c>
      <c r="BM25" s="20">
        <v>0.1</v>
      </c>
      <c r="BN25" s="20">
        <v>0.39</v>
      </c>
      <c r="BO25" s="20">
        <v>0.12</v>
      </c>
      <c r="BP25" s="20">
        <v>0.12</v>
      </c>
      <c r="BQ25" s="20">
        <v>0.4</v>
      </c>
      <c r="BR25" s="20">
        <v>0.15</v>
      </c>
      <c r="BS25" s="20">
        <v>0.61</v>
      </c>
      <c r="BT25" s="20">
        <v>0.09</v>
      </c>
      <c r="BU25" s="20">
        <v>0.1</v>
      </c>
      <c r="BV25" s="20">
        <v>0.08</v>
      </c>
      <c r="BW25" s="20">
        <v>0.1</v>
      </c>
      <c r="BX25" s="20">
        <v>0.1</v>
      </c>
      <c r="BY25" s="20">
        <v>0.11</v>
      </c>
      <c r="BZ25" s="20">
        <v>0.11</v>
      </c>
      <c r="CA25" s="20">
        <v>0.1</v>
      </c>
      <c r="CB25" s="20">
        <v>0.09</v>
      </c>
      <c r="CC25" s="20">
        <v>0.09</v>
      </c>
      <c r="CD25" s="20">
        <v>0.08</v>
      </c>
      <c r="CE25" s="20">
        <v>7.0000000000000007E-2</v>
      </c>
      <c r="CF25" s="20">
        <v>7.0000000000000007E-2</v>
      </c>
      <c r="CG25" s="20">
        <v>0.08</v>
      </c>
      <c r="CH25" s="20">
        <v>0.09</v>
      </c>
      <c r="CI25" s="20">
        <v>0.09</v>
      </c>
      <c r="CJ25" s="20">
        <v>0.09</v>
      </c>
      <c r="CK25" s="20">
        <v>0.09</v>
      </c>
      <c r="CL25" s="20">
        <v>0.08</v>
      </c>
      <c r="CM25" s="20">
        <v>7.0000000000000007E-2</v>
      </c>
      <c r="CN25" s="20">
        <v>7.0000000000000007E-2</v>
      </c>
      <c r="CO25" s="20">
        <v>0.06</v>
      </c>
      <c r="CP25" s="20">
        <v>0.05</v>
      </c>
      <c r="CQ25" s="20">
        <v>0.05</v>
      </c>
      <c r="CR25" s="20">
        <v>0.06</v>
      </c>
      <c r="CS25" s="20">
        <v>0.06</v>
      </c>
      <c r="CT25" s="20">
        <v>0.06</v>
      </c>
      <c r="CU25" s="20">
        <v>0.06</v>
      </c>
      <c r="CV25" s="20">
        <v>0.05</v>
      </c>
      <c r="CW25" s="20">
        <v>0.05</v>
      </c>
      <c r="CX25" s="20">
        <v>0.05</v>
      </c>
      <c r="CY25" s="21">
        <v>0.04</v>
      </c>
    </row>
    <row r="26" spans="3:103" ht="17.25" customHeight="1" thickBot="1">
      <c r="C26" s="17" t="s">
        <v>526</v>
      </c>
      <c r="D26" s="18">
        <v>0.03</v>
      </c>
      <c r="E26" s="19">
        <v>0.88</v>
      </c>
      <c r="F26" s="19">
        <v>3.08</v>
      </c>
      <c r="G26" s="19">
        <v>1.3</v>
      </c>
      <c r="H26" s="19">
        <v>6.15</v>
      </c>
      <c r="I26" s="19">
        <v>4.2</v>
      </c>
      <c r="J26" s="19">
        <v>9.89</v>
      </c>
      <c r="K26" s="19">
        <v>6.43</v>
      </c>
      <c r="L26" s="19">
        <v>8.83</v>
      </c>
      <c r="M26" s="19">
        <v>6.27</v>
      </c>
      <c r="N26" s="19">
        <v>0.02</v>
      </c>
      <c r="O26" s="19">
        <v>0.08</v>
      </c>
      <c r="P26" s="19">
        <v>0.03</v>
      </c>
      <c r="Q26" s="19">
        <v>3.37</v>
      </c>
      <c r="R26" s="19">
        <v>3.41</v>
      </c>
      <c r="S26" s="19">
        <v>7.0000000000000007E-2</v>
      </c>
      <c r="T26" s="19">
        <v>9.31</v>
      </c>
      <c r="U26" s="13">
        <v>0.03</v>
      </c>
      <c r="V26" s="19">
        <v>10.01</v>
      </c>
      <c r="W26" s="19">
        <v>3.19</v>
      </c>
      <c r="X26" s="19">
        <v>0.08</v>
      </c>
      <c r="Y26" s="19">
        <v>0.23</v>
      </c>
      <c r="Z26" s="19">
        <v>0.72</v>
      </c>
      <c r="AA26" s="19">
        <v>2.0299999999999998</v>
      </c>
      <c r="AB26" s="19">
        <v>5.58</v>
      </c>
      <c r="AC26" s="20">
        <v>6.98</v>
      </c>
      <c r="AD26" s="20">
        <v>4.0999999999999996</v>
      </c>
      <c r="AE26" s="20">
        <v>4.1399999999999997</v>
      </c>
      <c r="AF26" s="20">
        <v>2.5</v>
      </c>
      <c r="AG26" s="20">
        <v>5.07</v>
      </c>
      <c r="AH26" s="20">
        <v>0.25</v>
      </c>
      <c r="AI26" s="20">
        <v>0.21</v>
      </c>
      <c r="AJ26" s="20">
        <v>1.38</v>
      </c>
      <c r="AK26" s="20">
        <v>1.02</v>
      </c>
      <c r="AL26" s="20">
        <v>2.31</v>
      </c>
      <c r="AM26" s="20">
        <v>1.47</v>
      </c>
      <c r="AN26" s="20">
        <v>4.82</v>
      </c>
      <c r="AO26" s="20">
        <v>0.06</v>
      </c>
      <c r="AP26" s="20">
        <v>3.74</v>
      </c>
      <c r="AQ26" s="20">
        <v>0.06</v>
      </c>
      <c r="AR26" s="20">
        <v>0.11</v>
      </c>
      <c r="AS26" s="20">
        <v>0.6</v>
      </c>
      <c r="AT26" s="20">
        <v>0.37</v>
      </c>
      <c r="AU26" s="20">
        <v>0.53</v>
      </c>
      <c r="AV26" s="20">
        <v>0.14000000000000001</v>
      </c>
      <c r="AW26" s="20">
        <v>0.08</v>
      </c>
      <c r="AX26" s="20">
        <v>1.07</v>
      </c>
      <c r="AY26" s="20">
        <v>1.24</v>
      </c>
      <c r="AZ26" s="20">
        <v>1.7</v>
      </c>
      <c r="BA26" s="20">
        <v>1.77</v>
      </c>
      <c r="BB26" s="20">
        <v>7.0000000000000007E-2</v>
      </c>
      <c r="BC26" s="20">
        <v>0.1</v>
      </c>
      <c r="BD26" s="20">
        <v>0.7</v>
      </c>
      <c r="BE26" s="20">
        <v>0.17</v>
      </c>
      <c r="BF26" s="20">
        <v>0.48</v>
      </c>
      <c r="BG26" s="20">
        <v>1.33</v>
      </c>
      <c r="BH26" s="20">
        <v>0.16</v>
      </c>
      <c r="BI26" s="20">
        <v>0.11</v>
      </c>
      <c r="BJ26" s="20">
        <v>1.58</v>
      </c>
      <c r="BK26" s="20">
        <v>1.77</v>
      </c>
      <c r="BL26" s="20">
        <v>0.08</v>
      </c>
      <c r="BM26" s="20">
        <v>0.1</v>
      </c>
      <c r="BN26" s="20">
        <v>0.12</v>
      </c>
      <c r="BO26" s="20">
        <v>0.4</v>
      </c>
      <c r="BP26" s="20">
        <v>0.13</v>
      </c>
      <c r="BQ26" s="20">
        <v>0.13</v>
      </c>
      <c r="BR26" s="20">
        <v>0.4</v>
      </c>
      <c r="BS26" s="20">
        <v>0.15</v>
      </c>
      <c r="BT26" s="20">
        <v>0.61</v>
      </c>
      <c r="BU26" s="20">
        <v>0.09</v>
      </c>
      <c r="BV26" s="20">
        <v>0.08</v>
      </c>
      <c r="BW26" s="20">
        <v>0.09</v>
      </c>
      <c r="BX26" s="20">
        <v>0.11</v>
      </c>
      <c r="BY26" s="20">
        <v>0.11</v>
      </c>
      <c r="BZ26" s="20">
        <v>0.12</v>
      </c>
      <c r="CA26" s="20">
        <v>0.11</v>
      </c>
      <c r="CB26" s="20">
        <v>0.1</v>
      </c>
      <c r="CC26" s="20">
        <v>0.09</v>
      </c>
      <c r="CD26" s="20">
        <v>0.08</v>
      </c>
      <c r="CE26" s="20">
        <v>7.0000000000000007E-2</v>
      </c>
      <c r="CF26" s="20">
        <v>0.06</v>
      </c>
      <c r="CG26" s="20">
        <v>0.08</v>
      </c>
      <c r="CH26" s="20">
        <v>0.09</v>
      </c>
      <c r="CI26" s="20">
        <v>0.09</v>
      </c>
      <c r="CJ26" s="20">
        <v>0.1</v>
      </c>
      <c r="CK26" s="20">
        <v>0.09</v>
      </c>
      <c r="CL26" s="20">
        <v>0.09</v>
      </c>
      <c r="CM26" s="20">
        <v>0.08</v>
      </c>
      <c r="CN26" s="20">
        <v>7.0000000000000007E-2</v>
      </c>
      <c r="CO26" s="20">
        <v>0.06</v>
      </c>
      <c r="CP26" s="20">
        <v>0.04</v>
      </c>
      <c r="CQ26" s="20">
        <v>0.05</v>
      </c>
      <c r="CR26" s="20">
        <v>0.06</v>
      </c>
      <c r="CS26" s="20">
        <v>0.06</v>
      </c>
      <c r="CT26" s="20">
        <v>7.0000000000000007E-2</v>
      </c>
      <c r="CU26" s="20">
        <v>0.06</v>
      </c>
      <c r="CV26" s="20">
        <v>0.06</v>
      </c>
      <c r="CW26" s="20">
        <v>0.05</v>
      </c>
      <c r="CX26" s="20">
        <v>0.05</v>
      </c>
      <c r="CY26" s="21">
        <v>0.04</v>
      </c>
    </row>
    <row r="27" spans="3:103" ht="17.25" customHeight="1" thickBot="1">
      <c r="C27" s="17" t="s">
        <v>527</v>
      </c>
      <c r="D27" s="18">
        <v>0.01</v>
      </c>
      <c r="E27" s="19">
        <v>0.03</v>
      </c>
      <c r="F27" s="19">
        <v>0.88</v>
      </c>
      <c r="G27" s="19">
        <v>3.08</v>
      </c>
      <c r="H27" s="19">
        <v>1.3</v>
      </c>
      <c r="I27" s="19">
        <v>6.15</v>
      </c>
      <c r="J27" s="19">
        <v>4.2</v>
      </c>
      <c r="K27" s="19">
        <v>9.89</v>
      </c>
      <c r="L27" s="19">
        <v>6.43</v>
      </c>
      <c r="M27" s="19">
        <v>8.83</v>
      </c>
      <c r="N27" s="19">
        <v>0.01</v>
      </c>
      <c r="O27" s="19">
        <v>0.02</v>
      </c>
      <c r="P27" s="19">
        <v>0.08</v>
      </c>
      <c r="Q27" s="19">
        <v>0.03</v>
      </c>
      <c r="R27" s="19">
        <v>3.37</v>
      </c>
      <c r="S27" s="19">
        <v>3.41</v>
      </c>
      <c r="T27" s="19">
        <v>7.0000000000000007E-2</v>
      </c>
      <c r="U27" s="19">
        <v>9.31</v>
      </c>
      <c r="V27" s="13">
        <v>0.03</v>
      </c>
      <c r="W27" s="19">
        <v>10</v>
      </c>
      <c r="X27" s="19">
        <v>0.02</v>
      </c>
      <c r="Y27" s="19">
        <v>0.09</v>
      </c>
      <c r="Z27" s="19">
        <v>0.24</v>
      </c>
      <c r="AA27" s="19">
        <v>0.72</v>
      </c>
      <c r="AB27" s="19">
        <v>2.0299999999999998</v>
      </c>
      <c r="AC27" s="20">
        <v>5.57</v>
      </c>
      <c r="AD27" s="20">
        <v>6.98</v>
      </c>
      <c r="AE27" s="20">
        <v>4.0999999999999996</v>
      </c>
      <c r="AF27" s="20">
        <v>4.13</v>
      </c>
      <c r="AG27" s="20">
        <v>2.5</v>
      </c>
      <c r="AH27" s="20">
        <v>0.04</v>
      </c>
      <c r="AI27" s="20">
        <v>0.52</v>
      </c>
      <c r="AJ27" s="20">
        <v>0.22</v>
      </c>
      <c r="AK27" s="20">
        <v>1.38</v>
      </c>
      <c r="AL27" s="20">
        <v>1.02</v>
      </c>
      <c r="AM27" s="20">
        <v>2.31</v>
      </c>
      <c r="AN27" s="20">
        <v>1.47</v>
      </c>
      <c r="AO27" s="20">
        <v>4.82</v>
      </c>
      <c r="AP27" s="20">
        <v>0.05</v>
      </c>
      <c r="AQ27" s="20">
        <v>3.74</v>
      </c>
      <c r="AR27" s="20">
        <v>0.05</v>
      </c>
      <c r="AS27" s="20">
        <v>0.12</v>
      </c>
      <c r="AT27" s="20">
        <v>0.61</v>
      </c>
      <c r="AU27" s="20">
        <v>0.37</v>
      </c>
      <c r="AV27" s="20">
        <v>0.53</v>
      </c>
      <c r="AW27" s="20">
        <v>0.14000000000000001</v>
      </c>
      <c r="AX27" s="20">
        <v>0.08</v>
      </c>
      <c r="AY27" s="20">
        <v>1.07</v>
      </c>
      <c r="AZ27" s="20">
        <v>1.24</v>
      </c>
      <c r="BA27" s="20">
        <v>1.69</v>
      </c>
      <c r="BB27" s="20">
        <v>0.06</v>
      </c>
      <c r="BC27" s="20">
        <v>0.08</v>
      </c>
      <c r="BD27" s="20">
        <v>0.11</v>
      </c>
      <c r="BE27" s="20">
        <v>0.7</v>
      </c>
      <c r="BF27" s="20">
        <v>0.17</v>
      </c>
      <c r="BG27" s="20">
        <v>0.49</v>
      </c>
      <c r="BH27" s="20">
        <v>1.33</v>
      </c>
      <c r="BI27" s="20">
        <v>0.16</v>
      </c>
      <c r="BJ27" s="20">
        <v>0.11</v>
      </c>
      <c r="BK27" s="20">
        <v>1.58</v>
      </c>
      <c r="BL27" s="20">
        <v>7.0000000000000007E-2</v>
      </c>
      <c r="BM27" s="20">
        <v>0.09</v>
      </c>
      <c r="BN27" s="20">
        <v>0.11</v>
      </c>
      <c r="BO27" s="20">
        <v>0.13</v>
      </c>
      <c r="BP27" s="20">
        <v>0.41</v>
      </c>
      <c r="BQ27" s="20">
        <v>0.14000000000000001</v>
      </c>
      <c r="BR27" s="20">
        <v>0.13</v>
      </c>
      <c r="BS27" s="20">
        <v>0.41</v>
      </c>
      <c r="BT27" s="20">
        <v>0.15</v>
      </c>
      <c r="BU27" s="20">
        <v>0.6</v>
      </c>
      <c r="BV27" s="20">
        <v>7.0000000000000007E-2</v>
      </c>
      <c r="BW27" s="20">
        <v>0.09</v>
      </c>
      <c r="BX27" s="20">
        <v>0.1</v>
      </c>
      <c r="BY27" s="20">
        <v>0.12</v>
      </c>
      <c r="BZ27" s="20">
        <v>0.12</v>
      </c>
      <c r="CA27" s="20">
        <v>0.12</v>
      </c>
      <c r="CB27" s="20">
        <v>0.11</v>
      </c>
      <c r="CC27" s="20">
        <v>0.1</v>
      </c>
      <c r="CD27" s="20">
        <v>0.09</v>
      </c>
      <c r="CE27" s="20">
        <v>0.08</v>
      </c>
      <c r="CF27" s="20">
        <v>0.06</v>
      </c>
      <c r="CG27" s="20">
        <v>7.0000000000000007E-2</v>
      </c>
      <c r="CH27" s="20">
        <v>0.09</v>
      </c>
      <c r="CI27" s="20">
        <v>0.1</v>
      </c>
      <c r="CJ27" s="20">
        <v>0.1</v>
      </c>
      <c r="CK27" s="20">
        <v>0.1</v>
      </c>
      <c r="CL27" s="20">
        <v>0.09</v>
      </c>
      <c r="CM27" s="20">
        <v>0.09</v>
      </c>
      <c r="CN27" s="20">
        <v>0.08</v>
      </c>
      <c r="CO27" s="20">
        <v>7.0000000000000007E-2</v>
      </c>
      <c r="CP27" s="20">
        <v>0.04</v>
      </c>
      <c r="CQ27" s="20">
        <v>0.05</v>
      </c>
      <c r="CR27" s="20">
        <v>0.06</v>
      </c>
      <c r="CS27" s="20">
        <v>7.0000000000000007E-2</v>
      </c>
      <c r="CT27" s="20">
        <v>7.0000000000000007E-2</v>
      </c>
      <c r="CU27" s="20">
        <v>7.0000000000000007E-2</v>
      </c>
      <c r="CV27" s="20">
        <v>0.06</v>
      </c>
      <c r="CW27" s="20">
        <v>0.06</v>
      </c>
      <c r="CX27" s="20">
        <v>0.05</v>
      </c>
      <c r="CY27" s="21">
        <v>0.05</v>
      </c>
    </row>
    <row r="28" spans="3:103" ht="17.25" customHeight="1" thickBot="1">
      <c r="C28" s="17" t="s">
        <v>528</v>
      </c>
      <c r="D28" s="18">
        <v>0.01</v>
      </c>
      <c r="E28" s="19">
        <v>0.02</v>
      </c>
      <c r="F28" s="19">
        <v>0.04</v>
      </c>
      <c r="G28" s="19">
        <v>0.88</v>
      </c>
      <c r="H28" s="19">
        <v>3.08</v>
      </c>
      <c r="I28" s="19">
        <v>1.3</v>
      </c>
      <c r="J28" s="19">
        <v>6.15</v>
      </c>
      <c r="K28" s="19">
        <v>4.2</v>
      </c>
      <c r="L28" s="19">
        <v>9.89</v>
      </c>
      <c r="M28" s="19">
        <v>6.43</v>
      </c>
      <c r="N28" s="19">
        <v>0.02</v>
      </c>
      <c r="O28" s="19">
        <v>0.02</v>
      </c>
      <c r="P28" s="19">
        <v>0.04</v>
      </c>
      <c r="Q28" s="19">
        <v>0.08</v>
      </c>
      <c r="R28" s="19">
        <v>0.04</v>
      </c>
      <c r="S28" s="19">
        <v>3.37</v>
      </c>
      <c r="T28" s="19">
        <v>3.41</v>
      </c>
      <c r="U28" s="19">
        <v>7.0000000000000007E-2</v>
      </c>
      <c r="V28" s="19">
        <v>9.31</v>
      </c>
      <c r="W28" s="13">
        <v>0.03</v>
      </c>
      <c r="X28" s="19">
        <v>0.02</v>
      </c>
      <c r="Y28" s="19">
        <v>0.03</v>
      </c>
      <c r="Z28" s="19">
        <v>0.1</v>
      </c>
      <c r="AA28" s="19">
        <v>0.24</v>
      </c>
      <c r="AB28" s="19">
        <v>0.73</v>
      </c>
      <c r="AC28" s="20">
        <v>2.0299999999999998</v>
      </c>
      <c r="AD28" s="20">
        <v>5.57</v>
      </c>
      <c r="AE28" s="20">
        <v>6.97</v>
      </c>
      <c r="AF28" s="20">
        <v>4.09</v>
      </c>
      <c r="AG28" s="20">
        <v>4.13</v>
      </c>
      <c r="AH28" s="20">
        <v>0.04</v>
      </c>
      <c r="AI28" s="20">
        <v>0.06</v>
      </c>
      <c r="AJ28" s="20">
        <v>0.82</v>
      </c>
      <c r="AK28" s="20">
        <v>0.23</v>
      </c>
      <c r="AL28" s="20">
        <v>1.39</v>
      </c>
      <c r="AM28" s="20">
        <v>1.03</v>
      </c>
      <c r="AN28" s="20">
        <v>2.31</v>
      </c>
      <c r="AO28" s="20">
        <v>1.47</v>
      </c>
      <c r="AP28" s="20">
        <v>4.8099999999999996</v>
      </c>
      <c r="AQ28" s="20">
        <v>0.05</v>
      </c>
      <c r="AR28" s="20">
        <v>0.05</v>
      </c>
      <c r="AS28" s="20">
        <v>7.0000000000000007E-2</v>
      </c>
      <c r="AT28" s="20">
        <v>0.14000000000000001</v>
      </c>
      <c r="AU28" s="20">
        <v>0.63</v>
      </c>
      <c r="AV28" s="20">
        <v>0.39</v>
      </c>
      <c r="AW28" s="20">
        <v>0.54</v>
      </c>
      <c r="AX28" s="20">
        <v>0.14000000000000001</v>
      </c>
      <c r="AY28" s="20">
        <v>0.08</v>
      </c>
      <c r="AZ28" s="20">
        <v>1.06</v>
      </c>
      <c r="BA28" s="20">
        <v>1.23</v>
      </c>
      <c r="BB28" s="20">
        <v>0.06</v>
      </c>
      <c r="BC28" s="20">
        <v>0.08</v>
      </c>
      <c r="BD28" s="20">
        <v>0.1</v>
      </c>
      <c r="BE28" s="20">
        <v>0.13</v>
      </c>
      <c r="BF28" s="20">
        <v>0.72</v>
      </c>
      <c r="BG28" s="20">
        <v>0.18</v>
      </c>
      <c r="BH28" s="20">
        <v>0.49</v>
      </c>
      <c r="BI28" s="20">
        <v>1.33</v>
      </c>
      <c r="BJ28" s="20">
        <v>0.15</v>
      </c>
      <c r="BK28" s="20">
        <v>0.1</v>
      </c>
      <c r="BL28" s="20">
        <v>7.0000000000000007E-2</v>
      </c>
      <c r="BM28" s="20">
        <v>0.09</v>
      </c>
      <c r="BN28" s="20">
        <v>0.11</v>
      </c>
      <c r="BO28" s="20">
        <v>0.12</v>
      </c>
      <c r="BP28" s="20">
        <v>0.14000000000000001</v>
      </c>
      <c r="BQ28" s="20">
        <v>0.41</v>
      </c>
      <c r="BR28" s="20">
        <v>0.14000000000000001</v>
      </c>
      <c r="BS28" s="20">
        <v>0.13</v>
      </c>
      <c r="BT28" s="20">
        <v>0.4</v>
      </c>
      <c r="BU28" s="20">
        <v>0.13</v>
      </c>
      <c r="BV28" s="20">
        <v>0.06</v>
      </c>
      <c r="BW28" s="20">
        <v>0.08</v>
      </c>
      <c r="BX28" s="20">
        <v>0.1</v>
      </c>
      <c r="BY28" s="20">
        <v>0.11</v>
      </c>
      <c r="BZ28" s="20">
        <v>0.12</v>
      </c>
      <c r="CA28" s="20">
        <v>0.13</v>
      </c>
      <c r="CB28" s="20">
        <v>0.12</v>
      </c>
      <c r="CC28" s="20">
        <v>0.11</v>
      </c>
      <c r="CD28" s="20">
        <v>0.1</v>
      </c>
      <c r="CE28" s="20">
        <v>0.08</v>
      </c>
      <c r="CF28" s="20">
        <v>0.05</v>
      </c>
      <c r="CG28" s="20">
        <v>0.06</v>
      </c>
      <c r="CH28" s="20">
        <v>0.08</v>
      </c>
      <c r="CI28" s="20">
        <v>0.09</v>
      </c>
      <c r="CJ28" s="20">
        <v>0.1</v>
      </c>
      <c r="CK28" s="20">
        <v>0.1</v>
      </c>
      <c r="CL28" s="20">
        <v>0.1</v>
      </c>
      <c r="CM28" s="20">
        <v>0.09</v>
      </c>
      <c r="CN28" s="20">
        <v>0.08</v>
      </c>
      <c r="CO28" s="20">
        <v>7.0000000000000007E-2</v>
      </c>
      <c r="CP28" s="20">
        <v>0.03</v>
      </c>
      <c r="CQ28" s="20">
        <v>0.04</v>
      </c>
      <c r="CR28" s="20">
        <v>0.05</v>
      </c>
      <c r="CS28" s="20">
        <v>0.06</v>
      </c>
      <c r="CT28" s="20">
        <v>7.0000000000000007E-2</v>
      </c>
      <c r="CU28" s="20">
        <v>7.0000000000000007E-2</v>
      </c>
      <c r="CV28" s="20">
        <v>7.0000000000000007E-2</v>
      </c>
      <c r="CW28" s="20">
        <v>0.06</v>
      </c>
      <c r="CX28" s="20">
        <v>0.06</v>
      </c>
      <c r="CY28" s="21">
        <v>0.05</v>
      </c>
    </row>
    <row r="29" spans="3:103" ht="17.25" customHeight="1" thickBot="1">
      <c r="C29" s="12" t="s">
        <v>529</v>
      </c>
      <c r="D29" s="18">
        <v>4.66</v>
      </c>
      <c r="E29" s="19">
        <v>6.4</v>
      </c>
      <c r="F29" s="19">
        <v>1.42</v>
      </c>
      <c r="G29" s="19">
        <v>1.99</v>
      </c>
      <c r="H29" s="19">
        <v>2.72</v>
      </c>
      <c r="I29" s="19">
        <v>0.53</v>
      </c>
      <c r="J29" s="19">
        <v>2.35</v>
      </c>
      <c r="K29" s="19">
        <v>0.08</v>
      </c>
      <c r="L29" s="19">
        <v>0.05</v>
      </c>
      <c r="M29" s="19">
        <v>0.04</v>
      </c>
      <c r="N29" s="19">
        <v>6.44</v>
      </c>
      <c r="O29" s="19">
        <v>8.84</v>
      </c>
      <c r="P29" s="19">
        <v>6.28</v>
      </c>
      <c r="Q29" s="19">
        <v>7.3</v>
      </c>
      <c r="R29" s="19">
        <v>1.81</v>
      </c>
      <c r="S29" s="19">
        <v>1.92</v>
      </c>
      <c r="T29" s="19">
        <v>3.82</v>
      </c>
      <c r="U29" s="19">
        <v>1.21</v>
      </c>
      <c r="V29" s="19">
        <v>0.1</v>
      </c>
      <c r="W29" s="19">
        <v>0.03</v>
      </c>
      <c r="X29" s="13">
        <v>0.03</v>
      </c>
      <c r="Y29" s="19">
        <v>10.01</v>
      </c>
      <c r="Z29" s="19">
        <v>3.2</v>
      </c>
      <c r="AA29" s="19">
        <v>3.67</v>
      </c>
      <c r="AB29" s="19">
        <v>4.8</v>
      </c>
      <c r="AC29" s="20">
        <v>7.0000000000000007E-2</v>
      </c>
      <c r="AD29" s="20">
        <v>1.49</v>
      </c>
      <c r="AE29" s="20">
        <v>0.39</v>
      </c>
      <c r="AF29" s="20">
        <v>0.05</v>
      </c>
      <c r="AG29" s="20">
        <v>0.03</v>
      </c>
      <c r="AH29" s="20">
        <v>4.13</v>
      </c>
      <c r="AI29" s="20">
        <v>2.5099999999999998</v>
      </c>
      <c r="AJ29" s="20">
        <v>5.1100000000000003</v>
      </c>
      <c r="AK29" s="20">
        <v>7.82</v>
      </c>
      <c r="AL29" s="20">
        <v>2.2999999999999998</v>
      </c>
      <c r="AM29" s="20">
        <v>3.01</v>
      </c>
      <c r="AN29" s="20">
        <v>1.04</v>
      </c>
      <c r="AO29" s="20">
        <v>0.1</v>
      </c>
      <c r="AP29" s="20">
        <v>0.04</v>
      </c>
      <c r="AQ29" s="20">
        <v>0.03</v>
      </c>
      <c r="AR29" s="20">
        <v>0.04</v>
      </c>
      <c r="AS29" s="20">
        <v>3.74</v>
      </c>
      <c r="AT29" s="20">
        <v>7.0000000000000007E-2</v>
      </c>
      <c r="AU29" s="20">
        <v>5.58</v>
      </c>
      <c r="AV29" s="20">
        <v>0.09</v>
      </c>
      <c r="AW29" s="20">
        <v>0.87</v>
      </c>
      <c r="AX29" s="20">
        <v>1.78</v>
      </c>
      <c r="AY29" s="20">
        <v>0.92</v>
      </c>
      <c r="AZ29" s="20">
        <v>7.0000000000000007E-2</v>
      </c>
      <c r="BA29" s="20">
        <v>0.04</v>
      </c>
      <c r="BB29" s="20">
        <v>1.22</v>
      </c>
      <c r="BC29" s="20">
        <v>1.69</v>
      </c>
      <c r="BD29" s="20">
        <v>1.77</v>
      </c>
      <c r="BE29" s="20">
        <v>1.6</v>
      </c>
      <c r="BF29" s="20">
        <v>0.45</v>
      </c>
      <c r="BG29" s="20">
        <v>0.19</v>
      </c>
      <c r="BH29" s="20">
        <v>0.59</v>
      </c>
      <c r="BI29" s="20">
        <v>0.28999999999999998</v>
      </c>
      <c r="BJ29" s="20">
        <v>0.06</v>
      </c>
      <c r="BK29" s="20">
        <v>0.04</v>
      </c>
      <c r="BL29" s="20">
        <v>0.09</v>
      </c>
      <c r="BM29" s="20">
        <v>1.58</v>
      </c>
      <c r="BN29" s="20">
        <v>1.78</v>
      </c>
      <c r="BO29" s="20">
        <v>1.04</v>
      </c>
      <c r="BP29" s="20">
        <v>0.75</v>
      </c>
      <c r="BQ29" s="20">
        <v>0.21</v>
      </c>
      <c r="BR29" s="20">
        <v>0.11</v>
      </c>
      <c r="BS29" s="20">
        <v>7.0000000000000007E-2</v>
      </c>
      <c r="BT29" s="20">
        <v>0.06</v>
      </c>
      <c r="BU29" s="20">
        <v>0.05</v>
      </c>
      <c r="BV29" s="20">
        <v>0.12</v>
      </c>
      <c r="BW29" s="20">
        <v>0.6</v>
      </c>
      <c r="BX29" s="20">
        <v>0.1</v>
      </c>
      <c r="BY29" s="20">
        <v>0.11</v>
      </c>
      <c r="BZ29" s="20">
        <v>0.1</v>
      </c>
      <c r="CA29" s="20">
        <v>0.09</v>
      </c>
      <c r="CB29" s="20">
        <v>0.08</v>
      </c>
      <c r="CC29" s="20">
        <v>7.0000000000000007E-2</v>
      </c>
      <c r="CD29" s="20">
        <v>0.06</v>
      </c>
      <c r="CE29" s="20">
        <v>0.05</v>
      </c>
      <c r="CF29" s="20">
        <v>7.0000000000000007E-2</v>
      </c>
      <c r="CG29" s="20">
        <v>7.0000000000000007E-2</v>
      </c>
      <c r="CH29" s="20">
        <v>0.08</v>
      </c>
      <c r="CI29" s="20">
        <v>0.08</v>
      </c>
      <c r="CJ29" s="20">
        <v>0.08</v>
      </c>
      <c r="CK29" s="20">
        <v>0.08</v>
      </c>
      <c r="CL29" s="20">
        <v>7.0000000000000007E-2</v>
      </c>
      <c r="CM29" s="20">
        <v>0.06</v>
      </c>
      <c r="CN29" s="20">
        <v>0.05</v>
      </c>
      <c r="CO29" s="20">
        <v>0.04</v>
      </c>
      <c r="CP29" s="20">
        <v>0.05</v>
      </c>
      <c r="CQ29" s="20">
        <v>0.06</v>
      </c>
      <c r="CR29" s="20">
        <v>0.06</v>
      </c>
      <c r="CS29" s="20">
        <v>0.06</v>
      </c>
      <c r="CT29" s="20">
        <v>0.06</v>
      </c>
      <c r="CU29" s="20">
        <v>0.06</v>
      </c>
      <c r="CV29" s="20">
        <v>0.06</v>
      </c>
      <c r="CW29" s="20">
        <v>0.05</v>
      </c>
      <c r="CX29" s="20">
        <v>0.04</v>
      </c>
      <c r="CY29" s="21">
        <v>0.03</v>
      </c>
    </row>
    <row r="30" spans="3:103" ht="17.25" customHeight="1" thickBot="1">
      <c r="C30" s="17" t="s">
        <v>530</v>
      </c>
      <c r="D30" s="18">
        <v>4.84</v>
      </c>
      <c r="E30" s="19">
        <v>4.67</v>
      </c>
      <c r="F30" s="19">
        <v>6.4</v>
      </c>
      <c r="G30" s="19">
        <v>1.42</v>
      </c>
      <c r="H30" s="19">
        <v>1.98</v>
      </c>
      <c r="I30" s="19">
        <v>2.72</v>
      </c>
      <c r="J30" s="19">
        <v>0.53</v>
      </c>
      <c r="K30" s="19">
        <v>2.34</v>
      </c>
      <c r="L30" s="19">
        <v>7.0000000000000007E-2</v>
      </c>
      <c r="M30" s="19">
        <v>0.04</v>
      </c>
      <c r="N30" s="19">
        <v>9.89</v>
      </c>
      <c r="O30" s="19">
        <v>6.44</v>
      </c>
      <c r="P30" s="19">
        <v>8.84</v>
      </c>
      <c r="Q30" s="19">
        <v>6.28</v>
      </c>
      <c r="R30" s="19">
        <v>7.3</v>
      </c>
      <c r="S30" s="19">
        <v>1.81</v>
      </c>
      <c r="T30" s="19">
        <v>1.92</v>
      </c>
      <c r="U30" s="19">
        <v>3.79</v>
      </c>
      <c r="V30" s="19">
        <v>0.05</v>
      </c>
      <c r="W30" s="19">
        <v>7.0000000000000007E-2</v>
      </c>
      <c r="X30" s="19">
        <v>9.31</v>
      </c>
      <c r="Y30" s="13">
        <v>0.03</v>
      </c>
      <c r="Z30" s="19">
        <v>10.01</v>
      </c>
      <c r="AA30" s="19">
        <v>3.2</v>
      </c>
      <c r="AB30" s="19">
        <v>3.68</v>
      </c>
      <c r="AC30" s="20">
        <v>4.8</v>
      </c>
      <c r="AD30" s="20">
        <v>7.0000000000000007E-2</v>
      </c>
      <c r="AE30" s="20">
        <v>1.48</v>
      </c>
      <c r="AF30" s="20">
        <v>0.35</v>
      </c>
      <c r="AG30" s="20">
        <v>0.04</v>
      </c>
      <c r="AH30" s="20">
        <v>4.09</v>
      </c>
      <c r="AI30" s="20">
        <v>4.1399999999999997</v>
      </c>
      <c r="AJ30" s="20">
        <v>2.5099999999999998</v>
      </c>
      <c r="AK30" s="20">
        <v>5.1100000000000003</v>
      </c>
      <c r="AL30" s="20">
        <v>7.83</v>
      </c>
      <c r="AM30" s="20">
        <v>2.2999999999999998</v>
      </c>
      <c r="AN30" s="20">
        <v>3.01</v>
      </c>
      <c r="AO30" s="20">
        <v>1.04</v>
      </c>
      <c r="AP30" s="20">
        <v>0.09</v>
      </c>
      <c r="AQ30" s="20">
        <v>0.04</v>
      </c>
      <c r="AR30" s="20">
        <v>4.8099999999999996</v>
      </c>
      <c r="AS30" s="20">
        <v>0.05</v>
      </c>
      <c r="AT30" s="20">
        <v>3.74</v>
      </c>
      <c r="AU30" s="20">
        <v>7.0000000000000007E-2</v>
      </c>
      <c r="AV30" s="20">
        <v>5.58</v>
      </c>
      <c r="AW30" s="20">
        <v>0.09</v>
      </c>
      <c r="AX30" s="20">
        <v>0.87</v>
      </c>
      <c r="AY30" s="20">
        <v>1.75</v>
      </c>
      <c r="AZ30" s="20">
        <v>0.37</v>
      </c>
      <c r="BA30" s="20">
        <v>0.04</v>
      </c>
      <c r="BB30" s="20">
        <v>1.05</v>
      </c>
      <c r="BC30" s="20">
        <v>1.23</v>
      </c>
      <c r="BD30" s="20">
        <v>1.7</v>
      </c>
      <c r="BE30" s="20">
        <v>1.78</v>
      </c>
      <c r="BF30" s="20">
        <v>1.6</v>
      </c>
      <c r="BG30" s="20">
        <v>0.45</v>
      </c>
      <c r="BH30" s="20">
        <v>0.19</v>
      </c>
      <c r="BI30" s="20">
        <v>0.57999999999999996</v>
      </c>
      <c r="BJ30" s="20">
        <v>0.28999999999999998</v>
      </c>
      <c r="BK30" s="20">
        <v>0.05</v>
      </c>
      <c r="BL30" s="20">
        <v>0.13</v>
      </c>
      <c r="BM30" s="20">
        <v>0.09</v>
      </c>
      <c r="BN30" s="20">
        <v>1.58</v>
      </c>
      <c r="BO30" s="20">
        <v>1.78</v>
      </c>
      <c r="BP30" s="20">
        <v>1.04</v>
      </c>
      <c r="BQ30" s="20">
        <v>0.75</v>
      </c>
      <c r="BR30" s="20">
        <v>0.2</v>
      </c>
      <c r="BS30" s="20">
        <v>0.1</v>
      </c>
      <c r="BT30" s="20">
        <v>0.06</v>
      </c>
      <c r="BU30" s="20">
        <v>0.05</v>
      </c>
      <c r="BV30" s="20">
        <v>0.37</v>
      </c>
      <c r="BW30" s="20">
        <v>0.12</v>
      </c>
      <c r="BX30" s="20">
        <v>0.6</v>
      </c>
      <c r="BY30" s="20">
        <v>0.1</v>
      </c>
      <c r="BZ30" s="20">
        <v>0.11</v>
      </c>
      <c r="CA30" s="20">
        <v>0.1</v>
      </c>
      <c r="CB30" s="20">
        <v>0.08</v>
      </c>
      <c r="CC30" s="20">
        <v>7.0000000000000007E-2</v>
      </c>
      <c r="CD30" s="20">
        <v>0.06</v>
      </c>
      <c r="CE30" s="20">
        <v>0.05</v>
      </c>
      <c r="CF30" s="20">
        <v>0.06</v>
      </c>
      <c r="CG30" s="20">
        <v>7.0000000000000007E-2</v>
      </c>
      <c r="CH30" s="20">
        <v>7.0000000000000007E-2</v>
      </c>
      <c r="CI30" s="20">
        <v>0.08</v>
      </c>
      <c r="CJ30" s="20">
        <v>0.08</v>
      </c>
      <c r="CK30" s="20">
        <v>0.08</v>
      </c>
      <c r="CL30" s="20">
        <v>7.0000000000000007E-2</v>
      </c>
      <c r="CM30" s="20">
        <v>0.06</v>
      </c>
      <c r="CN30" s="20">
        <v>0.05</v>
      </c>
      <c r="CO30" s="20">
        <v>0.04</v>
      </c>
      <c r="CP30" s="20">
        <v>0.05</v>
      </c>
      <c r="CQ30" s="20">
        <v>0.05</v>
      </c>
      <c r="CR30" s="20">
        <v>0.06</v>
      </c>
      <c r="CS30" s="20">
        <v>0.06</v>
      </c>
      <c r="CT30" s="20">
        <v>0.06</v>
      </c>
      <c r="CU30" s="20">
        <v>0.06</v>
      </c>
      <c r="CV30" s="20">
        <v>0.05</v>
      </c>
      <c r="CW30" s="20">
        <v>0.05</v>
      </c>
      <c r="CX30" s="20">
        <v>0.04</v>
      </c>
      <c r="CY30" s="21">
        <v>0.03</v>
      </c>
    </row>
    <row r="31" spans="3:103" ht="17.25" customHeight="1" thickBot="1">
      <c r="C31" s="17" t="s">
        <v>531</v>
      </c>
      <c r="D31" s="18">
        <v>7.08</v>
      </c>
      <c r="E31" s="19">
        <v>4.84</v>
      </c>
      <c r="F31" s="19">
        <v>4.67</v>
      </c>
      <c r="G31" s="19">
        <v>6.4</v>
      </c>
      <c r="H31" s="19">
        <v>1.42</v>
      </c>
      <c r="I31" s="19">
        <v>1.98</v>
      </c>
      <c r="J31" s="19">
        <v>2.71</v>
      </c>
      <c r="K31" s="19">
        <v>0.52</v>
      </c>
      <c r="L31" s="19">
        <v>2.33</v>
      </c>
      <c r="M31" s="19">
        <v>0.05</v>
      </c>
      <c r="N31" s="19">
        <v>4.2</v>
      </c>
      <c r="O31" s="19">
        <v>9.89</v>
      </c>
      <c r="P31" s="19">
        <v>6.44</v>
      </c>
      <c r="Q31" s="19">
        <v>8.84</v>
      </c>
      <c r="R31" s="19">
        <v>6.28</v>
      </c>
      <c r="S31" s="19">
        <v>7.3</v>
      </c>
      <c r="T31" s="19">
        <v>1.81</v>
      </c>
      <c r="U31" s="19">
        <v>1.91</v>
      </c>
      <c r="V31" s="19">
        <v>3.79</v>
      </c>
      <c r="W31" s="19">
        <v>0.04</v>
      </c>
      <c r="X31" s="19">
        <v>7.0000000000000007E-2</v>
      </c>
      <c r="Y31" s="19">
        <v>9.31</v>
      </c>
      <c r="Z31" s="13">
        <v>0.03</v>
      </c>
      <c r="AA31" s="19">
        <v>10.01</v>
      </c>
      <c r="AB31" s="19">
        <v>3.2</v>
      </c>
      <c r="AC31" s="20">
        <v>3.67</v>
      </c>
      <c r="AD31" s="20">
        <v>4.79</v>
      </c>
      <c r="AE31" s="20">
        <v>0.06</v>
      </c>
      <c r="AF31" s="20">
        <v>1.47</v>
      </c>
      <c r="AG31" s="20">
        <v>0.06</v>
      </c>
      <c r="AH31" s="20">
        <v>6.97</v>
      </c>
      <c r="AI31" s="20">
        <v>4.09</v>
      </c>
      <c r="AJ31" s="20">
        <v>4.1399999999999997</v>
      </c>
      <c r="AK31" s="20">
        <v>2.5099999999999998</v>
      </c>
      <c r="AL31" s="20">
        <v>5.1100000000000003</v>
      </c>
      <c r="AM31" s="20">
        <v>7.82</v>
      </c>
      <c r="AN31" s="20">
        <v>2.29</v>
      </c>
      <c r="AO31" s="20">
        <v>3</v>
      </c>
      <c r="AP31" s="20">
        <v>1.03</v>
      </c>
      <c r="AQ31" s="20">
        <v>0.06</v>
      </c>
      <c r="AR31" s="20">
        <v>1.45</v>
      </c>
      <c r="AS31" s="20">
        <v>4.8099999999999996</v>
      </c>
      <c r="AT31" s="20">
        <v>0.05</v>
      </c>
      <c r="AU31" s="20">
        <v>3.74</v>
      </c>
      <c r="AV31" s="20">
        <v>7.0000000000000007E-2</v>
      </c>
      <c r="AW31" s="20">
        <v>5.58</v>
      </c>
      <c r="AX31" s="20">
        <v>0.08</v>
      </c>
      <c r="AY31" s="20">
        <v>0.86</v>
      </c>
      <c r="AZ31" s="20">
        <v>1.74</v>
      </c>
      <c r="BA31" s="20">
        <v>0.05</v>
      </c>
      <c r="BB31" s="20">
        <v>0.05</v>
      </c>
      <c r="BC31" s="20">
        <v>1.05</v>
      </c>
      <c r="BD31" s="20">
        <v>1.23</v>
      </c>
      <c r="BE31" s="20">
        <v>1.69</v>
      </c>
      <c r="BF31" s="20">
        <v>1.77</v>
      </c>
      <c r="BG31" s="20">
        <v>1.59</v>
      </c>
      <c r="BH31" s="20">
        <v>0.44</v>
      </c>
      <c r="BI31" s="20">
        <v>0.17</v>
      </c>
      <c r="BJ31" s="20">
        <v>0.56999999999999995</v>
      </c>
      <c r="BK31" s="20">
        <v>0.12</v>
      </c>
      <c r="BL31" s="20">
        <v>1.28</v>
      </c>
      <c r="BM31" s="20">
        <v>0.13</v>
      </c>
      <c r="BN31" s="20">
        <v>0.09</v>
      </c>
      <c r="BO31" s="20">
        <v>1.58</v>
      </c>
      <c r="BP31" s="20">
        <v>1.78</v>
      </c>
      <c r="BQ31" s="20">
        <v>1.03</v>
      </c>
      <c r="BR31" s="20">
        <v>0.74</v>
      </c>
      <c r="BS31" s="20">
        <v>0.19</v>
      </c>
      <c r="BT31" s="20">
        <v>0.09</v>
      </c>
      <c r="BU31" s="20">
        <v>0.05</v>
      </c>
      <c r="BV31" s="20">
        <v>0.08</v>
      </c>
      <c r="BW31" s="20">
        <v>0.37</v>
      </c>
      <c r="BX31" s="20">
        <v>0.12</v>
      </c>
      <c r="BY31" s="20">
        <v>0.6</v>
      </c>
      <c r="BZ31" s="20">
        <v>0.09</v>
      </c>
      <c r="CA31" s="20">
        <v>0.1</v>
      </c>
      <c r="CB31" s="20">
        <v>0.09</v>
      </c>
      <c r="CC31" s="20">
        <v>7.0000000000000007E-2</v>
      </c>
      <c r="CD31" s="20">
        <v>0.06</v>
      </c>
      <c r="CE31" s="20">
        <v>0.05</v>
      </c>
      <c r="CF31" s="20">
        <v>0.06</v>
      </c>
      <c r="CG31" s="20">
        <v>7.0000000000000007E-2</v>
      </c>
      <c r="CH31" s="20">
        <v>7.0000000000000007E-2</v>
      </c>
      <c r="CI31" s="20">
        <v>7.0000000000000007E-2</v>
      </c>
      <c r="CJ31" s="20">
        <v>7.0000000000000007E-2</v>
      </c>
      <c r="CK31" s="20">
        <v>7.0000000000000007E-2</v>
      </c>
      <c r="CL31" s="20">
        <v>7.0000000000000007E-2</v>
      </c>
      <c r="CM31" s="20">
        <v>0.06</v>
      </c>
      <c r="CN31" s="20">
        <v>0.05</v>
      </c>
      <c r="CO31" s="20">
        <v>0.04</v>
      </c>
      <c r="CP31" s="20">
        <v>0.05</v>
      </c>
      <c r="CQ31" s="20">
        <v>0.05</v>
      </c>
      <c r="CR31" s="20">
        <v>0.05</v>
      </c>
      <c r="CS31" s="20">
        <v>0.06</v>
      </c>
      <c r="CT31" s="20">
        <v>0.06</v>
      </c>
      <c r="CU31" s="20">
        <v>0.06</v>
      </c>
      <c r="CV31" s="20">
        <v>0.05</v>
      </c>
      <c r="CW31" s="20">
        <v>0.05</v>
      </c>
      <c r="CX31" s="20">
        <v>0.04</v>
      </c>
      <c r="CY31" s="21">
        <v>0.03</v>
      </c>
    </row>
    <row r="32" spans="3:103" ht="17.25" customHeight="1" thickBot="1">
      <c r="C32" s="17" t="s">
        <v>532</v>
      </c>
      <c r="D32" s="18">
        <v>1.27</v>
      </c>
      <c r="E32" s="19">
        <v>7.09</v>
      </c>
      <c r="F32" s="19">
        <v>4.84</v>
      </c>
      <c r="G32" s="19">
        <v>4.68</v>
      </c>
      <c r="H32" s="19">
        <v>6.4</v>
      </c>
      <c r="I32" s="19">
        <v>1.42</v>
      </c>
      <c r="J32" s="19">
        <v>1.98</v>
      </c>
      <c r="K32" s="19">
        <v>2.71</v>
      </c>
      <c r="L32" s="19">
        <v>0.51</v>
      </c>
      <c r="M32" s="19">
        <v>2.0099999999999998</v>
      </c>
      <c r="N32" s="19">
        <v>6.15</v>
      </c>
      <c r="O32" s="19">
        <v>4.2</v>
      </c>
      <c r="P32" s="19">
        <v>9.9</v>
      </c>
      <c r="Q32" s="19">
        <v>6.44</v>
      </c>
      <c r="R32" s="19">
        <v>8.84</v>
      </c>
      <c r="S32" s="19">
        <v>6.28</v>
      </c>
      <c r="T32" s="19">
        <v>7.3</v>
      </c>
      <c r="U32" s="19">
        <v>1.8</v>
      </c>
      <c r="V32" s="19">
        <v>1.9</v>
      </c>
      <c r="W32" s="19">
        <v>2.83</v>
      </c>
      <c r="X32" s="19">
        <v>3.4</v>
      </c>
      <c r="Y32" s="19">
        <v>7.0000000000000007E-2</v>
      </c>
      <c r="Z32" s="19">
        <v>9.31</v>
      </c>
      <c r="AA32" s="13">
        <v>0.03</v>
      </c>
      <c r="AB32" s="19">
        <v>10.01</v>
      </c>
      <c r="AC32" s="20">
        <v>3.2</v>
      </c>
      <c r="AD32" s="20">
        <v>3.67</v>
      </c>
      <c r="AE32" s="20">
        <v>4.79</v>
      </c>
      <c r="AF32" s="20">
        <v>0.05</v>
      </c>
      <c r="AG32" s="20">
        <v>0.81</v>
      </c>
      <c r="AH32" s="20">
        <v>5.56</v>
      </c>
      <c r="AI32" s="20">
        <v>6.97</v>
      </c>
      <c r="AJ32" s="20">
        <v>4.0999999999999996</v>
      </c>
      <c r="AK32" s="20">
        <v>4.1399999999999997</v>
      </c>
      <c r="AL32" s="20">
        <v>2.5099999999999998</v>
      </c>
      <c r="AM32" s="20">
        <v>5.1100000000000003</v>
      </c>
      <c r="AN32" s="20">
        <v>7.82</v>
      </c>
      <c r="AO32" s="20">
        <v>2.29</v>
      </c>
      <c r="AP32" s="20">
        <v>2.98</v>
      </c>
      <c r="AQ32" s="20">
        <v>0.98</v>
      </c>
      <c r="AR32" s="20">
        <v>2.29</v>
      </c>
      <c r="AS32" s="20">
        <v>1.45</v>
      </c>
      <c r="AT32" s="20">
        <v>4.8099999999999996</v>
      </c>
      <c r="AU32" s="20">
        <v>0.05</v>
      </c>
      <c r="AV32" s="20">
        <v>3.74</v>
      </c>
      <c r="AW32" s="20">
        <v>7.0000000000000007E-2</v>
      </c>
      <c r="AX32" s="20">
        <v>5.57</v>
      </c>
      <c r="AY32" s="20">
        <v>7.0000000000000007E-2</v>
      </c>
      <c r="AZ32" s="20">
        <v>0.85</v>
      </c>
      <c r="BA32" s="20">
        <v>1.0900000000000001</v>
      </c>
      <c r="BB32" s="20">
        <v>0.11</v>
      </c>
      <c r="BC32" s="20">
        <v>0.05</v>
      </c>
      <c r="BD32" s="20">
        <v>1.05</v>
      </c>
      <c r="BE32" s="20">
        <v>1.23</v>
      </c>
      <c r="BF32" s="20">
        <v>1.7</v>
      </c>
      <c r="BG32" s="20">
        <v>1.77</v>
      </c>
      <c r="BH32" s="20">
        <v>1.59</v>
      </c>
      <c r="BI32" s="20">
        <v>0.43</v>
      </c>
      <c r="BJ32" s="20">
        <v>0.15</v>
      </c>
      <c r="BK32" s="20">
        <v>0.27</v>
      </c>
      <c r="BL32" s="20">
        <v>0.44</v>
      </c>
      <c r="BM32" s="20">
        <v>1.29</v>
      </c>
      <c r="BN32" s="20">
        <v>0.13</v>
      </c>
      <c r="BO32" s="20">
        <v>0.1</v>
      </c>
      <c r="BP32" s="20">
        <v>1.58</v>
      </c>
      <c r="BQ32" s="20">
        <v>1.78</v>
      </c>
      <c r="BR32" s="20">
        <v>1.03</v>
      </c>
      <c r="BS32" s="20">
        <v>0.74</v>
      </c>
      <c r="BT32" s="20">
        <v>0.18</v>
      </c>
      <c r="BU32" s="20">
        <v>0.08</v>
      </c>
      <c r="BV32" s="20">
        <v>0.08</v>
      </c>
      <c r="BW32" s="20">
        <v>0.09</v>
      </c>
      <c r="BX32" s="20">
        <v>0.38</v>
      </c>
      <c r="BY32" s="20">
        <v>0.13</v>
      </c>
      <c r="BZ32" s="20">
        <v>0.6</v>
      </c>
      <c r="CA32" s="20">
        <v>0.09</v>
      </c>
      <c r="CB32" s="20">
        <v>0.1</v>
      </c>
      <c r="CC32" s="20">
        <v>0.08</v>
      </c>
      <c r="CD32" s="20">
        <v>0.06</v>
      </c>
      <c r="CE32" s="20">
        <v>0.05</v>
      </c>
      <c r="CF32" s="20">
        <v>0.06</v>
      </c>
      <c r="CG32" s="20">
        <v>7.0000000000000007E-2</v>
      </c>
      <c r="CH32" s="20">
        <v>7.0000000000000007E-2</v>
      </c>
      <c r="CI32" s="20">
        <v>7.0000000000000007E-2</v>
      </c>
      <c r="CJ32" s="20">
        <v>7.0000000000000007E-2</v>
      </c>
      <c r="CK32" s="20">
        <v>7.0000000000000007E-2</v>
      </c>
      <c r="CL32" s="20">
        <v>7.0000000000000007E-2</v>
      </c>
      <c r="CM32" s="20">
        <v>0.06</v>
      </c>
      <c r="CN32" s="20">
        <v>0.06</v>
      </c>
      <c r="CO32" s="20">
        <v>0.05</v>
      </c>
      <c r="CP32" s="20">
        <v>0.05</v>
      </c>
      <c r="CQ32" s="20">
        <v>0.05</v>
      </c>
      <c r="CR32" s="20">
        <v>0.06</v>
      </c>
      <c r="CS32" s="20">
        <v>0.06</v>
      </c>
      <c r="CT32" s="20">
        <v>0.06</v>
      </c>
      <c r="CU32" s="20">
        <v>0.06</v>
      </c>
      <c r="CV32" s="20">
        <v>0.05</v>
      </c>
      <c r="CW32" s="20">
        <v>0.05</v>
      </c>
      <c r="CX32" s="20">
        <v>0.04</v>
      </c>
      <c r="CY32" s="21">
        <v>0.04</v>
      </c>
    </row>
    <row r="33" spans="3:103" ht="17.25" customHeight="1" thickBot="1">
      <c r="C33" s="17" t="s">
        <v>533</v>
      </c>
      <c r="D33" s="18">
        <v>0.14000000000000001</v>
      </c>
      <c r="E33" s="19">
        <v>1.27</v>
      </c>
      <c r="F33" s="19">
        <v>7.09</v>
      </c>
      <c r="G33" s="19">
        <v>4.84</v>
      </c>
      <c r="H33" s="19">
        <v>4.68</v>
      </c>
      <c r="I33" s="19">
        <v>6.4</v>
      </c>
      <c r="J33" s="19">
        <v>1.42</v>
      </c>
      <c r="K33" s="19">
        <v>1.98</v>
      </c>
      <c r="L33" s="19">
        <v>2.71</v>
      </c>
      <c r="M33" s="19">
        <v>0.5</v>
      </c>
      <c r="N33" s="19">
        <v>1.3</v>
      </c>
      <c r="O33" s="19">
        <v>6.15</v>
      </c>
      <c r="P33" s="19">
        <v>4.2</v>
      </c>
      <c r="Q33" s="19">
        <v>9.9</v>
      </c>
      <c r="R33" s="19">
        <v>6.44</v>
      </c>
      <c r="S33" s="19">
        <v>8.84</v>
      </c>
      <c r="T33" s="19">
        <v>6.28</v>
      </c>
      <c r="U33" s="19">
        <v>7.29</v>
      </c>
      <c r="V33" s="19">
        <v>1.8</v>
      </c>
      <c r="W33" s="19">
        <v>1.9</v>
      </c>
      <c r="X33" s="19">
        <v>3.36</v>
      </c>
      <c r="Y33" s="19">
        <v>3.41</v>
      </c>
      <c r="Z33" s="19">
        <v>7.0000000000000007E-2</v>
      </c>
      <c r="AA33" s="19">
        <v>9.31</v>
      </c>
      <c r="AB33" s="13">
        <v>0.03</v>
      </c>
      <c r="AC33" s="20">
        <v>10.01</v>
      </c>
      <c r="AD33" s="20">
        <v>3.2</v>
      </c>
      <c r="AE33" s="20">
        <v>3.66</v>
      </c>
      <c r="AF33" s="20">
        <v>4.75</v>
      </c>
      <c r="AG33" s="20">
        <v>0.03</v>
      </c>
      <c r="AH33" s="20">
        <v>2.02</v>
      </c>
      <c r="AI33" s="20">
        <v>5.57</v>
      </c>
      <c r="AJ33" s="20">
        <v>6.97</v>
      </c>
      <c r="AK33" s="20">
        <v>4.0999999999999996</v>
      </c>
      <c r="AL33" s="20">
        <v>4.1399999999999997</v>
      </c>
      <c r="AM33" s="20">
        <v>2.5099999999999998</v>
      </c>
      <c r="AN33" s="20">
        <v>5.0999999999999996</v>
      </c>
      <c r="AO33" s="20">
        <v>7.82</v>
      </c>
      <c r="AP33" s="20">
        <v>2.2799999999999998</v>
      </c>
      <c r="AQ33" s="20">
        <v>2.95</v>
      </c>
      <c r="AR33" s="20">
        <v>1</v>
      </c>
      <c r="AS33" s="20">
        <v>2.2999999999999998</v>
      </c>
      <c r="AT33" s="20">
        <v>1.46</v>
      </c>
      <c r="AU33" s="20">
        <v>4.82</v>
      </c>
      <c r="AV33" s="20">
        <v>0.05</v>
      </c>
      <c r="AW33" s="20">
        <v>3.75</v>
      </c>
      <c r="AX33" s="20">
        <v>7.0000000000000007E-2</v>
      </c>
      <c r="AY33" s="20">
        <v>5.57</v>
      </c>
      <c r="AZ33" s="20">
        <v>7.0000000000000007E-2</v>
      </c>
      <c r="BA33" s="20">
        <v>0.83</v>
      </c>
      <c r="BB33" s="20">
        <v>0.49</v>
      </c>
      <c r="BC33" s="20">
        <v>0.12</v>
      </c>
      <c r="BD33" s="20">
        <v>0.06</v>
      </c>
      <c r="BE33" s="20">
        <v>1.06</v>
      </c>
      <c r="BF33" s="20">
        <v>1.24</v>
      </c>
      <c r="BG33" s="20">
        <v>1.7</v>
      </c>
      <c r="BH33" s="20">
        <v>1.77</v>
      </c>
      <c r="BI33" s="20">
        <v>1.59</v>
      </c>
      <c r="BJ33" s="20">
        <v>0.43</v>
      </c>
      <c r="BK33" s="20">
        <v>0.1</v>
      </c>
      <c r="BL33" s="20">
        <v>0.13</v>
      </c>
      <c r="BM33" s="20">
        <v>0.45</v>
      </c>
      <c r="BN33" s="20">
        <v>1.31</v>
      </c>
      <c r="BO33" s="20">
        <v>0.14000000000000001</v>
      </c>
      <c r="BP33" s="20">
        <v>0.1</v>
      </c>
      <c r="BQ33" s="20">
        <v>1.58</v>
      </c>
      <c r="BR33" s="20">
        <v>1.78</v>
      </c>
      <c r="BS33" s="20">
        <v>1.03</v>
      </c>
      <c r="BT33" s="20">
        <v>0.73</v>
      </c>
      <c r="BU33" s="20">
        <v>0.17</v>
      </c>
      <c r="BV33" s="20">
        <v>0.35</v>
      </c>
      <c r="BW33" s="20">
        <v>0.09</v>
      </c>
      <c r="BX33" s="20">
        <v>0.1</v>
      </c>
      <c r="BY33" s="20">
        <v>0.38</v>
      </c>
      <c r="BZ33" s="20">
        <v>0.13</v>
      </c>
      <c r="CA33" s="20">
        <v>0.6</v>
      </c>
      <c r="CB33" s="20">
        <v>0.09</v>
      </c>
      <c r="CC33" s="20">
        <v>0.1</v>
      </c>
      <c r="CD33" s="20">
        <v>0.08</v>
      </c>
      <c r="CE33" s="20">
        <v>0.06</v>
      </c>
      <c r="CF33" s="20">
        <v>0.06</v>
      </c>
      <c r="CG33" s="20">
        <v>7.0000000000000007E-2</v>
      </c>
      <c r="CH33" s="20">
        <v>0.08</v>
      </c>
      <c r="CI33" s="20">
        <v>0.08</v>
      </c>
      <c r="CJ33" s="20">
        <v>0.08</v>
      </c>
      <c r="CK33" s="20">
        <v>7.0000000000000007E-2</v>
      </c>
      <c r="CL33" s="20">
        <v>7.0000000000000007E-2</v>
      </c>
      <c r="CM33" s="20">
        <v>7.0000000000000007E-2</v>
      </c>
      <c r="CN33" s="20">
        <v>0.06</v>
      </c>
      <c r="CO33" s="20">
        <v>0.05</v>
      </c>
      <c r="CP33" s="20">
        <v>0.05</v>
      </c>
      <c r="CQ33" s="20">
        <v>0.05</v>
      </c>
      <c r="CR33" s="20">
        <v>0.06</v>
      </c>
      <c r="CS33" s="20">
        <v>0.06</v>
      </c>
      <c r="CT33" s="20">
        <v>0.06</v>
      </c>
      <c r="CU33" s="20">
        <v>0.06</v>
      </c>
      <c r="CV33" s="20">
        <v>0.06</v>
      </c>
      <c r="CW33" s="20">
        <v>0.05</v>
      </c>
      <c r="CX33" s="20">
        <v>0.05</v>
      </c>
      <c r="CY33" s="21">
        <v>0.04</v>
      </c>
    </row>
    <row r="34" spans="3:103" ht="17.25" customHeight="1" thickBot="1">
      <c r="C34" s="17" t="s">
        <v>534</v>
      </c>
      <c r="D34" s="23">
        <v>0.74</v>
      </c>
      <c r="E34" s="20">
        <v>0.14000000000000001</v>
      </c>
      <c r="F34" s="20">
        <v>1.27</v>
      </c>
      <c r="G34" s="20">
        <v>7.09</v>
      </c>
      <c r="H34" s="20">
        <v>4.84</v>
      </c>
      <c r="I34" s="20">
        <v>4.67</v>
      </c>
      <c r="J34" s="20">
        <v>6.4</v>
      </c>
      <c r="K34" s="20">
        <v>1.41</v>
      </c>
      <c r="L34" s="20">
        <v>1.97</v>
      </c>
      <c r="M34" s="20">
        <v>2.69</v>
      </c>
      <c r="N34" s="20">
        <v>3.06</v>
      </c>
      <c r="O34" s="20">
        <v>1.3</v>
      </c>
      <c r="P34" s="20">
        <v>6.15</v>
      </c>
      <c r="Q34" s="20">
        <v>4.2</v>
      </c>
      <c r="R34" s="20">
        <v>9.9</v>
      </c>
      <c r="S34" s="20">
        <v>6.44</v>
      </c>
      <c r="T34" s="20">
        <v>8.84</v>
      </c>
      <c r="U34" s="20">
        <v>6.27</v>
      </c>
      <c r="V34" s="20">
        <v>7.29</v>
      </c>
      <c r="W34" s="20">
        <v>1.76</v>
      </c>
      <c r="X34" s="20">
        <v>0.02</v>
      </c>
      <c r="Y34" s="20">
        <v>3.37</v>
      </c>
      <c r="Z34" s="20">
        <v>3.41</v>
      </c>
      <c r="AA34" s="20">
        <v>7.0000000000000007E-2</v>
      </c>
      <c r="AB34" s="20">
        <v>9.31</v>
      </c>
      <c r="AC34" s="24">
        <v>0.03</v>
      </c>
      <c r="AD34" s="20">
        <v>10.01</v>
      </c>
      <c r="AE34" s="20">
        <v>3.2</v>
      </c>
      <c r="AF34" s="20">
        <v>3.66</v>
      </c>
      <c r="AG34" s="20">
        <v>4.75</v>
      </c>
      <c r="AH34" s="20">
        <v>0.66</v>
      </c>
      <c r="AI34" s="20">
        <v>2.02</v>
      </c>
      <c r="AJ34" s="20">
        <v>5.57</v>
      </c>
      <c r="AK34" s="20">
        <v>6.98</v>
      </c>
      <c r="AL34" s="20">
        <v>4.0999999999999996</v>
      </c>
      <c r="AM34" s="20">
        <v>4.1399999999999997</v>
      </c>
      <c r="AN34" s="20">
        <v>2.5099999999999998</v>
      </c>
      <c r="AO34" s="20">
        <v>5.0999999999999996</v>
      </c>
      <c r="AP34" s="20">
        <v>7.82</v>
      </c>
      <c r="AQ34" s="20">
        <v>2.2799999999999998</v>
      </c>
      <c r="AR34" s="20">
        <v>1.31</v>
      </c>
      <c r="AS34" s="20">
        <v>1.01</v>
      </c>
      <c r="AT34" s="20">
        <v>2.2999999999999998</v>
      </c>
      <c r="AU34" s="20">
        <v>1.46</v>
      </c>
      <c r="AV34" s="20">
        <v>4.82</v>
      </c>
      <c r="AW34" s="20">
        <v>0.05</v>
      </c>
      <c r="AX34" s="20">
        <v>3.74</v>
      </c>
      <c r="AY34" s="20">
        <v>7.0000000000000007E-2</v>
      </c>
      <c r="AZ34" s="20">
        <v>5.57</v>
      </c>
      <c r="BA34" s="20">
        <v>7.0000000000000007E-2</v>
      </c>
      <c r="BB34" s="20">
        <v>0.28999999999999998</v>
      </c>
      <c r="BC34" s="20">
        <v>0.51</v>
      </c>
      <c r="BD34" s="20">
        <v>0.13</v>
      </c>
      <c r="BE34" s="20">
        <v>7.0000000000000007E-2</v>
      </c>
      <c r="BF34" s="20">
        <v>1.07</v>
      </c>
      <c r="BG34" s="20">
        <v>1.24</v>
      </c>
      <c r="BH34" s="20">
        <v>1.7</v>
      </c>
      <c r="BI34" s="20">
        <v>1.77</v>
      </c>
      <c r="BJ34" s="20">
        <v>1.58</v>
      </c>
      <c r="BK34" s="20">
        <v>0.41</v>
      </c>
      <c r="BL34" s="20">
        <v>0.66</v>
      </c>
      <c r="BM34" s="20">
        <v>0.14000000000000001</v>
      </c>
      <c r="BN34" s="20">
        <v>0.46</v>
      </c>
      <c r="BO34" s="20">
        <v>1.31</v>
      </c>
      <c r="BP34" s="20">
        <v>0.15</v>
      </c>
      <c r="BQ34" s="20">
        <v>0.1</v>
      </c>
      <c r="BR34" s="20">
        <v>1.58</v>
      </c>
      <c r="BS34" s="20">
        <v>1.77</v>
      </c>
      <c r="BT34" s="20">
        <v>1.02</v>
      </c>
      <c r="BU34" s="20">
        <v>0.73</v>
      </c>
      <c r="BV34" s="20">
        <v>0.08</v>
      </c>
      <c r="BW34" s="20">
        <v>0.37</v>
      </c>
      <c r="BX34" s="20">
        <v>0.1</v>
      </c>
      <c r="BY34" s="20">
        <v>0.11</v>
      </c>
      <c r="BZ34" s="20">
        <v>0.39</v>
      </c>
      <c r="CA34" s="20">
        <v>0.13</v>
      </c>
      <c r="CB34" s="20">
        <v>0.6</v>
      </c>
      <c r="CC34" s="20">
        <v>0.09</v>
      </c>
      <c r="CD34" s="20">
        <v>0.09</v>
      </c>
      <c r="CE34" s="20">
        <v>7.0000000000000007E-2</v>
      </c>
      <c r="CF34" s="20">
        <v>7.0000000000000007E-2</v>
      </c>
      <c r="CG34" s="20">
        <v>0.08</v>
      </c>
      <c r="CH34" s="20">
        <v>0.08</v>
      </c>
      <c r="CI34" s="20">
        <v>0.08</v>
      </c>
      <c r="CJ34" s="20">
        <v>0.08</v>
      </c>
      <c r="CK34" s="20">
        <v>0.08</v>
      </c>
      <c r="CL34" s="20">
        <v>7.0000000000000007E-2</v>
      </c>
      <c r="CM34" s="20">
        <v>7.0000000000000007E-2</v>
      </c>
      <c r="CN34" s="20">
        <v>0.06</v>
      </c>
      <c r="CO34" s="20">
        <v>0.05</v>
      </c>
      <c r="CP34" s="20">
        <v>0.05</v>
      </c>
      <c r="CQ34" s="20">
        <v>0.06</v>
      </c>
      <c r="CR34" s="20">
        <v>0.06</v>
      </c>
      <c r="CS34" s="20">
        <v>0.06</v>
      </c>
      <c r="CT34" s="20">
        <v>0.06</v>
      </c>
      <c r="CU34" s="20">
        <v>0.06</v>
      </c>
      <c r="CV34" s="20">
        <v>0.06</v>
      </c>
      <c r="CW34" s="20">
        <v>0.05</v>
      </c>
      <c r="CX34" s="20">
        <v>0.05</v>
      </c>
      <c r="CY34" s="21">
        <v>0.04</v>
      </c>
    </row>
    <row r="35" spans="3:103" ht="17.25" customHeight="1" thickBot="1">
      <c r="C35" s="17" t="s">
        <v>535</v>
      </c>
      <c r="D35" s="23">
        <v>0.33</v>
      </c>
      <c r="E35" s="20">
        <v>0.74</v>
      </c>
      <c r="F35" s="20">
        <v>0.14000000000000001</v>
      </c>
      <c r="G35" s="20">
        <v>1.27</v>
      </c>
      <c r="H35" s="20">
        <v>7.09</v>
      </c>
      <c r="I35" s="20">
        <v>4.84</v>
      </c>
      <c r="J35" s="20">
        <v>4.67</v>
      </c>
      <c r="K35" s="20">
        <v>6.39</v>
      </c>
      <c r="L35" s="20">
        <v>1.38</v>
      </c>
      <c r="M35" s="20">
        <v>1.97</v>
      </c>
      <c r="N35" s="20">
        <v>0.83</v>
      </c>
      <c r="O35" s="20">
        <v>3.06</v>
      </c>
      <c r="P35" s="20">
        <v>1.3</v>
      </c>
      <c r="Q35" s="20">
        <v>6.15</v>
      </c>
      <c r="R35" s="20">
        <v>4.2</v>
      </c>
      <c r="S35" s="20">
        <v>9.9</v>
      </c>
      <c r="T35" s="20">
        <v>6.44</v>
      </c>
      <c r="U35" s="20">
        <v>8.84</v>
      </c>
      <c r="V35" s="20">
        <v>6.27</v>
      </c>
      <c r="W35" s="20">
        <v>7.29</v>
      </c>
      <c r="X35" s="20">
        <v>7.0000000000000007E-2</v>
      </c>
      <c r="Y35" s="20">
        <v>0.03</v>
      </c>
      <c r="Z35" s="20">
        <v>3.37</v>
      </c>
      <c r="AA35" s="20">
        <v>3.41</v>
      </c>
      <c r="AB35" s="20">
        <v>7.0000000000000007E-2</v>
      </c>
      <c r="AC35" s="20">
        <v>9.31</v>
      </c>
      <c r="AD35" s="24">
        <v>0.03</v>
      </c>
      <c r="AE35" s="20">
        <v>10.01</v>
      </c>
      <c r="AF35" s="20">
        <v>3.2</v>
      </c>
      <c r="AG35" s="20">
        <v>3.66</v>
      </c>
      <c r="AH35" s="20">
        <v>0.18</v>
      </c>
      <c r="AI35" s="20">
        <v>0.7</v>
      </c>
      <c r="AJ35" s="20">
        <v>2.02</v>
      </c>
      <c r="AK35" s="20">
        <v>5.57</v>
      </c>
      <c r="AL35" s="20">
        <v>6.98</v>
      </c>
      <c r="AM35" s="20">
        <v>4.0999999999999996</v>
      </c>
      <c r="AN35" s="20">
        <v>4.1399999999999997</v>
      </c>
      <c r="AO35" s="20">
        <v>2.5099999999999998</v>
      </c>
      <c r="AP35" s="20">
        <v>5.0999999999999996</v>
      </c>
      <c r="AQ35" s="20">
        <v>7.81</v>
      </c>
      <c r="AR35" s="20">
        <v>0.06</v>
      </c>
      <c r="AS35" s="20">
        <v>1.32</v>
      </c>
      <c r="AT35" s="20">
        <v>1.01</v>
      </c>
      <c r="AU35" s="20">
        <v>2.2999999999999998</v>
      </c>
      <c r="AV35" s="20">
        <v>1.47</v>
      </c>
      <c r="AW35" s="20">
        <v>4.82</v>
      </c>
      <c r="AX35" s="20">
        <v>0.05</v>
      </c>
      <c r="AY35" s="20">
        <v>3.74</v>
      </c>
      <c r="AZ35" s="20">
        <v>7.0000000000000007E-2</v>
      </c>
      <c r="BA35" s="20">
        <v>5.57</v>
      </c>
      <c r="BB35" s="20">
        <v>0.18</v>
      </c>
      <c r="BC35" s="20">
        <v>0.34</v>
      </c>
      <c r="BD35" s="20">
        <v>0.51</v>
      </c>
      <c r="BE35" s="20">
        <v>0.13</v>
      </c>
      <c r="BF35" s="20">
        <v>7.0000000000000007E-2</v>
      </c>
      <c r="BG35" s="20">
        <v>1.07</v>
      </c>
      <c r="BH35" s="20">
        <v>1.24</v>
      </c>
      <c r="BI35" s="20">
        <v>1.7</v>
      </c>
      <c r="BJ35" s="20">
        <v>1.77</v>
      </c>
      <c r="BK35" s="20">
        <v>1.58</v>
      </c>
      <c r="BL35" s="20">
        <v>0.08</v>
      </c>
      <c r="BM35" s="20">
        <v>0.68</v>
      </c>
      <c r="BN35" s="20">
        <v>0.15</v>
      </c>
      <c r="BO35" s="20">
        <v>0.47</v>
      </c>
      <c r="BP35" s="20">
        <v>1.32</v>
      </c>
      <c r="BQ35" s="20">
        <v>0.15</v>
      </c>
      <c r="BR35" s="20">
        <v>0.1</v>
      </c>
      <c r="BS35" s="20">
        <v>1.58</v>
      </c>
      <c r="BT35" s="20">
        <v>1.77</v>
      </c>
      <c r="BU35" s="20">
        <v>1.02</v>
      </c>
      <c r="BV35" s="20">
        <v>7.0000000000000007E-2</v>
      </c>
      <c r="BW35" s="20">
        <v>0.09</v>
      </c>
      <c r="BX35" s="20">
        <v>0.38</v>
      </c>
      <c r="BY35" s="20">
        <v>0.11</v>
      </c>
      <c r="BZ35" s="20">
        <v>0.11</v>
      </c>
      <c r="CA35" s="20">
        <v>0.39</v>
      </c>
      <c r="CB35" s="20">
        <v>0.14000000000000001</v>
      </c>
      <c r="CC35" s="20">
        <v>0.6</v>
      </c>
      <c r="CD35" s="20">
        <v>0.09</v>
      </c>
      <c r="CE35" s="20">
        <v>0.09</v>
      </c>
      <c r="CF35" s="20">
        <v>7.0000000000000007E-2</v>
      </c>
      <c r="CG35" s="20">
        <v>0.08</v>
      </c>
      <c r="CH35" s="20">
        <v>0.09</v>
      </c>
      <c r="CI35" s="20">
        <v>0.09</v>
      </c>
      <c r="CJ35" s="20">
        <v>0.09</v>
      </c>
      <c r="CK35" s="20">
        <v>0.09</v>
      </c>
      <c r="CL35" s="20">
        <v>0.08</v>
      </c>
      <c r="CM35" s="20">
        <v>7.0000000000000007E-2</v>
      </c>
      <c r="CN35" s="20">
        <v>0.06</v>
      </c>
      <c r="CO35" s="20">
        <v>0.06</v>
      </c>
      <c r="CP35" s="20">
        <v>0.05</v>
      </c>
      <c r="CQ35" s="20">
        <v>0.06</v>
      </c>
      <c r="CR35" s="20">
        <v>7.0000000000000007E-2</v>
      </c>
      <c r="CS35" s="20">
        <v>7.0000000000000007E-2</v>
      </c>
      <c r="CT35" s="20">
        <v>7.0000000000000007E-2</v>
      </c>
      <c r="CU35" s="20">
        <v>7.0000000000000007E-2</v>
      </c>
      <c r="CV35" s="20">
        <v>0.06</v>
      </c>
      <c r="CW35" s="20">
        <v>0.06</v>
      </c>
      <c r="CX35" s="20">
        <v>0.05</v>
      </c>
      <c r="CY35" s="21">
        <v>0.05</v>
      </c>
    </row>
    <row r="36" spans="3:103" ht="17.25" customHeight="1" thickBot="1">
      <c r="C36" s="17" t="s">
        <v>536</v>
      </c>
      <c r="D36" s="23">
        <v>0.04</v>
      </c>
      <c r="E36" s="20">
        <v>0.34</v>
      </c>
      <c r="F36" s="20">
        <v>0.75</v>
      </c>
      <c r="G36" s="20">
        <v>0.15</v>
      </c>
      <c r="H36" s="20">
        <v>1.28</v>
      </c>
      <c r="I36" s="20">
        <v>7.09</v>
      </c>
      <c r="J36" s="20">
        <v>4.84</v>
      </c>
      <c r="K36" s="20">
        <v>4.67</v>
      </c>
      <c r="L36" s="20">
        <v>6.39</v>
      </c>
      <c r="M36" s="20">
        <v>1.37</v>
      </c>
      <c r="N36" s="20">
        <v>0.03</v>
      </c>
      <c r="O36" s="20">
        <v>0.88</v>
      </c>
      <c r="P36" s="20">
        <v>3.08</v>
      </c>
      <c r="Q36" s="20">
        <v>1.31</v>
      </c>
      <c r="R36" s="20">
        <v>6.15</v>
      </c>
      <c r="S36" s="20">
        <v>4.2</v>
      </c>
      <c r="T36" s="20">
        <v>9.9</v>
      </c>
      <c r="U36" s="20">
        <v>6.44</v>
      </c>
      <c r="V36" s="20">
        <v>8.84</v>
      </c>
      <c r="W36" s="20">
        <v>6.27</v>
      </c>
      <c r="X36" s="20">
        <v>0.02</v>
      </c>
      <c r="Y36" s="20">
        <v>0.08</v>
      </c>
      <c r="Z36" s="20">
        <v>0.04</v>
      </c>
      <c r="AA36" s="20">
        <v>3.37</v>
      </c>
      <c r="AB36" s="20">
        <v>3.41</v>
      </c>
      <c r="AC36" s="20">
        <v>7.0000000000000007E-2</v>
      </c>
      <c r="AD36" s="20">
        <v>9.31</v>
      </c>
      <c r="AE36" s="24">
        <v>0.03</v>
      </c>
      <c r="AF36" s="20">
        <v>10.01</v>
      </c>
      <c r="AG36" s="20">
        <v>3.19</v>
      </c>
      <c r="AH36" s="20">
        <v>0.08</v>
      </c>
      <c r="AI36" s="20">
        <v>0.23</v>
      </c>
      <c r="AJ36" s="20">
        <v>0.72</v>
      </c>
      <c r="AK36" s="20">
        <v>2.0299999999999998</v>
      </c>
      <c r="AL36" s="20">
        <v>5.58</v>
      </c>
      <c r="AM36" s="20">
        <v>6.98</v>
      </c>
      <c r="AN36" s="20">
        <v>4.0999999999999996</v>
      </c>
      <c r="AO36" s="20">
        <v>4.1399999999999997</v>
      </c>
      <c r="AP36" s="20">
        <v>2.5</v>
      </c>
      <c r="AQ36" s="20">
        <v>5.08</v>
      </c>
      <c r="AR36" s="20">
        <v>0.25</v>
      </c>
      <c r="AS36" s="20">
        <v>0.21</v>
      </c>
      <c r="AT36" s="20">
        <v>1.38</v>
      </c>
      <c r="AU36" s="20">
        <v>1.02</v>
      </c>
      <c r="AV36" s="20">
        <v>2.31</v>
      </c>
      <c r="AW36" s="20">
        <v>1.47</v>
      </c>
      <c r="AX36" s="20">
        <v>4.82</v>
      </c>
      <c r="AY36" s="20">
        <v>0.06</v>
      </c>
      <c r="AZ36" s="20">
        <v>3.74</v>
      </c>
      <c r="BA36" s="20">
        <v>0.06</v>
      </c>
      <c r="BB36" s="20">
        <v>0.11</v>
      </c>
      <c r="BC36" s="20">
        <v>0.6</v>
      </c>
      <c r="BD36" s="20">
        <v>0.37</v>
      </c>
      <c r="BE36" s="20">
        <v>0.53</v>
      </c>
      <c r="BF36" s="20">
        <v>0.14000000000000001</v>
      </c>
      <c r="BG36" s="20">
        <v>0.08</v>
      </c>
      <c r="BH36" s="20">
        <v>1.07</v>
      </c>
      <c r="BI36" s="20">
        <v>1.24</v>
      </c>
      <c r="BJ36" s="20">
        <v>1.69</v>
      </c>
      <c r="BK36" s="20">
        <v>1.76</v>
      </c>
      <c r="BL36" s="20">
        <v>7.0000000000000007E-2</v>
      </c>
      <c r="BM36" s="20">
        <v>0.1</v>
      </c>
      <c r="BN36" s="20">
        <v>0.69</v>
      </c>
      <c r="BO36" s="20">
        <v>0.16</v>
      </c>
      <c r="BP36" s="20">
        <v>0.48</v>
      </c>
      <c r="BQ36" s="20">
        <v>1.32</v>
      </c>
      <c r="BR36" s="20">
        <v>0.15</v>
      </c>
      <c r="BS36" s="20">
        <v>0.1</v>
      </c>
      <c r="BT36" s="20">
        <v>1.58</v>
      </c>
      <c r="BU36" s="20">
        <v>1.77</v>
      </c>
      <c r="BV36" s="20">
        <v>7.0000000000000007E-2</v>
      </c>
      <c r="BW36" s="20">
        <v>0.08</v>
      </c>
      <c r="BX36" s="20">
        <v>0.1</v>
      </c>
      <c r="BY36" s="20">
        <v>0.39</v>
      </c>
      <c r="BZ36" s="20">
        <v>0.12</v>
      </c>
      <c r="CA36" s="20">
        <v>0.12</v>
      </c>
      <c r="CB36" s="20">
        <v>0.39</v>
      </c>
      <c r="CC36" s="20">
        <v>0.13</v>
      </c>
      <c r="CD36" s="20">
        <v>0.6</v>
      </c>
      <c r="CE36" s="20">
        <v>0.08</v>
      </c>
      <c r="CF36" s="20">
        <v>0.06</v>
      </c>
      <c r="CG36" s="20">
        <v>0.08</v>
      </c>
      <c r="CH36" s="20">
        <v>0.09</v>
      </c>
      <c r="CI36" s="20">
        <v>0.09</v>
      </c>
      <c r="CJ36" s="20">
        <v>0.1</v>
      </c>
      <c r="CK36" s="20">
        <v>0.09</v>
      </c>
      <c r="CL36" s="20">
        <v>0.09</v>
      </c>
      <c r="CM36" s="20">
        <v>0.08</v>
      </c>
      <c r="CN36" s="20">
        <v>7.0000000000000007E-2</v>
      </c>
      <c r="CO36" s="20">
        <v>0.06</v>
      </c>
      <c r="CP36" s="20">
        <v>0.05</v>
      </c>
      <c r="CQ36" s="20">
        <v>0.06</v>
      </c>
      <c r="CR36" s="20">
        <v>7.0000000000000007E-2</v>
      </c>
      <c r="CS36" s="20">
        <v>7.0000000000000007E-2</v>
      </c>
      <c r="CT36" s="20">
        <v>7.0000000000000007E-2</v>
      </c>
      <c r="CU36" s="20">
        <v>7.0000000000000007E-2</v>
      </c>
      <c r="CV36" s="20">
        <v>7.0000000000000007E-2</v>
      </c>
      <c r="CW36" s="20">
        <v>0.06</v>
      </c>
      <c r="CX36" s="20">
        <v>0.05</v>
      </c>
      <c r="CY36" s="21">
        <v>0.05</v>
      </c>
    </row>
    <row r="37" spans="3:103" ht="17.25" customHeight="1" thickBot="1">
      <c r="C37" s="17" t="s">
        <v>537</v>
      </c>
      <c r="D37" s="23">
        <v>0.02</v>
      </c>
      <c r="E37" s="20">
        <v>0.04</v>
      </c>
      <c r="F37" s="20">
        <v>0.34</v>
      </c>
      <c r="G37" s="20">
        <v>0.75</v>
      </c>
      <c r="H37" s="20">
        <v>0.14000000000000001</v>
      </c>
      <c r="I37" s="20">
        <v>1.27</v>
      </c>
      <c r="J37" s="20">
        <v>7.09</v>
      </c>
      <c r="K37" s="20">
        <v>4.84</v>
      </c>
      <c r="L37" s="20">
        <v>4.67</v>
      </c>
      <c r="M37" s="20">
        <v>6.39</v>
      </c>
      <c r="N37" s="20">
        <v>0.01</v>
      </c>
      <c r="O37" s="20">
        <v>0.03</v>
      </c>
      <c r="P37" s="20">
        <v>0.88</v>
      </c>
      <c r="Q37" s="20">
        <v>3.08</v>
      </c>
      <c r="R37" s="20">
        <v>1.31</v>
      </c>
      <c r="S37" s="20">
        <v>6.15</v>
      </c>
      <c r="T37" s="20">
        <v>4.2</v>
      </c>
      <c r="U37" s="20">
        <v>9.89</v>
      </c>
      <c r="V37" s="20">
        <v>6.43</v>
      </c>
      <c r="W37" s="20">
        <v>8.83</v>
      </c>
      <c r="X37" s="20">
        <v>0.02</v>
      </c>
      <c r="Y37" s="20">
        <v>0.02</v>
      </c>
      <c r="Z37" s="20">
        <v>0.08</v>
      </c>
      <c r="AA37" s="20">
        <v>0.04</v>
      </c>
      <c r="AB37" s="20">
        <v>3.37</v>
      </c>
      <c r="AC37" s="20">
        <v>3.41</v>
      </c>
      <c r="AD37" s="20">
        <v>7.0000000000000007E-2</v>
      </c>
      <c r="AE37" s="20">
        <v>9.31</v>
      </c>
      <c r="AF37" s="24">
        <v>0.03</v>
      </c>
      <c r="AG37" s="20">
        <v>10.01</v>
      </c>
      <c r="AH37" s="20">
        <v>0.02</v>
      </c>
      <c r="AI37" s="20">
        <v>0.09</v>
      </c>
      <c r="AJ37" s="20">
        <v>0.24</v>
      </c>
      <c r="AK37" s="20">
        <v>0.72</v>
      </c>
      <c r="AL37" s="20">
        <v>2.0299999999999998</v>
      </c>
      <c r="AM37" s="20">
        <v>5.57</v>
      </c>
      <c r="AN37" s="20">
        <v>6.98</v>
      </c>
      <c r="AO37" s="20">
        <v>4.0999999999999996</v>
      </c>
      <c r="AP37" s="20">
        <v>4.13</v>
      </c>
      <c r="AQ37" s="20">
        <v>2.5</v>
      </c>
      <c r="AR37" s="20">
        <v>0.04</v>
      </c>
      <c r="AS37" s="20">
        <v>0.52</v>
      </c>
      <c r="AT37" s="20">
        <v>0.22</v>
      </c>
      <c r="AU37" s="20">
        <v>1.38</v>
      </c>
      <c r="AV37" s="20">
        <v>1.02</v>
      </c>
      <c r="AW37" s="20">
        <v>2.31</v>
      </c>
      <c r="AX37" s="20">
        <v>1.47</v>
      </c>
      <c r="AY37" s="20">
        <v>4.82</v>
      </c>
      <c r="AZ37" s="20">
        <v>0.05</v>
      </c>
      <c r="BA37" s="20">
        <v>3.74</v>
      </c>
      <c r="BB37" s="20">
        <v>0.05</v>
      </c>
      <c r="BC37" s="20">
        <v>0.12</v>
      </c>
      <c r="BD37" s="20">
        <v>0.61</v>
      </c>
      <c r="BE37" s="20">
        <v>0.37</v>
      </c>
      <c r="BF37" s="20">
        <v>0.53</v>
      </c>
      <c r="BG37" s="20">
        <v>0.14000000000000001</v>
      </c>
      <c r="BH37" s="20">
        <v>0.08</v>
      </c>
      <c r="BI37" s="20">
        <v>1.07</v>
      </c>
      <c r="BJ37" s="20">
        <v>1.23</v>
      </c>
      <c r="BK37" s="20">
        <v>1.69</v>
      </c>
      <c r="BL37" s="20">
        <v>0.06</v>
      </c>
      <c r="BM37" s="20">
        <v>0.08</v>
      </c>
      <c r="BN37" s="20">
        <v>0.11</v>
      </c>
      <c r="BO37" s="20">
        <v>0.7</v>
      </c>
      <c r="BP37" s="20">
        <v>0.17</v>
      </c>
      <c r="BQ37" s="20">
        <v>0.48</v>
      </c>
      <c r="BR37" s="20">
        <v>1.32</v>
      </c>
      <c r="BS37" s="20">
        <v>0.15</v>
      </c>
      <c r="BT37" s="20">
        <v>0.1</v>
      </c>
      <c r="BU37" s="20">
        <v>1.58</v>
      </c>
      <c r="BV37" s="20">
        <v>0.06</v>
      </c>
      <c r="BW37" s="20">
        <v>0.08</v>
      </c>
      <c r="BX37" s="20">
        <v>0.1</v>
      </c>
      <c r="BY37" s="20">
        <v>0.11</v>
      </c>
      <c r="BZ37" s="20">
        <v>0.39</v>
      </c>
      <c r="CA37" s="20">
        <v>0.12</v>
      </c>
      <c r="CB37" s="20">
        <v>0.12</v>
      </c>
      <c r="CC37" s="20">
        <v>0.39</v>
      </c>
      <c r="CD37" s="20">
        <v>0.13</v>
      </c>
      <c r="CE37" s="20">
        <v>0.6</v>
      </c>
      <c r="CF37" s="20">
        <v>0.06</v>
      </c>
      <c r="CG37" s="20">
        <v>7.0000000000000007E-2</v>
      </c>
      <c r="CH37" s="20">
        <v>0.09</v>
      </c>
      <c r="CI37" s="20">
        <v>0.1</v>
      </c>
      <c r="CJ37" s="20">
        <v>0.1</v>
      </c>
      <c r="CK37" s="20">
        <v>0.1</v>
      </c>
      <c r="CL37" s="20">
        <v>0.1</v>
      </c>
      <c r="CM37" s="20">
        <v>0.09</v>
      </c>
      <c r="CN37" s="20">
        <v>0.08</v>
      </c>
      <c r="CO37" s="20">
        <v>7.0000000000000007E-2</v>
      </c>
      <c r="CP37" s="20">
        <v>0.04</v>
      </c>
      <c r="CQ37" s="20">
        <v>0.06</v>
      </c>
      <c r="CR37" s="20">
        <v>7.0000000000000007E-2</v>
      </c>
      <c r="CS37" s="20">
        <v>7.0000000000000007E-2</v>
      </c>
      <c r="CT37" s="20">
        <v>0.08</v>
      </c>
      <c r="CU37" s="20">
        <v>0.08</v>
      </c>
      <c r="CV37" s="20">
        <v>7.0000000000000007E-2</v>
      </c>
      <c r="CW37" s="20">
        <v>7.0000000000000007E-2</v>
      </c>
      <c r="CX37" s="20">
        <v>0.06</v>
      </c>
      <c r="CY37" s="21">
        <v>0.05</v>
      </c>
    </row>
    <row r="38" spans="3:103" ht="17.25" customHeight="1" thickBot="1">
      <c r="C38" s="22" t="s">
        <v>538</v>
      </c>
      <c r="D38" s="23">
        <v>0.01</v>
      </c>
      <c r="E38" s="20">
        <v>0.02</v>
      </c>
      <c r="F38" s="20">
        <v>0.04</v>
      </c>
      <c r="G38" s="20">
        <v>0.34</v>
      </c>
      <c r="H38" s="20">
        <v>0.75</v>
      </c>
      <c r="I38" s="20">
        <v>0.14000000000000001</v>
      </c>
      <c r="J38" s="20">
        <v>1.27</v>
      </c>
      <c r="K38" s="20">
        <v>7.09</v>
      </c>
      <c r="L38" s="20">
        <v>4.84</v>
      </c>
      <c r="M38" s="20">
        <v>4.67</v>
      </c>
      <c r="N38" s="20">
        <v>0.01</v>
      </c>
      <c r="O38" s="20">
        <v>0.02</v>
      </c>
      <c r="P38" s="20">
        <v>0.04</v>
      </c>
      <c r="Q38" s="20">
        <v>0.88</v>
      </c>
      <c r="R38" s="20">
        <v>3.08</v>
      </c>
      <c r="S38" s="20">
        <v>1.31</v>
      </c>
      <c r="T38" s="20">
        <v>6.15</v>
      </c>
      <c r="U38" s="20">
        <v>4.2</v>
      </c>
      <c r="V38" s="20">
        <v>9.89</v>
      </c>
      <c r="W38" s="20">
        <v>6.43</v>
      </c>
      <c r="X38" s="20">
        <v>0.02</v>
      </c>
      <c r="Y38" s="20">
        <v>0.02</v>
      </c>
      <c r="Z38" s="20">
        <v>0.04</v>
      </c>
      <c r="AA38" s="20">
        <v>0.09</v>
      </c>
      <c r="AB38" s="20">
        <v>0.04</v>
      </c>
      <c r="AC38" s="20">
        <v>3.37</v>
      </c>
      <c r="AD38" s="20">
        <v>3.41</v>
      </c>
      <c r="AE38" s="20">
        <v>7.0000000000000007E-2</v>
      </c>
      <c r="AF38" s="20">
        <v>9.31</v>
      </c>
      <c r="AG38" s="24">
        <v>0.03</v>
      </c>
      <c r="AH38" s="20">
        <v>0.02</v>
      </c>
      <c r="AI38" s="20">
        <v>0.03</v>
      </c>
      <c r="AJ38" s="20">
        <v>0.1</v>
      </c>
      <c r="AK38" s="20">
        <v>0.24</v>
      </c>
      <c r="AL38" s="20">
        <v>0.73</v>
      </c>
      <c r="AM38" s="20">
        <v>2.0299999999999998</v>
      </c>
      <c r="AN38" s="20">
        <v>5.57</v>
      </c>
      <c r="AO38" s="20">
        <v>6.98</v>
      </c>
      <c r="AP38" s="20">
        <v>4.09</v>
      </c>
      <c r="AQ38" s="20">
        <v>4.13</v>
      </c>
      <c r="AR38" s="20">
        <v>0.04</v>
      </c>
      <c r="AS38" s="20">
        <v>0.06</v>
      </c>
      <c r="AT38" s="20">
        <v>0.82</v>
      </c>
      <c r="AU38" s="20">
        <v>0.23</v>
      </c>
      <c r="AV38" s="20">
        <v>1.39</v>
      </c>
      <c r="AW38" s="20">
        <v>1.03</v>
      </c>
      <c r="AX38" s="20">
        <v>2.31</v>
      </c>
      <c r="AY38" s="20">
        <v>1.47</v>
      </c>
      <c r="AZ38" s="20">
        <v>4.8099999999999996</v>
      </c>
      <c r="BA38" s="20">
        <v>0.05</v>
      </c>
      <c r="BB38" s="20">
        <v>0.05</v>
      </c>
      <c r="BC38" s="20">
        <v>7.0000000000000007E-2</v>
      </c>
      <c r="BD38" s="20">
        <v>0.14000000000000001</v>
      </c>
      <c r="BE38" s="20">
        <v>0.63</v>
      </c>
      <c r="BF38" s="20">
        <v>0.38</v>
      </c>
      <c r="BG38" s="20">
        <v>0.54</v>
      </c>
      <c r="BH38" s="20">
        <v>0.14000000000000001</v>
      </c>
      <c r="BI38" s="20">
        <v>7.0000000000000007E-2</v>
      </c>
      <c r="BJ38" s="20">
        <v>1.06</v>
      </c>
      <c r="BK38" s="20">
        <v>1.23</v>
      </c>
      <c r="BL38" s="20">
        <v>0.06</v>
      </c>
      <c r="BM38" s="20">
        <v>0.08</v>
      </c>
      <c r="BN38" s="20">
        <v>0.1</v>
      </c>
      <c r="BO38" s="20">
        <v>0.13</v>
      </c>
      <c r="BP38" s="20">
        <v>0.71</v>
      </c>
      <c r="BQ38" s="20">
        <v>0.17</v>
      </c>
      <c r="BR38" s="20">
        <v>0.48</v>
      </c>
      <c r="BS38" s="20">
        <v>1.32</v>
      </c>
      <c r="BT38" s="20">
        <v>0.15</v>
      </c>
      <c r="BU38" s="20">
        <v>0.09</v>
      </c>
      <c r="BV38" s="20">
        <v>0.06</v>
      </c>
      <c r="BW38" s="20">
        <v>0.08</v>
      </c>
      <c r="BX38" s="20">
        <v>0.1</v>
      </c>
      <c r="BY38" s="20">
        <v>0.11</v>
      </c>
      <c r="BZ38" s="20">
        <v>0.13</v>
      </c>
      <c r="CA38" s="20">
        <v>0.4</v>
      </c>
      <c r="CB38" s="20">
        <v>0.12</v>
      </c>
      <c r="CC38" s="20">
        <v>0.11</v>
      </c>
      <c r="CD38" s="20">
        <v>0.39</v>
      </c>
      <c r="CE38" s="20">
        <v>0.12</v>
      </c>
      <c r="CF38" s="20">
        <v>0.05</v>
      </c>
      <c r="CG38" s="20">
        <v>7.0000000000000007E-2</v>
      </c>
      <c r="CH38" s="20">
        <v>0.09</v>
      </c>
      <c r="CI38" s="20">
        <v>0.1</v>
      </c>
      <c r="CJ38" s="20">
        <v>0.11</v>
      </c>
      <c r="CK38" s="20">
        <v>0.11</v>
      </c>
      <c r="CL38" s="20">
        <v>0.1</v>
      </c>
      <c r="CM38" s="20">
        <v>0.09</v>
      </c>
      <c r="CN38" s="20">
        <v>0.08</v>
      </c>
      <c r="CO38" s="20">
        <v>7.0000000000000007E-2</v>
      </c>
      <c r="CP38" s="20">
        <v>0.04</v>
      </c>
      <c r="CQ38" s="20">
        <v>0.05</v>
      </c>
      <c r="CR38" s="20">
        <v>0.06</v>
      </c>
      <c r="CS38" s="20">
        <v>7.0000000000000007E-2</v>
      </c>
      <c r="CT38" s="20">
        <v>0.08</v>
      </c>
      <c r="CU38" s="20">
        <v>0.08</v>
      </c>
      <c r="CV38" s="20">
        <v>0.08</v>
      </c>
      <c r="CW38" s="20">
        <v>7.0000000000000007E-2</v>
      </c>
      <c r="CX38" s="20">
        <v>0.06</v>
      </c>
      <c r="CY38" s="21">
        <v>0.05</v>
      </c>
    </row>
    <row r="39" spans="3:103" ht="17.25" customHeight="1" thickBot="1">
      <c r="C39" s="12" t="s">
        <v>539</v>
      </c>
      <c r="D39" s="23">
        <v>5.55</v>
      </c>
      <c r="E39" s="20">
        <v>3.27</v>
      </c>
      <c r="F39" s="20">
        <v>1.59</v>
      </c>
      <c r="G39" s="20">
        <v>3.51</v>
      </c>
      <c r="H39" s="20">
        <v>0.68</v>
      </c>
      <c r="I39" s="20">
        <v>0.28999999999999998</v>
      </c>
      <c r="J39" s="20">
        <v>0.43</v>
      </c>
      <c r="K39" s="20">
        <v>0.06</v>
      </c>
      <c r="L39" s="20">
        <v>0.05</v>
      </c>
      <c r="M39" s="20">
        <v>0.04</v>
      </c>
      <c r="N39" s="20">
        <v>4.67</v>
      </c>
      <c r="O39" s="20">
        <v>6.4</v>
      </c>
      <c r="P39" s="20">
        <v>1.42</v>
      </c>
      <c r="Q39" s="20">
        <v>1.99</v>
      </c>
      <c r="R39" s="20">
        <v>2.72</v>
      </c>
      <c r="S39" s="20">
        <v>0.54</v>
      </c>
      <c r="T39" s="20">
        <v>2.35</v>
      </c>
      <c r="U39" s="20">
        <v>0.08</v>
      </c>
      <c r="V39" s="20">
        <v>0.05</v>
      </c>
      <c r="W39" s="20">
        <v>0.04</v>
      </c>
      <c r="X39" s="20">
        <v>6.44</v>
      </c>
      <c r="Y39" s="20">
        <v>8.84</v>
      </c>
      <c r="Z39" s="20">
        <v>6.28</v>
      </c>
      <c r="AA39" s="20">
        <v>7.3</v>
      </c>
      <c r="AB39" s="20">
        <v>1.81</v>
      </c>
      <c r="AC39" s="20">
        <v>1.92</v>
      </c>
      <c r="AD39" s="20">
        <v>3.82</v>
      </c>
      <c r="AE39" s="20">
        <v>1.21</v>
      </c>
      <c r="AF39" s="20">
        <v>0.1</v>
      </c>
      <c r="AG39" s="20">
        <v>0.03</v>
      </c>
      <c r="AH39" s="24">
        <v>0.03</v>
      </c>
      <c r="AI39" s="20">
        <v>10.01</v>
      </c>
      <c r="AJ39" s="20">
        <v>3.2</v>
      </c>
      <c r="AK39" s="20">
        <v>3.68</v>
      </c>
      <c r="AL39" s="20">
        <v>4.8</v>
      </c>
      <c r="AM39" s="20">
        <v>7.0000000000000007E-2</v>
      </c>
      <c r="AN39" s="20">
        <v>1.49</v>
      </c>
      <c r="AO39" s="20">
        <v>0.39</v>
      </c>
      <c r="AP39" s="20">
        <v>0.05</v>
      </c>
      <c r="AQ39" s="20">
        <v>0.03</v>
      </c>
      <c r="AR39" s="20">
        <v>4.13</v>
      </c>
      <c r="AS39" s="20">
        <v>2.5099999999999998</v>
      </c>
      <c r="AT39" s="20">
        <v>5.1100000000000003</v>
      </c>
      <c r="AU39" s="20">
        <v>7.82</v>
      </c>
      <c r="AV39" s="20">
        <v>2.2999999999999998</v>
      </c>
      <c r="AW39" s="20">
        <v>3.01</v>
      </c>
      <c r="AX39" s="20">
        <v>1.04</v>
      </c>
      <c r="AY39" s="20">
        <v>0.1</v>
      </c>
      <c r="AZ39" s="20">
        <v>0.04</v>
      </c>
      <c r="BA39" s="20">
        <v>0.03</v>
      </c>
      <c r="BB39" s="20">
        <v>0.04</v>
      </c>
      <c r="BC39" s="20">
        <v>3.74</v>
      </c>
      <c r="BD39" s="20">
        <v>7.0000000000000007E-2</v>
      </c>
      <c r="BE39" s="20">
        <v>5.58</v>
      </c>
      <c r="BF39" s="20">
        <v>0.08</v>
      </c>
      <c r="BG39" s="20">
        <v>0.87</v>
      </c>
      <c r="BH39" s="20">
        <v>1.78</v>
      </c>
      <c r="BI39" s="20">
        <v>0.92</v>
      </c>
      <c r="BJ39" s="20">
        <v>7.0000000000000007E-2</v>
      </c>
      <c r="BK39" s="20">
        <v>0.04</v>
      </c>
      <c r="BL39" s="20">
        <v>1.22</v>
      </c>
      <c r="BM39" s="20">
        <v>1.69</v>
      </c>
      <c r="BN39" s="20">
        <v>1.77</v>
      </c>
      <c r="BO39" s="20">
        <v>1.59</v>
      </c>
      <c r="BP39" s="20">
        <v>0.44</v>
      </c>
      <c r="BQ39" s="20">
        <v>0.18</v>
      </c>
      <c r="BR39" s="20">
        <v>0.57999999999999996</v>
      </c>
      <c r="BS39" s="20">
        <v>0.28000000000000003</v>
      </c>
      <c r="BT39" s="20">
        <v>0.05</v>
      </c>
      <c r="BU39" s="20">
        <v>0.04</v>
      </c>
      <c r="BV39" s="20">
        <v>0.08</v>
      </c>
      <c r="BW39" s="20">
        <v>1.57</v>
      </c>
      <c r="BX39" s="20">
        <v>1.77</v>
      </c>
      <c r="BY39" s="20">
        <v>1.03</v>
      </c>
      <c r="BZ39" s="20">
        <v>0.75</v>
      </c>
      <c r="CA39" s="20">
        <v>0.2</v>
      </c>
      <c r="CB39" s="20">
        <v>0.1</v>
      </c>
      <c r="CC39" s="20">
        <v>0.06</v>
      </c>
      <c r="CD39" s="20">
        <v>0.05</v>
      </c>
      <c r="CE39" s="20">
        <v>0.04</v>
      </c>
      <c r="CF39" s="20">
        <v>0.11</v>
      </c>
      <c r="CG39" s="20">
        <v>0.59</v>
      </c>
      <c r="CH39" s="20">
        <v>0.08</v>
      </c>
      <c r="CI39" s="20">
        <v>0.1</v>
      </c>
      <c r="CJ39" s="20">
        <v>0.09</v>
      </c>
      <c r="CK39" s="20">
        <v>0.08</v>
      </c>
      <c r="CL39" s="20">
        <v>7.0000000000000007E-2</v>
      </c>
      <c r="CM39" s="20">
        <v>0.06</v>
      </c>
      <c r="CN39" s="20">
        <v>0.05</v>
      </c>
      <c r="CO39" s="20">
        <v>0.04</v>
      </c>
      <c r="CP39" s="20">
        <v>0.05</v>
      </c>
      <c r="CQ39" s="20">
        <v>0.06</v>
      </c>
      <c r="CR39" s="20">
        <v>0.06</v>
      </c>
      <c r="CS39" s="20">
        <v>0.06</v>
      </c>
      <c r="CT39" s="20">
        <v>0.06</v>
      </c>
      <c r="CU39" s="20">
        <v>0.06</v>
      </c>
      <c r="CV39" s="20">
        <v>0.06</v>
      </c>
      <c r="CW39" s="20">
        <v>0.05</v>
      </c>
      <c r="CX39" s="20">
        <v>0.04</v>
      </c>
      <c r="CY39" s="21">
        <v>0.04</v>
      </c>
    </row>
    <row r="40" spans="3:103" ht="17.25" customHeight="1" thickBot="1">
      <c r="C40" s="17" t="s">
        <v>540</v>
      </c>
      <c r="D40" s="23">
        <v>3.47</v>
      </c>
      <c r="E40" s="20">
        <v>5.55</v>
      </c>
      <c r="F40" s="20">
        <v>3.27</v>
      </c>
      <c r="G40" s="20">
        <v>1.59</v>
      </c>
      <c r="H40" s="20">
        <v>3.51</v>
      </c>
      <c r="I40" s="20">
        <v>0.68</v>
      </c>
      <c r="J40" s="20">
        <v>0.28000000000000003</v>
      </c>
      <c r="K40" s="20">
        <v>0.42</v>
      </c>
      <c r="L40" s="20">
        <v>0.05</v>
      </c>
      <c r="M40" s="20">
        <v>0.04</v>
      </c>
      <c r="N40" s="20">
        <v>4.84</v>
      </c>
      <c r="O40" s="20">
        <v>4.68</v>
      </c>
      <c r="P40" s="20">
        <v>6.41</v>
      </c>
      <c r="Q40" s="20">
        <v>1.42</v>
      </c>
      <c r="R40" s="20">
        <v>1.99</v>
      </c>
      <c r="S40" s="20">
        <v>2.72</v>
      </c>
      <c r="T40" s="20">
        <v>0.53</v>
      </c>
      <c r="U40" s="20">
        <v>2.34</v>
      </c>
      <c r="V40" s="20">
        <v>7.0000000000000007E-2</v>
      </c>
      <c r="W40" s="20">
        <v>0.04</v>
      </c>
      <c r="X40" s="20">
        <v>9.9</v>
      </c>
      <c r="Y40" s="20">
        <v>6.44</v>
      </c>
      <c r="Z40" s="20">
        <v>8.84</v>
      </c>
      <c r="AA40" s="20">
        <v>6.28</v>
      </c>
      <c r="AB40" s="20">
        <v>7.3</v>
      </c>
      <c r="AC40" s="20">
        <v>1.81</v>
      </c>
      <c r="AD40" s="20">
        <v>1.92</v>
      </c>
      <c r="AE40" s="20">
        <v>3.8</v>
      </c>
      <c r="AF40" s="20">
        <v>0.05</v>
      </c>
      <c r="AG40" s="20">
        <v>7.0000000000000007E-2</v>
      </c>
      <c r="AH40" s="20">
        <v>9.31</v>
      </c>
      <c r="AI40" s="24">
        <v>0.03</v>
      </c>
      <c r="AJ40" s="20">
        <v>10.01</v>
      </c>
      <c r="AK40" s="20">
        <v>3.2</v>
      </c>
      <c r="AL40" s="20">
        <v>3.68</v>
      </c>
      <c r="AM40" s="20">
        <v>4.8</v>
      </c>
      <c r="AN40" s="20">
        <v>7.0000000000000007E-2</v>
      </c>
      <c r="AO40" s="20">
        <v>1.48</v>
      </c>
      <c r="AP40" s="20">
        <v>0.35</v>
      </c>
      <c r="AQ40" s="20">
        <v>0.04</v>
      </c>
      <c r="AR40" s="20">
        <v>4.09</v>
      </c>
      <c r="AS40" s="20">
        <v>4.1399999999999997</v>
      </c>
      <c r="AT40" s="20">
        <v>2.5099999999999998</v>
      </c>
      <c r="AU40" s="20">
        <v>5.1100000000000003</v>
      </c>
      <c r="AV40" s="20">
        <v>7.83</v>
      </c>
      <c r="AW40" s="20">
        <v>2.2999999999999998</v>
      </c>
      <c r="AX40" s="20">
        <v>3.01</v>
      </c>
      <c r="AY40" s="20">
        <v>1.04</v>
      </c>
      <c r="AZ40" s="20">
        <v>0.09</v>
      </c>
      <c r="BA40" s="20">
        <v>0.04</v>
      </c>
      <c r="BB40" s="20">
        <v>4.8099999999999996</v>
      </c>
      <c r="BC40" s="20">
        <v>0.05</v>
      </c>
      <c r="BD40" s="20">
        <v>3.74</v>
      </c>
      <c r="BE40" s="20">
        <v>7.0000000000000007E-2</v>
      </c>
      <c r="BF40" s="20">
        <v>5.58</v>
      </c>
      <c r="BG40" s="20">
        <v>0.09</v>
      </c>
      <c r="BH40" s="20">
        <v>0.87</v>
      </c>
      <c r="BI40" s="20">
        <v>1.75</v>
      </c>
      <c r="BJ40" s="20">
        <v>0.37</v>
      </c>
      <c r="BK40" s="20">
        <v>0.04</v>
      </c>
      <c r="BL40" s="20">
        <v>1.04</v>
      </c>
      <c r="BM40" s="20">
        <v>1.22</v>
      </c>
      <c r="BN40" s="20">
        <v>1.69</v>
      </c>
      <c r="BO40" s="20">
        <v>1.77</v>
      </c>
      <c r="BP40" s="20">
        <v>1.59</v>
      </c>
      <c r="BQ40" s="20">
        <v>0.44</v>
      </c>
      <c r="BR40" s="20">
        <v>0.18</v>
      </c>
      <c r="BS40" s="20">
        <v>0.57999999999999996</v>
      </c>
      <c r="BT40" s="20">
        <v>0.28000000000000003</v>
      </c>
      <c r="BU40" s="20">
        <v>0.05</v>
      </c>
      <c r="BV40" s="20">
        <v>0.12</v>
      </c>
      <c r="BW40" s="20">
        <v>0.08</v>
      </c>
      <c r="BX40" s="20">
        <v>1.57</v>
      </c>
      <c r="BY40" s="20">
        <v>1.77</v>
      </c>
      <c r="BZ40" s="20">
        <v>1.03</v>
      </c>
      <c r="CA40" s="20">
        <v>0.74</v>
      </c>
      <c r="CB40" s="20">
        <v>0.19</v>
      </c>
      <c r="CC40" s="20">
        <v>0.1</v>
      </c>
      <c r="CD40" s="20">
        <v>0.06</v>
      </c>
      <c r="CE40" s="20">
        <v>0.05</v>
      </c>
      <c r="CF40" s="20">
        <v>0.36</v>
      </c>
      <c r="CG40" s="20">
        <v>0.11</v>
      </c>
      <c r="CH40" s="20">
        <v>0.59</v>
      </c>
      <c r="CI40" s="20">
        <v>0.08</v>
      </c>
      <c r="CJ40" s="20">
        <v>0.1</v>
      </c>
      <c r="CK40" s="20">
        <v>0.09</v>
      </c>
      <c r="CL40" s="20">
        <v>7.0000000000000007E-2</v>
      </c>
      <c r="CM40" s="20">
        <v>0.06</v>
      </c>
      <c r="CN40" s="20">
        <v>0.05</v>
      </c>
      <c r="CO40" s="20">
        <v>0.04</v>
      </c>
      <c r="CP40" s="20">
        <v>0.05</v>
      </c>
      <c r="CQ40" s="20">
        <v>0.05</v>
      </c>
      <c r="CR40" s="20">
        <v>0.06</v>
      </c>
      <c r="CS40" s="20">
        <v>0.06</v>
      </c>
      <c r="CT40" s="20">
        <v>0.06</v>
      </c>
      <c r="CU40" s="20">
        <v>0.06</v>
      </c>
      <c r="CV40" s="20">
        <v>0.06</v>
      </c>
      <c r="CW40" s="20">
        <v>0.05</v>
      </c>
      <c r="CX40" s="20">
        <v>0.05</v>
      </c>
      <c r="CY40" s="21">
        <v>0.04</v>
      </c>
    </row>
    <row r="41" spans="3:103" ht="17.25" customHeight="1" thickBot="1">
      <c r="C41" s="17" t="s">
        <v>541</v>
      </c>
      <c r="D41" s="23">
        <v>2.4900000000000002</v>
      </c>
      <c r="E41" s="20">
        <v>3.47</v>
      </c>
      <c r="F41" s="20">
        <v>5.55</v>
      </c>
      <c r="G41" s="20">
        <v>3.27</v>
      </c>
      <c r="H41" s="20">
        <v>1.59</v>
      </c>
      <c r="I41" s="20">
        <v>3.51</v>
      </c>
      <c r="J41" s="20">
        <v>0.67</v>
      </c>
      <c r="K41" s="20">
        <v>0.27</v>
      </c>
      <c r="L41" s="20">
        <v>0.41</v>
      </c>
      <c r="M41" s="20">
        <v>0.04</v>
      </c>
      <c r="N41" s="20">
        <v>7.09</v>
      </c>
      <c r="O41" s="20">
        <v>4.84</v>
      </c>
      <c r="P41" s="20">
        <v>4.68</v>
      </c>
      <c r="Q41" s="20">
        <v>6.4</v>
      </c>
      <c r="R41" s="20">
        <v>1.42</v>
      </c>
      <c r="S41" s="20">
        <v>1.98</v>
      </c>
      <c r="T41" s="20">
        <v>2.71</v>
      </c>
      <c r="U41" s="20">
        <v>0.52</v>
      </c>
      <c r="V41" s="20">
        <v>2.33</v>
      </c>
      <c r="W41" s="20">
        <v>0.05</v>
      </c>
      <c r="X41" s="20">
        <v>4.2</v>
      </c>
      <c r="Y41" s="20">
        <v>9.9</v>
      </c>
      <c r="Z41" s="20">
        <v>6.44</v>
      </c>
      <c r="AA41" s="20">
        <v>8.84</v>
      </c>
      <c r="AB41" s="20">
        <v>6.28</v>
      </c>
      <c r="AC41" s="20">
        <v>7.3</v>
      </c>
      <c r="AD41" s="20">
        <v>1.81</v>
      </c>
      <c r="AE41" s="20">
        <v>1.92</v>
      </c>
      <c r="AF41" s="20">
        <v>3.79</v>
      </c>
      <c r="AG41" s="20">
        <v>0.04</v>
      </c>
      <c r="AH41" s="20">
        <v>7.0000000000000007E-2</v>
      </c>
      <c r="AI41" s="20">
        <v>9.31</v>
      </c>
      <c r="AJ41" s="24">
        <v>0.03</v>
      </c>
      <c r="AK41" s="20">
        <v>10.01</v>
      </c>
      <c r="AL41" s="20">
        <v>3.2</v>
      </c>
      <c r="AM41" s="20">
        <v>3.67</v>
      </c>
      <c r="AN41" s="20">
        <v>4.8</v>
      </c>
      <c r="AO41" s="20">
        <v>0.06</v>
      </c>
      <c r="AP41" s="20">
        <v>1.47</v>
      </c>
      <c r="AQ41" s="20">
        <v>0.06</v>
      </c>
      <c r="AR41" s="20">
        <v>7.68</v>
      </c>
      <c r="AS41" s="20">
        <v>4.09</v>
      </c>
      <c r="AT41" s="20">
        <v>4.1399999999999997</v>
      </c>
      <c r="AU41" s="20">
        <v>2.5099999999999998</v>
      </c>
      <c r="AV41" s="20">
        <v>5.1100000000000003</v>
      </c>
      <c r="AW41" s="20">
        <v>7.82</v>
      </c>
      <c r="AX41" s="20">
        <v>2.29</v>
      </c>
      <c r="AY41" s="20">
        <v>3</v>
      </c>
      <c r="AZ41" s="20">
        <v>1.03</v>
      </c>
      <c r="BA41" s="20">
        <v>0.06</v>
      </c>
      <c r="BB41" s="20">
        <v>1.45</v>
      </c>
      <c r="BC41" s="20">
        <v>4.8099999999999996</v>
      </c>
      <c r="BD41" s="20">
        <v>0.05</v>
      </c>
      <c r="BE41" s="20">
        <v>3.74</v>
      </c>
      <c r="BF41" s="20">
        <v>7.0000000000000007E-2</v>
      </c>
      <c r="BG41" s="20">
        <v>5.57</v>
      </c>
      <c r="BH41" s="20">
        <v>0.08</v>
      </c>
      <c r="BI41" s="20">
        <v>0.86</v>
      </c>
      <c r="BJ41" s="20">
        <v>1.74</v>
      </c>
      <c r="BK41" s="20">
        <v>0.05</v>
      </c>
      <c r="BL41" s="20">
        <v>0.04</v>
      </c>
      <c r="BM41" s="20">
        <v>1.04</v>
      </c>
      <c r="BN41" s="20">
        <v>1.22</v>
      </c>
      <c r="BO41" s="20">
        <v>1.69</v>
      </c>
      <c r="BP41" s="20">
        <v>1.77</v>
      </c>
      <c r="BQ41" s="20">
        <v>1.59</v>
      </c>
      <c r="BR41" s="20">
        <v>0.43</v>
      </c>
      <c r="BS41" s="20">
        <v>0.17</v>
      </c>
      <c r="BT41" s="20">
        <v>0.56000000000000005</v>
      </c>
      <c r="BU41" s="20">
        <v>0.11</v>
      </c>
      <c r="BV41" s="20">
        <v>1.27</v>
      </c>
      <c r="BW41" s="20">
        <v>0.12</v>
      </c>
      <c r="BX41" s="20">
        <v>0.08</v>
      </c>
      <c r="BY41" s="20">
        <v>1.57</v>
      </c>
      <c r="BZ41" s="20">
        <v>1.77</v>
      </c>
      <c r="CA41" s="20">
        <v>1.02</v>
      </c>
      <c r="CB41" s="20">
        <v>0.74</v>
      </c>
      <c r="CC41" s="20">
        <v>0.18</v>
      </c>
      <c r="CD41" s="20">
        <v>0.08</v>
      </c>
      <c r="CE41" s="20">
        <v>0.04</v>
      </c>
      <c r="CF41" s="20">
        <v>0.06</v>
      </c>
      <c r="CG41" s="20">
        <v>0.35</v>
      </c>
      <c r="CH41" s="20">
        <v>0.11</v>
      </c>
      <c r="CI41" s="20">
        <v>0.59</v>
      </c>
      <c r="CJ41" s="20">
        <v>0.08</v>
      </c>
      <c r="CK41" s="20">
        <v>0.09</v>
      </c>
      <c r="CL41" s="20">
        <v>0.08</v>
      </c>
      <c r="CM41" s="20">
        <v>0.06</v>
      </c>
      <c r="CN41" s="20">
        <v>0.05</v>
      </c>
      <c r="CO41" s="20">
        <v>0.04</v>
      </c>
      <c r="CP41" s="20">
        <v>0.04</v>
      </c>
      <c r="CQ41" s="20">
        <v>0.05</v>
      </c>
      <c r="CR41" s="20">
        <v>0.05</v>
      </c>
      <c r="CS41" s="20">
        <v>0.06</v>
      </c>
      <c r="CT41" s="20">
        <v>0.06</v>
      </c>
      <c r="CU41" s="20">
        <v>0.06</v>
      </c>
      <c r="CV41" s="20">
        <v>0.05</v>
      </c>
      <c r="CW41" s="20">
        <v>0.05</v>
      </c>
      <c r="CX41" s="20">
        <v>0.04</v>
      </c>
      <c r="CY41" s="21">
        <v>0.03</v>
      </c>
    </row>
    <row r="42" spans="3:103" ht="17.25" customHeight="1" thickBot="1">
      <c r="C42" s="17" t="s">
        <v>542</v>
      </c>
      <c r="D42" s="23">
        <v>2.48</v>
      </c>
      <c r="E42" s="20">
        <v>2.5</v>
      </c>
      <c r="F42" s="20">
        <v>3.48</v>
      </c>
      <c r="G42" s="20">
        <v>5.56</v>
      </c>
      <c r="H42" s="20">
        <v>3.27</v>
      </c>
      <c r="I42" s="20">
        <v>1.59</v>
      </c>
      <c r="J42" s="20">
        <v>3.51</v>
      </c>
      <c r="K42" s="20">
        <v>0.67</v>
      </c>
      <c r="L42" s="20">
        <v>0.27</v>
      </c>
      <c r="M42" s="20">
        <v>0.4</v>
      </c>
      <c r="N42" s="20">
        <v>1.28</v>
      </c>
      <c r="O42" s="20">
        <v>7.09</v>
      </c>
      <c r="P42" s="20">
        <v>4.8499999999999996</v>
      </c>
      <c r="Q42" s="20">
        <v>4.68</v>
      </c>
      <c r="R42" s="20">
        <v>6.41</v>
      </c>
      <c r="S42" s="20">
        <v>1.42</v>
      </c>
      <c r="T42" s="20">
        <v>1.98</v>
      </c>
      <c r="U42" s="20">
        <v>2.71</v>
      </c>
      <c r="V42" s="20">
        <v>0.51</v>
      </c>
      <c r="W42" s="20">
        <v>2.0099999999999998</v>
      </c>
      <c r="X42" s="20">
        <v>6.15</v>
      </c>
      <c r="Y42" s="20">
        <v>4.2</v>
      </c>
      <c r="Z42" s="20">
        <v>9.9</v>
      </c>
      <c r="AA42" s="20">
        <v>6.44</v>
      </c>
      <c r="AB42" s="20">
        <v>8.84</v>
      </c>
      <c r="AC42" s="20">
        <v>6.28</v>
      </c>
      <c r="AD42" s="20">
        <v>7.3</v>
      </c>
      <c r="AE42" s="20">
        <v>1.81</v>
      </c>
      <c r="AF42" s="20">
        <v>1.91</v>
      </c>
      <c r="AG42" s="20">
        <v>2.83</v>
      </c>
      <c r="AH42" s="20">
        <v>3.4</v>
      </c>
      <c r="AI42" s="20">
        <v>7.0000000000000007E-2</v>
      </c>
      <c r="AJ42" s="20">
        <v>9.31</v>
      </c>
      <c r="AK42" s="24">
        <v>0.03</v>
      </c>
      <c r="AL42" s="20">
        <v>10.01</v>
      </c>
      <c r="AM42" s="20">
        <v>3.2</v>
      </c>
      <c r="AN42" s="20">
        <v>3.67</v>
      </c>
      <c r="AO42" s="20">
        <v>4.79</v>
      </c>
      <c r="AP42" s="20">
        <v>0.05</v>
      </c>
      <c r="AQ42" s="20">
        <v>0.81</v>
      </c>
      <c r="AR42" s="20">
        <v>4.8499999999999996</v>
      </c>
      <c r="AS42" s="20">
        <v>7.68</v>
      </c>
      <c r="AT42" s="20">
        <v>4.0999999999999996</v>
      </c>
      <c r="AU42" s="20">
        <v>4.1399999999999997</v>
      </c>
      <c r="AV42" s="20">
        <v>2.5099999999999998</v>
      </c>
      <c r="AW42" s="20">
        <v>5.1100000000000003</v>
      </c>
      <c r="AX42" s="20">
        <v>7.82</v>
      </c>
      <c r="AY42" s="20">
        <v>2.29</v>
      </c>
      <c r="AZ42" s="20">
        <v>2.98</v>
      </c>
      <c r="BA42" s="20">
        <v>0.98</v>
      </c>
      <c r="BB42" s="20">
        <v>2.29</v>
      </c>
      <c r="BC42" s="20">
        <v>1.45</v>
      </c>
      <c r="BD42" s="20">
        <v>4.8099999999999996</v>
      </c>
      <c r="BE42" s="20">
        <v>0.05</v>
      </c>
      <c r="BF42" s="20">
        <v>3.74</v>
      </c>
      <c r="BG42" s="20">
        <v>7.0000000000000007E-2</v>
      </c>
      <c r="BH42" s="20">
        <v>5.57</v>
      </c>
      <c r="BI42" s="20">
        <v>7.0000000000000007E-2</v>
      </c>
      <c r="BJ42" s="20">
        <v>0.85</v>
      </c>
      <c r="BK42" s="20">
        <v>1.0900000000000001</v>
      </c>
      <c r="BL42" s="20">
        <v>0.1</v>
      </c>
      <c r="BM42" s="20">
        <v>0.05</v>
      </c>
      <c r="BN42" s="20">
        <v>1.05</v>
      </c>
      <c r="BO42" s="20">
        <v>1.23</v>
      </c>
      <c r="BP42" s="20">
        <v>1.69</v>
      </c>
      <c r="BQ42" s="20">
        <v>1.77</v>
      </c>
      <c r="BR42" s="20">
        <v>1.58</v>
      </c>
      <c r="BS42" s="20">
        <v>0.43</v>
      </c>
      <c r="BT42" s="20">
        <v>0.14000000000000001</v>
      </c>
      <c r="BU42" s="20">
        <v>0.26</v>
      </c>
      <c r="BV42" s="20">
        <v>0.43</v>
      </c>
      <c r="BW42" s="20">
        <v>1.28</v>
      </c>
      <c r="BX42" s="20">
        <v>0.13</v>
      </c>
      <c r="BY42" s="20">
        <v>0.09</v>
      </c>
      <c r="BZ42" s="20">
        <v>1.57</v>
      </c>
      <c r="CA42" s="20">
        <v>1.77</v>
      </c>
      <c r="CB42" s="20">
        <v>1.02</v>
      </c>
      <c r="CC42" s="20">
        <v>0.73</v>
      </c>
      <c r="CD42" s="20">
        <v>0.17</v>
      </c>
      <c r="CE42" s="20">
        <v>7.0000000000000007E-2</v>
      </c>
      <c r="CF42" s="20">
        <v>7.0000000000000007E-2</v>
      </c>
      <c r="CG42" s="20">
        <v>0.08</v>
      </c>
      <c r="CH42" s="20">
        <v>0.36</v>
      </c>
      <c r="CI42" s="20">
        <v>0.12</v>
      </c>
      <c r="CJ42" s="20">
        <v>0.59</v>
      </c>
      <c r="CK42" s="20">
        <v>0.08</v>
      </c>
      <c r="CL42" s="20">
        <v>0.09</v>
      </c>
      <c r="CM42" s="20">
        <v>7.0000000000000007E-2</v>
      </c>
      <c r="CN42" s="20">
        <v>0.05</v>
      </c>
      <c r="CO42" s="20">
        <v>0.04</v>
      </c>
      <c r="CP42" s="20">
        <v>0.05</v>
      </c>
      <c r="CQ42" s="20">
        <v>0.05</v>
      </c>
      <c r="CR42" s="20">
        <v>0.06</v>
      </c>
      <c r="CS42" s="20">
        <v>0.06</v>
      </c>
      <c r="CT42" s="20">
        <v>0.06</v>
      </c>
      <c r="CU42" s="20">
        <v>0.06</v>
      </c>
      <c r="CV42" s="20">
        <v>0.06</v>
      </c>
      <c r="CW42" s="20">
        <v>0.05</v>
      </c>
      <c r="CX42" s="20">
        <v>0.04</v>
      </c>
      <c r="CY42" s="21">
        <v>0.04</v>
      </c>
    </row>
    <row r="43" spans="3:103" ht="17.25" customHeight="1" thickBot="1">
      <c r="C43" s="17" t="s">
        <v>543</v>
      </c>
      <c r="D43" s="23">
        <v>0.89</v>
      </c>
      <c r="E43" s="20">
        <v>2.4900000000000002</v>
      </c>
      <c r="F43" s="20">
        <v>2.5</v>
      </c>
      <c r="G43" s="20">
        <v>3.48</v>
      </c>
      <c r="H43" s="20">
        <v>5.56</v>
      </c>
      <c r="I43" s="20">
        <v>3.27</v>
      </c>
      <c r="J43" s="20">
        <v>1.59</v>
      </c>
      <c r="K43" s="20">
        <v>3.51</v>
      </c>
      <c r="L43" s="20">
        <v>0.67</v>
      </c>
      <c r="M43" s="20">
        <v>0.26</v>
      </c>
      <c r="N43" s="20">
        <v>0.15</v>
      </c>
      <c r="O43" s="20">
        <v>1.28</v>
      </c>
      <c r="P43" s="20">
        <v>7.09</v>
      </c>
      <c r="Q43" s="20">
        <v>4.8499999999999996</v>
      </c>
      <c r="R43" s="20">
        <v>4.68</v>
      </c>
      <c r="S43" s="20">
        <v>6.4</v>
      </c>
      <c r="T43" s="20">
        <v>1.42</v>
      </c>
      <c r="U43" s="20">
        <v>1.98</v>
      </c>
      <c r="V43" s="20">
        <v>2.71</v>
      </c>
      <c r="W43" s="20">
        <v>0.5</v>
      </c>
      <c r="X43" s="20">
        <v>1.3</v>
      </c>
      <c r="Y43" s="20">
        <v>6.15</v>
      </c>
      <c r="Z43" s="20">
        <v>4.21</v>
      </c>
      <c r="AA43" s="20">
        <v>9.9</v>
      </c>
      <c r="AB43" s="20">
        <v>6.44</v>
      </c>
      <c r="AC43" s="20">
        <v>8.84</v>
      </c>
      <c r="AD43" s="20">
        <v>6.28</v>
      </c>
      <c r="AE43" s="20">
        <v>7.3</v>
      </c>
      <c r="AF43" s="20">
        <v>1.8</v>
      </c>
      <c r="AG43" s="20">
        <v>1.9</v>
      </c>
      <c r="AH43" s="20">
        <v>3.36</v>
      </c>
      <c r="AI43" s="20">
        <v>3.41</v>
      </c>
      <c r="AJ43" s="20">
        <v>7.0000000000000007E-2</v>
      </c>
      <c r="AK43" s="20">
        <v>9.31</v>
      </c>
      <c r="AL43" s="24">
        <v>0.03</v>
      </c>
      <c r="AM43" s="20">
        <v>10.01</v>
      </c>
      <c r="AN43" s="20">
        <v>3.2</v>
      </c>
      <c r="AO43" s="20">
        <v>3.66</v>
      </c>
      <c r="AP43" s="20">
        <v>4.75</v>
      </c>
      <c r="AQ43" s="20">
        <v>0.03</v>
      </c>
      <c r="AR43" s="20">
        <v>2.02</v>
      </c>
      <c r="AS43" s="20">
        <v>4.8600000000000003</v>
      </c>
      <c r="AT43" s="20">
        <v>7.69</v>
      </c>
      <c r="AU43" s="20">
        <v>4.0999999999999996</v>
      </c>
      <c r="AV43" s="20">
        <v>4.1399999999999997</v>
      </c>
      <c r="AW43" s="20">
        <v>2.5099999999999998</v>
      </c>
      <c r="AX43" s="20">
        <v>5.0999999999999996</v>
      </c>
      <c r="AY43" s="20">
        <v>7.82</v>
      </c>
      <c r="AZ43" s="20">
        <v>2.2799999999999998</v>
      </c>
      <c r="BA43" s="20">
        <v>2.95</v>
      </c>
      <c r="BB43" s="20">
        <v>1</v>
      </c>
      <c r="BC43" s="20">
        <v>2.29</v>
      </c>
      <c r="BD43" s="20">
        <v>1.46</v>
      </c>
      <c r="BE43" s="20">
        <v>4.8099999999999996</v>
      </c>
      <c r="BF43" s="20">
        <v>0.05</v>
      </c>
      <c r="BG43" s="20">
        <v>3.74</v>
      </c>
      <c r="BH43" s="20">
        <v>7.0000000000000007E-2</v>
      </c>
      <c r="BI43" s="20">
        <v>5.57</v>
      </c>
      <c r="BJ43" s="20">
        <v>7.0000000000000007E-2</v>
      </c>
      <c r="BK43" s="20">
        <v>0.83</v>
      </c>
      <c r="BL43" s="20">
        <v>0.49</v>
      </c>
      <c r="BM43" s="20">
        <v>0.12</v>
      </c>
      <c r="BN43" s="20">
        <v>0.06</v>
      </c>
      <c r="BO43" s="20">
        <v>1.06</v>
      </c>
      <c r="BP43" s="20">
        <v>1.23</v>
      </c>
      <c r="BQ43" s="20">
        <v>1.69</v>
      </c>
      <c r="BR43" s="20">
        <v>1.77</v>
      </c>
      <c r="BS43" s="20">
        <v>1.58</v>
      </c>
      <c r="BT43" s="20">
        <v>0.42</v>
      </c>
      <c r="BU43" s="20">
        <v>0.1</v>
      </c>
      <c r="BV43" s="20">
        <v>0.12</v>
      </c>
      <c r="BW43" s="20">
        <v>0.45</v>
      </c>
      <c r="BX43" s="20">
        <v>1.3</v>
      </c>
      <c r="BY43" s="20">
        <v>0.14000000000000001</v>
      </c>
      <c r="BZ43" s="20">
        <v>0.09</v>
      </c>
      <c r="CA43" s="20">
        <v>1.58</v>
      </c>
      <c r="CB43" s="20">
        <v>1.77</v>
      </c>
      <c r="CC43" s="20">
        <v>1.02</v>
      </c>
      <c r="CD43" s="20">
        <v>0.73</v>
      </c>
      <c r="CE43" s="20">
        <v>0.17</v>
      </c>
      <c r="CF43" s="20">
        <v>0.34</v>
      </c>
      <c r="CG43" s="20">
        <v>0.08</v>
      </c>
      <c r="CH43" s="20">
        <v>0.09</v>
      </c>
      <c r="CI43" s="20">
        <v>0.37</v>
      </c>
      <c r="CJ43" s="20">
        <v>0.12</v>
      </c>
      <c r="CK43" s="20">
        <v>0.59</v>
      </c>
      <c r="CL43" s="20">
        <v>0.08</v>
      </c>
      <c r="CM43" s="20">
        <v>0.09</v>
      </c>
      <c r="CN43" s="20">
        <v>7.0000000000000007E-2</v>
      </c>
      <c r="CO43" s="20">
        <v>0.05</v>
      </c>
      <c r="CP43" s="20">
        <v>0.05</v>
      </c>
      <c r="CQ43" s="20">
        <v>0.06</v>
      </c>
      <c r="CR43" s="20">
        <v>0.06</v>
      </c>
      <c r="CS43" s="20">
        <v>0.06</v>
      </c>
      <c r="CT43" s="20">
        <v>0.06</v>
      </c>
      <c r="CU43" s="20">
        <v>0.06</v>
      </c>
      <c r="CV43" s="20">
        <v>0.06</v>
      </c>
      <c r="CW43" s="20">
        <v>0.05</v>
      </c>
      <c r="CX43" s="20">
        <v>0.05</v>
      </c>
      <c r="CY43" s="21">
        <v>0.04</v>
      </c>
    </row>
    <row r="44" spans="3:103" ht="17.25" customHeight="1" thickBot="1">
      <c r="C44" s="17" t="s">
        <v>544</v>
      </c>
      <c r="D44" s="23">
        <v>0.52</v>
      </c>
      <c r="E44" s="20">
        <v>0.9</v>
      </c>
      <c r="F44" s="20">
        <v>2.4900000000000002</v>
      </c>
      <c r="G44" s="20">
        <v>2.5</v>
      </c>
      <c r="H44" s="20">
        <v>3.48</v>
      </c>
      <c r="I44" s="20">
        <v>5.56</v>
      </c>
      <c r="J44" s="20">
        <v>3.27</v>
      </c>
      <c r="K44" s="20">
        <v>1.59</v>
      </c>
      <c r="L44" s="20">
        <v>3.51</v>
      </c>
      <c r="M44" s="20">
        <v>0.63</v>
      </c>
      <c r="N44" s="20">
        <v>0.75</v>
      </c>
      <c r="O44" s="20">
        <v>0.15</v>
      </c>
      <c r="P44" s="20">
        <v>1.28</v>
      </c>
      <c r="Q44" s="20">
        <v>7.09</v>
      </c>
      <c r="R44" s="20">
        <v>4.8499999999999996</v>
      </c>
      <c r="S44" s="20">
        <v>4.68</v>
      </c>
      <c r="T44" s="20">
        <v>6.4</v>
      </c>
      <c r="U44" s="20">
        <v>1.42</v>
      </c>
      <c r="V44" s="20">
        <v>1.98</v>
      </c>
      <c r="W44" s="20">
        <v>2.69</v>
      </c>
      <c r="X44" s="20">
        <v>3.06</v>
      </c>
      <c r="Y44" s="20">
        <v>1.31</v>
      </c>
      <c r="Z44" s="20">
        <v>6.15</v>
      </c>
      <c r="AA44" s="20">
        <v>4.21</v>
      </c>
      <c r="AB44" s="20">
        <v>9.9</v>
      </c>
      <c r="AC44" s="20">
        <v>6.44</v>
      </c>
      <c r="AD44" s="20">
        <v>8.84</v>
      </c>
      <c r="AE44" s="20">
        <v>6.28</v>
      </c>
      <c r="AF44" s="20">
        <v>7.29</v>
      </c>
      <c r="AG44" s="20">
        <v>1.76</v>
      </c>
      <c r="AH44" s="20">
        <v>0.02</v>
      </c>
      <c r="AI44" s="20">
        <v>3.37</v>
      </c>
      <c r="AJ44" s="20">
        <v>3.41</v>
      </c>
      <c r="AK44" s="20">
        <v>7.0000000000000007E-2</v>
      </c>
      <c r="AL44" s="20">
        <v>9.31</v>
      </c>
      <c r="AM44" s="24">
        <v>0.03</v>
      </c>
      <c r="AN44" s="20">
        <v>10.01</v>
      </c>
      <c r="AO44" s="20">
        <v>3.2</v>
      </c>
      <c r="AP44" s="20">
        <v>3.66</v>
      </c>
      <c r="AQ44" s="20">
        <v>4.75</v>
      </c>
      <c r="AR44" s="20">
        <v>0.66</v>
      </c>
      <c r="AS44" s="20">
        <v>2.02</v>
      </c>
      <c r="AT44" s="20">
        <v>4.8600000000000003</v>
      </c>
      <c r="AU44" s="20">
        <v>7.69</v>
      </c>
      <c r="AV44" s="20">
        <v>4.0999999999999996</v>
      </c>
      <c r="AW44" s="20">
        <v>4.1399999999999997</v>
      </c>
      <c r="AX44" s="20">
        <v>2.5099999999999998</v>
      </c>
      <c r="AY44" s="20">
        <v>5.0999999999999996</v>
      </c>
      <c r="AZ44" s="20">
        <v>7.82</v>
      </c>
      <c r="BA44" s="20">
        <v>2.2799999999999998</v>
      </c>
      <c r="BB44" s="20">
        <v>1.31</v>
      </c>
      <c r="BC44" s="20">
        <v>1.01</v>
      </c>
      <c r="BD44" s="20">
        <v>2.2999999999999998</v>
      </c>
      <c r="BE44" s="20">
        <v>1.46</v>
      </c>
      <c r="BF44" s="20">
        <v>4.82</v>
      </c>
      <c r="BG44" s="20">
        <v>0.05</v>
      </c>
      <c r="BH44" s="20">
        <v>3.74</v>
      </c>
      <c r="BI44" s="20">
        <v>7.0000000000000007E-2</v>
      </c>
      <c r="BJ44" s="20">
        <v>5.57</v>
      </c>
      <c r="BK44" s="20">
        <v>7.0000000000000007E-2</v>
      </c>
      <c r="BL44" s="20">
        <v>0.28999999999999998</v>
      </c>
      <c r="BM44" s="20">
        <v>0.5</v>
      </c>
      <c r="BN44" s="20">
        <v>0.12</v>
      </c>
      <c r="BO44" s="20">
        <v>0.06</v>
      </c>
      <c r="BP44" s="20">
        <v>1.06</v>
      </c>
      <c r="BQ44" s="20">
        <v>1.23</v>
      </c>
      <c r="BR44" s="20">
        <v>1.69</v>
      </c>
      <c r="BS44" s="20">
        <v>1.76</v>
      </c>
      <c r="BT44" s="20">
        <v>1.58</v>
      </c>
      <c r="BU44" s="20">
        <v>0.41</v>
      </c>
      <c r="BV44" s="20">
        <v>0.65</v>
      </c>
      <c r="BW44" s="20">
        <v>0.13</v>
      </c>
      <c r="BX44" s="20">
        <v>0.45</v>
      </c>
      <c r="BY44" s="20">
        <v>1.3</v>
      </c>
      <c r="BZ44" s="20">
        <v>0.14000000000000001</v>
      </c>
      <c r="CA44" s="20">
        <v>0.09</v>
      </c>
      <c r="CB44" s="20">
        <v>1.57</v>
      </c>
      <c r="CC44" s="20">
        <v>1.77</v>
      </c>
      <c r="CD44" s="20">
        <v>1.01</v>
      </c>
      <c r="CE44" s="20">
        <v>0.72</v>
      </c>
      <c r="CF44" s="20">
        <v>7.0000000000000007E-2</v>
      </c>
      <c r="CG44" s="20">
        <v>0.35</v>
      </c>
      <c r="CH44" s="20">
        <v>0.09</v>
      </c>
      <c r="CI44" s="20">
        <v>0.09</v>
      </c>
      <c r="CJ44" s="20">
        <v>0.37</v>
      </c>
      <c r="CK44" s="20">
        <v>0.12</v>
      </c>
      <c r="CL44" s="20">
        <v>0.59</v>
      </c>
      <c r="CM44" s="20">
        <v>0.08</v>
      </c>
      <c r="CN44" s="20">
        <v>0.08</v>
      </c>
      <c r="CO44" s="20">
        <v>0.06</v>
      </c>
      <c r="CP44" s="20">
        <v>0.05</v>
      </c>
      <c r="CQ44" s="20">
        <v>0.06</v>
      </c>
      <c r="CR44" s="20">
        <v>7.0000000000000007E-2</v>
      </c>
      <c r="CS44" s="20">
        <v>7.0000000000000007E-2</v>
      </c>
      <c r="CT44" s="20">
        <v>7.0000000000000007E-2</v>
      </c>
      <c r="CU44" s="20">
        <v>0.06</v>
      </c>
      <c r="CV44" s="20">
        <v>0.06</v>
      </c>
      <c r="CW44" s="20">
        <v>0.05</v>
      </c>
      <c r="CX44" s="20">
        <v>0.05</v>
      </c>
      <c r="CY44" s="21">
        <v>0.04</v>
      </c>
    </row>
    <row r="45" spans="3:103" ht="17.25" customHeight="1" thickBot="1">
      <c r="C45" s="17" t="s">
        <v>545</v>
      </c>
      <c r="D45" s="23">
        <v>0.06</v>
      </c>
      <c r="E45" s="20">
        <v>0.53</v>
      </c>
      <c r="F45" s="20">
        <v>0.9</v>
      </c>
      <c r="G45" s="20">
        <v>2.4900000000000002</v>
      </c>
      <c r="H45" s="20">
        <v>2.5</v>
      </c>
      <c r="I45" s="20">
        <v>3.48</v>
      </c>
      <c r="J45" s="20">
        <v>5.56</v>
      </c>
      <c r="K45" s="20">
        <v>3.27</v>
      </c>
      <c r="L45" s="20">
        <v>1.59</v>
      </c>
      <c r="M45" s="20">
        <v>3.5</v>
      </c>
      <c r="N45" s="20">
        <v>0.33</v>
      </c>
      <c r="O45" s="20">
        <v>0.75</v>
      </c>
      <c r="P45" s="20">
        <v>0.15</v>
      </c>
      <c r="Q45" s="20">
        <v>1.28</v>
      </c>
      <c r="R45" s="20">
        <v>7.09</v>
      </c>
      <c r="S45" s="20">
        <v>4.8499999999999996</v>
      </c>
      <c r="T45" s="20">
        <v>4.68</v>
      </c>
      <c r="U45" s="20">
        <v>6.4</v>
      </c>
      <c r="V45" s="20">
        <v>1.38</v>
      </c>
      <c r="W45" s="20">
        <v>1.97</v>
      </c>
      <c r="X45" s="20">
        <v>0.83</v>
      </c>
      <c r="Y45" s="20">
        <v>3.07</v>
      </c>
      <c r="Z45" s="20">
        <v>1.31</v>
      </c>
      <c r="AA45" s="20">
        <v>6.15</v>
      </c>
      <c r="AB45" s="20">
        <v>4.21</v>
      </c>
      <c r="AC45" s="20">
        <v>9.9</v>
      </c>
      <c r="AD45" s="20">
        <v>6.44</v>
      </c>
      <c r="AE45" s="20">
        <v>8.84</v>
      </c>
      <c r="AF45" s="20">
        <v>6.28</v>
      </c>
      <c r="AG45" s="20">
        <v>7.29</v>
      </c>
      <c r="AH45" s="20">
        <v>7.0000000000000007E-2</v>
      </c>
      <c r="AI45" s="20">
        <v>0.03</v>
      </c>
      <c r="AJ45" s="20">
        <v>3.37</v>
      </c>
      <c r="AK45" s="20">
        <v>3.41</v>
      </c>
      <c r="AL45" s="20">
        <v>7.0000000000000007E-2</v>
      </c>
      <c r="AM45" s="20">
        <v>9.31</v>
      </c>
      <c r="AN45" s="24">
        <v>0.03</v>
      </c>
      <c r="AO45" s="20">
        <v>10.01</v>
      </c>
      <c r="AP45" s="20">
        <v>3.2</v>
      </c>
      <c r="AQ45" s="20">
        <v>3.66</v>
      </c>
      <c r="AR45" s="20">
        <v>0.18</v>
      </c>
      <c r="AS45" s="20">
        <v>0.7</v>
      </c>
      <c r="AT45" s="20">
        <v>2.02</v>
      </c>
      <c r="AU45" s="20">
        <v>4.8600000000000003</v>
      </c>
      <c r="AV45" s="20">
        <v>7.69</v>
      </c>
      <c r="AW45" s="20">
        <v>4.0999999999999996</v>
      </c>
      <c r="AX45" s="20">
        <v>4.1399999999999997</v>
      </c>
      <c r="AY45" s="20">
        <v>2.5099999999999998</v>
      </c>
      <c r="AZ45" s="20">
        <v>5.0999999999999996</v>
      </c>
      <c r="BA45" s="20">
        <v>7.81</v>
      </c>
      <c r="BB45" s="20">
        <v>0.06</v>
      </c>
      <c r="BC45" s="20">
        <v>1.32</v>
      </c>
      <c r="BD45" s="20">
        <v>1.01</v>
      </c>
      <c r="BE45" s="20">
        <v>2.2999999999999998</v>
      </c>
      <c r="BF45" s="20">
        <v>1.46</v>
      </c>
      <c r="BG45" s="20">
        <v>4.82</v>
      </c>
      <c r="BH45" s="20">
        <v>0.05</v>
      </c>
      <c r="BI45" s="20">
        <v>3.74</v>
      </c>
      <c r="BJ45" s="20">
        <v>0.06</v>
      </c>
      <c r="BK45" s="20">
        <v>5.57</v>
      </c>
      <c r="BL45" s="20">
        <v>0.17</v>
      </c>
      <c r="BM45" s="20">
        <v>0.33</v>
      </c>
      <c r="BN45" s="20">
        <v>0.51</v>
      </c>
      <c r="BO45" s="20">
        <v>0.12</v>
      </c>
      <c r="BP45" s="20">
        <v>0.06</v>
      </c>
      <c r="BQ45" s="20">
        <v>1.06</v>
      </c>
      <c r="BR45" s="20">
        <v>1.23</v>
      </c>
      <c r="BS45" s="20">
        <v>1.69</v>
      </c>
      <c r="BT45" s="20">
        <v>1.76</v>
      </c>
      <c r="BU45" s="20">
        <v>1.58</v>
      </c>
      <c r="BV45" s="20">
        <v>7.0000000000000007E-2</v>
      </c>
      <c r="BW45" s="20">
        <v>0.66</v>
      </c>
      <c r="BX45" s="20">
        <v>0.13</v>
      </c>
      <c r="BY45" s="20">
        <v>0.45</v>
      </c>
      <c r="BZ45" s="20">
        <v>1.3</v>
      </c>
      <c r="CA45" s="20">
        <v>0.14000000000000001</v>
      </c>
      <c r="CB45" s="20">
        <v>0.09</v>
      </c>
      <c r="CC45" s="20">
        <v>1.57</v>
      </c>
      <c r="CD45" s="20">
        <v>1.76</v>
      </c>
      <c r="CE45" s="20">
        <v>1.01</v>
      </c>
      <c r="CF45" s="20">
        <v>0.05</v>
      </c>
      <c r="CG45" s="20">
        <v>7.0000000000000007E-2</v>
      </c>
      <c r="CH45" s="20">
        <v>0.35</v>
      </c>
      <c r="CI45" s="20">
        <v>0.09</v>
      </c>
      <c r="CJ45" s="20">
        <v>0.09</v>
      </c>
      <c r="CK45" s="20">
        <v>0.37</v>
      </c>
      <c r="CL45" s="20">
        <v>0.12</v>
      </c>
      <c r="CM45" s="20">
        <v>0.59</v>
      </c>
      <c r="CN45" s="20">
        <v>7.0000000000000007E-2</v>
      </c>
      <c r="CO45" s="20">
        <v>0.08</v>
      </c>
      <c r="CP45" s="20">
        <v>0.04</v>
      </c>
      <c r="CQ45" s="20">
        <v>0.05</v>
      </c>
      <c r="CR45" s="20">
        <v>0.06</v>
      </c>
      <c r="CS45" s="20">
        <v>7.0000000000000007E-2</v>
      </c>
      <c r="CT45" s="20">
        <v>7.0000000000000007E-2</v>
      </c>
      <c r="CU45" s="20">
        <v>7.0000000000000007E-2</v>
      </c>
      <c r="CV45" s="20">
        <v>0.06</v>
      </c>
      <c r="CW45" s="20">
        <v>0.06</v>
      </c>
      <c r="CX45" s="20">
        <v>0.05</v>
      </c>
      <c r="CY45" s="21">
        <v>0.05</v>
      </c>
    </row>
    <row r="46" spans="3:103" ht="17.25" customHeight="1" thickBot="1">
      <c r="C46" s="17" t="s">
        <v>546</v>
      </c>
      <c r="D46" s="23">
        <v>0.02</v>
      </c>
      <c r="E46" s="20">
        <v>0.3</v>
      </c>
      <c r="F46" s="20">
        <v>0.53</v>
      </c>
      <c r="G46" s="20">
        <v>0.9</v>
      </c>
      <c r="H46" s="20">
        <v>2.4900000000000002</v>
      </c>
      <c r="I46" s="20">
        <v>2.5</v>
      </c>
      <c r="J46" s="20">
        <v>3.48</v>
      </c>
      <c r="K46" s="20">
        <v>5.55</v>
      </c>
      <c r="L46" s="20">
        <v>3.27</v>
      </c>
      <c r="M46" s="20">
        <v>1.58</v>
      </c>
      <c r="N46" s="20">
        <v>0.04</v>
      </c>
      <c r="O46" s="20">
        <v>0.34</v>
      </c>
      <c r="P46" s="20">
        <v>0.75</v>
      </c>
      <c r="Q46" s="20">
        <v>0.15</v>
      </c>
      <c r="R46" s="20">
        <v>1.28</v>
      </c>
      <c r="S46" s="20">
        <v>7.09</v>
      </c>
      <c r="T46" s="20">
        <v>4.8499999999999996</v>
      </c>
      <c r="U46" s="20">
        <v>4.68</v>
      </c>
      <c r="V46" s="20">
        <v>6.4</v>
      </c>
      <c r="W46" s="20">
        <v>1.38</v>
      </c>
      <c r="X46" s="20">
        <v>0.03</v>
      </c>
      <c r="Y46" s="20">
        <v>0.88</v>
      </c>
      <c r="Z46" s="20">
        <v>3.08</v>
      </c>
      <c r="AA46" s="20">
        <v>1.31</v>
      </c>
      <c r="AB46" s="20">
        <v>6.15</v>
      </c>
      <c r="AC46" s="20">
        <v>4.21</v>
      </c>
      <c r="AD46" s="20">
        <v>9.9</v>
      </c>
      <c r="AE46" s="20">
        <v>6.44</v>
      </c>
      <c r="AF46" s="20">
        <v>8.84</v>
      </c>
      <c r="AG46" s="20">
        <v>6.27</v>
      </c>
      <c r="AH46" s="20">
        <v>0.02</v>
      </c>
      <c r="AI46" s="20">
        <v>0.08</v>
      </c>
      <c r="AJ46" s="20">
        <v>0.04</v>
      </c>
      <c r="AK46" s="20">
        <v>3.37</v>
      </c>
      <c r="AL46" s="20">
        <v>3.41</v>
      </c>
      <c r="AM46" s="20">
        <v>0.08</v>
      </c>
      <c r="AN46" s="20">
        <v>9.31</v>
      </c>
      <c r="AO46" s="24">
        <v>0.03</v>
      </c>
      <c r="AP46" s="20">
        <v>10.01</v>
      </c>
      <c r="AQ46" s="20">
        <v>3.19</v>
      </c>
      <c r="AR46" s="20">
        <v>0.08</v>
      </c>
      <c r="AS46" s="20">
        <v>0.23</v>
      </c>
      <c r="AT46" s="20">
        <v>0.72</v>
      </c>
      <c r="AU46" s="20">
        <v>2.0299999999999998</v>
      </c>
      <c r="AV46" s="20">
        <v>4.8600000000000003</v>
      </c>
      <c r="AW46" s="20">
        <v>7.69</v>
      </c>
      <c r="AX46" s="20">
        <v>4.0999999999999996</v>
      </c>
      <c r="AY46" s="20">
        <v>4.1399999999999997</v>
      </c>
      <c r="AZ46" s="20">
        <v>2.5</v>
      </c>
      <c r="BA46" s="20">
        <v>5.08</v>
      </c>
      <c r="BB46" s="20">
        <v>0.25</v>
      </c>
      <c r="BC46" s="20">
        <v>0.21</v>
      </c>
      <c r="BD46" s="20">
        <v>1.38</v>
      </c>
      <c r="BE46" s="20">
        <v>1.02</v>
      </c>
      <c r="BF46" s="20">
        <v>2.31</v>
      </c>
      <c r="BG46" s="20">
        <v>1.47</v>
      </c>
      <c r="BH46" s="20">
        <v>4.82</v>
      </c>
      <c r="BI46" s="20">
        <v>0.05</v>
      </c>
      <c r="BJ46" s="20">
        <v>3.74</v>
      </c>
      <c r="BK46" s="20">
        <v>0.06</v>
      </c>
      <c r="BL46" s="20">
        <v>0.1</v>
      </c>
      <c r="BM46" s="20">
        <v>0.6</v>
      </c>
      <c r="BN46" s="20">
        <v>0.35</v>
      </c>
      <c r="BO46" s="20">
        <v>0.52</v>
      </c>
      <c r="BP46" s="20">
        <v>0.13</v>
      </c>
      <c r="BQ46" s="20">
        <v>7.0000000000000007E-2</v>
      </c>
      <c r="BR46" s="20">
        <v>1.06</v>
      </c>
      <c r="BS46" s="20">
        <v>1.23</v>
      </c>
      <c r="BT46" s="20">
        <v>1.69</v>
      </c>
      <c r="BU46" s="20">
        <v>1.76</v>
      </c>
      <c r="BV46" s="20">
        <v>0.06</v>
      </c>
      <c r="BW46" s="20">
        <v>0.09</v>
      </c>
      <c r="BX46" s="20">
        <v>0.68</v>
      </c>
      <c r="BY46" s="20">
        <v>0.15</v>
      </c>
      <c r="BZ46" s="20">
        <v>0.46</v>
      </c>
      <c r="CA46" s="20">
        <v>1.31</v>
      </c>
      <c r="CB46" s="20">
        <v>0.14000000000000001</v>
      </c>
      <c r="CC46" s="20">
        <v>0.09</v>
      </c>
      <c r="CD46" s="20">
        <v>1.57</v>
      </c>
      <c r="CE46" s="20">
        <v>1.76</v>
      </c>
      <c r="CF46" s="20">
        <v>0.06</v>
      </c>
      <c r="CG46" s="20">
        <v>7.0000000000000007E-2</v>
      </c>
      <c r="CH46" s="20">
        <v>0.09</v>
      </c>
      <c r="CI46" s="20">
        <v>0.37</v>
      </c>
      <c r="CJ46" s="20">
        <v>0.1</v>
      </c>
      <c r="CK46" s="20">
        <v>0.1</v>
      </c>
      <c r="CL46" s="20">
        <v>0.38</v>
      </c>
      <c r="CM46" s="20">
        <v>0.12</v>
      </c>
      <c r="CN46" s="20">
        <v>0.57999999999999996</v>
      </c>
      <c r="CO46" s="20">
        <v>7.0000000000000007E-2</v>
      </c>
      <c r="CP46" s="20">
        <v>0.05</v>
      </c>
      <c r="CQ46" s="20">
        <v>0.06</v>
      </c>
      <c r="CR46" s="20">
        <v>7.0000000000000007E-2</v>
      </c>
      <c r="CS46" s="20">
        <v>7.0000000000000007E-2</v>
      </c>
      <c r="CT46" s="20">
        <v>7.0000000000000007E-2</v>
      </c>
      <c r="CU46" s="20">
        <v>7.0000000000000007E-2</v>
      </c>
      <c r="CV46" s="20">
        <v>7.0000000000000007E-2</v>
      </c>
      <c r="CW46" s="20">
        <v>0.06</v>
      </c>
      <c r="CX46" s="20">
        <v>0.05</v>
      </c>
      <c r="CY46" s="21">
        <v>0.05</v>
      </c>
    </row>
    <row r="47" spans="3:103" ht="17.25" customHeight="1" thickBot="1">
      <c r="C47" s="17" t="s">
        <v>547</v>
      </c>
      <c r="D47" s="23">
        <v>0.02</v>
      </c>
      <c r="E47" s="20">
        <v>0.04</v>
      </c>
      <c r="F47" s="20">
        <v>0.3</v>
      </c>
      <c r="G47" s="20">
        <v>0.53</v>
      </c>
      <c r="H47" s="20">
        <v>0.9</v>
      </c>
      <c r="I47" s="20">
        <v>2.48</v>
      </c>
      <c r="J47" s="20">
        <v>2.4900000000000002</v>
      </c>
      <c r="K47" s="20">
        <v>3.47</v>
      </c>
      <c r="L47" s="20">
        <v>5.55</v>
      </c>
      <c r="M47" s="20">
        <v>3.26</v>
      </c>
      <c r="N47" s="20">
        <v>0.02</v>
      </c>
      <c r="O47" s="20">
        <v>0.04</v>
      </c>
      <c r="P47" s="20">
        <v>0.34</v>
      </c>
      <c r="Q47" s="20">
        <v>0.75</v>
      </c>
      <c r="R47" s="20">
        <v>0.15</v>
      </c>
      <c r="S47" s="20">
        <v>1.28</v>
      </c>
      <c r="T47" s="20">
        <v>7.09</v>
      </c>
      <c r="U47" s="20">
        <v>4.84</v>
      </c>
      <c r="V47" s="20">
        <v>4.67</v>
      </c>
      <c r="W47" s="20">
        <v>6.39</v>
      </c>
      <c r="X47" s="20">
        <v>0.01</v>
      </c>
      <c r="Y47" s="20">
        <v>0.03</v>
      </c>
      <c r="Z47" s="20">
        <v>0.88</v>
      </c>
      <c r="AA47" s="20">
        <v>3.08</v>
      </c>
      <c r="AB47" s="20">
        <v>1.31</v>
      </c>
      <c r="AC47" s="20">
        <v>6.15</v>
      </c>
      <c r="AD47" s="20">
        <v>4.2</v>
      </c>
      <c r="AE47" s="20">
        <v>9.9</v>
      </c>
      <c r="AF47" s="20">
        <v>6.44</v>
      </c>
      <c r="AG47" s="20">
        <v>8.83</v>
      </c>
      <c r="AH47" s="20">
        <v>0.02</v>
      </c>
      <c r="AI47" s="20">
        <v>0.02</v>
      </c>
      <c r="AJ47" s="20">
        <v>0.08</v>
      </c>
      <c r="AK47" s="20">
        <v>0.04</v>
      </c>
      <c r="AL47" s="20">
        <v>3.37</v>
      </c>
      <c r="AM47" s="20">
        <v>3.41</v>
      </c>
      <c r="AN47" s="20">
        <v>7.0000000000000007E-2</v>
      </c>
      <c r="AO47" s="20">
        <v>9.31</v>
      </c>
      <c r="AP47" s="24">
        <v>0.03</v>
      </c>
      <c r="AQ47" s="20">
        <v>10.01</v>
      </c>
      <c r="AR47" s="20">
        <v>0.02</v>
      </c>
      <c r="AS47" s="20">
        <v>0.08</v>
      </c>
      <c r="AT47" s="20">
        <v>0.23</v>
      </c>
      <c r="AU47" s="20">
        <v>0.72</v>
      </c>
      <c r="AV47" s="20">
        <v>2.0299999999999998</v>
      </c>
      <c r="AW47" s="20">
        <v>4.8600000000000003</v>
      </c>
      <c r="AX47" s="20">
        <v>7.69</v>
      </c>
      <c r="AY47" s="20">
        <v>4.0999999999999996</v>
      </c>
      <c r="AZ47" s="20">
        <v>4.13</v>
      </c>
      <c r="BA47" s="20">
        <v>2.5</v>
      </c>
      <c r="BB47" s="20">
        <v>0.04</v>
      </c>
      <c r="BC47" s="20">
        <v>0.52</v>
      </c>
      <c r="BD47" s="20">
        <v>0.21</v>
      </c>
      <c r="BE47" s="20">
        <v>1.38</v>
      </c>
      <c r="BF47" s="20">
        <v>1.02</v>
      </c>
      <c r="BG47" s="20">
        <v>2.2999999999999998</v>
      </c>
      <c r="BH47" s="20">
        <v>1.46</v>
      </c>
      <c r="BI47" s="20">
        <v>4.8099999999999996</v>
      </c>
      <c r="BJ47" s="20">
        <v>0.05</v>
      </c>
      <c r="BK47" s="20">
        <v>3.74</v>
      </c>
      <c r="BL47" s="20">
        <v>0.04</v>
      </c>
      <c r="BM47" s="20">
        <v>0.1</v>
      </c>
      <c r="BN47" s="20">
        <v>0.6</v>
      </c>
      <c r="BO47" s="20">
        <v>0.36</v>
      </c>
      <c r="BP47" s="20">
        <v>0.52</v>
      </c>
      <c r="BQ47" s="20">
        <v>0.13</v>
      </c>
      <c r="BR47" s="20">
        <v>7.0000000000000007E-2</v>
      </c>
      <c r="BS47" s="20">
        <v>1.06</v>
      </c>
      <c r="BT47" s="20">
        <v>1.23</v>
      </c>
      <c r="BU47" s="20">
        <v>1.69</v>
      </c>
      <c r="BV47" s="20">
        <v>0.05</v>
      </c>
      <c r="BW47" s="20">
        <v>0.06</v>
      </c>
      <c r="BX47" s="20">
        <v>0.09</v>
      </c>
      <c r="BY47" s="20">
        <v>0.68</v>
      </c>
      <c r="BZ47" s="20">
        <v>0.15</v>
      </c>
      <c r="CA47" s="20">
        <v>0.46</v>
      </c>
      <c r="CB47" s="20">
        <v>1.31</v>
      </c>
      <c r="CC47" s="20">
        <v>0.14000000000000001</v>
      </c>
      <c r="CD47" s="20">
        <v>0.09</v>
      </c>
      <c r="CE47" s="20">
        <v>1.57</v>
      </c>
      <c r="CF47" s="20">
        <v>0.05</v>
      </c>
      <c r="CG47" s="20">
        <v>0.06</v>
      </c>
      <c r="CH47" s="20">
        <v>7.0000000000000007E-2</v>
      </c>
      <c r="CI47" s="20">
        <v>0.09</v>
      </c>
      <c r="CJ47" s="20">
        <v>0.37</v>
      </c>
      <c r="CK47" s="20">
        <v>0.1</v>
      </c>
      <c r="CL47" s="20">
        <v>0.1</v>
      </c>
      <c r="CM47" s="20">
        <v>0.38</v>
      </c>
      <c r="CN47" s="20">
        <v>0.12</v>
      </c>
      <c r="CO47" s="20">
        <v>0.57999999999999996</v>
      </c>
      <c r="CP47" s="20">
        <v>0.04</v>
      </c>
      <c r="CQ47" s="20">
        <v>0.05</v>
      </c>
      <c r="CR47" s="20">
        <v>0.06</v>
      </c>
      <c r="CS47" s="20">
        <v>7.0000000000000007E-2</v>
      </c>
      <c r="CT47" s="20">
        <v>7.0000000000000007E-2</v>
      </c>
      <c r="CU47" s="20">
        <v>0.08</v>
      </c>
      <c r="CV47" s="20">
        <v>7.0000000000000007E-2</v>
      </c>
      <c r="CW47" s="20">
        <v>7.0000000000000007E-2</v>
      </c>
      <c r="CX47" s="20">
        <v>0.06</v>
      </c>
      <c r="CY47" s="21">
        <v>0.05</v>
      </c>
    </row>
    <row r="48" spans="3:103" ht="17.25" customHeight="1" thickBot="1">
      <c r="C48" s="22" t="s">
        <v>548</v>
      </c>
      <c r="D48" s="23">
        <v>0.02</v>
      </c>
      <c r="E48" s="20">
        <v>0.02</v>
      </c>
      <c r="F48" s="20">
        <v>0.05</v>
      </c>
      <c r="G48" s="20">
        <v>0.3</v>
      </c>
      <c r="H48" s="20">
        <v>0.53</v>
      </c>
      <c r="I48" s="20">
        <v>0.9</v>
      </c>
      <c r="J48" s="20">
        <v>2.48</v>
      </c>
      <c r="K48" s="20">
        <v>2.4900000000000002</v>
      </c>
      <c r="L48" s="20">
        <v>3.47</v>
      </c>
      <c r="M48" s="20">
        <v>5.55</v>
      </c>
      <c r="N48" s="20">
        <v>0.01</v>
      </c>
      <c r="O48" s="20">
        <v>0.02</v>
      </c>
      <c r="P48" s="20">
        <v>0.04</v>
      </c>
      <c r="Q48" s="20">
        <v>0.34</v>
      </c>
      <c r="R48" s="20">
        <v>0.75</v>
      </c>
      <c r="S48" s="20">
        <v>0.15</v>
      </c>
      <c r="T48" s="20">
        <v>1.28</v>
      </c>
      <c r="U48" s="20">
        <v>7.09</v>
      </c>
      <c r="V48" s="20">
        <v>4.84</v>
      </c>
      <c r="W48" s="20">
        <v>4.67</v>
      </c>
      <c r="X48" s="20">
        <v>0.01</v>
      </c>
      <c r="Y48" s="20">
        <v>0.02</v>
      </c>
      <c r="Z48" s="20">
        <v>0.05</v>
      </c>
      <c r="AA48" s="20">
        <v>0.88</v>
      </c>
      <c r="AB48" s="20">
        <v>3.09</v>
      </c>
      <c r="AC48" s="20">
        <v>1.31</v>
      </c>
      <c r="AD48" s="20">
        <v>6.15</v>
      </c>
      <c r="AE48" s="20">
        <v>4.2</v>
      </c>
      <c r="AF48" s="20">
        <v>9.9</v>
      </c>
      <c r="AG48" s="20">
        <v>6.43</v>
      </c>
      <c r="AH48" s="20">
        <v>0.02</v>
      </c>
      <c r="AI48" s="20">
        <v>0.02</v>
      </c>
      <c r="AJ48" s="20">
        <v>0.04</v>
      </c>
      <c r="AK48" s="20">
        <v>0.09</v>
      </c>
      <c r="AL48" s="20">
        <v>0.04</v>
      </c>
      <c r="AM48" s="20">
        <v>3.37</v>
      </c>
      <c r="AN48" s="20">
        <v>3.41</v>
      </c>
      <c r="AO48" s="20">
        <v>7.0000000000000007E-2</v>
      </c>
      <c r="AP48" s="20">
        <v>9.31</v>
      </c>
      <c r="AQ48" s="24">
        <v>0.03</v>
      </c>
      <c r="AR48" s="20">
        <v>0.02</v>
      </c>
      <c r="AS48" s="20">
        <v>0.03</v>
      </c>
      <c r="AT48" s="20">
        <v>0.1</v>
      </c>
      <c r="AU48" s="20">
        <v>0.24</v>
      </c>
      <c r="AV48" s="20">
        <v>0.73</v>
      </c>
      <c r="AW48" s="20">
        <v>2.0299999999999998</v>
      </c>
      <c r="AX48" s="20">
        <v>4.8600000000000003</v>
      </c>
      <c r="AY48" s="20">
        <v>7.69</v>
      </c>
      <c r="AZ48" s="20">
        <v>4.09</v>
      </c>
      <c r="BA48" s="20">
        <v>4.13</v>
      </c>
      <c r="BB48" s="20">
        <v>0.03</v>
      </c>
      <c r="BC48" s="20">
        <v>0.05</v>
      </c>
      <c r="BD48" s="20">
        <v>0.81</v>
      </c>
      <c r="BE48" s="20">
        <v>0.23</v>
      </c>
      <c r="BF48" s="20">
        <v>1.38</v>
      </c>
      <c r="BG48" s="20">
        <v>1.02</v>
      </c>
      <c r="BH48" s="20">
        <v>2.31</v>
      </c>
      <c r="BI48" s="20">
        <v>1.46</v>
      </c>
      <c r="BJ48" s="20">
        <v>4.8099999999999996</v>
      </c>
      <c r="BK48" s="20">
        <v>0.05</v>
      </c>
      <c r="BL48" s="20">
        <v>0.05</v>
      </c>
      <c r="BM48" s="20">
        <v>0.06</v>
      </c>
      <c r="BN48" s="20">
        <v>0.12</v>
      </c>
      <c r="BO48" s="20">
        <v>0.62</v>
      </c>
      <c r="BP48" s="20">
        <v>0.37</v>
      </c>
      <c r="BQ48" s="20">
        <v>0.53</v>
      </c>
      <c r="BR48" s="20">
        <v>0.13</v>
      </c>
      <c r="BS48" s="20">
        <v>7.0000000000000007E-2</v>
      </c>
      <c r="BT48" s="20">
        <v>1.06</v>
      </c>
      <c r="BU48" s="20">
        <v>1.22</v>
      </c>
      <c r="BV48" s="20">
        <v>0.05</v>
      </c>
      <c r="BW48" s="20">
        <v>7.0000000000000007E-2</v>
      </c>
      <c r="BX48" s="20">
        <v>0.08</v>
      </c>
      <c r="BY48" s="20">
        <v>0.11</v>
      </c>
      <c r="BZ48" s="20">
        <v>0.69</v>
      </c>
      <c r="CA48" s="20">
        <v>0.16</v>
      </c>
      <c r="CB48" s="20">
        <v>0.47</v>
      </c>
      <c r="CC48" s="20">
        <v>1.31</v>
      </c>
      <c r="CD48" s="20">
        <v>0.13</v>
      </c>
      <c r="CE48" s="20">
        <v>0.08</v>
      </c>
      <c r="CF48" s="20">
        <v>0.05</v>
      </c>
      <c r="CG48" s="20">
        <v>0.06</v>
      </c>
      <c r="CH48" s="20">
        <v>0.08</v>
      </c>
      <c r="CI48" s="20">
        <v>0.09</v>
      </c>
      <c r="CJ48" s="20">
        <v>0.1</v>
      </c>
      <c r="CK48" s="20">
        <v>0.38</v>
      </c>
      <c r="CL48" s="20">
        <v>0.1</v>
      </c>
      <c r="CM48" s="20">
        <v>0.1</v>
      </c>
      <c r="CN48" s="20">
        <v>0.37</v>
      </c>
      <c r="CO48" s="20">
        <v>0.11</v>
      </c>
      <c r="CP48" s="20">
        <v>0.04</v>
      </c>
      <c r="CQ48" s="20">
        <v>0.05</v>
      </c>
      <c r="CR48" s="20">
        <v>0.06</v>
      </c>
      <c r="CS48" s="20">
        <v>7.0000000000000007E-2</v>
      </c>
      <c r="CT48" s="20">
        <v>0.08</v>
      </c>
      <c r="CU48" s="20">
        <v>0.08</v>
      </c>
      <c r="CV48" s="20">
        <v>0.08</v>
      </c>
      <c r="CW48" s="20">
        <v>7.0000000000000007E-2</v>
      </c>
      <c r="CX48" s="20">
        <v>0.06</v>
      </c>
      <c r="CY48" s="21">
        <v>0.05</v>
      </c>
    </row>
    <row r="49" spans="3:103" ht="17.25" customHeight="1" thickBot="1">
      <c r="C49" s="12" t="s">
        <v>549</v>
      </c>
      <c r="D49" s="23">
        <v>1.08</v>
      </c>
      <c r="E49" s="20">
        <v>1.69</v>
      </c>
      <c r="F49" s="20">
        <v>1.24</v>
      </c>
      <c r="G49" s="20">
        <v>0.61</v>
      </c>
      <c r="H49" s="20">
        <v>1.29</v>
      </c>
      <c r="I49" s="20">
        <v>0.51</v>
      </c>
      <c r="J49" s="20">
        <v>0.14000000000000001</v>
      </c>
      <c r="K49" s="20">
        <v>7.0000000000000007E-2</v>
      </c>
      <c r="L49" s="20">
        <v>0.06</v>
      </c>
      <c r="M49" s="20">
        <v>0.05</v>
      </c>
      <c r="N49" s="20">
        <v>5.56</v>
      </c>
      <c r="O49" s="20">
        <v>3.28</v>
      </c>
      <c r="P49" s="20">
        <v>1.6</v>
      </c>
      <c r="Q49" s="20">
        <v>3.52</v>
      </c>
      <c r="R49" s="20">
        <v>0.69</v>
      </c>
      <c r="S49" s="20">
        <v>0.3</v>
      </c>
      <c r="T49" s="20">
        <v>0.44</v>
      </c>
      <c r="U49" s="20">
        <v>7.0000000000000007E-2</v>
      </c>
      <c r="V49" s="20">
        <v>0.06</v>
      </c>
      <c r="W49" s="20">
        <v>0.05</v>
      </c>
      <c r="X49" s="20">
        <v>4.67</v>
      </c>
      <c r="Y49" s="20">
        <v>6.41</v>
      </c>
      <c r="Z49" s="20">
        <v>1.43</v>
      </c>
      <c r="AA49" s="20">
        <v>1.99</v>
      </c>
      <c r="AB49" s="20">
        <v>2.73</v>
      </c>
      <c r="AC49" s="20">
        <v>0.54</v>
      </c>
      <c r="AD49" s="20">
        <v>2.35</v>
      </c>
      <c r="AE49" s="20">
        <v>0.09</v>
      </c>
      <c r="AF49" s="20">
        <v>0.05</v>
      </c>
      <c r="AG49" s="20">
        <v>0.04</v>
      </c>
      <c r="AH49" s="20">
        <v>6.44</v>
      </c>
      <c r="AI49" s="20">
        <v>8.84</v>
      </c>
      <c r="AJ49" s="20">
        <v>6.28</v>
      </c>
      <c r="AK49" s="20">
        <v>7.31</v>
      </c>
      <c r="AL49" s="20">
        <v>1.82</v>
      </c>
      <c r="AM49" s="20">
        <v>1.93</v>
      </c>
      <c r="AN49" s="20">
        <v>3.83</v>
      </c>
      <c r="AO49" s="20">
        <v>1.21</v>
      </c>
      <c r="AP49" s="20">
        <v>0.1</v>
      </c>
      <c r="AQ49" s="20">
        <v>0.04</v>
      </c>
      <c r="AR49" s="24">
        <v>0.03</v>
      </c>
      <c r="AS49" s="20">
        <v>10.01</v>
      </c>
      <c r="AT49" s="20">
        <v>3.2</v>
      </c>
      <c r="AU49" s="20">
        <v>3.68</v>
      </c>
      <c r="AV49" s="20">
        <v>4.8</v>
      </c>
      <c r="AW49" s="20">
        <v>7.0000000000000007E-2</v>
      </c>
      <c r="AX49" s="20">
        <v>1.49</v>
      </c>
      <c r="AY49" s="20">
        <v>0.39</v>
      </c>
      <c r="AZ49" s="20">
        <v>0.05</v>
      </c>
      <c r="BA49" s="20">
        <v>0.03</v>
      </c>
      <c r="BB49" s="20">
        <v>4.13</v>
      </c>
      <c r="BC49" s="20">
        <v>2.5099999999999998</v>
      </c>
      <c r="BD49" s="20">
        <v>5.0999999999999996</v>
      </c>
      <c r="BE49" s="20">
        <v>7.82</v>
      </c>
      <c r="BF49" s="20">
        <v>2.2999999999999998</v>
      </c>
      <c r="BG49" s="20">
        <v>3.01</v>
      </c>
      <c r="BH49" s="20">
        <v>1.04</v>
      </c>
      <c r="BI49" s="20">
        <v>0.1</v>
      </c>
      <c r="BJ49" s="20">
        <v>0.04</v>
      </c>
      <c r="BK49" s="20">
        <v>0.03</v>
      </c>
      <c r="BL49" s="20">
        <v>0.04</v>
      </c>
      <c r="BM49" s="20">
        <v>3.74</v>
      </c>
      <c r="BN49" s="20">
        <v>7.0000000000000007E-2</v>
      </c>
      <c r="BO49" s="20">
        <v>5.57</v>
      </c>
      <c r="BP49" s="20">
        <v>0.08</v>
      </c>
      <c r="BQ49" s="20">
        <v>0.87</v>
      </c>
      <c r="BR49" s="20">
        <v>1.78</v>
      </c>
      <c r="BS49" s="20">
        <v>0.92</v>
      </c>
      <c r="BT49" s="20">
        <v>7.0000000000000007E-2</v>
      </c>
      <c r="BU49" s="20">
        <v>0.04</v>
      </c>
      <c r="BV49" s="20">
        <v>1.21</v>
      </c>
      <c r="BW49" s="20">
        <v>1.68</v>
      </c>
      <c r="BX49" s="20">
        <v>1.76</v>
      </c>
      <c r="BY49" s="20">
        <v>1.58</v>
      </c>
      <c r="BZ49" s="20">
        <v>0.44</v>
      </c>
      <c r="CA49" s="20">
        <v>0.17</v>
      </c>
      <c r="CB49" s="20">
        <v>0.57999999999999996</v>
      </c>
      <c r="CC49" s="20">
        <v>0.28000000000000003</v>
      </c>
      <c r="CD49" s="20">
        <v>0.05</v>
      </c>
      <c r="CE49" s="20">
        <v>0.04</v>
      </c>
      <c r="CF49" s="20">
        <v>7.0000000000000007E-2</v>
      </c>
      <c r="CG49" s="20">
        <v>1.56</v>
      </c>
      <c r="CH49" s="20">
        <v>1.76</v>
      </c>
      <c r="CI49" s="20">
        <v>1.01</v>
      </c>
      <c r="CJ49" s="20">
        <v>0.73</v>
      </c>
      <c r="CK49" s="20">
        <v>0.18</v>
      </c>
      <c r="CL49" s="20">
        <v>0.09</v>
      </c>
      <c r="CM49" s="20">
        <v>0.05</v>
      </c>
      <c r="CN49" s="20">
        <v>0.04</v>
      </c>
      <c r="CO49" s="20">
        <v>0.04</v>
      </c>
      <c r="CP49" s="20">
        <v>0.09</v>
      </c>
      <c r="CQ49" s="20">
        <v>0.56000000000000005</v>
      </c>
      <c r="CR49" s="20">
        <v>0.06</v>
      </c>
      <c r="CS49" s="20">
        <v>0.08</v>
      </c>
      <c r="CT49" s="20">
        <v>7.0000000000000007E-2</v>
      </c>
      <c r="CU49" s="20">
        <v>0.06</v>
      </c>
      <c r="CV49" s="20">
        <v>0.05</v>
      </c>
      <c r="CW49" s="20">
        <v>0.04</v>
      </c>
      <c r="CX49" s="20">
        <v>0.04</v>
      </c>
      <c r="CY49" s="21">
        <v>0.03</v>
      </c>
    </row>
    <row r="50" spans="3:103" ht="17.25" customHeight="1" thickBot="1">
      <c r="C50" s="17" t="s">
        <v>550</v>
      </c>
      <c r="D50" s="23">
        <v>1.51</v>
      </c>
      <c r="E50" s="20">
        <v>1.08</v>
      </c>
      <c r="F50" s="20">
        <v>1.69</v>
      </c>
      <c r="G50" s="20">
        <v>1.24</v>
      </c>
      <c r="H50" s="20">
        <v>0.61</v>
      </c>
      <c r="I50" s="20">
        <v>1.28</v>
      </c>
      <c r="J50" s="20">
        <v>0.5</v>
      </c>
      <c r="K50" s="20">
        <v>0.13</v>
      </c>
      <c r="L50" s="20">
        <v>0.06</v>
      </c>
      <c r="M50" s="20">
        <v>0.05</v>
      </c>
      <c r="N50" s="20">
        <v>3.47</v>
      </c>
      <c r="O50" s="20">
        <v>5.56</v>
      </c>
      <c r="P50" s="20">
        <v>3.28</v>
      </c>
      <c r="Q50" s="20">
        <v>1.6</v>
      </c>
      <c r="R50" s="20">
        <v>3.52</v>
      </c>
      <c r="S50" s="20">
        <v>0.69</v>
      </c>
      <c r="T50" s="20">
        <v>0.28999999999999998</v>
      </c>
      <c r="U50" s="20">
        <v>0.43</v>
      </c>
      <c r="V50" s="20">
        <v>0.06</v>
      </c>
      <c r="W50" s="20">
        <v>0.05</v>
      </c>
      <c r="X50" s="20">
        <v>4.84</v>
      </c>
      <c r="Y50" s="20">
        <v>4.68</v>
      </c>
      <c r="Z50" s="20">
        <v>6.41</v>
      </c>
      <c r="AA50" s="20">
        <v>1.43</v>
      </c>
      <c r="AB50" s="20">
        <v>1.99</v>
      </c>
      <c r="AC50" s="20">
        <v>2.72</v>
      </c>
      <c r="AD50" s="20">
        <v>0.54</v>
      </c>
      <c r="AE50" s="20">
        <v>2.34</v>
      </c>
      <c r="AF50" s="20">
        <v>7.0000000000000007E-2</v>
      </c>
      <c r="AG50" s="20">
        <v>0.05</v>
      </c>
      <c r="AH50" s="20">
        <v>9.9</v>
      </c>
      <c r="AI50" s="20">
        <v>6.44</v>
      </c>
      <c r="AJ50" s="20">
        <v>8.84</v>
      </c>
      <c r="AK50" s="20">
        <v>6.28</v>
      </c>
      <c r="AL50" s="20">
        <v>7.31</v>
      </c>
      <c r="AM50" s="20">
        <v>1.82</v>
      </c>
      <c r="AN50" s="20">
        <v>1.92</v>
      </c>
      <c r="AO50" s="20">
        <v>3.8</v>
      </c>
      <c r="AP50" s="20">
        <v>0.06</v>
      </c>
      <c r="AQ50" s="20">
        <v>7.0000000000000007E-2</v>
      </c>
      <c r="AR50" s="20">
        <v>9.31</v>
      </c>
      <c r="AS50" s="24">
        <v>0.03</v>
      </c>
      <c r="AT50" s="20">
        <v>10.02</v>
      </c>
      <c r="AU50" s="20">
        <v>3.2</v>
      </c>
      <c r="AV50" s="20">
        <v>3.68</v>
      </c>
      <c r="AW50" s="20">
        <v>4.8</v>
      </c>
      <c r="AX50" s="20">
        <v>7.0000000000000007E-2</v>
      </c>
      <c r="AY50" s="20">
        <v>1.48</v>
      </c>
      <c r="AZ50" s="20">
        <v>0.35</v>
      </c>
      <c r="BA50" s="20">
        <v>0.04</v>
      </c>
      <c r="BB50" s="20">
        <v>4.09</v>
      </c>
      <c r="BC50" s="20">
        <v>4.1399999999999997</v>
      </c>
      <c r="BD50" s="20">
        <v>2.5099999999999998</v>
      </c>
      <c r="BE50" s="20">
        <v>5.1100000000000003</v>
      </c>
      <c r="BF50" s="20">
        <v>7.83</v>
      </c>
      <c r="BG50" s="20">
        <v>2.2999999999999998</v>
      </c>
      <c r="BH50" s="20">
        <v>3.01</v>
      </c>
      <c r="BI50" s="20">
        <v>1.04</v>
      </c>
      <c r="BJ50" s="20">
        <v>0.09</v>
      </c>
      <c r="BK50" s="20">
        <v>0.04</v>
      </c>
      <c r="BL50" s="20">
        <v>4.8</v>
      </c>
      <c r="BM50" s="20">
        <v>0.05</v>
      </c>
      <c r="BN50" s="20">
        <v>3.74</v>
      </c>
      <c r="BO50" s="20">
        <v>7.0000000000000007E-2</v>
      </c>
      <c r="BP50" s="20">
        <v>5.58</v>
      </c>
      <c r="BQ50" s="20">
        <v>0.08</v>
      </c>
      <c r="BR50" s="20">
        <v>0.87</v>
      </c>
      <c r="BS50" s="20">
        <v>1.75</v>
      </c>
      <c r="BT50" s="20">
        <v>0.37</v>
      </c>
      <c r="BU50" s="20">
        <v>0.04</v>
      </c>
      <c r="BV50" s="20">
        <v>1.04</v>
      </c>
      <c r="BW50" s="20">
        <v>1.22</v>
      </c>
      <c r="BX50" s="20">
        <v>1.69</v>
      </c>
      <c r="BY50" s="20">
        <v>1.76</v>
      </c>
      <c r="BZ50" s="20">
        <v>1.59</v>
      </c>
      <c r="CA50" s="20">
        <v>0.44</v>
      </c>
      <c r="CB50" s="20">
        <v>0.17</v>
      </c>
      <c r="CC50" s="20">
        <v>0.56999999999999995</v>
      </c>
      <c r="CD50" s="20">
        <v>0.27</v>
      </c>
      <c r="CE50" s="20">
        <v>0.05</v>
      </c>
      <c r="CF50" s="20">
        <v>0.11</v>
      </c>
      <c r="CG50" s="20">
        <v>7.0000000000000007E-2</v>
      </c>
      <c r="CH50" s="20">
        <v>1.56</v>
      </c>
      <c r="CI50" s="20">
        <v>1.76</v>
      </c>
      <c r="CJ50" s="20">
        <v>1.01</v>
      </c>
      <c r="CK50" s="20">
        <v>0.73</v>
      </c>
      <c r="CL50" s="20">
        <v>0.18</v>
      </c>
      <c r="CM50" s="20">
        <v>0.09</v>
      </c>
      <c r="CN50" s="20">
        <v>0.05</v>
      </c>
      <c r="CO50" s="20">
        <v>0.04</v>
      </c>
      <c r="CP50" s="20">
        <v>0.34</v>
      </c>
      <c r="CQ50" s="20">
        <v>0.09</v>
      </c>
      <c r="CR50" s="20">
        <v>0.56999999999999995</v>
      </c>
      <c r="CS50" s="20">
        <v>0.06</v>
      </c>
      <c r="CT50" s="20">
        <v>0.08</v>
      </c>
      <c r="CU50" s="20">
        <v>7.0000000000000007E-2</v>
      </c>
      <c r="CV50" s="20">
        <v>0.06</v>
      </c>
      <c r="CW50" s="20">
        <v>0.05</v>
      </c>
      <c r="CX50" s="20">
        <v>0.04</v>
      </c>
      <c r="CY50" s="21">
        <v>0.04</v>
      </c>
    </row>
    <row r="51" spans="3:103" ht="17.25" customHeight="1" thickBot="1">
      <c r="C51" s="17" t="s">
        <v>551</v>
      </c>
      <c r="D51" s="23">
        <v>0.66</v>
      </c>
      <c r="E51" s="20">
        <v>1.51</v>
      </c>
      <c r="F51" s="20">
        <v>1.08</v>
      </c>
      <c r="G51" s="20">
        <v>1.69</v>
      </c>
      <c r="H51" s="20">
        <v>1.27</v>
      </c>
      <c r="I51" s="20">
        <v>0.31</v>
      </c>
      <c r="J51" s="20">
        <v>1.3</v>
      </c>
      <c r="K51" s="20">
        <v>0.49</v>
      </c>
      <c r="L51" s="20">
        <v>0.12</v>
      </c>
      <c r="M51" s="20">
        <v>0.05</v>
      </c>
      <c r="N51" s="20">
        <v>2.4900000000000002</v>
      </c>
      <c r="O51" s="20">
        <v>3.48</v>
      </c>
      <c r="P51" s="20">
        <v>5.56</v>
      </c>
      <c r="Q51" s="20">
        <v>3.28</v>
      </c>
      <c r="R51" s="20">
        <v>1.6</v>
      </c>
      <c r="S51" s="20">
        <v>3.52</v>
      </c>
      <c r="T51" s="20">
        <v>0.68</v>
      </c>
      <c r="U51" s="20">
        <v>0.28000000000000003</v>
      </c>
      <c r="V51" s="20">
        <v>0.41</v>
      </c>
      <c r="W51" s="20">
        <v>0.05</v>
      </c>
      <c r="X51" s="20">
        <v>7.09</v>
      </c>
      <c r="Y51" s="20">
        <v>4.8499999999999996</v>
      </c>
      <c r="Z51" s="20">
        <v>4.68</v>
      </c>
      <c r="AA51" s="20">
        <v>6.41</v>
      </c>
      <c r="AB51" s="20">
        <v>1.43</v>
      </c>
      <c r="AC51" s="20">
        <v>1.99</v>
      </c>
      <c r="AD51" s="20">
        <v>2.72</v>
      </c>
      <c r="AE51" s="20">
        <v>0.53</v>
      </c>
      <c r="AF51" s="20">
        <v>2.33</v>
      </c>
      <c r="AG51" s="20">
        <v>0.05</v>
      </c>
      <c r="AH51" s="20">
        <v>4.2</v>
      </c>
      <c r="AI51" s="20">
        <v>9.9</v>
      </c>
      <c r="AJ51" s="20">
        <v>6.44</v>
      </c>
      <c r="AK51" s="20">
        <v>8.84</v>
      </c>
      <c r="AL51" s="20">
        <v>6.28</v>
      </c>
      <c r="AM51" s="20">
        <v>7.3</v>
      </c>
      <c r="AN51" s="20">
        <v>1.81</v>
      </c>
      <c r="AO51" s="20">
        <v>1.92</v>
      </c>
      <c r="AP51" s="20">
        <v>3.79</v>
      </c>
      <c r="AQ51" s="20">
        <v>0.05</v>
      </c>
      <c r="AR51" s="20">
        <v>7.0000000000000007E-2</v>
      </c>
      <c r="AS51" s="20">
        <v>9.31</v>
      </c>
      <c r="AT51" s="24">
        <v>0.03</v>
      </c>
      <c r="AU51" s="20">
        <v>10.01</v>
      </c>
      <c r="AV51" s="20">
        <v>3.2</v>
      </c>
      <c r="AW51" s="20">
        <v>3.67</v>
      </c>
      <c r="AX51" s="20">
        <v>4.8</v>
      </c>
      <c r="AY51" s="20">
        <v>0.06</v>
      </c>
      <c r="AZ51" s="20">
        <v>1.47</v>
      </c>
      <c r="BA51" s="20">
        <v>0.06</v>
      </c>
      <c r="BB51" s="20">
        <v>7.68</v>
      </c>
      <c r="BC51" s="20">
        <v>4.09</v>
      </c>
      <c r="BD51" s="20">
        <v>4.1399999999999997</v>
      </c>
      <c r="BE51" s="20">
        <v>2.5099999999999998</v>
      </c>
      <c r="BF51" s="20">
        <v>5.1100000000000003</v>
      </c>
      <c r="BG51" s="20">
        <v>7.82</v>
      </c>
      <c r="BH51" s="20">
        <v>2.29</v>
      </c>
      <c r="BI51" s="20">
        <v>3</v>
      </c>
      <c r="BJ51" s="20">
        <v>1.03</v>
      </c>
      <c r="BK51" s="20">
        <v>0.06</v>
      </c>
      <c r="BL51" s="20">
        <v>1.45</v>
      </c>
      <c r="BM51" s="20">
        <v>4.8</v>
      </c>
      <c r="BN51" s="20">
        <v>0.04</v>
      </c>
      <c r="BO51" s="20">
        <v>3.74</v>
      </c>
      <c r="BP51" s="20">
        <v>7.0000000000000007E-2</v>
      </c>
      <c r="BQ51" s="20">
        <v>5.57</v>
      </c>
      <c r="BR51" s="20">
        <v>0.08</v>
      </c>
      <c r="BS51" s="20">
        <v>0.86</v>
      </c>
      <c r="BT51" s="20">
        <v>1.73</v>
      </c>
      <c r="BU51" s="20">
        <v>0.05</v>
      </c>
      <c r="BV51" s="20">
        <v>0.04</v>
      </c>
      <c r="BW51" s="20">
        <v>1.04</v>
      </c>
      <c r="BX51" s="20">
        <v>1.22</v>
      </c>
      <c r="BY51" s="20">
        <v>1.68</v>
      </c>
      <c r="BZ51" s="20">
        <v>1.76</v>
      </c>
      <c r="CA51" s="20">
        <v>1.58</v>
      </c>
      <c r="CB51" s="20">
        <v>0.43</v>
      </c>
      <c r="CC51" s="20">
        <v>0.16</v>
      </c>
      <c r="CD51" s="20">
        <v>0.56000000000000005</v>
      </c>
      <c r="CE51" s="20">
        <v>0.11</v>
      </c>
      <c r="CF51" s="20">
        <v>1.26</v>
      </c>
      <c r="CG51" s="20">
        <v>0.11</v>
      </c>
      <c r="CH51" s="20">
        <v>7.0000000000000007E-2</v>
      </c>
      <c r="CI51" s="20">
        <v>1.56</v>
      </c>
      <c r="CJ51" s="20">
        <v>1.75</v>
      </c>
      <c r="CK51" s="20">
        <v>1.01</v>
      </c>
      <c r="CL51" s="20">
        <v>0.72</v>
      </c>
      <c r="CM51" s="20">
        <v>0.17</v>
      </c>
      <c r="CN51" s="20">
        <v>7.0000000000000007E-2</v>
      </c>
      <c r="CO51" s="20">
        <v>0.04</v>
      </c>
      <c r="CP51" s="20">
        <v>0.05</v>
      </c>
      <c r="CQ51" s="20">
        <v>0.34</v>
      </c>
      <c r="CR51" s="20">
        <v>0.09</v>
      </c>
      <c r="CS51" s="20">
        <v>0.56000000000000005</v>
      </c>
      <c r="CT51" s="20">
        <v>0.06</v>
      </c>
      <c r="CU51" s="20">
        <v>7.0000000000000007E-2</v>
      </c>
      <c r="CV51" s="20">
        <v>0.06</v>
      </c>
      <c r="CW51" s="20">
        <v>0.04</v>
      </c>
      <c r="CX51" s="20">
        <v>0.03</v>
      </c>
      <c r="CY51" s="21">
        <v>0.03</v>
      </c>
    </row>
    <row r="52" spans="3:103" ht="17.25" customHeight="1" thickBot="1">
      <c r="C52" s="17" t="s">
        <v>552</v>
      </c>
      <c r="D52" s="23">
        <v>0.42</v>
      </c>
      <c r="E52" s="20">
        <v>0.67</v>
      </c>
      <c r="F52" s="20">
        <v>1.51</v>
      </c>
      <c r="G52" s="20">
        <v>1.0900000000000001</v>
      </c>
      <c r="H52" s="20">
        <v>1.69</v>
      </c>
      <c r="I52" s="20">
        <v>1.27</v>
      </c>
      <c r="J52" s="20">
        <v>0.3</v>
      </c>
      <c r="K52" s="20">
        <v>1.3</v>
      </c>
      <c r="L52" s="20">
        <v>0.49</v>
      </c>
      <c r="M52" s="20">
        <v>0.12</v>
      </c>
      <c r="N52" s="20">
        <v>2.4900000000000002</v>
      </c>
      <c r="O52" s="20">
        <v>2.5</v>
      </c>
      <c r="P52" s="20">
        <v>3.48</v>
      </c>
      <c r="Q52" s="20">
        <v>5.56</v>
      </c>
      <c r="R52" s="20">
        <v>3.28</v>
      </c>
      <c r="S52" s="20">
        <v>1.6</v>
      </c>
      <c r="T52" s="20">
        <v>3.52</v>
      </c>
      <c r="U52" s="20">
        <v>0.68</v>
      </c>
      <c r="V52" s="20">
        <v>0.28000000000000003</v>
      </c>
      <c r="W52" s="20">
        <v>0.41</v>
      </c>
      <c r="X52" s="20">
        <v>1.28</v>
      </c>
      <c r="Y52" s="20">
        <v>7.09</v>
      </c>
      <c r="Z52" s="20">
        <v>4.8499999999999996</v>
      </c>
      <c r="AA52" s="20">
        <v>4.68</v>
      </c>
      <c r="AB52" s="20">
        <v>6.41</v>
      </c>
      <c r="AC52" s="20">
        <v>1.43</v>
      </c>
      <c r="AD52" s="20">
        <v>1.99</v>
      </c>
      <c r="AE52" s="20">
        <v>2.72</v>
      </c>
      <c r="AF52" s="20">
        <v>0.52</v>
      </c>
      <c r="AG52" s="20">
        <v>2.0099999999999998</v>
      </c>
      <c r="AH52" s="20">
        <v>6.15</v>
      </c>
      <c r="AI52" s="20">
        <v>4.2</v>
      </c>
      <c r="AJ52" s="20">
        <v>9.9</v>
      </c>
      <c r="AK52" s="20">
        <v>6.44</v>
      </c>
      <c r="AL52" s="20">
        <v>8.84</v>
      </c>
      <c r="AM52" s="20">
        <v>6.28</v>
      </c>
      <c r="AN52" s="20">
        <v>7.3</v>
      </c>
      <c r="AO52" s="20">
        <v>1.81</v>
      </c>
      <c r="AP52" s="20">
        <v>1.91</v>
      </c>
      <c r="AQ52" s="20">
        <v>2.83</v>
      </c>
      <c r="AR52" s="20">
        <v>3.4</v>
      </c>
      <c r="AS52" s="20">
        <v>7.0000000000000007E-2</v>
      </c>
      <c r="AT52" s="20">
        <v>9.31</v>
      </c>
      <c r="AU52" s="24">
        <v>0.03</v>
      </c>
      <c r="AV52" s="20">
        <v>10.01</v>
      </c>
      <c r="AW52" s="20">
        <v>3.2</v>
      </c>
      <c r="AX52" s="20">
        <v>3.67</v>
      </c>
      <c r="AY52" s="20">
        <v>4.79</v>
      </c>
      <c r="AZ52" s="20">
        <v>0.05</v>
      </c>
      <c r="BA52" s="20">
        <v>0.81</v>
      </c>
      <c r="BB52" s="20">
        <v>4.8499999999999996</v>
      </c>
      <c r="BC52" s="20">
        <v>7.68</v>
      </c>
      <c r="BD52" s="20">
        <v>4.09</v>
      </c>
      <c r="BE52" s="20">
        <v>4.1399999999999997</v>
      </c>
      <c r="BF52" s="20">
        <v>2.5099999999999998</v>
      </c>
      <c r="BG52" s="20">
        <v>5.0999999999999996</v>
      </c>
      <c r="BH52" s="20">
        <v>7.82</v>
      </c>
      <c r="BI52" s="20">
        <v>2.29</v>
      </c>
      <c r="BJ52" s="20">
        <v>2.98</v>
      </c>
      <c r="BK52" s="20">
        <v>0.98</v>
      </c>
      <c r="BL52" s="20">
        <v>2.2799999999999998</v>
      </c>
      <c r="BM52" s="20">
        <v>1.45</v>
      </c>
      <c r="BN52" s="20">
        <v>4.8099999999999996</v>
      </c>
      <c r="BO52" s="20">
        <v>0.05</v>
      </c>
      <c r="BP52" s="20">
        <v>3.74</v>
      </c>
      <c r="BQ52" s="20">
        <v>0.06</v>
      </c>
      <c r="BR52" s="20">
        <v>5.57</v>
      </c>
      <c r="BS52" s="20">
        <v>7.0000000000000007E-2</v>
      </c>
      <c r="BT52" s="20">
        <v>0.84</v>
      </c>
      <c r="BU52" s="20">
        <v>1.0900000000000001</v>
      </c>
      <c r="BV52" s="20">
        <v>0.1</v>
      </c>
      <c r="BW52" s="20">
        <v>0.04</v>
      </c>
      <c r="BX52" s="20">
        <v>1.04</v>
      </c>
      <c r="BY52" s="20">
        <v>1.22</v>
      </c>
      <c r="BZ52" s="20">
        <v>1.68</v>
      </c>
      <c r="CA52" s="20">
        <v>1.76</v>
      </c>
      <c r="CB52" s="20">
        <v>1.58</v>
      </c>
      <c r="CC52" s="20">
        <v>0.42</v>
      </c>
      <c r="CD52" s="20">
        <v>0.13</v>
      </c>
      <c r="CE52" s="20">
        <v>0.26</v>
      </c>
      <c r="CF52" s="20">
        <v>0.42</v>
      </c>
      <c r="CG52" s="20">
        <v>1.27</v>
      </c>
      <c r="CH52" s="20">
        <v>0.11</v>
      </c>
      <c r="CI52" s="20">
        <v>7.0000000000000007E-2</v>
      </c>
      <c r="CJ52" s="20">
        <v>1.56</v>
      </c>
      <c r="CK52" s="20">
        <v>1.75</v>
      </c>
      <c r="CL52" s="20">
        <v>1</v>
      </c>
      <c r="CM52" s="20">
        <v>0.72</v>
      </c>
      <c r="CN52" s="20">
        <v>0.16</v>
      </c>
      <c r="CO52" s="20">
        <v>0.06</v>
      </c>
      <c r="CP52" s="20">
        <v>0.05</v>
      </c>
      <c r="CQ52" s="20">
        <v>0.06</v>
      </c>
      <c r="CR52" s="20">
        <v>0.34</v>
      </c>
      <c r="CS52" s="20">
        <v>0.1</v>
      </c>
      <c r="CT52" s="20">
        <v>0.56999999999999995</v>
      </c>
      <c r="CU52" s="20">
        <v>0.06</v>
      </c>
      <c r="CV52" s="20">
        <v>7.0000000000000007E-2</v>
      </c>
      <c r="CW52" s="20">
        <v>0.05</v>
      </c>
      <c r="CX52" s="20">
        <v>0.04</v>
      </c>
      <c r="CY52" s="21">
        <v>0.03</v>
      </c>
    </row>
    <row r="53" spans="3:103" ht="17.25" customHeight="1" thickBot="1">
      <c r="C53" s="17" t="s">
        <v>553</v>
      </c>
      <c r="D53" s="23">
        <v>0.36</v>
      </c>
      <c r="E53" s="20">
        <v>0.42</v>
      </c>
      <c r="F53" s="20">
        <v>0.67</v>
      </c>
      <c r="G53" s="20">
        <v>1.51</v>
      </c>
      <c r="H53" s="20">
        <v>1.0900000000000001</v>
      </c>
      <c r="I53" s="20">
        <v>1.69</v>
      </c>
      <c r="J53" s="20">
        <v>1.26</v>
      </c>
      <c r="K53" s="20">
        <v>0.3</v>
      </c>
      <c r="L53" s="20">
        <v>1.29</v>
      </c>
      <c r="M53" s="20">
        <v>0.48</v>
      </c>
      <c r="N53" s="20">
        <v>0.9</v>
      </c>
      <c r="O53" s="20">
        <v>2.4900000000000002</v>
      </c>
      <c r="P53" s="20">
        <v>2.5</v>
      </c>
      <c r="Q53" s="20">
        <v>3.48</v>
      </c>
      <c r="R53" s="20">
        <v>5.56</v>
      </c>
      <c r="S53" s="20">
        <v>3.28</v>
      </c>
      <c r="T53" s="20">
        <v>1.59</v>
      </c>
      <c r="U53" s="20">
        <v>3.51</v>
      </c>
      <c r="V53" s="20">
        <v>0.67</v>
      </c>
      <c r="W53" s="20">
        <v>0.27</v>
      </c>
      <c r="X53" s="20">
        <v>0.15</v>
      </c>
      <c r="Y53" s="20">
        <v>1.28</v>
      </c>
      <c r="Z53" s="20">
        <v>7.09</v>
      </c>
      <c r="AA53" s="20">
        <v>4.8499999999999996</v>
      </c>
      <c r="AB53" s="20">
        <v>4.68</v>
      </c>
      <c r="AC53" s="20">
        <v>6.41</v>
      </c>
      <c r="AD53" s="20">
        <v>1.42</v>
      </c>
      <c r="AE53" s="20">
        <v>1.98</v>
      </c>
      <c r="AF53" s="20">
        <v>2.71</v>
      </c>
      <c r="AG53" s="20">
        <v>0.5</v>
      </c>
      <c r="AH53" s="20">
        <v>1.3</v>
      </c>
      <c r="AI53" s="20">
        <v>6.15</v>
      </c>
      <c r="AJ53" s="20">
        <v>4.21</v>
      </c>
      <c r="AK53" s="20">
        <v>9.9</v>
      </c>
      <c r="AL53" s="20">
        <v>6.44</v>
      </c>
      <c r="AM53" s="20">
        <v>8.84</v>
      </c>
      <c r="AN53" s="20">
        <v>6.28</v>
      </c>
      <c r="AO53" s="20">
        <v>7.3</v>
      </c>
      <c r="AP53" s="20">
        <v>1.8</v>
      </c>
      <c r="AQ53" s="20">
        <v>1.9</v>
      </c>
      <c r="AR53" s="20">
        <v>3.36</v>
      </c>
      <c r="AS53" s="20">
        <v>3.41</v>
      </c>
      <c r="AT53" s="20">
        <v>7.0000000000000007E-2</v>
      </c>
      <c r="AU53" s="20">
        <v>9.31</v>
      </c>
      <c r="AV53" s="24">
        <v>0.03</v>
      </c>
      <c r="AW53" s="20">
        <v>10.01</v>
      </c>
      <c r="AX53" s="20">
        <v>3.2</v>
      </c>
      <c r="AY53" s="20">
        <v>3.66</v>
      </c>
      <c r="AZ53" s="20">
        <v>4.75</v>
      </c>
      <c r="BA53" s="20">
        <v>0.03</v>
      </c>
      <c r="BB53" s="20">
        <v>2.02</v>
      </c>
      <c r="BC53" s="20">
        <v>4.8600000000000003</v>
      </c>
      <c r="BD53" s="20">
        <v>7.69</v>
      </c>
      <c r="BE53" s="20">
        <v>4.0999999999999996</v>
      </c>
      <c r="BF53" s="20">
        <v>4.1399999999999997</v>
      </c>
      <c r="BG53" s="20">
        <v>2.5099999999999998</v>
      </c>
      <c r="BH53" s="20">
        <v>5.0999999999999996</v>
      </c>
      <c r="BI53" s="20">
        <v>7.82</v>
      </c>
      <c r="BJ53" s="20">
        <v>2.2799999999999998</v>
      </c>
      <c r="BK53" s="20">
        <v>2.95</v>
      </c>
      <c r="BL53" s="20">
        <v>1</v>
      </c>
      <c r="BM53" s="20">
        <v>2.29</v>
      </c>
      <c r="BN53" s="20">
        <v>1.46</v>
      </c>
      <c r="BO53" s="20">
        <v>4.8099999999999996</v>
      </c>
      <c r="BP53" s="20">
        <v>0.05</v>
      </c>
      <c r="BQ53" s="20">
        <v>3.74</v>
      </c>
      <c r="BR53" s="20">
        <v>0.06</v>
      </c>
      <c r="BS53" s="20">
        <v>5.57</v>
      </c>
      <c r="BT53" s="20">
        <v>7.0000000000000007E-2</v>
      </c>
      <c r="BU53" s="20">
        <v>0.82</v>
      </c>
      <c r="BV53" s="20">
        <v>0.49</v>
      </c>
      <c r="BW53" s="20">
        <v>0.11</v>
      </c>
      <c r="BX53" s="20">
        <v>0.05</v>
      </c>
      <c r="BY53" s="20">
        <v>1.05</v>
      </c>
      <c r="BZ53" s="20">
        <v>1.22</v>
      </c>
      <c r="CA53" s="20">
        <v>1.69</v>
      </c>
      <c r="CB53" s="20">
        <v>1.76</v>
      </c>
      <c r="CC53" s="20">
        <v>1.57</v>
      </c>
      <c r="CD53" s="20">
        <v>0.42</v>
      </c>
      <c r="CE53" s="20">
        <v>0.09</v>
      </c>
      <c r="CF53" s="20">
        <v>0.12</v>
      </c>
      <c r="CG53" s="20">
        <v>0.44</v>
      </c>
      <c r="CH53" s="20">
        <v>1.29</v>
      </c>
      <c r="CI53" s="20">
        <v>0.12</v>
      </c>
      <c r="CJ53" s="20">
        <v>0.08</v>
      </c>
      <c r="CK53" s="20">
        <v>1.56</v>
      </c>
      <c r="CL53" s="20">
        <v>1.75</v>
      </c>
      <c r="CM53" s="20">
        <v>1</v>
      </c>
      <c r="CN53" s="20">
        <v>0.71</v>
      </c>
      <c r="CO53" s="20">
        <v>0.15</v>
      </c>
      <c r="CP53" s="20">
        <v>0.33</v>
      </c>
      <c r="CQ53" s="20">
        <v>7.0000000000000007E-2</v>
      </c>
      <c r="CR53" s="20">
        <v>7.0000000000000007E-2</v>
      </c>
      <c r="CS53" s="20">
        <v>0.35</v>
      </c>
      <c r="CT53" s="20">
        <v>0.1</v>
      </c>
      <c r="CU53" s="20">
        <v>0.56999999999999995</v>
      </c>
      <c r="CV53" s="20">
        <v>0.06</v>
      </c>
      <c r="CW53" s="20">
        <v>7.0000000000000007E-2</v>
      </c>
      <c r="CX53" s="20">
        <v>0.05</v>
      </c>
      <c r="CY53" s="21">
        <v>0.03</v>
      </c>
    </row>
    <row r="54" spans="3:103" ht="17.25" customHeight="1" thickBot="1">
      <c r="C54" s="17" t="s">
        <v>554</v>
      </c>
      <c r="D54" s="23">
        <v>0.12</v>
      </c>
      <c r="E54" s="20">
        <v>0.36</v>
      </c>
      <c r="F54" s="20">
        <v>0.42</v>
      </c>
      <c r="G54" s="20">
        <v>0.67</v>
      </c>
      <c r="H54" s="20">
        <v>1.51</v>
      </c>
      <c r="I54" s="20">
        <v>1.0900000000000001</v>
      </c>
      <c r="J54" s="20">
        <v>1.69</v>
      </c>
      <c r="K54" s="20">
        <v>1.26</v>
      </c>
      <c r="L54" s="20">
        <v>0.3</v>
      </c>
      <c r="M54" s="20">
        <v>1.28</v>
      </c>
      <c r="N54" s="20">
        <v>0.53</v>
      </c>
      <c r="O54" s="20">
        <v>0.9</v>
      </c>
      <c r="P54" s="20">
        <v>2.4900000000000002</v>
      </c>
      <c r="Q54" s="20">
        <v>2.5</v>
      </c>
      <c r="R54" s="20">
        <v>3.48</v>
      </c>
      <c r="S54" s="20">
        <v>5.56</v>
      </c>
      <c r="T54" s="20">
        <v>3.27</v>
      </c>
      <c r="U54" s="20">
        <v>1.59</v>
      </c>
      <c r="V54" s="20">
        <v>3.51</v>
      </c>
      <c r="W54" s="20">
        <v>0.63</v>
      </c>
      <c r="X54" s="20">
        <v>0.75</v>
      </c>
      <c r="Y54" s="20">
        <v>0.15</v>
      </c>
      <c r="Z54" s="20">
        <v>1.28</v>
      </c>
      <c r="AA54" s="20">
        <v>7.09</v>
      </c>
      <c r="AB54" s="20">
        <v>4.8499999999999996</v>
      </c>
      <c r="AC54" s="20">
        <v>4.68</v>
      </c>
      <c r="AD54" s="20">
        <v>6.4</v>
      </c>
      <c r="AE54" s="20">
        <v>1.42</v>
      </c>
      <c r="AF54" s="20">
        <v>1.98</v>
      </c>
      <c r="AG54" s="20">
        <v>2.7</v>
      </c>
      <c r="AH54" s="20">
        <v>3.06</v>
      </c>
      <c r="AI54" s="20">
        <v>1.31</v>
      </c>
      <c r="AJ54" s="20">
        <v>6.15</v>
      </c>
      <c r="AK54" s="20">
        <v>4.21</v>
      </c>
      <c r="AL54" s="20">
        <v>9.9</v>
      </c>
      <c r="AM54" s="20">
        <v>6.44</v>
      </c>
      <c r="AN54" s="20">
        <v>8.84</v>
      </c>
      <c r="AO54" s="20">
        <v>6.28</v>
      </c>
      <c r="AP54" s="20">
        <v>7.29</v>
      </c>
      <c r="AQ54" s="20">
        <v>1.76</v>
      </c>
      <c r="AR54" s="20">
        <v>0.02</v>
      </c>
      <c r="AS54" s="20">
        <v>3.37</v>
      </c>
      <c r="AT54" s="20">
        <v>3.41</v>
      </c>
      <c r="AU54" s="20">
        <v>7.0000000000000007E-2</v>
      </c>
      <c r="AV54" s="20">
        <v>9.31</v>
      </c>
      <c r="AW54" s="24">
        <v>0.03</v>
      </c>
      <c r="AX54" s="20">
        <v>10.01</v>
      </c>
      <c r="AY54" s="20">
        <v>3.2</v>
      </c>
      <c r="AZ54" s="20">
        <v>3.66</v>
      </c>
      <c r="BA54" s="20">
        <v>4.75</v>
      </c>
      <c r="BB54" s="20">
        <v>0.66</v>
      </c>
      <c r="BC54" s="20">
        <v>2.02</v>
      </c>
      <c r="BD54" s="20">
        <v>4.8600000000000003</v>
      </c>
      <c r="BE54" s="20">
        <v>7.69</v>
      </c>
      <c r="BF54" s="20">
        <v>4.0999999999999996</v>
      </c>
      <c r="BG54" s="20">
        <v>4.1399999999999997</v>
      </c>
      <c r="BH54" s="20">
        <v>2.5099999999999998</v>
      </c>
      <c r="BI54" s="20">
        <v>5.0999999999999996</v>
      </c>
      <c r="BJ54" s="20">
        <v>7.81</v>
      </c>
      <c r="BK54" s="20">
        <v>2.2799999999999998</v>
      </c>
      <c r="BL54" s="20">
        <v>1.31</v>
      </c>
      <c r="BM54" s="20">
        <v>1</v>
      </c>
      <c r="BN54" s="20">
        <v>2.29</v>
      </c>
      <c r="BO54" s="20">
        <v>1.46</v>
      </c>
      <c r="BP54" s="20">
        <v>4.8099999999999996</v>
      </c>
      <c r="BQ54" s="20">
        <v>0.05</v>
      </c>
      <c r="BR54" s="20">
        <v>3.74</v>
      </c>
      <c r="BS54" s="20">
        <v>0.06</v>
      </c>
      <c r="BT54" s="20">
        <v>5.56</v>
      </c>
      <c r="BU54" s="20">
        <v>0.06</v>
      </c>
      <c r="BV54" s="20">
        <v>0.28000000000000003</v>
      </c>
      <c r="BW54" s="20">
        <v>0.5</v>
      </c>
      <c r="BX54" s="20">
        <v>0.11</v>
      </c>
      <c r="BY54" s="20">
        <v>0.06</v>
      </c>
      <c r="BZ54" s="20">
        <v>1.05</v>
      </c>
      <c r="CA54" s="20">
        <v>1.22</v>
      </c>
      <c r="CB54" s="20">
        <v>1.69</v>
      </c>
      <c r="CC54" s="20">
        <v>1.76</v>
      </c>
      <c r="CD54" s="20">
        <v>1.57</v>
      </c>
      <c r="CE54" s="20">
        <v>0.4</v>
      </c>
      <c r="CF54" s="20">
        <v>0.65</v>
      </c>
      <c r="CG54" s="20">
        <v>0.12</v>
      </c>
      <c r="CH54" s="20">
        <v>0.44</v>
      </c>
      <c r="CI54" s="20">
        <v>1.29</v>
      </c>
      <c r="CJ54" s="20">
        <v>0.12</v>
      </c>
      <c r="CK54" s="20">
        <v>0.08</v>
      </c>
      <c r="CL54" s="20">
        <v>1.56</v>
      </c>
      <c r="CM54" s="20">
        <v>1.75</v>
      </c>
      <c r="CN54" s="20">
        <v>1</v>
      </c>
      <c r="CO54" s="20">
        <v>0.71</v>
      </c>
      <c r="CP54" s="20">
        <v>0.06</v>
      </c>
      <c r="CQ54" s="20">
        <v>0.34</v>
      </c>
      <c r="CR54" s="20">
        <v>7.0000000000000007E-2</v>
      </c>
      <c r="CS54" s="20">
        <v>7.0000000000000007E-2</v>
      </c>
      <c r="CT54" s="20">
        <v>0.35</v>
      </c>
      <c r="CU54" s="20">
        <v>0.1</v>
      </c>
      <c r="CV54" s="20">
        <v>0.56999999999999995</v>
      </c>
      <c r="CW54" s="20">
        <v>0.06</v>
      </c>
      <c r="CX54" s="20">
        <v>0.06</v>
      </c>
      <c r="CY54" s="21">
        <v>0.05</v>
      </c>
    </row>
    <row r="55" spans="3:103" ht="17.25" customHeight="1" thickBot="1">
      <c r="C55" s="17" t="s">
        <v>555</v>
      </c>
      <c r="D55" s="23">
        <v>0.03</v>
      </c>
      <c r="E55" s="20">
        <v>0.12</v>
      </c>
      <c r="F55" s="20">
        <v>0.36</v>
      </c>
      <c r="G55" s="20">
        <v>0.42</v>
      </c>
      <c r="H55" s="20">
        <v>0.67</v>
      </c>
      <c r="I55" s="20">
        <v>1.51</v>
      </c>
      <c r="J55" s="20">
        <v>1.0900000000000001</v>
      </c>
      <c r="K55" s="20">
        <v>1.69</v>
      </c>
      <c r="L55" s="20">
        <v>1.26</v>
      </c>
      <c r="M55" s="20">
        <v>0.28999999999999998</v>
      </c>
      <c r="N55" s="20">
        <v>0.06</v>
      </c>
      <c r="O55" s="20">
        <v>0.53</v>
      </c>
      <c r="P55" s="20">
        <v>0.9</v>
      </c>
      <c r="Q55" s="20">
        <v>2.4900000000000002</v>
      </c>
      <c r="R55" s="20">
        <v>2.5</v>
      </c>
      <c r="S55" s="20">
        <v>3.48</v>
      </c>
      <c r="T55" s="20">
        <v>5.56</v>
      </c>
      <c r="U55" s="20">
        <v>3.27</v>
      </c>
      <c r="V55" s="20">
        <v>1.59</v>
      </c>
      <c r="W55" s="20">
        <v>3.51</v>
      </c>
      <c r="X55" s="20">
        <v>0.33</v>
      </c>
      <c r="Y55" s="20">
        <v>0.75</v>
      </c>
      <c r="Z55" s="20">
        <v>0.15</v>
      </c>
      <c r="AA55" s="20">
        <v>1.28</v>
      </c>
      <c r="AB55" s="20">
        <v>7.09</v>
      </c>
      <c r="AC55" s="20">
        <v>4.8499999999999996</v>
      </c>
      <c r="AD55" s="20">
        <v>4.68</v>
      </c>
      <c r="AE55" s="20">
        <v>6.4</v>
      </c>
      <c r="AF55" s="20">
        <v>1.38</v>
      </c>
      <c r="AG55" s="20">
        <v>1.98</v>
      </c>
      <c r="AH55" s="20">
        <v>0.83</v>
      </c>
      <c r="AI55" s="20">
        <v>3.07</v>
      </c>
      <c r="AJ55" s="20">
        <v>1.31</v>
      </c>
      <c r="AK55" s="20">
        <v>6.15</v>
      </c>
      <c r="AL55" s="20">
        <v>4.21</v>
      </c>
      <c r="AM55" s="20">
        <v>9.9</v>
      </c>
      <c r="AN55" s="20">
        <v>6.44</v>
      </c>
      <c r="AO55" s="20">
        <v>8.84</v>
      </c>
      <c r="AP55" s="20">
        <v>6.28</v>
      </c>
      <c r="AQ55" s="20">
        <v>7.29</v>
      </c>
      <c r="AR55" s="20">
        <v>7.0000000000000007E-2</v>
      </c>
      <c r="AS55" s="20">
        <v>0.03</v>
      </c>
      <c r="AT55" s="20">
        <v>3.37</v>
      </c>
      <c r="AU55" s="20">
        <v>3.41</v>
      </c>
      <c r="AV55" s="20">
        <v>7.0000000000000007E-2</v>
      </c>
      <c r="AW55" s="20">
        <v>9.31</v>
      </c>
      <c r="AX55" s="24">
        <v>0.03</v>
      </c>
      <c r="AY55" s="20">
        <v>10.01</v>
      </c>
      <c r="AZ55" s="20">
        <v>3.2</v>
      </c>
      <c r="BA55" s="20">
        <v>3.66</v>
      </c>
      <c r="BB55" s="20">
        <v>0.18</v>
      </c>
      <c r="BC55" s="20">
        <v>0.7</v>
      </c>
      <c r="BD55" s="20">
        <v>2.02</v>
      </c>
      <c r="BE55" s="20">
        <v>4.8600000000000003</v>
      </c>
      <c r="BF55" s="20">
        <v>7.69</v>
      </c>
      <c r="BG55" s="20">
        <v>4.0999999999999996</v>
      </c>
      <c r="BH55" s="20">
        <v>4.1399999999999997</v>
      </c>
      <c r="BI55" s="20">
        <v>2.5099999999999998</v>
      </c>
      <c r="BJ55" s="20">
        <v>5.0999999999999996</v>
      </c>
      <c r="BK55" s="20">
        <v>7.81</v>
      </c>
      <c r="BL55" s="20">
        <v>0.06</v>
      </c>
      <c r="BM55" s="20">
        <v>1.32</v>
      </c>
      <c r="BN55" s="20">
        <v>1.01</v>
      </c>
      <c r="BO55" s="20">
        <v>2.2999999999999998</v>
      </c>
      <c r="BP55" s="20">
        <v>1.46</v>
      </c>
      <c r="BQ55" s="20">
        <v>4.8099999999999996</v>
      </c>
      <c r="BR55" s="20">
        <v>0.05</v>
      </c>
      <c r="BS55" s="20">
        <v>3.74</v>
      </c>
      <c r="BT55" s="20">
        <v>0.06</v>
      </c>
      <c r="BU55" s="20">
        <v>5.56</v>
      </c>
      <c r="BV55" s="20">
        <v>0.17</v>
      </c>
      <c r="BW55" s="20">
        <v>0.32</v>
      </c>
      <c r="BX55" s="20">
        <v>0.5</v>
      </c>
      <c r="BY55" s="20">
        <v>0.12</v>
      </c>
      <c r="BZ55" s="20">
        <v>0.06</v>
      </c>
      <c r="CA55" s="20">
        <v>1.05</v>
      </c>
      <c r="CB55" s="20">
        <v>1.22</v>
      </c>
      <c r="CC55" s="20">
        <v>1.69</v>
      </c>
      <c r="CD55" s="20">
        <v>1.76</v>
      </c>
      <c r="CE55" s="20">
        <v>1.57</v>
      </c>
      <c r="CF55" s="20">
        <v>0.06</v>
      </c>
      <c r="CG55" s="20">
        <v>0.65</v>
      </c>
      <c r="CH55" s="20">
        <v>0.12</v>
      </c>
      <c r="CI55" s="20">
        <v>0.44</v>
      </c>
      <c r="CJ55" s="20">
        <v>1.29</v>
      </c>
      <c r="CK55" s="20">
        <v>0.12</v>
      </c>
      <c r="CL55" s="20">
        <v>0.08</v>
      </c>
      <c r="CM55" s="20">
        <v>1.56</v>
      </c>
      <c r="CN55" s="20">
        <v>1.75</v>
      </c>
      <c r="CO55" s="20">
        <v>1</v>
      </c>
      <c r="CP55" s="20">
        <v>0.04</v>
      </c>
      <c r="CQ55" s="20">
        <v>0.06</v>
      </c>
      <c r="CR55" s="20">
        <v>0.34</v>
      </c>
      <c r="CS55" s="20">
        <v>7.0000000000000007E-2</v>
      </c>
      <c r="CT55" s="20">
        <v>7.0000000000000007E-2</v>
      </c>
      <c r="CU55" s="20">
        <v>0.35</v>
      </c>
      <c r="CV55" s="20">
        <v>0.1</v>
      </c>
      <c r="CW55" s="20">
        <v>0.56999999999999995</v>
      </c>
      <c r="CX55" s="20">
        <v>0.05</v>
      </c>
      <c r="CY55" s="21">
        <v>0.06</v>
      </c>
    </row>
    <row r="56" spans="3:103" ht="17.25" customHeight="1" thickBot="1">
      <c r="C56" s="17" t="s">
        <v>556</v>
      </c>
      <c r="D56" s="23">
        <v>0.02</v>
      </c>
      <c r="E56" s="20">
        <v>0.03</v>
      </c>
      <c r="F56" s="20">
        <v>0.12</v>
      </c>
      <c r="G56" s="20">
        <v>0.36</v>
      </c>
      <c r="H56" s="20">
        <v>0.42</v>
      </c>
      <c r="I56" s="20">
        <v>0.67</v>
      </c>
      <c r="J56" s="20">
        <v>1.51</v>
      </c>
      <c r="K56" s="20">
        <v>1.08</v>
      </c>
      <c r="L56" s="20">
        <v>1.68</v>
      </c>
      <c r="M56" s="20">
        <v>1.25</v>
      </c>
      <c r="N56" s="20">
        <v>0.03</v>
      </c>
      <c r="O56" s="20">
        <v>0.3</v>
      </c>
      <c r="P56" s="20">
        <v>0.54</v>
      </c>
      <c r="Q56" s="20">
        <v>0.9</v>
      </c>
      <c r="R56" s="20">
        <v>2.4900000000000002</v>
      </c>
      <c r="S56" s="20">
        <v>2.5</v>
      </c>
      <c r="T56" s="20">
        <v>3.48</v>
      </c>
      <c r="U56" s="20">
        <v>5.56</v>
      </c>
      <c r="V56" s="20">
        <v>3.27</v>
      </c>
      <c r="W56" s="20">
        <v>1.58</v>
      </c>
      <c r="X56" s="20">
        <v>0.04</v>
      </c>
      <c r="Y56" s="20">
        <v>0.34</v>
      </c>
      <c r="Z56" s="20">
        <v>0.75</v>
      </c>
      <c r="AA56" s="20">
        <v>0.15</v>
      </c>
      <c r="AB56" s="20">
        <v>1.28</v>
      </c>
      <c r="AC56" s="20">
        <v>7.09</v>
      </c>
      <c r="AD56" s="20">
        <v>4.8499999999999996</v>
      </c>
      <c r="AE56" s="20">
        <v>4.68</v>
      </c>
      <c r="AF56" s="20">
        <v>6.4</v>
      </c>
      <c r="AG56" s="20">
        <v>1.38</v>
      </c>
      <c r="AH56" s="20">
        <v>0.03</v>
      </c>
      <c r="AI56" s="20">
        <v>0.88</v>
      </c>
      <c r="AJ56" s="20">
        <v>3.08</v>
      </c>
      <c r="AK56" s="20">
        <v>1.31</v>
      </c>
      <c r="AL56" s="20">
        <v>6.15</v>
      </c>
      <c r="AM56" s="20">
        <v>4.21</v>
      </c>
      <c r="AN56" s="20">
        <v>9.9</v>
      </c>
      <c r="AO56" s="20">
        <v>6.44</v>
      </c>
      <c r="AP56" s="20">
        <v>8.84</v>
      </c>
      <c r="AQ56" s="20">
        <v>6.27</v>
      </c>
      <c r="AR56" s="20">
        <v>0.02</v>
      </c>
      <c r="AS56" s="20">
        <v>0.08</v>
      </c>
      <c r="AT56" s="20">
        <v>0.04</v>
      </c>
      <c r="AU56" s="20">
        <v>3.37</v>
      </c>
      <c r="AV56" s="20">
        <v>3.41</v>
      </c>
      <c r="AW56" s="20">
        <v>7.0000000000000007E-2</v>
      </c>
      <c r="AX56" s="20">
        <v>9.31</v>
      </c>
      <c r="AY56" s="24">
        <v>0.03</v>
      </c>
      <c r="AZ56" s="20">
        <v>10.01</v>
      </c>
      <c r="BA56" s="20">
        <v>3.19</v>
      </c>
      <c r="BB56" s="20">
        <v>0.08</v>
      </c>
      <c r="BC56" s="20">
        <v>0.23</v>
      </c>
      <c r="BD56" s="20">
        <v>0.72</v>
      </c>
      <c r="BE56" s="20">
        <v>2.0299999999999998</v>
      </c>
      <c r="BF56" s="20">
        <v>4.8600000000000003</v>
      </c>
      <c r="BG56" s="20">
        <v>7.69</v>
      </c>
      <c r="BH56" s="20">
        <v>4.0999999999999996</v>
      </c>
      <c r="BI56" s="20">
        <v>4.1399999999999997</v>
      </c>
      <c r="BJ56" s="20">
        <v>2.5</v>
      </c>
      <c r="BK56" s="20">
        <v>5.07</v>
      </c>
      <c r="BL56" s="20">
        <v>0.24</v>
      </c>
      <c r="BM56" s="20">
        <v>0.21</v>
      </c>
      <c r="BN56" s="20">
        <v>1.37</v>
      </c>
      <c r="BO56" s="20">
        <v>1.02</v>
      </c>
      <c r="BP56" s="20">
        <v>2.2999999999999998</v>
      </c>
      <c r="BQ56" s="20">
        <v>1.47</v>
      </c>
      <c r="BR56" s="20">
        <v>4.82</v>
      </c>
      <c r="BS56" s="20">
        <v>0.05</v>
      </c>
      <c r="BT56" s="20">
        <v>3.74</v>
      </c>
      <c r="BU56" s="20">
        <v>0.06</v>
      </c>
      <c r="BV56" s="20">
        <v>0.09</v>
      </c>
      <c r="BW56" s="20">
        <v>0.59</v>
      </c>
      <c r="BX56" s="20">
        <v>0.35</v>
      </c>
      <c r="BY56" s="20">
        <v>0.52</v>
      </c>
      <c r="BZ56" s="20">
        <v>0.13</v>
      </c>
      <c r="CA56" s="20">
        <v>0.06</v>
      </c>
      <c r="CB56" s="20">
        <v>1.06</v>
      </c>
      <c r="CC56" s="20">
        <v>1.23</v>
      </c>
      <c r="CD56" s="20">
        <v>1.68</v>
      </c>
      <c r="CE56" s="20">
        <v>1.75</v>
      </c>
      <c r="CF56" s="20">
        <v>0.05</v>
      </c>
      <c r="CG56" s="20">
        <v>0.08</v>
      </c>
      <c r="CH56" s="20">
        <v>0.67</v>
      </c>
      <c r="CI56" s="20">
        <v>0.14000000000000001</v>
      </c>
      <c r="CJ56" s="20">
        <v>0.45</v>
      </c>
      <c r="CK56" s="20">
        <v>1.3</v>
      </c>
      <c r="CL56" s="20">
        <v>0.13</v>
      </c>
      <c r="CM56" s="20">
        <v>0.08</v>
      </c>
      <c r="CN56" s="20">
        <v>1.56</v>
      </c>
      <c r="CO56" s="20">
        <v>1.75</v>
      </c>
      <c r="CP56" s="20">
        <v>0.05</v>
      </c>
      <c r="CQ56" s="20">
        <v>0.06</v>
      </c>
      <c r="CR56" s="20">
        <v>0.08</v>
      </c>
      <c r="CS56" s="20">
        <v>0.35</v>
      </c>
      <c r="CT56" s="20">
        <v>0.08</v>
      </c>
      <c r="CU56" s="20">
        <v>0.08</v>
      </c>
      <c r="CV56" s="20">
        <v>0.36</v>
      </c>
      <c r="CW56" s="20">
        <v>0.1</v>
      </c>
      <c r="CX56" s="20">
        <v>0.56999999999999995</v>
      </c>
      <c r="CY56" s="21">
        <v>0.05</v>
      </c>
    </row>
    <row r="57" spans="3:103" ht="17.25" customHeight="1" thickBot="1">
      <c r="C57" s="17" t="s">
        <v>557</v>
      </c>
      <c r="D57" s="23">
        <v>0.02</v>
      </c>
      <c r="E57" s="20">
        <v>0.03</v>
      </c>
      <c r="F57" s="20">
        <v>0.03</v>
      </c>
      <c r="G57" s="20">
        <v>0.12</v>
      </c>
      <c r="H57" s="20">
        <v>0.36</v>
      </c>
      <c r="I57" s="20">
        <v>0.42</v>
      </c>
      <c r="J57" s="20">
        <v>0.66</v>
      </c>
      <c r="K57" s="20">
        <v>1.51</v>
      </c>
      <c r="L57" s="20">
        <v>1.07</v>
      </c>
      <c r="M57" s="20">
        <v>1.67</v>
      </c>
      <c r="N57" s="20">
        <v>0.02</v>
      </c>
      <c r="O57" s="20">
        <v>0.05</v>
      </c>
      <c r="P57" s="20">
        <v>0.31</v>
      </c>
      <c r="Q57" s="20">
        <v>0.54</v>
      </c>
      <c r="R57" s="20">
        <v>0.9</v>
      </c>
      <c r="S57" s="20">
        <v>2.4900000000000002</v>
      </c>
      <c r="T57" s="20">
        <v>2.5</v>
      </c>
      <c r="U57" s="20">
        <v>3.47</v>
      </c>
      <c r="V57" s="20">
        <v>5.55</v>
      </c>
      <c r="W57" s="20">
        <v>3.26</v>
      </c>
      <c r="X57" s="20">
        <v>0.02</v>
      </c>
      <c r="Y57" s="20">
        <v>0.04</v>
      </c>
      <c r="Z57" s="20">
        <v>0.34</v>
      </c>
      <c r="AA57" s="20">
        <v>0.75</v>
      </c>
      <c r="AB57" s="20">
        <v>0.15</v>
      </c>
      <c r="AC57" s="20">
        <v>1.28</v>
      </c>
      <c r="AD57" s="20">
        <v>7.09</v>
      </c>
      <c r="AE57" s="20">
        <v>4.84</v>
      </c>
      <c r="AF57" s="20">
        <v>4.67</v>
      </c>
      <c r="AG57" s="20">
        <v>6.39</v>
      </c>
      <c r="AH57" s="20">
        <v>0.01</v>
      </c>
      <c r="AI57" s="20">
        <v>0.03</v>
      </c>
      <c r="AJ57" s="20">
        <v>0.88</v>
      </c>
      <c r="AK57" s="20">
        <v>3.08</v>
      </c>
      <c r="AL57" s="20">
        <v>1.31</v>
      </c>
      <c r="AM57" s="20">
        <v>6.15</v>
      </c>
      <c r="AN57" s="20">
        <v>4.2</v>
      </c>
      <c r="AO57" s="20">
        <v>9.9</v>
      </c>
      <c r="AP57" s="20">
        <v>6.44</v>
      </c>
      <c r="AQ57" s="20">
        <v>8.83</v>
      </c>
      <c r="AR57" s="20">
        <v>0.02</v>
      </c>
      <c r="AS57" s="20">
        <v>0.02</v>
      </c>
      <c r="AT57" s="20">
        <v>0.08</v>
      </c>
      <c r="AU57" s="20">
        <v>0.04</v>
      </c>
      <c r="AV57" s="20">
        <v>3.37</v>
      </c>
      <c r="AW57" s="20">
        <v>3.41</v>
      </c>
      <c r="AX57" s="20">
        <v>7.0000000000000007E-2</v>
      </c>
      <c r="AY57" s="20">
        <v>9.31</v>
      </c>
      <c r="AZ57" s="24">
        <v>0.03</v>
      </c>
      <c r="BA57" s="20">
        <v>10.01</v>
      </c>
      <c r="BB57" s="20">
        <v>0.02</v>
      </c>
      <c r="BC57" s="20">
        <v>0.08</v>
      </c>
      <c r="BD57" s="20">
        <v>0.23</v>
      </c>
      <c r="BE57" s="20">
        <v>0.72</v>
      </c>
      <c r="BF57" s="20">
        <v>2.0299999999999998</v>
      </c>
      <c r="BG57" s="20">
        <v>4.8600000000000003</v>
      </c>
      <c r="BH57" s="20">
        <v>7.69</v>
      </c>
      <c r="BI57" s="20">
        <v>4.09</v>
      </c>
      <c r="BJ57" s="20">
        <v>4.13</v>
      </c>
      <c r="BK57" s="20">
        <v>2.5</v>
      </c>
      <c r="BL57" s="20">
        <v>0.04</v>
      </c>
      <c r="BM57" s="20">
        <v>0.51</v>
      </c>
      <c r="BN57" s="20">
        <v>0.21</v>
      </c>
      <c r="BO57" s="20">
        <v>1.37</v>
      </c>
      <c r="BP57" s="20">
        <v>1.02</v>
      </c>
      <c r="BQ57" s="20">
        <v>2.2999999999999998</v>
      </c>
      <c r="BR57" s="20">
        <v>1.46</v>
      </c>
      <c r="BS57" s="20">
        <v>4.8099999999999996</v>
      </c>
      <c r="BT57" s="20">
        <v>0.05</v>
      </c>
      <c r="BU57" s="20">
        <v>3.73</v>
      </c>
      <c r="BV57" s="20">
        <v>0.04</v>
      </c>
      <c r="BW57" s="20">
        <v>0.1</v>
      </c>
      <c r="BX57" s="20">
        <v>0.6</v>
      </c>
      <c r="BY57" s="20">
        <v>0.35</v>
      </c>
      <c r="BZ57" s="20">
        <v>0.52</v>
      </c>
      <c r="CA57" s="20">
        <v>0.12</v>
      </c>
      <c r="CB57" s="20">
        <v>0.06</v>
      </c>
      <c r="CC57" s="20">
        <v>1.05</v>
      </c>
      <c r="CD57" s="20">
        <v>1.22</v>
      </c>
      <c r="CE57" s="20">
        <v>1.68</v>
      </c>
      <c r="CF57" s="20">
        <v>0.04</v>
      </c>
      <c r="CG57" s="20">
        <v>0.06</v>
      </c>
      <c r="CH57" s="20">
        <v>0.09</v>
      </c>
      <c r="CI57" s="20">
        <v>0.67</v>
      </c>
      <c r="CJ57" s="20">
        <v>0.14000000000000001</v>
      </c>
      <c r="CK57" s="20">
        <v>0.45</v>
      </c>
      <c r="CL57" s="20">
        <v>1.3</v>
      </c>
      <c r="CM57" s="20">
        <v>0.13</v>
      </c>
      <c r="CN57" s="20">
        <v>0.08</v>
      </c>
      <c r="CO57" s="20">
        <v>1.56</v>
      </c>
      <c r="CP57" s="20">
        <v>0.04</v>
      </c>
      <c r="CQ57" s="20">
        <v>0.05</v>
      </c>
      <c r="CR57" s="20">
        <v>0.06</v>
      </c>
      <c r="CS57" s="20">
        <v>0.08</v>
      </c>
      <c r="CT57" s="20">
        <v>0.36</v>
      </c>
      <c r="CU57" s="20">
        <v>0.08</v>
      </c>
      <c r="CV57" s="20">
        <v>0.08</v>
      </c>
      <c r="CW57" s="20">
        <v>0.36</v>
      </c>
      <c r="CX57" s="20">
        <v>0.1</v>
      </c>
      <c r="CY57" s="21">
        <v>0.56000000000000005</v>
      </c>
    </row>
    <row r="58" spans="3:103" ht="17.25" customHeight="1" thickBot="1">
      <c r="C58" s="17" t="s">
        <v>558</v>
      </c>
      <c r="D58" s="23">
        <v>0.02</v>
      </c>
      <c r="E58" s="20">
        <v>0.02</v>
      </c>
      <c r="F58" s="20">
        <v>0.03</v>
      </c>
      <c r="G58" s="20">
        <v>0.03</v>
      </c>
      <c r="H58" s="20">
        <v>0.12</v>
      </c>
      <c r="I58" s="20">
        <v>0.36</v>
      </c>
      <c r="J58" s="20">
        <v>0.42</v>
      </c>
      <c r="K58" s="20">
        <v>0.66</v>
      </c>
      <c r="L58" s="20">
        <v>1.5</v>
      </c>
      <c r="M58" s="20">
        <v>1.07</v>
      </c>
      <c r="N58" s="20">
        <v>0.02</v>
      </c>
      <c r="O58" s="20">
        <v>0.03</v>
      </c>
      <c r="P58" s="20">
        <v>0.05</v>
      </c>
      <c r="Q58" s="20">
        <v>0.31</v>
      </c>
      <c r="R58" s="20">
        <v>0.54</v>
      </c>
      <c r="S58" s="20">
        <v>0.9</v>
      </c>
      <c r="T58" s="20">
        <v>2.4900000000000002</v>
      </c>
      <c r="U58" s="20">
        <v>2.4900000000000002</v>
      </c>
      <c r="V58" s="20">
        <v>3.47</v>
      </c>
      <c r="W58" s="20">
        <v>5.55</v>
      </c>
      <c r="X58" s="20">
        <v>0.02</v>
      </c>
      <c r="Y58" s="20">
        <v>0.02</v>
      </c>
      <c r="Z58" s="20">
        <v>0.04</v>
      </c>
      <c r="AA58" s="20">
        <v>0.35</v>
      </c>
      <c r="AB58" s="20">
        <v>0.75</v>
      </c>
      <c r="AC58" s="20">
        <v>0.15</v>
      </c>
      <c r="AD58" s="20">
        <v>1.28</v>
      </c>
      <c r="AE58" s="20">
        <v>7.09</v>
      </c>
      <c r="AF58" s="20">
        <v>4.84</v>
      </c>
      <c r="AG58" s="20">
        <v>4.67</v>
      </c>
      <c r="AH58" s="20">
        <v>0.01</v>
      </c>
      <c r="AI58" s="20">
        <v>0.02</v>
      </c>
      <c r="AJ58" s="20">
        <v>0.05</v>
      </c>
      <c r="AK58" s="20">
        <v>0.88</v>
      </c>
      <c r="AL58" s="20">
        <v>3.08</v>
      </c>
      <c r="AM58" s="20">
        <v>1.31</v>
      </c>
      <c r="AN58" s="20">
        <v>6.15</v>
      </c>
      <c r="AO58" s="20">
        <v>4.2</v>
      </c>
      <c r="AP58" s="20">
        <v>9.9</v>
      </c>
      <c r="AQ58" s="20">
        <v>6.43</v>
      </c>
      <c r="AR58" s="20">
        <v>0.02</v>
      </c>
      <c r="AS58" s="20">
        <v>0.02</v>
      </c>
      <c r="AT58" s="20">
        <v>0.04</v>
      </c>
      <c r="AU58" s="20">
        <v>0.09</v>
      </c>
      <c r="AV58" s="20">
        <v>0.04</v>
      </c>
      <c r="AW58" s="20">
        <v>3.37</v>
      </c>
      <c r="AX58" s="20">
        <v>3.41</v>
      </c>
      <c r="AY58" s="20">
        <v>7.0000000000000007E-2</v>
      </c>
      <c r="AZ58" s="20">
        <v>9.31</v>
      </c>
      <c r="BA58" s="24">
        <v>0.03</v>
      </c>
      <c r="BB58" s="20">
        <v>0.02</v>
      </c>
      <c r="BC58" s="20">
        <v>0.03</v>
      </c>
      <c r="BD58" s="20">
        <v>0.1</v>
      </c>
      <c r="BE58" s="20">
        <v>0.24</v>
      </c>
      <c r="BF58" s="20">
        <v>0.72</v>
      </c>
      <c r="BG58" s="20">
        <v>2.0299999999999998</v>
      </c>
      <c r="BH58" s="20">
        <v>4.8600000000000003</v>
      </c>
      <c r="BI58" s="20">
        <v>7.69</v>
      </c>
      <c r="BJ58" s="20">
        <v>4.09</v>
      </c>
      <c r="BK58" s="20">
        <v>4.13</v>
      </c>
      <c r="BL58" s="20">
        <v>0.03</v>
      </c>
      <c r="BM58" s="20">
        <v>0.05</v>
      </c>
      <c r="BN58" s="20">
        <v>0.81</v>
      </c>
      <c r="BO58" s="20">
        <v>0.23</v>
      </c>
      <c r="BP58" s="20">
        <v>1.38</v>
      </c>
      <c r="BQ58" s="20">
        <v>1.02</v>
      </c>
      <c r="BR58" s="20">
        <v>2.2999999999999998</v>
      </c>
      <c r="BS58" s="20">
        <v>1.46</v>
      </c>
      <c r="BT58" s="20">
        <v>4.8099999999999996</v>
      </c>
      <c r="BU58" s="20">
        <v>0.04</v>
      </c>
      <c r="BV58" s="20">
        <v>0.04</v>
      </c>
      <c r="BW58" s="20">
        <v>0.06</v>
      </c>
      <c r="BX58" s="20">
        <v>0.12</v>
      </c>
      <c r="BY58" s="20">
        <v>0.62</v>
      </c>
      <c r="BZ58" s="20">
        <v>0.36</v>
      </c>
      <c r="CA58" s="20">
        <v>0.52</v>
      </c>
      <c r="CB58" s="20">
        <v>0.13</v>
      </c>
      <c r="CC58" s="20">
        <v>0.06</v>
      </c>
      <c r="CD58" s="20">
        <v>1.05</v>
      </c>
      <c r="CE58" s="20">
        <v>1.22</v>
      </c>
      <c r="CF58" s="20">
        <v>0.05</v>
      </c>
      <c r="CG58" s="20">
        <v>0.06</v>
      </c>
      <c r="CH58" s="20">
        <v>0.08</v>
      </c>
      <c r="CI58" s="20">
        <v>0.1</v>
      </c>
      <c r="CJ58" s="20">
        <v>0.69</v>
      </c>
      <c r="CK58" s="20">
        <v>0.15</v>
      </c>
      <c r="CL58" s="20">
        <v>0.45</v>
      </c>
      <c r="CM58" s="20">
        <v>1.29</v>
      </c>
      <c r="CN58" s="20">
        <v>0.12</v>
      </c>
      <c r="CO58" s="20">
        <v>7.0000000000000007E-2</v>
      </c>
      <c r="CP58" s="20">
        <v>0.05</v>
      </c>
      <c r="CQ58" s="20">
        <v>0.06</v>
      </c>
      <c r="CR58" s="20">
        <v>7.0000000000000007E-2</v>
      </c>
      <c r="CS58" s="20">
        <v>0.08</v>
      </c>
      <c r="CT58" s="20">
        <v>0.09</v>
      </c>
      <c r="CU58" s="20">
        <v>0.36</v>
      </c>
      <c r="CV58" s="20">
        <v>0.09</v>
      </c>
      <c r="CW58" s="20">
        <v>0.08</v>
      </c>
      <c r="CX58" s="20">
        <v>0.35</v>
      </c>
      <c r="CY58" s="21">
        <v>0.1</v>
      </c>
    </row>
    <row r="59" spans="3:103" ht="17.25" customHeight="1" thickBot="1">
      <c r="C59" s="12" t="s">
        <v>559</v>
      </c>
      <c r="D59" s="23">
        <v>0.32</v>
      </c>
      <c r="E59" s="20">
        <v>1.74</v>
      </c>
      <c r="F59" s="20">
        <v>0.15</v>
      </c>
      <c r="G59" s="20">
        <v>0.54</v>
      </c>
      <c r="H59" s="20">
        <v>0.13</v>
      </c>
      <c r="I59" s="20">
        <v>0.12</v>
      </c>
      <c r="J59" s="20">
        <v>0.11</v>
      </c>
      <c r="K59" s="20">
        <v>0.09</v>
      </c>
      <c r="L59" s="20">
        <v>0.08</v>
      </c>
      <c r="M59" s="20">
        <v>0.06</v>
      </c>
      <c r="N59" s="20">
        <v>1.1100000000000001</v>
      </c>
      <c r="O59" s="20">
        <v>1.72</v>
      </c>
      <c r="P59" s="20">
        <v>1.28</v>
      </c>
      <c r="Q59" s="20">
        <v>0.65</v>
      </c>
      <c r="R59" s="20">
        <v>1.32</v>
      </c>
      <c r="S59" s="20">
        <v>0.54</v>
      </c>
      <c r="T59" s="20">
        <v>0.17</v>
      </c>
      <c r="U59" s="20">
        <v>0.09</v>
      </c>
      <c r="V59" s="20">
        <v>0.08</v>
      </c>
      <c r="W59" s="20">
        <v>0.06</v>
      </c>
      <c r="X59" s="20">
        <v>5.58</v>
      </c>
      <c r="Y59" s="20">
        <v>3.3</v>
      </c>
      <c r="Z59" s="20">
        <v>1.62</v>
      </c>
      <c r="AA59" s="20">
        <v>3.54</v>
      </c>
      <c r="AB59" s="20">
        <v>0.71</v>
      </c>
      <c r="AC59" s="20">
        <v>0.32</v>
      </c>
      <c r="AD59" s="20">
        <v>0.46</v>
      </c>
      <c r="AE59" s="20">
        <v>0.09</v>
      </c>
      <c r="AF59" s="20">
        <v>7.0000000000000007E-2</v>
      </c>
      <c r="AG59" s="20">
        <v>0.06</v>
      </c>
      <c r="AH59" s="20">
        <v>4.68</v>
      </c>
      <c r="AI59" s="20">
        <v>6.42</v>
      </c>
      <c r="AJ59" s="20">
        <v>1.44</v>
      </c>
      <c r="AK59" s="20">
        <v>2.0099999999999998</v>
      </c>
      <c r="AL59" s="20">
        <v>2.74</v>
      </c>
      <c r="AM59" s="20">
        <v>0.55000000000000004</v>
      </c>
      <c r="AN59" s="20">
        <v>2.36</v>
      </c>
      <c r="AO59" s="20">
        <v>0.09</v>
      </c>
      <c r="AP59" s="20">
        <v>0.06</v>
      </c>
      <c r="AQ59" s="20">
        <v>0.05</v>
      </c>
      <c r="AR59" s="20">
        <v>6.44</v>
      </c>
      <c r="AS59" s="20">
        <v>8.85</v>
      </c>
      <c r="AT59" s="20">
        <v>6.29</v>
      </c>
      <c r="AU59" s="20">
        <v>7.31</v>
      </c>
      <c r="AV59" s="20">
        <v>1.82</v>
      </c>
      <c r="AW59" s="20">
        <v>1.93</v>
      </c>
      <c r="AX59" s="20">
        <v>3.83</v>
      </c>
      <c r="AY59" s="20">
        <v>1.22</v>
      </c>
      <c r="AZ59" s="20">
        <v>0.11</v>
      </c>
      <c r="BA59" s="20">
        <v>0.04</v>
      </c>
      <c r="BB59" s="24">
        <v>0.03</v>
      </c>
      <c r="BC59" s="20">
        <v>10.01</v>
      </c>
      <c r="BD59" s="20">
        <v>3.2</v>
      </c>
      <c r="BE59" s="20">
        <v>3.68</v>
      </c>
      <c r="BF59" s="20">
        <v>4.8</v>
      </c>
      <c r="BG59" s="20">
        <v>7.0000000000000007E-2</v>
      </c>
      <c r="BH59" s="20">
        <v>1.49</v>
      </c>
      <c r="BI59" s="20">
        <v>0.39</v>
      </c>
      <c r="BJ59" s="20">
        <v>0.05</v>
      </c>
      <c r="BK59" s="20">
        <v>0.03</v>
      </c>
      <c r="BL59" s="20">
        <v>4.13</v>
      </c>
      <c r="BM59" s="20">
        <v>2.5099999999999998</v>
      </c>
      <c r="BN59" s="20">
        <v>5.0999999999999996</v>
      </c>
      <c r="BO59" s="20">
        <v>7.82</v>
      </c>
      <c r="BP59" s="20">
        <v>2.29</v>
      </c>
      <c r="BQ59" s="20">
        <v>3</v>
      </c>
      <c r="BR59" s="20">
        <v>1.04</v>
      </c>
      <c r="BS59" s="20">
        <v>0.1</v>
      </c>
      <c r="BT59" s="20">
        <v>0.04</v>
      </c>
      <c r="BU59" s="20">
        <v>0.03</v>
      </c>
      <c r="BV59" s="20">
        <v>0.03</v>
      </c>
      <c r="BW59" s="20">
        <v>3.73</v>
      </c>
      <c r="BX59" s="20">
        <v>0.06</v>
      </c>
      <c r="BY59" s="20">
        <v>5.57</v>
      </c>
      <c r="BZ59" s="20">
        <v>7.0000000000000007E-2</v>
      </c>
      <c r="CA59" s="20">
        <v>0.86</v>
      </c>
      <c r="CB59" s="20">
        <v>1.77</v>
      </c>
      <c r="CC59" s="20">
        <v>0.91</v>
      </c>
      <c r="CD59" s="20">
        <v>0.06</v>
      </c>
      <c r="CE59" s="20">
        <v>0.03</v>
      </c>
      <c r="CF59" s="20">
        <v>1.2</v>
      </c>
      <c r="CG59" s="20">
        <v>1.67</v>
      </c>
      <c r="CH59" s="20">
        <v>1.75</v>
      </c>
      <c r="CI59" s="20">
        <v>1.57</v>
      </c>
      <c r="CJ59" s="20">
        <v>0.42</v>
      </c>
      <c r="CK59" s="20">
        <v>0.16</v>
      </c>
      <c r="CL59" s="20">
        <v>0.56000000000000005</v>
      </c>
      <c r="CM59" s="20">
        <v>0.27</v>
      </c>
      <c r="CN59" s="20">
        <v>0.04</v>
      </c>
      <c r="CO59" s="20">
        <v>0.03</v>
      </c>
      <c r="CP59" s="20">
        <v>0.04</v>
      </c>
      <c r="CQ59" s="20">
        <v>1.53</v>
      </c>
      <c r="CR59" s="20">
        <v>1.73</v>
      </c>
      <c r="CS59" s="20">
        <v>0.99</v>
      </c>
      <c r="CT59" s="20">
        <v>0.71</v>
      </c>
      <c r="CU59" s="20">
        <v>0.16</v>
      </c>
      <c r="CV59" s="20">
        <v>7.0000000000000007E-2</v>
      </c>
      <c r="CW59" s="20">
        <v>0.04</v>
      </c>
      <c r="CX59" s="20">
        <v>0.03</v>
      </c>
      <c r="CY59" s="21">
        <v>0.03</v>
      </c>
    </row>
    <row r="60" spans="3:103" ht="17.25" customHeight="1" thickBot="1">
      <c r="C60" s="17" t="s">
        <v>560</v>
      </c>
      <c r="D60" s="23">
        <v>0.23</v>
      </c>
      <c r="E60" s="20">
        <v>0.33</v>
      </c>
      <c r="F60" s="20">
        <v>1.74</v>
      </c>
      <c r="G60" s="20">
        <v>0.14000000000000001</v>
      </c>
      <c r="H60" s="20">
        <v>0.54</v>
      </c>
      <c r="I60" s="20">
        <v>0.12</v>
      </c>
      <c r="J60" s="20">
        <v>0.11</v>
      </c>
      <c r="K60" s="20">
        <v>0.1</v>
      </c>
      <c r="L60" s="20">
        <v>0.08</v>
      </c>
      <c r="M60" s="20">
        <v>7.0000000000000007E-2</v>
      </c>
      <c r="N60" s="20">
        <v>1.53</v>
      </c>
      <c r="O60" s="20">
        <v>1.1100000000000001</v>
      </c>
      <c r="P60" s="20">
        <v>1.72</v>
      </c>
      <c r="Q60" s="20">
        <v>1.28</v>
      </c>
      <c r="R60" s="20">
        <v>0.64</v>
      </c>
      <c r="S60" s="20">
        <v>1.31</v>
      </c>
      <c r="T60" s="20">
        <v>0.53</v>
      </c>
      <c r="U60" s="20">
        <v>0.16</v>
      </c>
      <c r="V60" s="20">
        <v>0.08</v>
      </c>
      <c r="W60" s="20">
        <v>7.0000000000000007E-2</v>
      </c>
      <c r="X60" s="20">
        <v>3.49</v>
      </c>
      <c r="Y60" s="20">
        <v>5.58</v>
      </c>
      <c r="Z60" s="20">
        <v>3.3</v>
      </c>
      <c r="AA60" s="20">
        <v>1.62</v>
      </c>
      <c r="AB60" s="20">
        <v>3.54</v>
      </c>
      <c r="AC60" s="20">
        <v>0.71</v>
      </c>
      <c r="AD60" s="20">
        <v>0.31</v>
      </c>
      <c r="AE60" s="20">
        <v>0.45</v>
      </c>
      <c r="AF60" s="20">
        <v>0.08</v>
      </c>
      <c r="AG60" s="20">
        <v>0.06</v>
      </c>
      <c r="AH60" s="20">
        <v>4.8499999999999996</v>
      </c>
      <c r="AI60" s="20">
        <v>4.6900000000000004</v>
      </c>
      <c r="AJ60" s="20">
        <v>6.42</v>
      </c>
      <c r="AK60" s="20">
        <v>1.44</v>
      </c>
      <c r="AL60" s="20">
        <v>2</v>
      </c>
      <c r="AM60" s="20">
        <v>2.74</v>
      </c>
      <c r="AN60" s="20">
        <v>0.55000000000000004</v>
      </c>
      <c r="AO60" s="20">
        <v>2.35</v>
      </c>
      <c r="AP60" s="20">
        <v>0.08</v>
      </c>
      <c r="AQ60" s="20">
        <v>0.05</v>
      </c>
      <c r="AR60" s="20">
        <v>9.9</v>
      </c>
      <c r="AS60" s="20">
        <v>6.44</v>
      </c>
      <c r="AT60" s="20">
        <v>8.85</v>
      </c>
      <c r="AU60" s="20">
        <v>6.29</v>
      </c>
      <c r="AV60" s="20">
        <v>7.31</v>
      </c>
      <c r="AW60" s="20">
        <v>1.82</v>
      </c>
      <c r="AX60" s="20">
        <v>1.93</v>
      </c>
      <c r="AY60" s="20">
        <v>3.8</v>
      </c>
      <c r="AZ60" s="20">
        <v>0.06</v>
      </c>
      <c r="BA60" s="20">
        <v>0.08</v>
      </c>
      <c r="BB60" s="20">
        <v>9.31</v>
      </c>
      <c r="BC60" s="24">
        <v>0.03</v>
      </c>
      <c r="BD60" s="20">
        <v>10.02</v>
      </c>
      <c r="BE60" s="20">
        <v>3.21</v>
      </c>
      <c r="BF60" s="20">
        <v>3.68</v>
      </c>
      <c r="BG60" s="20">
        <v>4.8</v>
      </c>
      <c r="BH60" s="20">
        <v>7.0000000000000007E-2</v>
      </c>
      <c r="BI60" s="20">
        <v>1.48</v>
      </c>
      <c r="BJ60" s="20">
        <v>0.36</v>
      </c>
      <c r="BK60" s="20">
        <v>0.04</v>
      </c>
      <c r="BL60" s="20">
        <v>4.09</v>
      </c>
      <c r="BM60" s="20">
        <v>4.1399999999999997</v>
      </c>
      <c r="BN60" s="20">
        <v>2.5099999999999998</v>
      </c>
      <c r="BO60" s="20">
        <v>5.1100000000000003</v>
      </c>
      <c r="BP60" s="20">
        <v>7.82</v>
      </c>
      <c r="BQ60" s="20">
        <v>2.29</v>
      </c>
      <c r="BR60" s="20">
        <v>3</v>
      </c>
      <c r="BS60" s="20">
        <v>1.04</v>
      </c>
      <c r="BT60" s="20">
        <v>0.09</v>
      </c>
      <c r="BU60" s="20">
        <v>0.04</v>
      </c>
      <c r="BV60" s="20">
        <v>4.8</v>
      </c>
      <c r="BW60" s="20">
        <v>0.04</v>
      </c>
      <c r="BX60" s="20">
        <v>3.73</v>
      </c>
      <c r="BY60" s="20">
        <v>0.06</v>
      </c>
      <c r="BZ60" s="20">
        <v>5.57</v>
      </c>
      <c r="CA60" s="20">
        <v>0.08</v>
      </c>
      <c r="CB60" s="20">
        <v>0.86</v>
      </c>
      <c r="CC60" s="20">
        <v>1.74</v>
      </c>
      <c r="CD60" s="20">
        <v>0.37</v>
      </c>
      <c r="CE60" s="20">
        <v>0.04</v>
      </c>
      <c r="CF60" s="20">
        <v>1.03</v>
      </c>
      <c r="CG60" s="20">
        <v>1.2</v>
      </c>
      <c r="CH60" s="20">
        <v>1.67</v>
      </c>
      <c r="CI60" s="20">
        <v>1.75</v>
      </c>
      <c r="CJ60" s="20">
        <v>1.57</v>
      </c>
      <c r="CK60" s="20">
        <v>0.42</v>
      </c>
      <c r="CL60" s="20">
        <v>0.16</v>
      </c>
      <c r="CM60" s="20">
        <v>0.56000000000000005</v>
      </c>
      <c r="CN60" s="20">
        <v>0.26</v>
      </c>
      <c r="CO60" s="20">
        <v>0.04</v>
      </c>
      <c r="CP60" s="20">
        <v>0.09</v>
      </c>
      <c r="CQ60" s="20">
        <v>0.05</v>
      </c>
      <c r="CR60" s="20">
        <v>1.54</v>
      </c>
      <c r="CS60" s="20">
        <v>1.74</v>
      </c>
      <c r="CT60" s="20">
        <v>0.99</v>
      </c>
      <c r="CU60" s="20">
        <v>0.71</v>
      </c>
      <c r="CV60" s="20">
        <v>0.16</v>
      </c>
      <c r="CW60" s="20">
        <v>7.0000000000000007E-2</v>
      </c>
      <c r="CX60" s="20">
        <v>0.04</v>
      </c>
      <c r="CY60" s="21">
        <v>0.03</v>
      </c>
    </row>
    <row r="61" spans="3:103" ht="17.25" customHeight="1" thickBot="1">
      <c r="C61" s="17" t="s">
        <v>561</v>
      </c>
      <c r="D61" s="23">
        <v>0.1</v>
      </c>
      <c r="E61" s="20">
        <v>0.24</v>
      </c>
      <c r="F61" s="20">
        <v>0.33</v>
      </c>
      <c r="G61" s="20">
        <v>1.74</v>
      </c>
      <c r="H61" s="20">
        <v>0.14000000000000001</v>
      </c>
      <c r="I61" s="20">
        <v>0.54</v>
      </c>
      <c r="J61" s="20">
        <v>0.11</v>
      </c>
      <c r="K61" s="20">
        <v>0.1</v>
      </c>
      <c r="L61" s="20">
        <v>0.08</v>
      </c>
      <c r="M61" s="20">
        <v>0.06</v>
      </c>
      <c r="N61" s="20">
        <v>0.68</v>
      </c>
      <c r="O61" s="20">
        <v>1.54</v>
      </c>
      <c r="P61" s="20">
        <v>1.1200000000000001</v>
      </c>
      <c r="Q61" s="20">
        <v>1.72</v>
      </c>
      <c r="R61" s="20">
        <v>1.3</v>
      </c>
      <c r="S61" s="20">
        <v>0.34</v>
      </c>
      <c r="T61" s="20">
        <v>1.33</v>
      </c>
      <c r="U61" s="20">
        <v>0.51</v>
      </c>
      <c r="V61" s="20">
        <v>0.14000000000000001</v>
      </c>
      <c r="W61" s="20">
        <v>0.06</v>
      </c>
      <c r="X61" s="20">
        <v>2.5099999999999998</v>
      </c>
      <c r="Y61" s="20">
        <v>3.49</v>
      </c>
      <c r="Z61" s="20">
        <v>5.58</v>
      </c>
      <c r="AA61" s="20">
        <v>3.3</v>
      </c>
      <c r="AB61" s="20">
        <v>1.62</v>
      </c>
      <c r="AC61" s="20">
        <v>3.54</v>
      </c>
      <c r="AD61" s="20">
        <v>0.7</v>
      </c>
      <c r="AE61" s="20">
        <v>0.3</v>
      </c>
      <c r="AF61" s="20">
        <v>0.43</v>
      </c>
      <c r="AG61" s="20">
        <v>0.06</v>
      </c>
      <c r="AH61" s="20">
        <v>7.1</v>
      </c>
      <c r="AI61" s="20">
        <v>4.8499999999999996</v>
      </c>
      <c r="AJ61" s="20">
        <v>4.6900000000000004</v>
      </c>
      <c r="AK61" s="20">
        <v>6.42</v>
      </c>
      <c r="AL61" s="20">
        <v>1.44</v>
      </c>
      <c r="AM61" s="20">
        <v>2</v>
      </c>
      <c r="AN61" s="20">
        <v>2.73</v>
      </c>
      <c r="AO61" s="20">
        <v>0.54</v>
      </c>
      <c r="AP61" s="20">
        <v>2.34</v>
      </c>
      <c r="AQ61" s="20">
        <v>0.06</v>
      </c>
      <c r="AR61" s="20">
        <v>4.2</v>
      </c>
      <c r="AS61" s="20">
        <v>9.9</v>
      </c>
      <c r="AT61" s="20">
        <v>6.44</v>
      </c>
      <c r="AU61" s="20">
        <v>8.85</v>
      </c>
      <c r="AV61" s="20">
        <v>6.29</v>
      </c>
      <c r="AW61" s="20">
        <v>7.31</v>
      </c>
      <c r="AX61" s="20">
        <v>1.81</v>
      </c>
      <c r="AY61" s="20">
        <v>1.92</v>
      </c>
      <c r="AZ61" s="20">
        <v>3.79</v>
      </c>
      <c r="BA61" s="20">
        <v>0.05</v>
      </c>
      <c r="BB61" s="20">
        <v>7.0000000000000007E-2</v>
      </c>
      <c r="BC61" s="20">
        <v>9.31</v>
      </c>
      <c r="BD61" s="24">
        <v>0.03</v>
      </c>
      <c r="BE61" s="20">
        <v>10.02</v>
      </c>
      <c r="BF61" s="20">
        <v>3.2</v>
      </c>
      <c r="BG61" s="20">
        <v>3.67</v>
      </c>
      <c r="BH61" s="20">
        <v>4.8</v>
      </c>
      <c r="BI61" s="20">
        <v>0.06</v>
      </c>
      <c r="BJ61" s="20">
        <v>1.47</v>
      </c>
      <c r="BK61" s="20">
        <v>0.06</v>
      </c>
      <c r="BL61" s="20">
        <v>7.68</v>
      </c>
      <c r="BM61" s="20">
        <v>4.09</v>
      </c>
      <c r="BN61" s="20">
        <v>4.1399999999999997</v>
      </c>
      <c r="BO61" s="20">
        <v>2.5099999999999998</v>
      </c>
      <c r="BP61" s="20">
        <v>5.0999999999999996</v>
      </c>
      <c r="BQ61" s="20">
        <v>7.82</v>
      </c>
      <c r="BR61" s="20">
        <v>2.29</v>
      </c>
      <c r="BS61" s="20">
        <v>3</v>
      </c>
      <c r="BT61" s="20">
        <v>1.03</v>
      </c>
      <c r="BU61" s="20">
        <v>0.06</v>
      </c>
      <c r="BV61" s="20">
        <v>1.44</v>
      </c>
      <c r="BW61" s="20">
        <v>4.8</v>
      </c>
      <c r="BX61" s="20">
        <v>0.04</v>
      </c>
      <c r="BY61" s="20">
        <v>3.73</v>
      </c>
      <c r="BZ61" s="20">
        <v>0.06</v>
      </c>
      <c r="CA61" s="20">
        <v>5.57</v>
      </c>
      <c r="CB61" s="20">
        <v>7.0000000000000007E-2</v>
      </c>
      <c r="CC61" s="20">
        <v>0.86</v>
      </c>
      <c r="CD61" s="20">
        <v>1.73</v>
      </c>
      <c r="CE61" s="20">
        <v>0.05</v>
      </c>
      <c r="CF61" s="20">
        <v>0.02</v>
      </c>
      <c r="CG61" s="20">
        <v>1.03</v>
      </c>
      <c r="CH61" s="20">
        <v>1.2</v>
      </c>
      <c r="CI61" s="20">
        <v>1.67</v>
      </c>
      <c r="CJ61" s="20">
        <v>1.75</v>
      </c>
      <c r="CK61" s="20">
        <v>1.57</v>
      </c>
      <c r="CL61" s="20">
        <v>0.42</v>
      </c>
      <c r="CM61" s="20">
        <v>0.15</v>
      </c>
      <c r="CN61" s="20">
        <v>0.55000000000000004</v>
      </c>
      <c r="CO61" s="20">
        <v>0.1</v>
      </c>
      <c r="CP61" s="20">
        <v>1.25</v>
      </c>
      <c r="CQ61" s="20">
        <v>0.09</v>
      </c>
      <c r="CR61" s="20">
        <v>0.05</v>
      </c>
      <c r="CS61" s="20">
        <v>1.54</v>
      </c>
      <c r="CT61" s="20">
        <v>1.73</v>
      </c>
      <c r="CU61" s="20">
        <v>0.99</v>
      </c>
      <c r="CV61" s="20">
        <v>0.71</v>
      </c>
      <c r="CW61" s="20">
        <v>0.16</v>
      </c>
      <c r="CX61" s="20">
        <v>0.06</v>
      </c>
      <c r="CY61" s="21">
        <v>0.03</v>
      </c>
    </row>
    <row r="62" spans="3:103" ht="17.25" customHeight="1" thickBot="1">
      <c r="C62" s="17" t="s">
        <v>562</v>
      </c>
      <c r="D62" s="23">
        <v>0.09</v>
      </c>
      <c r="E62" s="20">
        <v>0.11</v>
      </c>
      <c r="F62" s="20">
        <v>0.24</v>
      </c>
      <c r="G62" s="20">
        <v>0.33</v>
      </c>
      <c r="H62" s="20">
        <v>1.74</v>
      </c>
      <c r="I62" s="20">
        <v>0.14000000000000001</v>
      </c>
      <c r="J62" s="20">
        <v>0.54</v>
      </c>
      <c r="K62" s="20">
        <v>0.11</v>
      </c>
      <c r="L62" s="20">
        <v>0.09</v>
      </c>
      <c r="M62" s="20">
        <v>7.0000000000000007E-2</v>
      </c>
      <c r="N62" s="20">
        <v>0.43</v>
      </c>
      <c r="O62" s="20">
        <v>0.69</v>
      </c>
      <c r="P62" s="20">
        <v>1.54</v>
      </c>
      <c r="Q62" s="20">
        <v>1.1200000000000001</v>
      </c>
      <c r="R62" s="20">
        <v>1.72</v>
      </c>
      <c r="S62" s="20">
        <v>1.3</v>
      </c>
      <c r="T62" s="20">
        <v>0.34</v>
      </c>
      <c r="U62" s="20">
        <v>1.32</v>
      </c>
      <c r="V62" s="20">
        <v>0.51</v>
      </c>
      <c r="W62" s="20">
        <v>0.13</v>
      </c>
      <c r="X62" s="20">
        <v>2.5</v>
      </c>
      <c r="Y62" s="20">
        <v>2.5099999999999998</v>
      </c>
      <c r="Z62" s="20">
        <v>3.5</v>
      </c>
      <c r="AA62" s="20">
        <v>5.58</v>
      </c>
      <c r="AB62" s="20">
        <v>3.3</v>
      </c>
      <c r="AC62" s="20">
        <v>1.62</v>
      </c>
      <c r="AD62" s="20">
        <v>3.54</v>
      </c>
      <c r="AE62" s="20">
        <v>0.7</v>
      </c>
      <c r="AF62" s="20">
        <v>0.28999999999999998</v>
      </c>
      <c r="AG62" s="20">
        <v>0.42</v>
      </c>
      <c r="AH62" s="20">
        <v>1.28</v>
      </c>
      <c r="AI62" s="20">
        <v>7.1</v>
      </c>
      <c r="AJ62" s="20">
        <v>4.8600000000000003</v>
      </c>
      <c r="AK62" s="20">
        <v>4.6900000000000004</v>
      </c>
      <c r="AL62" s="20">
        <v>6.42</v>
      </c>
      <c r="AM62" s="20">
        <v>1.44</v>
      </c>
      <c r="AN62" s="20">
        <v>2</v>
      </c>
      <c r="AO62" s="20">
        <v>2.73</v>
      </c>
      <c r="AP62" s="20">
        <v>0.53</v>
      </c>
      <c r="AQ62" s="20">
        <v>2.02</v>
      </c>
      <c r="AR62" s="20">
        <v>6.15</v>
      </c>
      <c r="AS62" s="20">
        <v>4.21</v>
      </c>
      <c r="AT62" s="20">
        <v>9.9</v>
      </c>
      <c r="AU62" s="20">
        <v>6.45</v>
      </c>
      <c r="AV62" s="20">
        <v>8.85</v>
      </c>
      <c r="AW62" s="20">
        <v>6.29</v>
      </c>
      <c r="AX62" s="20">
        <v>7.3</v>
      </c>
      <c r="AY62" s="20">
        <v>1.81</v>
      </c>
      <c r="AZ62" s="20">
        <v>1.91</v>
      </c>
      <c r="BA62" s="20">
        <v>2.83</v>
      </c>
      <c r="BB62" s="20">
        <v>3.41</v>
      </c>
      <c r="BC62" s="20">
        <v>7.0000000000000007E-2</v>
      </c>
      <c r="BD62" s="20">
        <v>9.31</v>
      </c>
      <c r="BE62" s="24">
        <v>0.04</v>
      </c>
      <c r="BF62" s="20">
        <v>10.02</v>
      </c>
      <c r="BG62" s="20">
        <v>3.2</v>
      </c>
      <c r="BH62" s="20">
        <v>3.67</v>
      </c>
      <c r="BI62" s="20">
        <v>4.79</v>
      </c>
      <c r="BJ62" s="20">
        <v>0.05</v>
      </c>
      <c r="BK62" s="20">
        <v>0.81</v>
      </c>
      <c r="BL62" s="20">
        <v>4.8499999999999996</v>
      </c>
      <c r="BM62" s="20">
        <v>7.68</v>
      </c>
      <c r="BN62" s="20">
        <v>4.09</v>
      </c>
      <c r="BO62" s="20">
        <v>4.1399999999999997</v>
      </c>
      <c r="BP62" s="20">
        <v>2.5099999999999998</v>
      </c>
      <c r="BQ62" s="20">
        <v>5.0999999999999996</v>
      </c>
      <c r="BR62" s="20">
        <v>7.82</v>
      </c>
      <c r="BS62" s="20">
        <v>2.29</v>
      </c>
      <c r="BT62" s="20">
        <v>2.98</v>
      </c>
      <c r="BU62" s="20">
        <v>0.98</v>
      </c>
      <c r="BV62" s="20">
        <v>2.2799999999999998</v>
      </c>
      <c r="BW62" s="20">
        <v>1.45</v>
      </c>
      <c r="BX62" s="20">
        <v>4.8</v>
      </c>
      <c r="BY62" s="20">
        <v>0.04</v>
      </c>
      <c r="BZ62" s="20">
        <v>3.73</v>
      </c>
      <c r="CA62" s="20">
        <v>0.06</v>
      </c>
      <c r="CB62" s="20">
        <v>5.56</v>
      </c>
      <c r="CC62" s="20">
        <v>7.0000000000000007E-2</v>
      </c>
      <c r="CD62" s="20">
        <v>0.84</v>
      </c>
      <c r="CE62" s="20">
        <v>1.0900000000000001</v>
      </c>
      <c r="CF62" s="20">
        <v>0.09</v>
      </c>
      <c r="CG62" s="20">
        <v>0.04</v>
      </c>
      <c r="CH62" s="20">
        <v>1.03</v>
      </c>
      <c r="CI62" s="20">
        <v>1.21</v>
      </c>
      <c r="CJ62" s="20">
        <v>1.67</v>
      </c>
      <c r="CK62" s="20">
        <v>1.75</v>
      </c>
      <c r="CL62" s="20">
        <v>1.57</v>
      </c>
      <c r="CM62" s="20">
        <v>0.41</v>
      </c>
      <c r="CN62" s="20">
        <v>0.13</v>
      </c>
      <c r="CO62" s="20">
        <v>0.25</v>
      </c>
      <c r="CP62" s="20">
        <v>0.41</v>
      </c>
      <c r="CQ62" s="20">
        <v>1.26</v>
      </c>
      <c r="CR62" s="20">
        <v>0.1</v>
      </c>
      <c r="CS62" s="20">
        <v>0.05</v>
      </c>
      <c r="CT62" s="20">
        <v>1.54</v>
      </c>
      <c r="CU62" s="20">
        <v>1.74</v>
      </c>
      <c r="CV62" s="20">
        <v>0.99</v>
      </c>
      <c r="CW62" s="20">
        <v>0.7</v>
      </c>
      <c r="CX62" s="20">
        <v>0.15</v>
      </c>
      <c r="CY62" s="21">
        <v>0.05</v>
      </c>
    </row>
    <row r="63" spans="3:103" ht="17.25" customHeight="1" thickBot="1">
      <c r="C63" s="17" t="s">
        <v>563</v>
      </c>
      <c r="D63" s="23">
        <v>0.31</v>
      </c>
      <c r="E63" s="20">
        <v>0.09</v>
      </c>
      <c r="F63" s="20">
        <v>0.11</v>
      </c>
      <c r="G63" s="20">
        <v>0.24</v>
      </c>
      <c r="H63" s="20">
        <v>0.33</v>
      </c>
      <c r="I63" s="20">
        <v>1.74</v>
      </c>
      <c r="J63" s="20">
        <v>0.14000000000000001</v>
      </c>
      <c r="K63" s="20">
        <v>0.53</v>
      </c>
      <c r="L63" s="20">
        <v>0.11</v>
      </c>
      <c r="M63" s="20">
        <v>0.09</v>
      </c>
      <c r="N63" s="20">
        <v>0.37</v>
      </c>
      <c r="O63" s="20">
        <v>0.43</v>
      </c>
      <c r="P63" s="20">
        <v>0.69</v>
      </c>
      <c r="Q63" s="20">
        <v>1.54</v>
      </c>
      <c r="R63" s="20">
        <v>1.1200000000000001</v>
      </c>
      <c r="S63" s="20">
        <v>1.72</v>
      </c>
      <c r="T63" s="20">
        <v>1.3</v>
      </c>
      <c r="U63" s="20">
        <v>0.33</v>
      </c>
      <c r="V63" s="20">
        <v>1.32</v>
      </c>
      <c r="W63" s="20">
        <v>0.5</v>
      </c>
      <c r="X63" s="20">
        <v>0.9</v>
      </c>
      <c r="Y63" s="20">
        <v>2.5</v>
      </c>
      <c r="Z63" s="20">
        <v>2.5099999999999998</v>
      </c>
      <c r="AA63" s="20">
        <v>3.49</v>
      </c>
      <c r="AB63" s="20">
        <v>5.58</v>
      </c>
      <c r="AC63" s="20">
        <v>3.3</v>
      </c>
      <c r="AD63" s="20">
        <v>1.61</v>
      </c>
      <c r="AE63" s="20">
        <v>3.53</v>
      </c>
      <c r="AF63" s="20">
        <v>0.69</v>
      </c>
      <c r="AG63" s="20">
        <v>0.28000000000000003</v>
      </c>
      <c r="AH63" s="20">
        <v>0.15</v>
      </c>
      <c r="AI63" s="20">
        <v>1.28</v>
      </c>
      <c r="AJ63" s="20">
        <v>7.1</v>
      </c>
      <c r="AK63" s="20">
        <v>4.8600000000000003</v>
      </c>
      <c r="AL63" s="20">
        <v>4.6900000000000004</v>
      </c>
      <c r="AM63" s="20">
        <v>6.42</v>
      </c>
      <c r="AN63" s="20">
        <v>1.43</v>
      </c>
      <c r="AO63" s="20">
        <v>1.99</v>
      </c>
      <c r="AP63" s="20">
        <v>2.72</v>
      </c>
      <c r="AQ63" s="20">
        <v>0.51</v>
      </c>
      <c r="AR63" s="20">
        <v>1.3</v>
      </c>
      <c r="AS63" s="20">
        <v>6.15</v>
      </c>
      <c r="AT63" s="20">
        <v>4.21</v>
      </c>
      <c r="AU63" s="20">
        <v>9.9</v>
      </c>
      <c r="AV63" s="20">
        <v>6.45</v>
      </c>
      <c r="AW63" s="20">
        <v>8.85</v>
      </c>
      <c r="AX63" s="20">
        <v>6.28</v>
      </c>
      <c r="AY63" s="20">
        <v>7.3</v>
      </c>
      <c r="AZ63" s="20">
        <v>1.81</v>
      </c>
      <c r="BA63" s="20">
        <v>1.9</v>
      </c>
      <c r="BB63" s="20">
        <v>3.36</v>
      </c>
      <c r="BC63" s="20">
        <v>3.41</v>
      </c>
      <c r="BD63" s="20">
        <v>7.0000000000000007E-2</v>
      </c>
      <c r="BE63" s="20">
        <v>9.31</v>
      </c>
      <c r="BF63" s="24">
        <v>0.04</v>
      </c>
      <c r="BG63" s="20">
        <v>10.02</v>
      </c>
      <c r="BH63" s="20">
        <v>3.2</v>
      </c>
      <c r="BI63" s="20">
        <v>3.66</v>
      </c>
      <c r="BJ63" s="20">
        <v>4.76</v>
      </c>
      <c r="BK63" s="20">
        <v>0.03</v>
      </c>
      <c r="BL63" s="20">
        <v>2.0099999999999998</v>
      </c>
      <c r="BM63" s="20">
        <v>4.8499999999999996</v>
      </c>
      <c r="BN63" s="20">
        <v>7.68</v>
      </c>
      <c r="BO63" s="20">
        <v>4.0999999999999996</v>
      </c>
      <c r="BP63" s="20">
        <v>4.1399999999999997</v>
      </c>
      <c r="BQ63" s="20">
        <v>2.5099999999999998</v>
      </c>
      <c r="BR63" s="20">
        <v>5.0999999999999996</v>
      </c>
      <c r="BS63" s="20">
        <v>7.82</v>
      </c>
      <c r="BT63" s="20">
        <v>2.2799999999999998</v>
      </c>
      <c r="BU63" s="20">
        <v>2.95</v>
      </c>
      <c r="BV63" s="20">
        <v>0.99</v>
      </c>
      <c r="BW63" s="20">
        <v>2.29</v>
      </c>
      <c r="BX63" s="20">
        <v>1.45</v>
      </c>
      <c r="BY63" s="20">
        <v>4.8099999999999996</v>
      </c>
      <c r="BZ63" s="20">
        <v>0.04</v>
      </c>
      <c r="CA63" s="20">
        <v>3.73</v>
      </c>
      <c r="CB63" s="20">
        <v>0.06</v>
      </c>
      <c r="CC63" s="20">
        <v>5.56</v>
      </c>
      <c r="CD63" s="20">
        <v>0.06</v>
      </c>
      <c r="CE63" s="20">
        <v>0.82</v>
      </c>
      <c r="CF63" s="20">
        <v>0.47</v>
      </c>
      <c r="CG63" s="20">
        <v>0.1</v>
      </c>
      <c r="CH63" s="20">
        <v>0.04</v>
      </c>
      <c r="CI63" s="20">
        <v>1.04</v>
      </c>
      <c r="CJ63" s="20">
        <v>1.21</v>
      </c>
      <c r="CK63" s="20">
        <v>1.67</v>
      </c>
      <c r="CL63" s="20">
        <v>1.75</v>
      </c>
      <c r="CM63" s="20">
        <v>1.56</v>
      </c>
      <c r="CN63" s="20">
        <v>0.41</v>
      </c>
      <c r="CO63" s="20">
        <v>0.09</v>
      </c>
      <c r="CP63" s="20">
        <v>0.1</v>
      </c>
      <c r="CQ63" s="20">
        <v>0.42</v>
      </c>
      <c r="CR63" s="20">
        <v>1.26</v>
      </c>
      <c r="CS63" s="20">
        <v>0.1</v>
      </c>
      <c r="CT63" s="20">
        <v>0.06</v>
      </c>
      <c r="CU63" s="20">
        <v>1.54</v>
      </c>
      <c r="CV63" s="20">
        <v>1.73</v>
      </c>
      <c r="CW63" s="20">
        <v>0.99</v>
      </c>
      <c r="CX63" s="20">
        <v>0.7</v>
      </c>
      <c r="CY63" s="21">
        <v>0.14000000000000001</v>
      </c>
    </row>
    <row r="64" spans="3:103" ht="17.25" customHeight="1" thickBot="1">
      <c r="C64" s="17" t="s">
        <v>564</v>
      </c>
      <c r="D64" s="23">
        <v>0.05</v>
      </c>
      <c r="E64" s="20">
        <v>0.31</v>
      </c>
      <c r="F64" s="20">
        <v>0.09</v>
      </c>
      <c r="G64" s="20">
        <v>0.11</v>
      </c>
      <c r="H64" s="20">
        <v>0.24</v>
      </c>
      <c r="I64" s="20">
        <v>0.33</v>
      </c>
      <c r="J64" s="20">
        <v>1.74</v>
      </c>
      <c r="K64" s="20">
        <v>0.14000000000000001</v>
      </c>
      <c r="L64" s="20">
        <v>0.53</v>
      </c>
      <c r="M64" s="20">
        <v>0.1</v>
      </c>
      <c r="N64" s="20">
        <v>0.13</v>
      </c>
      <c r="O64" s="20">
        <v>0.37</v>
      </c>
      <c r="P64" s="20">
        <v>0.43</v>
      </c>
      <c r="Q64" s="20">
        <v>0.69</v>
      </c>
      <c r="R64" s="20">
        <v>1.54</v>
      </c>
      <c r="S64" s="20">
        <v>1.1200000000000001</v>
      </c>
      <c r="T64" s="20">
        <v>1.72</v>
      </c>
      <c r="U64" s="20">
        <v>1.29</v>
      </c>
      <c r="V64" s="20">
        <v>0.33</v>
      </c>
      <c r="W64" s="20">
        <v>1.31</v>
      </c>
      <c r="X64" s="20">
        <v>0.53</v>
      </c>
      <c r="Y64" s="20">
        <v>0.91</v>
      </c>
      <c r="Z64" s="20">
        <v>2.5</v>
      </c>
      <c r="AA64" s="20">
        <v>2.5099999999999998</v>
      </c>
      <c r="AB64" s="20">
        <v>3.49</v>
      </c>
      <c r="AC64" s="20">
        <v>5.58</v>
      </c>
      <c r="AD64" s="20">
        <v>3.3</v>
      </c>
      <c r="AE64" s="20">
        <v>1.61</v>
      </c>
      <c r="AF64" s="20">
        <v>3.53</v>
      </c>
      <c r="AG64" s="20">
        <v>0.65</v>
      </c>
      <c r="AH64" s="20">
        <v>0.75</v>
      </c>
      <c r="AI64" s="20">
        <v>0.15</v>
      </c>
      <c r="AJ64" s="20">
        <v>1.28</v>
      </c>
      <c r="AK64" s="20">
        <v>7.1</v>
      </c>
      <c r="AL64" s="20">
        <v>4.8600000000000003</v>
      </c>
      <c r="AM64" s="20">
        <v>4.6900000000000004</v>
      </c>
      <c r="AN64" s="20">
        <v>6.42</v>
      </c>
      <c r="AO64" s="20">
        <v>1.43</v>
      </c>
      <c r="AP64" s="20">
        <v>1.99</v>
      </c>
      <c r="AQ64" s="20">
        <v>2.71</v>
      </c>
      <c r="AR64" s="20">
        <v>3.06</v>
      </c>
      <c r="AS64" s="20">
        <v>1.31</v>
      </c>
      <c r="AT64" s="20">
        <v>6.15</v>
      </c>
      <c r="AU64" s="20">
        <v>4.21</v>
      </c>
      <c r="AV64" s="20">
        <v>9.9</v>
      </c>
      <c r="AW64" s="20">
        <v>6.44</v>
      </c>
      <c r="AX64" s="20">
        <v>8.84</v>
      </c>
      <c r="AY64" s="20">
        <v>6.28</v>
      </c>
      <c r="AZ64" s="20">
        <v>7.3</v>
      </c>
      <c r="BA64" s="20">
        <v>1.76</v>
      </c>
      <c r="BB64" s="20">
        <v>0.02</v>
      </c>
      <c r="BC64" s="20">
        <v>3.37</v>
      </c>
      <c r="BD64" s="20">
        <v>3.41</v>
      </c>
      <c r="BE64" s="20">
        <v>7.0000000000000007E-2</v>
      </c>
      <c r="BF64" s="20">
        <v>9.31</v>
      </c>
      <c r="BG64" s="24">
        <v>0.03</v>
      </c>
      <c r="BH64" s="20">
        <v>10.01</v>
      </c>
      <c r="BI64" s="20">
        <v>3.2</v>
      </c>
      <c r="BJ64" s="20">
        <v>3.66</v>
      </c>
      <c r="BK64" s="20">
        <v>4.75</v>
      </c>
      <c r="BL64" s="20">
        <v>0.66</v>
      </c>
      <c r="BM64" s="20">
        <v>2.02</v>
      </c>
      <c r="BN64" s="20">
        <v>4.8499999999999996</v>
      </c>
      <c r="BO64" s="20">
        <v>7.68</v>
      </c>
      <c r="BP64" s="20">
        <v>4.0999999999999996</v>
      </c>
      <c r="BQ64" s="20">
        <v>4.1399999999999997</v>
      </c>
      <c r="BR64" s="20">
        <v>2.5099999999999998</v>
      </c>
      <c r="BS64" s="20">
        <v>5.0999999999999996</v>
      </c>
      <c r="BT64" s="20">
        <v>7.81</v>
      </c>
      <c r="BU64" s="20">
        <v>2.2799999999999998</v>
      </c>
      <c r="BV64" s="20">
        <v>1.3</v>
      </c>
      <c r="BW64" s="20">
        <v>1</v>
      </c>
      <c r="BX64" s="20">
        <v>2.29</v>
      </c>
      <c r="BY64" s="20">
        <v>1.45</v>
      </c>
      <c r="BZ64" s="20">
        <v>4.8099999999999996</v>
      </c>
      <c r="CA64" s="20">
        <v>0.04</v>
      </c>
      <c r="CB64" s="20">
        <v>3.73</v>
      </c>
      <c r="CC64" s="20">
        <v>0.06</v>
      </c>
      <c r="CD64" s="20">
        <v>5.56</v>
      </c>
      <c r="CE64" s="20">
        <v>0.06</v>
      </c>
      <c r="CF64" s="20">
        <v>0.27</v>
      </c>
      <c r="CG64" s="20">
        <v>0.49</v>
      </c>
      <c r="CH64" s="20">
        <v>0.1</v>
      </c>
      <c r="CI64" s="20">
        <v>0.04</v>
      </c>
      <c r="CJ64" s="20">
        <v>1.04</v>
      </c>
      <c r="CK64" s="20">
        <v>1.21</v>
      </c>
      <c r="CL64" s="20">
        <v>1.67</v>
      </c>
      <c r="CM64" s="20">
        <v>1.75</v>
      </c>
      <c r="CN64" s="20">
        <v>1.56</v>
      </c>
      <c r="CO64" s="20">
        <v>0.39</v>
      </c>
      <c r="CP64" s="20">
        <v>0.63</v>
      </c>
      <c r="CQ64" s="20">
        <v>0.1</v>
      </c>
      <c r="CR64" s="20">
        <v>0.42</v>
      </c>
      <c r="CS64" s="20">
        <v>1.27</v>
      </c>
      <c r="CT64" s="20">
        <v>0.1</v>
      </c>
      <c r="CU64" s="20">
        <v>0.06</v>
      </c>
      <c r="CV64" s="20">
        <v>1.54</v>
      </c>
      <c r="CW64" s="20">
        <v>1.73</v>
      </c>
      <c r="CX64" s="20">
        <v>0.98</v>
      </c>
      <c r="CY64" s="21">
        <v>0.7</v>
      </c>
    </row>
    <row r="65" spans="3:103" ht="17.25" customHeight="1" thickBot="1">
      <c r="C65" s="17" t="s">
        <v>565</v>
      </c>
      <c r="D65" s="23">
        <v>0.03</v>
      </c>
      <c r="E65" s="20">
        <v>0.05</v>
      </c>
      <c r="F65" s="20">
        <v>0.31</v>
      </c>
      <c r="G65" s="20">
        <v>0.09</v>
      </c>
      <c r="H65" s="20">
        <v>0.11</v>
      </c>
      <c r="I65" s="20">
        <v>0.24</v>
      </c>
      <c r="J65" s="20">
        <v>0.33</v>
      </c>
      <c r="K65" s="20">
        <v>1.74</v>
      </c>
      <c r="L65" s="20">
        <v>0.14000000000000001</v>
      </c>
      <c r="M65" s="20">
        <v>0.53</v>
      </c>
      <c r="N65" s="20">
        <v>0.03</v>
      </c>
      <c r="O65" s="20">
        <v>0.13</v>
      </c>
      <c r="P65" s="20">
        <v>0.37</v>
      </c>
      <c r="Q65" s="20">
        <v>0.43</v>
      </c>
      <c r="R65" s="20">
        <v>0.69</v>
      </c>
      <c r="S65" s="20">
        <v>1.54</v>
      </c>
      <c r="T65" s="20">
        <v>1.1200000000000001</v>
      </c>
      <c r="U65" s="20">
        <v>1.72</v>
      </c>
      <c r="V65" s="20">
        <v>1.29</v>
      </c>
      <c r="W65" s="20">
        <v>0.33</v>
      </c>
      <c r="X65" s="20">
        <v>0.06</v>
      </c>
      <c r="Y65" s="20">
        <v>0.54</v>
      </c>
      <c r="Z65" s="20">
        <v>0.91</v>
      </c>
      <c r="AA65" s="20">
        <v>2.5</v>
      </c>
      <c r="AB65" s="20">
        <v>2.5099999999999998</v>
      </c>
      <c r="AC65" s="20">
        <v>3.49</v>
      </c>
      <c r="AD65" s="20">
        <v>5.58</v>
      </c>
      <c r="AE65" s="20">
        <v>3.3</v>
      </c>
      <c r="AF65" s="20">
        <v>1.61</v>
      </c>
      <c r="AG65" s="20">
        <v>3.53</v>
      </c>
      <c r="AH65" s="20">
        <v>0.33</v>
      </c>
      <c r="AI65" s="20">
        <v>0.75</v>
      </c>
      <c r="AJ65" s="20">
        <v>0.15</v>
      </c>
      <c r="AK65" s="20">
        <v>1.29</v>
      </c>
      <c r="AL65" s="20">
        <v>7.1</v>
      </c>
      <c r="AM65" s="20">
        <v>4.8600000000000003</v>
      </c>
      <c r="AN65" s="20">
        <v>4.6900000000000004</v>
      </c>
      <c r="AO65" s="20">
        <v>6.41</v>
      </c>
      <c r="AP65" s="20">
        <v>1.39</v>
      </c>
      <c r="AQ65" s="20">
        <v>1.99</v>
      </c>
      <c r="AR65" s="20">
        <v>0.83</v>
      </c>
      <c r="AS65" s="20">
        <v>3.07</v>
      </c>
      <c r="AT65" s="20">
        <v>1.31</v>
      </c>
      <c r="AU65" s="20">
        <v>6.15</v>
      </c>
      <c r="AV65" s="20">
        <v>4.21</v>
      </c>
      <c r="AW65" s="20">
        <v>9.9</v>
      </c>
      <c r="AX65" s="20">
        <v>6.45</v>
      </c>
      <c r="AY65" s="20">
        <v>8.84</v>
      </c>
      <c r="AZ65" s="20">
        <v>6.28</v>
      </c>
      <c r="BA65" s="20">
        <v>7.3</v>
      </c>
      <c r="BB65" s="20">
        <v>7.0000000000000007E-2</v>
      </c>
      <c r="BC65" s="20">
        <v>0.03</v>
      </c>
      <c r="BD65" s="20">
        <v>3.37</v>
      </c>
      <c r="BE65" s="20">
        <v>3.41</v>
      </c>
      <c r="BF65" s="20">
        <v>7.0000000000000007E-2</v>
      </c>
      <c r="BG65" s="20">
        <v>9.31</v>
      </c>
      <c r="BH65" s="24">
        <v>0.03</v>
      </c>
      <c r="BI65" s="20">
        <v>10.01</v>
      </c>
      <c r="BJ65" s="20">
        <v>3.2</v>
      </c>
      <c r="BK65" s="20">
        <v>3.66</v>
      </c>
      <c r="BL65" s="20">
        <v>0.18</v>
      </c>
      <c r="BM65" s="20">
        <v>0.7</v>
      </c>
      <c r="BN65" s="20">
        <v>2.02</v>
      </c>
      <c r="BO65" s="20">
        <v>4.8499999999999996</v>
      </c>
      <c r="BP65" s="20">
        <v>7.69</v>
      </c>
      <c r="BQ65" s="20">
        <v>4.0999999999999996</v>
      </c>
      <c r="BR65" s="20">
        <v>4.1399999999999997</v>
      </c>
      <c r="BS65" s="20">
        <v>2.5099999999999998</v>
      </c>
      <c r="BT65" s="20">
        <v>5.0999999999999996</v>
      </c>
      <c r="BU65" s="20">
        <v>7.81</v>
      </c>
      <c r="BV65" s="20">
        <v>0.06</v>
      </c>
      <c r="BW65" s="20">
        <v>1.31</v>
      </c>
      <c r="BX65" s="20">
        <v>1</v>
      </c>
      <c r="BY65" s="20">
        <v>2.29</v>
      </c>
      <c r="BZ65" s="20">
        <v>1.45</v>
      </c>
      <c r="CA65" s="20">
        <v>4.8099999999999996</v>
      </c>
      <c r="CB65" s="20">
        <v>0.04</v>
      </c>
      <c r="CC65" s="20">
        <v>3.73</v>
      </c>
      <c r="CD65" s="20">
        <v>0.06</v>
      </c>
      <c r="CE65" s="20">
        <v>5.56</v>
      </c>
      <c r="CF65" s="20">
        <v>0.16</v>
      </c>
      <c r="CG65" s="20">
        <v>0.31</v>
      </c>
      <c r="CH65" s="20">
        <v>0.49</v>
      </c>
      <c r="CI65" s="20">
        <v>0.1</v>
      </c>
      <c r="CJ65" s="20">
        <v>0.04</v>
      </c>
      <c r="CK65" s="20">
        <v>1.04</v>
      </c>
      <c r="CL65" s="20">
        <v>1.21</v>
      </c>
      <c r="CM65" s="20">
        <v>1.67</v>
      </c>
      <c r="CN65" s="20">
        <v>1.75</v>
      </c>
      <c r="CO65" s="20">
        <v>1.56</v>
      </c>
      <c r="CP65" s="20">
        <v>0.05</v>
      </c>
      <c r="CQ65" s="20">
        <v>0.64</v>
      </c>
      <c r="CR65" s="20">
        <v>0.11</v>
      </c>
      <c r="CS65" s="20">
        <v>0.42</v>
      </c>
      <c r="CT65" s="20">
        <v>1.27</v>
      </c>
      <c r="CU65" s="20">
        <v>0.1</v>
      </c>
      <c r="CV65" s="20">
        <v>0.06</v>
      </c>
      <c r="CW65" s="20">
        <v>1.54</v>
      </c>
      <c r="CX65" s="20">
        <v>1.73</v>
      </c>
      <c r="CY65" s="21">
        <v>0.98</v>
      </c>
    </row>
    <row r="66" spans="3:103" ht="17.25" customHeight="1" thickBot="1">
      <c r="C66" s="17" t="s">
        <v>566</v>
      </c>
      <c r="D66" s="23">
        <v>0.03</v>
      </c>
      <c r="E66" s="20">
        <v>0.04</v>
      </c>
      <c r="F66" s="20">
        <v>0.05</v>
      </c>
      <c r="G66" s="20">
        <v>0.31</v>
      </c>
      <c r="H66" s="20">
        <v>0.09</v>
      </c>
      <c r="I66" s="20">
        <v>0.11</v>
      </c>
      <c r="J66" s="20">
        <v>0.24</v>
      </c>
      <c r="K66" s="20">
        <v>0.32</v>
      </c>
      <c r="L66" s="20">
        <v>1.73</v>
      </c>
      <c r="M66" s="20">
        <v>0.12</v>
      </c>
      <c r="N66" s="20">
        <v>0.03</v>
      </c>
      <c r="O66" s="20">
        <v>0.04</v>
      </c>
      <c r="P66" s="20">
        <v>0.13</v>
      </c>
      <c r="Q66" s="20">
        <v>0.37</v>
      </c>
      <c r="R66" s="20">
        <v>0.43</v>
      </c>
      <c r="S66" s="20">
        <v>0.69</v>
      </c>
      <c r="T66" s="20">
        <v>1.54</v>
      </c>
      <c r="U66" s="20">
        <v>1.1100000000000001</v>
      </c>
      <c r="V66" s="20">
        <v>1.71</v>
      </c>
      <c r="W66" s="20">
        <v>1.28</v>
      </c>
      <c r="X66" s="20">
        <v>0.03</v>
      </c>
      <c r="Y66" s="20">
        <v>0.3</v>
      </c>
      <c r="Z66" s="20">
        <v>0.54</v>
      </c>
      <c r="AA66" s="20">
        <v>0.91</v>
      </c>
      <c r="AB66" s="20">
        <v>2.5</v>
      </c>
      <c r="AC66" s="20">
        <v>2.5099999999999998</v>
      </c>
      <c r="AD66" s="20">
        <v>3.49</v>
      </c>
      <c r="AE66" s="20">
        <v>5.57</v>
      </c>
      <c r="AF66" s="20">
        <v>3.29</v>
      </c>
      <c r="AG66" s="20">
        <v>1.6</v>
      </c>
      <c r="AH66" s="20">
        <v>0.04</v>
      </c>
      <c r="AI66" s="20">
        <v>0.34</v>
      </c>
      <c r="AJ66" s="20">
        <v>0.75</v>
      </c>
      <c r="AK66" s="20">
        <v>0.15</v>
      </c>
      <c r="AL66" s="20">
        <v>1.29</v>
      </c>
      <c r="AM66" s="20">
        <v>7.1</v>
      </c>
      <c r="AN66" s="20">
        <v>4.8600000000000003</v>
      </c>
      <c r="AO66" s="20">
        <v>4.6900000000000004</v>
      </c>
      <c r="AP66" s="20">
        <v>6.41</v>
      </c>
      <c r="AQ66" s="20">
        <v>1.39</v>
      </c>
      <c r="AR66" s="20">
        <v>0.03</v>
      </c>
      <c r="AS66" s="20">
        <v>0.88</v>
      </c>
      <c r="AT66" s="20">
        <v>3.08</v>
      </c>
      <c r="AU66" s="20">
        <v>1.31</v>
      </c>
      <c r="AV66" s="20">
        <v>6.16</v>
      </c>
      <c r="AW66" s="20">
        <v>4.21</v>
      </c>
      <c r="AX66" s="20">
        <v>9.9</v>
      </c>
      <c r="AY66" s="20">
        <v>6.44</v>
      </c>
      <c r="AZ66" s="20">
        <v>8.84</v>
      </c>
      <c r="BA66" s="20">
        <v>6.28</v>
      </c>
      <c r="BB66" s="20">
        <v>0.02</v>
      </c>
      <c r="BC66" s="20">
        <v>0.08</v>
      </c>
      <c r="BD66" s="20">
        <v>0.04</v>
      </c>
      <c r="BE66" s="20">
        <v>3.37</v>
      </c>
      <c r="BF66" s="20">
        <v>3.41</v>
      </c>
      <c r="BG66" s="20">
        <v>7.0000000000000007E-2</v>
      </c>
      <c r="BH66" s="20">
        <v>9.31</v>
      </c>
      <c r="BI66" s="24">
        <v>0.03</v>
      </c>
      <c r="BJ66" s="20">
        <v>10.01</v>
      </c>
      <c r="BK66" s="20">
        <v>3.19</v>
      </c>
      <c r="BL66" s="20">
        <v>0.08</v>
      </c>
      <c r="BM66" s="20">
        <v>0.23</v>
      </c>
      <c r="BN66" s="20">
        <v>0.72</v>
      </c>
      <c r="BO66" s="20">
        <v>2.0299999999999998</v>
      </c>
      <c r="BP66" s="20">
        <v>4.8600000000000003</v>
      </c>
      <c r="BQ66" s="20">
        <v>7.69</v>
      </c>
      <c r="BR66" s="20">
        <v>4.0999999999999996</v>
      </c>
      <c r="BS66" s="20">
        <v>4.1399999999999997</v>
      </c>
      <c r="BT66" s="20">
        <v>2.5</v>
      </c>
      <c r="BU66" s="20">
        <v>5.07</v>
      </c>
      <c r="BV66" s="20">
        <v>0.24</v>
      </c>
      <c r="BW66" s="20">
        <v>0.2</v>
      </c>
      <c r="BX66" s="20">
        <v>1.36</v>
      </c>
      <c r="BY66" s="20">
        <v>1.01</v>
      </c>
      <c r="BZ66" s="20">
        <v>2.2999999999999998</v>
      </c>
      <c r="CA66" s="20">
        <v>1.46</v>
      </c>
      <c r="CB66" s="20">
        <v>4.8099999999999996</v>
      </c>
      <c r="CC66" s="20">
        <v>0.04</v>
      </c>
      <c r="CD66" s="20">
        <v>3.73</v>
      </c>
      <c r="CE66" s="20">
        <v>0.05</v>
      </c>
      <c r="CF66" s="20">
        <v>0.08</v>
      </c>
      <c r="CG66" s="20">
        <v>0.57999999999999996</v>
      </c>
      <c r="CH66" s="20">
        <v>0.34</v>
      </c>
      <c r="CI66" s="20">
        <v>0.5</v>
      </c>
      <c r="CJ66" s="20">
        <v>0.11</v>
      </c>
      <c r="CK66" s="20">
        <v>0.05</v>
      </c>
      <c r="CL66" s="20">
        <v>1.04</v>
      </c>
      <c r="CM66" s="20">
        <v>1.21</v>
      </c>
      <c r="CN66" s="20">
        <v>1.67</v>
      </c>
      <c r="CO66" s="20">
        <v>1.74</v>
      </c>
      <c r="CP66" s="20">
        <v>0.04</v>
      </c>
      <c r="CQ66" s="20">
        <v>0.06</v>
      </c>
      <c r="CR66" s="20">
        <v>0.65</v>
      </c>
      <c r="CS66" s="20">
        <v>0.12</v>
      </c>
      <c r="CT66" s="20">
        <v>0.43</v>
      </c>
      <c r="CU66" s="20">
        <v>1.27</v>
      </c>
      <c r="CV66" s="20">
        <v>0.1</v>
      </c>
      <c r="CW66" s="20">
        <v>0.06</v>
      </c>
      <c r="CX66" s="20">
        <v>1.54</v>
      </c>
      <c r="CY66" s="21">
        <v>1.73</v>
      </c>
    </row>
    <row r="67" spans="3:103" ht="17.25" customHeight="1" thickBot="1">
      <c r="C67" s="17" t="s">
        <v>567</v>
      </c>
      <c r="D67" s="23">
        <v>0.03</v>
      </c>
      <c r="E67" s="20">
        <v>0.03</v>
      </c>
      <c r="F67" s="20">
        <v>0.04</v>
      </c>
      <c r="G67" s="20">
        <v>0.05</v>
      </c>
      <c r="H67" s="20">
        <v>0.31</v>
      </c>
      <c r="I67" s="20">
        <v>0.09</v>
      </c>
      <c r="J67" s="20">
        <v>0.11</v>
      </c>
      <c r="K67" s="20">
        <v>0.23</v>
      </c>
      <c r="L67" s="20">
        <v>0.31</v>
      </c>
      <c r="M67" s="20">
        <v>1.72</v>
      </c>
      <c r="N67" s="20">
        <v>0.03</v>
      </c>
      <c r="O67" s="20">
        <v>0.03</v>
      </c>
      <c r="P67" s="20">
        <v>0.04</v>
      </c>
      <c r="Q67" s="20">
        <v>0.13</v>
      </c>
      <c r="R67" s="20">
        <v>0.37</v>
      </c>
      <c r="S67" s="20">
        <v>0.43</v>
      </c>
      <c r="T67" s="20">
        <v>0.68</v>
      </c>
      <c r="U67" s="20">
        <v>1.53</v>
      </c>
      <c r="V67" s="20">
        <v>1.1000000000000001</v>
      </c>
      <c r="W67" s="20">
        <v>1.7</v>
      </c>
      <c r="X67" s="20">
        <v>0.03</v>
      </c>
      <c r="Y67" s="20">
        <v>0.05</v>
      </c>
      <c r="Z67" s="20">
        <v>0.31</v>
      </c>
      <c r="AA67" s="20">
        <v>0.54</v>
      </c>
      <c r="AB67" s="20">
        <v>0.91</v>
      </c>
      <c r="AC67" s="20">
        <v>2.5</v>
      </c>
      <c r="AD67" s="20">
        <v>2.5099999999999998</v>
      </c>
      <c r="AE67" s="20">
        <v>3.49</v>
      </c>
      <c r="AF67" s="20">
        <v>5.57</v>
      </c>
      <c r="AG67" s="20">
        <v>3.28</v>
      </c>
      <c r="AH67" s="20">
        <v>0.02</v>
      </c>
      <c r="AI67" s="20">
        <v>0.04</v>
      </c>
      <c r="AJ67" s="20">
        <v>0.35</v>
      </c>
      <c r="AK67" s="20">
        <v>0.75</v>
      </c>
      <c r="AL67" s="20">
        <v>0.15</v>
      </c>
      <c r="AM67" s="20">
        <v>1.28</v>
      </c>
      <c r="AN67" s="20">
        <v>7.1</v>
      </c>
      <c r="AO67" s="20">
        <v>4.8499999999999996</v>
      </c>
      <c r="AP67" s="20">
        <v>4.68</v>
      </c>
      <c r="AQ67" s="20">
        <v>6.4</v>
      </c>
      <c r="AR67" s="20">
        <v>0.01</v>
      </c>
      <c r="AS67" s="20">
        <v>0.03</v>
      </c>
      <c r="AT67" s="20">
        <v>0.88</v>
      </c>
      <c r="AU67" s="20">
        <v>3.08</v>
      </c>
      <c r="AV67" s="20">
        <v>1.31</v>
      </c>
      <c r="AW67" s="20">
        <v>6.15</v>
      </c>
      <c r="AX67" s="20">
        <v>4.21</v>
      </c>
      <c r="AY67" s="20">
        <v>9.9</v>
      </c>
      <c r="AZ67" s="20">
        <v>6.44</v>
      </c>
      <c r="BA67" s="20">
        <v>8.84</v>
      </c>
      <c r="BB67" s="20">
        <v>0.02</v>
      </c>
      <c r="BC67" s="20">
        <v>0.02</v>
      </c>
      <c r="BD67" s="20">
        <v>0.08</v>
      </c>
      <c r="BE67" s="20">
        <v>0.04</v>
      </c>
      <c r="BF67" s="20">
        <v>3.37</v>
      </c>
      <c r="BG67" s="20">
        <v>3.41</v>
      </c>
      <c r="BH67" s="20">
        <v>7.0000000000000007E-2</v>
      </c>
      <c r="BI67" s="20">
        <v>9.31</v>
      </c>
      <c r="BJ67" s="24">
        <v>0.03</v>
      </c>
      <c r="BK67" s="20">
        <v>10.01</v>
      </c>
      <c r="BL67" s="20">
        <v>0.02</v>
      </c>
      <c r="BM67" s="20">
        <v>0.08</v>
      </c>
      <c r="BN67" s="20">
        <v>0.23</v>
      </c>
      <c r="BO67" s="20">
        <v>0.72</v>
      </c>
      <c r="BP67" s="20">
        <v>2.02</v>
      </c>
      <c r="BQ67" s="20">
        <v>4.8600000000000003</v>
      </c>
      <c r="BR67" s="20">
        <v>7.68</v>
      </c>
      <c r="BS67" s="20">
        <v>4.09</v>
      </c>
      <c r="BT67" s="20">
        <v>4.13</v>
      </c>
      <c r="BU67" s="20">
        <v>2.4900000000000002</v>
      </c>
      <c r="BV67" s="20">
        <v>0.03</v>
      </c>
      <c r="BW67" s="20">
        <v>0.51</v>
      </c>
      <c r="BX67" s="20">
        <v>0.21</v>
      </c>
      <c r="BY67" s="20">
        <v>1.36</v>
      </c>
      <c r="BZ67" s="20">
        <v>1.01</v>
      </c>
      <c r="CA67" s="20">
        <v>2.29</v>
      </c>
      <c r="CB67" s="20">
        <v>1.45</v>
      </c>
      <c r="CC67" s="20">
        <v>4.8</v>
      </c>
      <c r="CD67" s="20">
        <v>0.04</v>
      </c>
      <c r="CE67" s="20">
        <v>3.73</v>
      </c>
      <c r="CF67" s="20">
        <v>0.03</v>
      </c>
      <c r="CG67" s="20">
        <v>0.09</v>
      </c>
      <c r="CH67" s="20">
        <v>0.59</v>
      </c>
      <c r="CI67" s="20">
        <v>0.34</v>
      </c>
      <c r="CJ67" s="20">
        <v>0.5</v>
      </c>
      <c r="CK67" s="20">
        <v>0.11</v>
      </c>
      <c r="CL67" s="20">
        <v>0.04</v>
      </c>
      <c r="CM67" s="20">
        <v>1.04</v>
      </c>
      <c r="CN67" s="20">
        <v>1.21</v>
      </c>
      <c r="CO67" s="20">
        <v>1.67</v>
      </c>
      <c r="CP67" s="20">
        <v>0.03</v>
      </c>
      <c r="CQ67" s="20">
        <v>0.04</v>
      </c>
      <c r="CR67" s="20">
        <v>7.0000000000000007E-2</v>
      </c>
      <c r="CS67" s="20">
        <v>0.65</v>
      </c>
      <c r="CT67" s="20">
        <v>0.12</v>
      </c>
      <c r="CU67" s="20">
        <v>0.43</v>
      </c>
      <c r="CV67" s="20">
        <v>1.27</v>
      </c>
      <c r="CW67" s="20">
        <v>0.1</v>
      </c>
      <c r="CX67" s="20">
        <v>0.05</v>
      </c>
      <c r="CY67" s="21">
        <v>1.54</v>
      </c>
    </row>
    <row r="68" spans="3:103" ht="17.25" customHeight="1" thickBot="1">
      <c r="C68" s="22" t="s">
        <v>568</v>
      </c>
      <c r="D68" s="23">
        <v>0.02</v>
      </c>
      <c r="E68" s="20">
        <v>0.03</v>
      </c>
      <c r="F68" s="20">
        <v>0.04</v>
      </c>
      <c r="G68" s="20">
        <v>0.04</v>
      </c>
      <c r="H68" s="20">
        <v>0.05</v>
      </c>
      <c r="I68" s="20">
        <v>0.31</v>
      </c>
      <c r="J68" s="20">
        <v>0.09</v>
      </c>
      <c r="K68" s="20">
        <v>0.1</v>
      </c>
      <c r="L68" s="20">
        <v>0.23</v>
      </c>
      <c r="M68" s="20">
        <v>0.31</v>
      </c>
      <c r="N68" s="20">
        <v>0.02</v>
      </c>
      <c r="O68" s="20">
        <v>0.03</v>
      </c>
      <c r="P68" s="20">
        <v>0.04</v>
      </c>
      <c r="Q68" s="20">
        <v>0.04</v>
      </c>
      <c r="R68" s="20">
        <v>0.13</v>
      </c>
      <c r="S68" s="20">
        <v>0.37</v>
      </c>
      <c r="T68" s="20">
        <v>0.43</v>
      </c>
      <c r="U68" s="20">
        <v>0.68</v>
      </c>
      <c r="V68" s="20">
        <v>1.53</v>
      </c>
      <c r="W68" s="20">
        <v>1.1000000000000001</v>
      </c>
      <c r="X68" s="20">
        <v>0.02</v>
      </c>
      <c r="Y68" s="20">
        <v>0.03</v>
      </c>
      <c r="Z68" s="20">
        <v>0.05</v>
      </c>
      <c r="AA68" s="20">
        <v>0.31</v>
      </c>
      <c r="AB68" s="20">
        <v>0.54</v>
      </c>
      <c r="AC68" s="20">
        <v>0.91</v>
      </c>
      <c r="AD68" s="20">
        <v>2.5</v>
      </c>
      <c r="AE68" s="20">
        <v>2.5099999999999998</v>
      </c>
      <c r="AF68" s="20">
        <v>3.48</v>
      </c>
      <c r="AG68" s="20">
        <v>5.56</v>
      </c>
      <c r="AH68" s="20">
        <v>0.02</v>
      </c>
      <c r="AI68" s="20">
        <v>0.03</v>
      </c>
      <c r="AJ68" s="20">
        <v>0.05</v>
      </c>
      <c r="AK68" s="20">
        <v>0.35</v>
      </c>
      <c r="AL68" s="20">
        <v>0.76</v>
      </c>
      <c r="AM68" s="20">
        <v>0.15</v>
      </c>
      <c r="AN68" s="20">
        <v>1.28</v>
      </c>
      <c r="AO68" s="20">
        <v>7.1</v>
      </c>
      <c r="AP68" s="20">
        <v>4.8499999999999996</v>
      </c>
      <c r="AQ68" s="20">
        <v>4.68</v>
      </c>
      <c r="AR68" s="20">
        <v>0.01</v>
      </c>
      <c r="AS68" s="20">
        <v>0.02</v>
      </c>
      <c r="AT68" s="20">
        <v>0.04</v>
      </c>
      <c r="AU68" s="20">
        <v>0.89</v>
      </c>
      <c r="AV68" s="20">
        <v>3.08</v>
      </c>
      <c r="AW68" s="20">
        <v>1.31</v>
      </c>
      <c r="AX68" s="20">
        <v>6.15</v>
      </c>
      <c r="AY68" s="20">
        <v>4.21</v>
      </c>
      <c r="AZ68" s="20">
        <v>9.9</v>
      </c>
      <c r="BA68" s="20">
        <v>6.44</v>
      </c>
      <c r="BB68" s="20">
        <v>0.02</v>
      </c>
      <c r="BC68" s="20">
        <v>0.02</v>
      </c>
      <c r="BD68" s="20">
        <v>0.04</v>
      </c>
      <c r="BE68" s="20">
        <v>0.09</v>
      </c>
      <c r="BF68" s="20">
        <v>0.04</v>
      </c>
      <c r="BG68" s="20">
        <v>3.37</v>
      </c>
      <c r="BH68" s="20">
        <v>3.41</v>
      </c>
      <c r="BI68" s="20">
        <v>7.0000000000000007E-2</v>
      </c>
      <c r="BJ68" s="20">
        <v>9.31</v>
      </c>
      <c r="BK68" s="24">
        <v>0.03</v>
      </c>
      <c r="BL68" s="20">
        <v>0.02</v>
      </c>
      <c r="BM68" s="20">
        <v>0.03</v>
      </c>
      <c r="BN68" s="20">
        <v>0.09</v>
      </c>
      <c r="BO68" s="20">
        <v>0.24</v>
      </c>
      <c r="BP68" s="20">
        <v>0.72</v>
      </c>
      <c r="BQ68" s="20">
        <v>2.0299999999999998</v>
      </c>
      <c r="BR68" s="20">
        <v>4.8600000000000003</v>
      </c>
      <c r="BS68" s="20">
        <v>7.68</v>
      </c>
      <c r="BT68" s="20">
        <v>4.09</v>
      </c>
      <c r="BU68" s="20">
        <v>4.13</v>
      </c>
      <c r="BV68" s="20">
        <v>0.03</v>
      </c>
      <c r="BW68" s="20">
        <v>0.05</v>
      </c>
      <c r="BX68" s="20">
        <v>0.8</v>
      </c>
      <c r="BY68" s="20">
        <v>0.22</v>
      </c>
      <c r="BZ68" s="20">
        <v>1.37</v>
      </c>
      <c r="CA68" s="20">
        <v>1.01</v>
      </c>
      <c r="CB68" s="20">
        <v>2.29</v>
      </c>
      <c r="CC68" s="20">
        <v>1.45</v>
      </c>
      <c r="CD68" s="20">
        <v>4.8</v>
      </c>
      <c r="CE68" s="20">
        <v>0.04</v>
      </c>
      <c r="CF68" s="20">
        <v>0.04</v>
      </c>
      <c r="CG68" s="20">
        <v>0.05</v>
      </c>
      <c r="CH68" s="20">
        <v>0.11</v>
      </c>
      <c r="CI68" s="20">
        <v>0.6</v>
      </c>
      <c r="CJ68" s="20">
        <v>0.35</v>
      </c>
      <c r="CK68" s="20">
        <v>0.51</v>
      </c>
      <c r="CL68" s="20">
        <v>0.11</v>
      </c>
      <c r="CM68" s="20">
        <v>0.04</v>
      </c>
      <c r="CN68" s="20">
        <v>1.04</v>
      </c>
      <c r="CO68" s="20">
        <v>1.21</v>
      </c>
      <c r="CP68" s="20">
        <v>0.04</v>
      </c>
      <c r="CQ68" s="20">
        <v>0.05</v>
      </c>
      <c r="CR68" s="20">
        <v>0.06</v>
      </c>
      <c r="CS68" s="20">
        <v>0.08</v>
      </c>
      <c r="CT68" s="20">
        <v>0.66</v>
      </c>
      <c r="CU68" s="20">
        <v>0.12</v>
      </c>
      <c r="CV68" s="20">
        <v>0.43</v>
      </c>
      <c r="CW68" s="20">
        <v>1.27</v>
      </c>
      <c r="CX68" s="20">
        <v>0.1</v>
      </c>
      <c r="CY68" s="21">
        <v>0.05</v>
      </c>
    </row>
    <row r="69" spans="3:103" ht="17.25" customHeight="1" thickBot="1">
      <c r="C69" s="12" t="s">
        <v>569</v>
      </c>
      <c r="D69" s="23">
        <v>0.11</v>
      </c>
      <c r="E69" s="20">
        <v>0.12</v>
      </c>
      <c r="F69" s="20">
        <v>0.13</v>
      </c>
      <c r="G69" s="20">
        <v>0.14000000000000001</v>
      </c>
      <c r="H69" s="20">
        <v>0.14000000000000001</v>
      </c>
      <c r="I69" s="20">
        <v>0.13</v>
      </c>
      <c r="J69" s="20">
        <v>0.12</v>
      </c>
      <c r="K69" s="20">
        <v>0.11</v>
      </c>
      <c r="L69" s="20">
        <v>0.09</v>
      </c>
      <c r="M69" s="20">
        <v>7.0000000000000007E-2</v>
      </c>
      <c r="N69" s="20">
        <v>0.36</v>
      </c>
      <c r="O69" s="20">
        <v>1.78</v>
      </c>
      <c r="P69" s="20">
        <v>0.19</v>
      </c>
      <c r="Q69" s="20">
        <v>0.57999999999999996</v>
      </c>
      <c r="R69" s="20">
        <v>0.17</v>
      </c>
      <c r="S69" s="20">
        <v>0.16</v>
      </c>
      <c r="T69" s="20">
        <v>0.14000000000000001</v>
      </c>
      <c r="U69" s="20">
        <v>0.12</v>
      </c>
      <c r="V69" s="20">
        <v>0.1</v>
      </c>
      <c r="W69" s="20">
        <v>0.08</v>
      </c>
      <c r="X69" s="20">
        <v>1.1399999999999999</v>
      </c>
      <c r="Y69" s="20">
        <v>1.75</v>
      </c>
      <c r="Z69" s="20">
        <v>1.31</v>
      </c>
      <c r="AA69" s="20">
        <v>0.67</v>
      </c>
      <c r="AB69" s="20">
        <v>1.35</v>
      </c>
      <c r="AC69" s="20">
        <v>0.56999999999999995</v>
      </c>
      <c r="AD69" s="20">
        <v>0.19</v>
      </c>
      <c r="AE69" s="20">
        <v>0.11</v>
      </c>
      <c r="AF69" s="20">
        <v>0.09</v>
      </c>
      <c r="AG69" s="20">
        <v>7.0000000000000007E-2</v>
      </c>
      <c r="AH69" s="20">
        <v>5.59</v>
      </c>
      <c r="AI69" s="20">
        <v>3.31</v>
      </c>
      <c r="AJ69" s="20">
        <v>1.64</v>
      </c>
      <c r="AK69" s="20">
        <v>3.56</v>
      </c>
      <c r="AL69" s="20">
        <v>0.73</v>
      </c>
      <c r="AM69" s="20">
        <v>0.34</v>
      </c>
      <c r="AN69" s="20">
        <v>0.47</v>
      </c>
      <c r="AO69" s="20">
        <v>0.1</v>
      </c>
      <c r="AP69" s="20">
        <v>0.08</v>
      </c>
      <c r="AQ69" s="20">
        <v>0.06</v>
      </c>
      <c r="AR69" s="20">
        <v>4.68</v>
      </c>
      <c r="AS69" s="20">
        <v>6.42</v>
      </c>
      <c r="AT69" s="20">
        <v>1.45</v>
      </c>
      <c r="AU69" s="20">
        <v>2.0099999999999998</v>
      </c>
      <c r="AV69" s="20">
        <v>2.75</v>
      </c>
      <c r="AW69" s="20">
        <v>0.56000000000000005</v>
      </c>
      <c r="AX69" s="20">
        <v>2.37</v>
      </c>
      <c r="AY69" s="20">
        <v>0.1</v>
      </c>
      <c r="AZ69" s="20">
        <v>0.06</v>
      </c>
      <c r="BA69" s="20">
        <v>0.05</v>
      </c>
      <c r="BB69" s="20">
        <v>6.44</v>
      </c>
      <c r="BC69" s="20">
        <v>8.85</v>
      </c>
      <c r="BD69" s="20">
        <v>6.29</v>
      </c>
      <c r="BE69" s="20">
        <v>7.31</v>
      </c>
      <c r="BF69" s="20">
        <v>1.82</v>
      </c>
      <c r="BG69" s="20">
        <v>1.93</v>
      </c>
      <c r="BH69" s="20">
        <v>3.83</v>
      </c>
      <c r="BI69" s="20">
        <v>1.22</v>
      </c>
      <c r="BJ69" s="20">
        <v>0.11</v>
      </c>
      <c r="BK69" s="20">
        <v>0.04</v>
      </c>
      <c r="BL69" s="24">
        <v>0.03</v>
      </c>
      <c r="BM69" s="20">
        <v>10.01</v>
      </c>
      <c r="BN69" s="20">
        <v>3.2</v>
      </c>
      <c r="BO69" s="20">
        <v>3.68</v>
      </c>
      <c r="BP69" s="20">
        <v>4.8</v>
      </c>
      <c r="BQ69" s="20">
        <v>7.0000000000000007E-2</v>
      </c>
      <c r="BR69" s="20">
        <v>1.49</v>
      </c>
      <c r="BS69" s="20">
        <v>0.39</v>
      </c>
      <c r="BT69" s="20">
        <v>0.05</v>
      </c>
      <c r="BU69" s="20">
        <v>0.03</v>
      </c>
      <c r="BV69" s="20">
        <v>4.13</v>
      </c>
      <c r="BW69" s="20">
        <v>2.5099999999999998</v>
      </c>
      <c r="BX69" s="20">
        <v>5.0999999999999996</v>
      </c>
      <c r="BY69" s="20">
        <v>7.82</v>
      </c>
      <c r="BZ69" s="20">
        <v>3.3</v>
      </c>
      <c r="CA69" s="20">
        <v>2</v>
      </c>
      <c r="CB69" s="20">
        <v>1.04</v>
      </c>
      <c r="CC69" s="20">
        <v>0.1</v>
      </c>
      <c r="CD69" s="20">
        <v>0.04</v>
      </c>
      <c r="CE69" s="20">
        <v>0.03</v>
      </c>
      <c r="CF69" s="20">
        <v>0.03</v>
      </c>
      <c r="CG69" s="20">
        <v>3.73</v>
      </c>
      <c r="CH69" s="20">
        <v>0.06</v>
      </c>
      <c r="CI69" s="20">
        <v>5.57</v>
      </c>
      <c r="CJ69" s="20">
        <v>7.0000000000000007E-2</v>
      </c>
      <c r="CK69" s="20">
        <v>0.86</v>
      </c>
      <c r="CL69" s="20">
        <v>1.77</v>
      </c>
      <c r="CM69" s="20">
        <v>0.91</v>
      </c>
      <c r="CN69" s="20">
        <v>0.06</v>
      </c>
      <c r="CO69" s="20">
        <v>0.03</v>
      </c>
      <c r="CP69" s="20">
        <v>1.2</v>
      </c>
      <c r="CQ69" s="20">
        <v>1.67</v>
      </c>
      <c r="CR69" s="20">
        <v>1.75</v>
      </c>
      <c r="CS69" s="20">
        <v>1.57</v>
      </c>
      <c r="CT69" s="20">
        <v>0.42</v>
      </c>
      <c r="CU69" s="20">
        <v>0.15</v>
      </c>
      <c r="CV69" s="20">
        <v>0.56000000000000005</v>
      </c>
      <c r="CW69" s="20">
        <v>0.27</v>
      </c>
      <c r="CX69" s="20">
        <v>0.04</v>
      </c>
      <c r="CY69" s="21">
        <v>0.03</v>
      </c>
    </row>
    <row r="70" spans="3:103" ht="17.25" customHeight="1" thickBot="1">
      <c r="C70" s="17" t="s">
        <v>570</v>
      </c>
      <c r="D70" s="23">
        <v>0.1</v>
      </c>
      <c r="E70" s="20">
        <v>0.11</v>
      </c>
      <c r="F70" s="20">
        <v>0.12</v>
      </c>
      <c r="G70" s="20">
        <v>0.13</v>
      </c>
      <c r="H70" s="20">
        <v>0.13</v>
      </c>
      <c r="I70" s="20">
        <v>0.13</v>
      </c>
      <c r="J70" s="20">
        <v>0.12</v>
      </c>
      <c r="K70" s="20">
        <v>0.11</v>
      </c>
      <c r="L70" s="20">
        <v>0.09</v>
      </c>
      <c r="M70" s="20">
        <v>7.0000000000000007E-2</v>
      </c>
      <c r="N70" s="20">
        <v>0.27</v>
      </c>
      <c r="O70" s="20">
        <v>0.36</v>
      </c>
      <c r="P70" s="20">
        <v>1.78</v>
      </c>
      <c r="Q70" s="20">
        <v>0.18</v>
      </c>
      <c r="R70" s="20">
        <v>0.57999999999999996</v>
      </c>
      <c r="S70" s="20">
        <v>0.16</v>
      </c>
      <c r="T70" s="20">
        <v>0.14000000000000001</v>
      </c>
      <c r="U70" s="20">
        <v>0.12</v>
      </c>
      <c r="V70" s="20">
        <v>0.1</v>
      </c>
      <c r="W70" s="20">
        <v>0.08</v>
      </c>
      <c r="X70" s="20">
        <v>1.55</v>
      </c>
      <c r="Y70" s="20">
        <v>1.1399999999999999</v>
      </c>
      <c r="Z70" s="20">
        <v>1.75</v>
      </c>
      <c r="AA70" s="20">
        <v>1.3</v>
      </c>
      <c r="AB70" s="20">
        <v>0.67</v>
      </c>
      <c r="AC70" s="20">
        <v>1.33</v>
      </c>
      <c r="AD70" s="20">
        <v>0.55000000000000004</v>
      </c>
      <c r="AE70" s="20">
        <v>0.17</v>
      </c>
      <c r="AF70" s="20">
        <v>0.09</v>
      </c>
      <c r="AG70" s="20">
        <v>0.08</v>
      </c>
      <c r="AH70" s="20">
        <v>3.5</v>
      </c>
      <c r="AI70" s="20">
        <v>5.59</v>
      </c>
      <c r="AJ70" s="20">
        <v>3.31</v>
      </c>
      <c r="AK70" s="20">
        <v>1.63</v>
      </c>
      <c r="AL70" s="20">
        <v>3.55</v>
      </c>
      <c r="AM70" s="20">
        <v>0.72</v>
      </c>
      <c r="AN70" s="20">
        <v>0.32</v>
      </c>
      <c r="AO70" s="20">
        <v>0.45</v>
      </c>
      <c r="AP70" s="20">
        <v>0.08</v>
      </c>
      <c r="AQ70" s="20">
        <v>0.06</v>
      </c>
      <c r="AR70" s="20">
        <v>4.8600000000000003</v>
      </c>
      <c r="AS70" s="20">
        <v>4.7</v>
      </c>
      <c r="AT70" s="20">
        <v>6.42</v>
      </c>
      <c r="AU70" s="20">
        <v>1.44</v>
      </c>
      <c r="AV70" s="20">
        <v>2.0099999999999998</v>
      </c>
      <c r="AW70" s="20">
        <v>2.74</v>
      </c>
      <c r="AX70" s="20">
        <v>0.55000000000000004</v>
      </c>
      <c r="AY70" s="20">
        <v>2.36</v>
      </c>
      <c r="AZ70" s="20">
        <v>0.09</v>
      </c>
      <c r="BA70" s="20">
        <v>0.05</v>
      </c>
      <c r="BB70" s="20">
        <v>9.9</v>
      </c>
      <c r="BC70" s="20">
        <v>6.45</v>
      </c>
      <c r="BD70" s="20">
        <v>8.85</v>
      </c>
      <c r="BE70" s="20">
        <v>6.29</v>
      </c>
      <c r="BF70" s="20">
        <v>7.31</v>
      </c>
      <c r="BG70" s="20">
        <v>1.82</v>
      </c>
      <c r="BH70" s="20">
        <v>1.93</v>
      </c>
      <c r="BI70" s="20">
        <v>3.8</v>
      </c>
      <c r="BJ70" s="20">
        <v>0.06</v>
      </c>
      <c r="BK70" s="20">
        <v>0.08</v>
      </c>
      <c r="BL70" s="20">
        <v>9.31</v>
      </c>
      <c r="BM70" s="24">
        <v>0.03</v>
      </c>
      <c r="BN70" s="20">
        <v>10.02</v>
      </c>
      <c r="BO70" s="20">
        <v>3.21</v>
      </c>
      <c r="BP70" s="20">
        <v>3.68</v>
      </c>
      <c r="BQ70" s="20">
        <v>4.8</v>
      </c>
      <c r="BR70" s="20">
        <v>7.0000000000000007E-2</v>
      </c>
      <c r="BS70" s="20">
        <v>1.48</v>
      </c>
      <c r="BT70" s="20">
        <v>0.36</v>
      </c>
      <c r="BU70" s="20">
        <v>0.04</v>
      </c>
      <c r="BV70" s="20">
        <v>4.09</v>
      </c>
      <c r="BW70" s="20">
        <v>4.1399999999999997</v>
      </c>
      <c r="BX70" s="20">
        <v>2.5099999999999998</v>
      </c>
      <c r="BY70" s="20">
        <v>5.1100000000000003</v>
      </c>
      <c r="BZ70" s="20">
        <v>7.82</v>
      </c>
      <c r="CA70" s="20">
        <v>3.3</v>
      </c>
      <c r="CB70" s="20">
        <v>2</v>
      </c>
      <c r="CC70" s="20">
        <v>1.04</v>
      </c>
      <c r="CD70" s="20">
        <v>0.09</v>
      </c>
      <c r="CE70" s="20">
        <v>0.04</v>
      </c>
      <c r="CF70" s="20">
        <v>4.8</v>
      </c>
      <c r="CG70" s="20">
        <v>0.04</v>
      </c>
      <c r="CH70" s="20">
        <v>3.73</v>
      </c>
      <c r="CI70" s="20">
        <v>0.06</v>
      </c>
      <c r="CJ70" s="20">
        <v>5.57</v>
      </c>
      <c r="CK70" s="20">
        <v>7.0000000000000007E-2</v>
      </c>
      <c r="CL70" s="20">
        <v>0.86</v>
      </c>
      <c r="CM70" s="20">
        <v>1.74</v>
      </c>
      <c r="CN70" s="20">
        <v>0.36</v>
      </c>
      <c r="CO70" s="20">
        <v>0.04</v>
      </c>
      <c r="CP70" s="20">
        <v>1.02</v>
      </c>
      <c r="CQ70" s="20">
        <v>1.2</v>
      </c>
      <c r="CR70" s="20">
        <v>1.67</v>
      </c>
      <c r="CS70" s="20">
        <v>1.75</v>
      </c>
      <c r="CT70" s="20">
        <v>1.57</v>
      </c>
      <c r="CU70" s="20">
        <v>0.42</v>
      </c>
      <c r="CV70" s="20">
        <v>0.15</v>
      </c>
      <c r="CW70" s="20">
        <v>0.56000000000000005</v>
      </c>
      <c r="CX70" s="20">
        <v>0.26</v>
      </c>
      <c r="CY70" s="21">
        <v>0.04</v>
      </c>
    </row>
    <row r="71" spans="3:103" ht="17.25" customHeight="1" thickBot="1">
      <c r="C71" s="17" t="s">
        <v>571</v>
      </c>
      <c r="D71" s="23">
        <v>0.09</v>
      </c>
      <c r="E71" s="20">
        <v>0.11</v>
      </c>
      <c r="F71" s="20">
        <v>0.12</v>
      </c>
      <c r="G71" s="20">
        <v>0.12</v>
      </c>
      <c r="H71" s="20">
        <v>0.13</v>
      </c>
      <c r="I71" s="20">
        <v>0.13</v>
      </c>
      <c r="J71" s="20">
        <v>0.12</v>
      </c>
      <c r="K71" s="20">
        <v>0.11</v>
      </c>
      <c r="L71" s="20">
        <v>0.09</v>
      </c>
      <c r="M71" s="20">
        <v>7.0000000000000007E-2</v>
      </c>
      <c r="N71" s="20">
        <v>0.13</v>
      </c>
      <c r="O71" s="20">
        <v>0.27</v>
      </c>
      <c r="P71" s="20">
        <v>0.36</v>
      </c>
      <c r="Q71" s="20">
        <v>1.78</v>
      </c>
      <c r="R71" s="20">
        <v>0.18</v>
      </c>
      <c r="S71" s="20">
        <v>0.56999999999999995</v>
      </c>
      <c r="T71" s="20">
        <v>0.15</v>
      </c>
      <c r="U71" s="20">
        <v>0.13</v>
      </c>
      <c r="V71" s="20">
        <v>0.1</v>
      </c>
      <c r="W71" s="20">
        <v>0.08</v>
      </c>
      <c r="X71" s="20">
        <v>0.7</v>
      </c>
      <c r="Y71" s="20">
        <v>1.56</v>
      </c>
      <c r="Z71" s="20">
        <v>1.1399999999999999</v>
      </c>
      <c r="AA71" s="20">
        <v>1.75</v>
      </c>
      <c r="AB71" s="20">
        <v>1.33</v>
      </c>
      <c r="AC71" s="20">
        <v>0.36</v>
      </c>
      <c r="AD71" s="20">
        <v>1.35</v>
      </c>
      <c r="AE71" s="20">
        <v>0.53</v>
      </c>
      <c r="AF71" s="20">
        <v>0.15</v>
      </c>
      <c r="AG71" s="20">
        <v>7.0000000000000007E-2</v>
      </c>
      <c r="AH71" s="20">
        <v>2.5099999999999998</v>
      </c>
      <c r="AI71" s="20">
        <v>3.5</v>
      </c>
      <c r="AJ71" s="20">
        <v>5.59</v>
      </c>
      <c r="AK71" s="20">
        <v>3.31</v>
      </c>
      <c r="AL71" s="20">
        <v>1.63</v>
      </c>
      <c r="AM71" s="20">
        <v>3.55</v>
      </c>
      <c r="AN71" s="20">
        <v>0.71</v>
      </c>
      <c r="AO71" s="20">
        <v>0.31</v>
      </c>
      <c r="AP71" s="20">
        <v>0.43</v>
      </c>
      <c r="AQ71" s="20">
        <v>0.06</v>
      </c>
      <c r="AR71" s="20">
        <v>7.1</v>
      </c>
      <c r="AS71" s="20">
        <v>4.8600000000000003</v>
      </c>
      <c r="AT71" s="20">
        <v>4.7</v>
      </c>
      <c r="AU71" s="20">
        <v>6.42</v>
      </c>
      <c r="AV71" s="20">
        <v>1.44</v>
      </c>
      <c r="AW71" s="20">
        <v>2</v>
      </c>
      <c r="AX71" s="20">
        <v>2.73</v>
      </c>
      <c r="AY71" s="20">
        <v>0.54</v>
      </c>
      <c r="AZ71" s="20">
        <v>2.34</v>
      </c>
      <c r="BA71" s="20">
        <v>0.06</v>
      </c>
      <c r="BB71" s="20">
        <v>4.21</v>
      </c>
      <c r="BC71" s="20">
        <v>9.9</v>
      </c>
      <c r="BD71" s="20">
        <v>6.45</v>
      </c>
      <c r="BE71" s="20">
        <v>8.85</v>
      </c>
      <c r="BF71" s="20">
        <v>6.29</v>
      </c>
      <c r="BG71" s="20">
        <v>7.31</v>
      </c>
      <c r="BH71" s="20">
        <v>1.82</v>
      </c>
      <c r="BI71" s="20">
        <v>1.92</v>
      </c>
      <c r="BJ71" s="20">
        <v>3.79</v>
      </c>
      <c r="BK71" s="20">
        <v>0.05</v>
      </c>
      <c r="BL71" s="20">
        <v>7.0000000000000007E-2</v>
      </c>
      <c r="BM71" s="20">
        <v>9.31</v>
      </c>
      <c r="BN71" s="24">
        <v>0.03</v>
      </c>
      <c r="BO71" s="20">
        <v>10.02</v>
      </c>
      <c r="BP71" s="20">
        <v>3.2</v>
      </c>
      <c r="BQ71" s="20">
        <v>3.68</v>
      </c>
      <c r="BR71" s="20">
        <v>4.8</v>
      </c>
      <c r="BS71" s="20">
        <v>0.06</v>
      </c>
      <c r="BT71" s="20">
        <v>1.47</v>
      </c>
      <c r="BU71" s="20">
        <v>0.06</v>
      </c>
      <c r="BV71" s="20">
        <v>7.68</v>
      </c>
      <c r="BW71" s="20">
        <v>4.09</v>
      </c>
      <c r="BX71" s="20">
        <v>4.1399999999999997</v>
      </c>
      <c r="BY71" s="20">
        <v>2.5099999999999998</v>
      </c>
      <c r="BZ71" s="20">
        <v>5.0999999999999996</v>
      </c>
      <c r="CA71" s="20">
        <v>7.82</v>
      </c>
      <c r="CB71" s="20">
        <v>3.29</v>
      </c>
      <c r="CC71" s="20">
        <v>1.99</v>
      </c>
      <c r="CD71" s="20">
        <v>1.03</v>
      </c>
      <c r="CE71" s="20">
        <v>0.06</v>
      </c>
      <c r="CF71" s="20">
        <v>1.44</v>
      </c>
      <c r="CG71" s="20">
        <v>4.8</v>
      </c>
      <c r="CH71" s="20">
        <v>0.04</v>
      </c>
      <c r="CI71" s="20">
        <v>3.73</v>
      </c>
      <c r="CJ71" s="20">
        <v>0.06</v>
      </c>
      <c r="CK71" s="20">
        <v>5.56</v>
      </c>
      <c r="CL71" s="20">
        <v>7.0000000000000007E-2</v>
      </c>
      <c r="CM71" s="20">
        <v>0.85</v>
      </c>
      <c r="CN71" s="20">
        <v>1.73</v>
      </c>
      <c r="CO71" s="20">
        <v>0.05</v>
      </c>
      <c r="CP71" s="20">
        <v>0.02</v>
      </c>
      <c r="CQ71" s="20">
        <v>1.02</v>
      </c>
      <c r="CR71" s="20">
        <v>1.2</v>
      </c>
      <c r="CS71" s="20">
        <v>1.67</v>
      </c>
      <c r="CT71" s="20">
        <v>1.75</v>
      </c>
      <c r="CU71" s="20">
        <v>1.56</v>
      </c>
      <c r="CV71" s="20">
        <v>0.41</v>
      </c>
      <c r="CW71" s="20">
        <v>0.15</v>
      </c>
      <c r="CX71" s="20">
        <v>0.55000000000000004</v>
      </c>
      <c r="CY71" s="21">
        <v>0.1</v>
      </c>
    </row>
    <row r="72" spans="3:103" ht="17.25" customHeight="1" thickBot="1">
      <c r="C72" s="17" t="s">
        <v>572</v>
      </c>
      <c r="D72" s="23">
        <v>7.0000000000000007E-2</v>
      </c>
      <c r="E72" s="20">
        <v>0.09</v>
      </c>
      <c r="F72" s="20">
        <v>0.11</v>
      </c>
      <c r="G72" s="20">
        <v>0.12</v>
      </c>
      <c r="H72" s="20">
        <v>0.13</v>
      </c>
      <c r="I72" s="20">
        <v>0.13</v>
      </c>
      <c r="J72" s="20">
        <v>0.13</v>
      </c>
      <c r="K72" s="20">
        <v>0.12</v>
      </c>
      <c r="L72" s="20">
        <v>0.1</v>
      </c>
      <c r="M72" s="20">
        <v>0.09</v>
      </c>
      <c r="N72" s="20">
        <v>0.11</v>
      </c>
      <c r="O72" s="20">
        <v>0.14000000000000001</v>
      </c>
      <c r="P72" s="20">
        <v>0.27</v>
      </c>
      <c r="Q72" s="20">
        <v>0.37</v>
      </c>
      <c r="R72" s="20">
        <v>1.78</v>
      </c>
      <c r="S72" s="20">
        <v>0.18</v>
      </c>
      <c r="T72" s="20">
        <v>0.56999999999999995</v>
      </c>
      <c r="U72" s="20">
        <v>0.15</v>
      </c>
      <c r="V72" s="20">
        <v>0.12</v>
      </c>
      <c r="W72" s="20">
        <v>0.1</v>
      </c>
      <c r="X72" s="20">
        <v>0.44</v>
      </c>
      <c r="Y72" s="20">
        <v>0.7</v>
      </c>
      <c r="Z72" s="20">
        <v>1.56</v>
      </c>
      <c r="AA72" s="20">
        <v>1.1399999999999999</v>
      </c>
      <c r="AB72" s="20">
        <v>1.75</v>
      </c>
      <c r="AC72" s="20">
        <v>1.33</v>
      </c>
      <c r="AD72" s="20">
        <v>0.36</v>
      </c>
      <c r="AE72" s="20">
        <v>1.35</v>
      </c>
      <c r="AF72" s="20">
        <v>0.53</v>
      </c>
      <c r="AG72" s="20">
        <v>0.15</v>
      </c>
      <c r="AH72" s="20">
        <v>2.5</v>
      </c>
      <c r="AI72" s="20">
        <v>2.52</v>
      </c>
      <c r="AJ72" s="20">
        <v>3.51</v>
      </c>
      <c r="AK72" s="20">
        <v>5.59</v>
      </c>
      <c r="AL72" s="20">
        <v>3.31</v>
      </c>
      <c r="AM72" s="20">
        <v>1.63</v>
      </c>
      <c r="AN72" s="20">
        <v>3.55</v>
      </c>
      <c r="AO72" s="20">
        <v>0.71</v>
      </c>
      <c r="AP72" s="20">
        <v>0.31</v>
      </c>
      <c r="AQ72" s="20">
        <v>0.43</v>
      </c>
      <c r="AR72" s="20">
        <v>1.38</v>
      </c>
      <c r="AS72" s="20">
        <v>7.1</v>
      </c>
      <c r="AT72" s="20">
        <v>4.8600000000000003</v>
      </c>
      <c r="AU72" s="20">
        <v>4.7</v>
      </c>
      <c r="AV72" s="20">
        <v>6.42</v>
      </c>
      <c r="AW72" s="20">
        <v>1.44</v>
      </c>
      <c r="AX72" s="20">
        <v>2</v>
      </c>
      <c r="AY72" s="20">
        <v>2.73</v>
      </c>
      <c r="AZ72" s="20">
        <v>0.53</v>
      </c>
      <c r="BA72" s="20">
        <v>2.02</v>
      </c>
      <c r="BB72" s="20">
        <v>6.15</v>
      </c>
      <c r="BC72" s="20">
        <v>4.21</v>
      </c>
      <c r="BD72" s="20">
        <v>9.9</v>
      </c>
      <c r="BE72" s="20">
        <v>6.45</v>
      </c>
      <c r="BF72" s="20">
        <v>8.85</v>
      </c>
      <c r="BG72" s="20">
        <v>6.29</v>
      </c>
      <c r="BH72" s="20">
        <v>7.31</v>
      </c>
      <c r="BI72" s="20">
        <v>1.81</v>
      </c>
      <c r="BJ72" s="20">
        <v>1.91</v>
      </c>
      <c r="BK72" s="20">
        <v>2.83</v>
      </c>
      <c r="BL72" s="20">
        <v>3.41</v>
      </c>
      <c r="BM72" s="20">
        <v>7.0000000000000007E-2</v>
      </c>
      <c r="BN72" s="20">
        <v>9.31</v>
      </c>
      <c r="BO72" s="24">
        <v>0.04</v>
      </c>
      <c r="BP72" s="20">
        <v>10.02</v>
      </c>
      <c r="BQ72" s="20">
        <v>3.2</v>
      </c>
      <c r="BR72" s="20">
        <v>3.67</v>
      </c>
      <c r="BS72" s="20">
        <v>4.79</v>
      </c>
      <c r="BT72" s="20">
        <v>0.05</v>
      </c>
      <c r="BU72" s="20">
        <v>0.81</v>
      </c>
      <c r="BV72" s="20">
        <v>4.8499999999999996</v>
      </c>
      <c r="BW72" s="20">
        <v>7.68</v>
      </c>
      <c r="BX72" s="20">
        <v>4.09</v>
      </c>
      <c r="BY72" s="20">
        <v>4.1399999999999997</v>
      </c>
      <c r="BZ72" s="20">
        <v>2.5099999999999998</v>
      </c>
      <c r="CA72" s="20">
        <v>5.0999999999999996</v>
      </c>
      <c r="CB72" s="20">
        <v>7.82</v>
      </c>
      <c r="CC72" s="20">
        <v>3.29</v>
      </c>
      <c r="CD72" s="20">
        <v>1.98</v>
      </c>
      <c r="CE72" s="20">
        <v>0.98</v>
      </c>
      <c r="CF72" s="20">
        <v>2.2799999999999998</v>
      </c>
      <c r="CG72" s="20">
        <v>1.44</v>
      </c>
      <c r="CH72" s="20">
        <v>4.8</v>
      </c>
      <c r="CI72" s="20">
        <v>0.04</v>
      </c>
      <c r="CJ72" s="20">
        <v>3.73</v>
      </c>
      <c r="CK72" s="20">
        <v>0.06</v>
      </c>
      <c r="CL72" s="20">
        <v>5.56</v>
      </c>
      <c r="CM72" s="20">
        <v>0.06</v>
      </c>
      <c r="CN72" s="20">
        <v>0.84</v>
      </c>
      <c r="CO72" s="20">
        <v>1.0900000000000001</v>
      </c>
      <c r="CP72" s="20">
        <v>0.08</v>
      </c>
      <c r="CQ72" s="20">
        <v>0.03</v>
      </c>
      <c r="CR72" s="20">
        <v>1.03</v>
      </c>
      <c r="CS72" s="20">
        <v>1.2</v>
      </c>
      <c r="CT72" s="20">
        <v>1.67</v>
      </c>
      <c r="CU72" s="20">
        <v>1.75</v>
      </c>
      <c r="CV72" s="20">
        <v>1.56</v>
      </c>
      <c r="CW72" s="20">
        <v>0.41</v>
      </c>
      <c r="CX72" s="20">
        <v>0.12</v>
      </c>
      <c r="CY72" s="21">
        <v>0.25</v>
      </c>
    </row>
    <row r="73" spans="3:103" ht="17.25" customHeight="1" thickBot="1">
      <c r="C73" s="17" t="s">
        <v>573</v>
      </c>
      <c r="D73" s="23">
        <v>0.06</v>
      </c>
      <c r="E73" s="20">
        <v>0.08</v>
      </c>
      <c r="F73" s="20">
        <v>0.09</v>
      </c>
      <c r="G73" s="20">
        <v>0.11</v>
      </c>
      <c r="H73" s="20">
        <v>0.12</v>
      </c>
      <c r="I73" s="20">
        <v>0.12</v>
      </c>
      <c r="J73" s="20">
        <v>0.13</v>
      </c>
      <c r="K73" s="20">
        <v>0.12</v>
      </c>
      <c r="L73" s="20">
        <v>0.11</v>
      </c>
      <c r="M73" s="20">
        <v>0.1</v>
      </c>
      <c r="N73" s="20">
        <v>0.32</v>
      </c>
      <c r="O73" s="20">
        <v>0.11</v>
      </c>
      <c r="P73" s="20">
        <v>0.14000000000000001</v>
      </c>
      <c r="Q73" s="20">
        <v>0.27</v>
      </c>
      <c r="R73" s="20">
        <v>0.36</v>
      </c>
      <c r="S73" s="20">
        <v>1.78</v>
      </c>
      <c r="T73" s="20">
        <v>0.18</v>
      </c>
      <c r="U73" s="20">
        <v>0.56999999999999995</v>
      </c>
      <c r="V73" s="20">
        <v>0.14000000000000001</v>
      </c>
      <c r="W73" s="20">
        <v>0.12</v>
      </c>
      <c r="X73" s="20">
        <v>0.38</v>
      </c>
      <c r="Y73" s="20">
        <v>0.44</v>
      </c>
      <c r="Z73" s="20">
        <v>0.71</v>
      </c>
      <c r="AA73" s="20">
        <v>1.56</v>
      </c>
      <c r="AB73" s="20">
        <v>1.1399999999999999</v>
      </c>
      <c r="AC73" s="20">
        <v>1.75</v>
      </c>
      <c r="AD73" s="20">
        <v>1.32</v>
      </c>
      <c r="AE73" s="20">
        <v>0.36</v>
      </c>
      <c r="AF73" s="20">
        <v>1.34</v>
      </c>
      <c r="AG73" s="20">
        <v>0.52</v>
      </c>
      <c r="AH73" s="20">
        <v>0.91</v>
      </c>
      <c r="AI73" s="20">
        <v>2.5</v>
      </c>
      <c r="AJ73" s="20">
        <v>2.52</v>
      </c>
      <c r="AK73" s="20">
        <v>3.51</v>
      </c>
      <c r="AL73" s="20">
        <v>5.59</v>
      </c>
      <c r="AM73" s="20">
        <v>3.31</v>
      </c>
      <c r="AN73" s="20">
        <v>1.63</v>
      </c>
      <c r="AO73" s="20">
        <v>3.55</v>
      </c>
      <c r="AP73" s="20">
        <v>0.7</v>
      </c>
      <c r="AQ73" s="20">
        <v>0.28999999999999998</v>
      </c>
      <c r="AR73" s="20">
        <v>0.05</v>
      </c>
      <c r="AS73" s="20">
        <v>1.39</v>
      </c>
      <c r="AT73" s="20">
        <v>7.1</v>
      </c>
      <c r="AU73" s="20">
        <v>4.8600000000000003</v>
      </c>
      <c r="AV73" s="20">
        <v>4.7</v>
      </c>
      <c r="AW73" s="20">
        <v>6.42</v>
      </c>
      <c r="AX73" s="20">
        <v>1.44</v>
      </c>
      <c r="AY73" s="20">
        <v>2</v>
      </c>
      <c r="AZ73" s="20">
        <v>2.73</v>
      </c>
      <c r="BA73" s="20">
        <v>0.51</v>
      </c>
      <c r="BB73" s="20">
        <v>1.3</v>
      </c>
      <c r="BC73" s="20">
        <v>6.15</v>
      </c>
      <c r="BD73" s="20">
        <v>4.21</v>
      </c>
      <c r="BE73" s="20">
        <v>9.9</v>
      </c>
      <c r="BF73" s="20">
        <v>6.45</v>
      </c>
      <c r="BG73" s="20">
        <v>8.85</v>
      </c>
      <c r="BH73" s="20">
        <v>6.28</v>
      </c>
      <c r="BI73" s="20">
        <v>7.3</v>
      </c>
      <c r="BJ73" s="20">
        <v>1.81</v>
      </c>
      <c r="BK73" s="20">
        <v>1.9</v>
      </c>
      <c r="BL73" s="20">
        <v>3.36</v>
      </c>
      <c r="BM73" s="20">
        <v>3.41</v>
      </c>
      <c r="BN73" s="20">
        <v>7.0000000000000007E-2</v>
      </c>
      <c r="BO73" s="20">
        <v>9.31</v>
      </c>
      <c r="BP73" s="24">
        <v>0.03</v>
      </c>
      <c r="BQ73" s="20">
        <v>10.01</v>
      </c>
      <c r="BR73" s="20">
        <v>3.2</v>
      </c>
      <c r="BS73" s="20">
        <v>3.66</v>
      </c>
      <c r="BT73" s="20">
        <v>4.76</v>
      </c>
      <c r="BU73" s="20">
        <v>0.03</v>
      </c>
      <c r="BV73" s="20">
        <v>2.0099999999999998</v>
      </c>
      <c r="BW73" s="20">
        <v>4.8499999999999996</v>
      </c>
      <c r="BX73" s="20">
        <v>7.68</v>
      </c>
      <c r="BY73" s="20">
        <v>4.09</v>
      </c>
      <c r="BZ73" s="20">
        <v>4.1399999999999997</v>
      </c>
      <c r="CA73" s="20">
        <v>2.5099999999999998</v>
      </c>
      <c r="CB73" s="20">
        <v>5.0999999999999996</v>
      </c>
      <c r="CC73" s="20">
        <v>7.81</v>
      </c>
      <c r="CD73" s="20">
        <v>3.28</v>
      </c>
      <c r="CE73" s="20">
        <v>1.95</v>
      </c>
      <c r="CF73" s="20">
        <v>0.99</v>
      </c>
      <c r="CG73" s="20">
        <v>2.2799999999999998</v>
      </c>
      <c r="CH73" s="20">
        <v>1.45</v>
      </c>
      <c r="CI73" s="20">
        <v>4.8</v>
      </c>
      <c r="CJ73" s="20">
        <v>0.04</v>
      </c>
      <c r="CK73" s="20">
        <v>3.73</v>
      </c>
      <c r="CL73" s="20">
        <v>0.06</v>
      </c>
      <c r="CM73" s="20">
        <v>5.56</v>
      </c>
      <c r="CN73" s="20">
        <v>0.06</v>
      </c>
      <c r="CO73" s="20">
        <v>0.82</v>
      </c>
      <c r="CP73" s="20">
        <v>0.46</v>
      </c>
      <c r="CQ73" s="20">
        <v>0.09</v>
      </c>
      <c r="CR73" s="20">
        <v>0.03</v>
      </c>
      <c r="CS73" s="20">
        <v>1.03</v>
      </c>
      <c r="CT73" s="20">
        <v>1.21</v>
      </c>
      <c r="CU73" s="20">
        <v>1.67</v>
      </c>
      <c r="CV73" s="20">
        <v>1.74</v>
      </c>
      <c r="CW73" s="20">
        <v>1.56</v>
      </c>
      <c r="CX73" s="20">
        <v>0.4</v>
      </c>
      <c r="CY73" s="21">
        <v>0.08</v>
      </c>
    </row>
    <row r="74" spans="3:103" ht="17.25" customHeight="1" thickBot="1">
      <c r="C74" s="17" t="s">
        <v>574</v>
      </c>
      <c r="D74" s="23">
        <v>0.05</v>
      </c>
      <c r="E74" s="20">
        <v>0.06</v>
      </c>
      <c r="F74" s="20">
        <v>0.08</v>
      </c>
      <c r="G74" s="20">
        <v>0.09</v>
      </c>
      <c r="H74" s="20">
        <v>0.11</v>
      </c>
      <c r="I74" s="20">
        <v>0.12</v>
      </c>
      <c r="J74" s="20">
        <v>0.12</v>
      </c>
      <c r="K74" s="20">
        <v>0.12</v>
      </c>
      <c r="L74" s="20">
        <v>0.11</v>
      </c>
      <c r="M74" s="20">
        <v>0.1</v>
      </c>
      <c r="N74" s="20">
        <v>0.06</v>
      </c>
      <c r="O74" s="20">
        <v>0.33</v>
      </c>
      <c r="P74" s="20">
        <v>0.11</v>
      </c>
      <c r="Q74" s="20">
        <v>0.14000000000000001</v>
      </c>
      <c r="R74" s="20">
        <v>0.27</v>
      </c>
      <c r="S74" s="20">
        <v>0.36</v>
      </c>
      <c r="T74" s="20">
        <v>1.78</v>
      </c>
      <c r="U74" s="20">
        <v>0.17</v>
      </c>
      <c r="V74" s="20">
        <v>0.56000000000000005</v>
      </c>
      <c r="W74" s="20">
        <v>0.13</v>
      </c>
      <c r="X74" s="20">
        <v>0.13</v>
      </c>
      <c r="Y74" s="20">
        <v>0.38</v>
      </c>
      <c r="Z74" s="20">
        <v>0.44</v>
      </c>
      <c r="AA74" s="20">
        <v>0.71</v>
      </c>
      <c r="AB74" s="20">
        <v>1.56</v>
      </c>
      <c r="AC74" s="20">
        <v>1.1399999999999999</v>
      </c>
      <c r="AD74" s="20">
        <v>1.74</v>
      </c>
      <c r="AE74" s="20">
        <v>1.32</v>
      </c>
      <c r="AF74" s="20">
        <v>0.35</v>
      </c>
      <c r="AG74" s="20">
        <v>1.33</v>
      </c>
      <c r="AH74" s="20">
        <v>0.54</v>
      </c>
      <c r="AI74" s="20">
        <v>0.91</v>
      </c>
      <c r="AJ74" s="20">
        <v>2.5</v>
      </c>
      <c r="AK74" s="20">
        <v>2.52</v>
      </c>
      <c r="AL74" s="20">
        <v>3.5</v>
      </c>
      <c r="AM74" s="20">
        <v>5.59</v>
      </c>
      <c r="AN74" s="20">
        <v>3.31</v>
      </c>
      <c r="AO74" s="20">
        <v>1.62</v>
      </c>
      <c r="AP74" s="20">
        <v>3.54</v>
      </c>
      <c r="AQ74" s="20">
        <v>0.66</v>
      </c>
      <c r="AR74" s="20">
        <v>0.75</v>
      </c>
      <c r="AS74" s="20">
        <v>0.05</v>
      </c>
      <c r="AT74" s="20">
        <v>1.39</v>
      </c>
      <c r="AU74" s="20">
        <v>7.1</v>
      </c>
      <c r="AV74" s="20">
        <v>4.8600000000000003</v>
      </c>
      <c r="AW74" s="20">
        <v>4.6900000000000004</v>
      </c>
      <c r="AX74" s="20">
        <v>6.42</v>
      </c>
      <c r="AY74" s="20">
        <v>1.44</v>
      </c>
      <c r="AZ74" s="20">
        <v>1.99</v>
      </c>
      <c r="BA74" s="20">
        <v>2.71</v>
      </c>
      <c r="BB74" s="20">
        <v>3.06</v>
      </c>
      <c r="BC74" s="20">
        <v>1.31</v>
      </c>
      <c r="BD74" s="20">
        <v>6.15</v>
      </c>
      <c r="BE74" s="20">
        <v>4.21</v>
      </c>
      <c r="BF74" s="20">
        <v>9.9</v>
      </c>
      <c r="BG74" s="20">
        <v>6.45</v>
      </c>
      <c r="BH74" s="20">
        <v>8.85</v>
      </c>
      <c r="BI74" s="20">
        <v>6.28</v>
      </c>
      <c r="BJ74" s="20">
        <v>7.3</v>
      </c>
      <c r="BK74" s="20">
        <v>1.76</v>
      </c>
      <c r="BL74" s="20">
        <v>0.02</v>
      </c>
      <c r="BM74" s="20">
        <v>3.36</v>
      </c>
      <c r="BN74" s="20">
        <v>3.41</v>
      </c>
      <c r="BO74" s="20">
        <v>7.0000000000000007E-2</v>
      </c>
      <c r="BP74" s="20">
        <v>9.31</v>
      </c>
      <c r="BQ74" s="24">
        <v>0.03</v>
      </c>
      <c r="BR74" s="20">
        <v>10.01</v>
      </c>
      <c r="BS74" s="20">
        <v>3.2</v>
      </c>
      <c r="BT74" s="20">
        <v>3.66</v>
      </c>
      <c r="BU74" s="20">
        <v>4.75</v>
      </c>
      <c r="BV74" s="20">
        <v>0.65</v>
      </c>
      <c r="BW74" s="20">
        <v>2.02</v>
      </c>
      <c r="BX74" s="20">
        <v>4.8499999999999996</v>
      </c>
      <c r="BY74" s="20">
        <v>7.68</v>
      </c>
      <c r="BZ74" s="20">
        <v>4.09</v>
      </c>
      <c r="CA74" s="20">
        <v>4.1399999999999997</v>
      </c>
      <c r="CB74" s="20">
        <v>2.5099999999999998</v>
      </c>
      <c r="CC74" s="20">
        <v>5.0999999999999996</v>
      </c>
      <c r="CD74" s="20">
        <v>7.81</v>
      </c>
      <c r="CE74" s="20">
        <v>3.28</v>
      </c>
      <c r="CF74" s="20">
        <v>1.3</v>
      </c>
      <c r="CG74" s="20">
        <v>0.99</v>
      </c>
      <c r="CH74" s="20">
        <v>2.2799999999999998</v>
      </c>
      <c r="CI74" s="20">
        <v>1.45</v>
      </c>
      <c r="CJ74" s="20">
        <v>4.8</v>
      </c>
      <c r="CK74" s="20">
        <v>0.04</v>
      </c>
      <c r="CL74" s="20">
        <v>3.73</v>
      </c>
      <c r="CM74" s="20">
        <v>0.05</v>
      </c>
      <c r="CN74" s="20">
        <v>5.56</v>
      </c>
      <c r="CO74" s="20">
        <v>0.06</v>
      </c>
      <c r="CP74" s="20">
        <v>0.26</v>
      </c>
      <c r="CQ74" s="20">
        <v>0.48</v>
      </c>
      <c r="CR74" s="20">
        <v>0.09</v>
      </c>
      <c r="CS74" s="20">
        <v>0.03</v>
      </c>
      <c r="CT74" s="20">
        <v>1.03</v>
      </c>
      <c r="CU74" s="20">
        <v>1.21</v>
      </c>
      <c r="CV74" s="20">
        <v>1.67</v>
      </c>
      <c r="CW74" s="20">
        <v>1.74</v>
      </c>
      <c r="CX74" s="20">
        <v>1.56</v>
      </c>
      <c r="CY74" s="21">
        <v>0.39</v>
      </c>
    </row>
    <row r="75" spans="3:103" ht="17.25" customHeight="1" thickBot="1">
      <c r="C75" s="17" t="s">
        <v>575</v>
      </c>
      <c r="D75" s="23">
        <v>0.04</v>
      </c>
      <c r="E75" s="20">
        <v>0.05</v>
      </c>
      <c r="F75" s="20">
        <v>0.06</v>
      </c>
      <c r="G75" s="20">
        <v>0.08</v>
      </c>
      <c r="H75" s="20">
        <v>0.09</v>
      </c>
      <c r="I75" s="20">
        <v>0.11</v>
      </c>
      <c r="J75" s="20">
        <v>0.11</v>
      </c>
      <c r="K75" s="20">
        <v>0.12</v>
      </c>
      <c r="L75" s="20">
        <v>0.11</v>
      </c>
      <c r="M75" s="20">
        <v>0.11</v>
      </c>
      <c r="N75" s="20">
        <v>0.04</v>
      </c>
      <c r="O75" s="20">
        <v>0.06</v>
      </c>
      <c r="P75" s="20">
        <v>0.33</v>
      </c>
      <c r="Q75" s="20">
        <v>0.11</v>
      </c>
      <c r="R75" s="20">
        <v>0.14000000000000001</v>
      </c>
      <c r="S75" s="20">
        <v>0.27</v>
      </c>
      <c r="T75" s="20">
        <v>0.36</v>
      </c>
      <c r="U75" s="20">
        <v>1.77</v>
      </c>
      <c r="V75" s="20">
        <v>0.17</v>
      </c>
      <c r="W75" s="20">
        <v>0.55000000000000004</v>
      </c>
      <c r="X75" s="20">
        <v>0.04</v>
      </c>
      <c r="Y75" s="20">
        <v>0.14000000000000001</v>
      </c>
      <c r="Z75" s="20">
        <v>0.38</v>
      </c>
      <c r="AA75" s="20">
        <v>0.45</v>
      </c>
      <c r="AB75" s="20">
        <v>0.71</v>
      </c>
      <c r="AC75" s="20">
        <v>1.56</v>
      </c>
      <c r="AD75" s="20">
        <v>1.1399999999999999</v>
      </c>
      <c r="AE75" s="20">
        <v>1.74</v>
      </c>
      <c r="AF75" s="20">
        <v>1.31</v>
      </c>
      <c r="AG75" s="20">
        <v>0.34</v>
      </c>
      <c r="AH75" s="20">
        <v>7.0000000000000007E-2</v>
      </c>
      <c r="AI75" s="20">
        <v>0.54</v>
      </c>
      <c r="AJ75" s="20">
        <v>0.91</v>
      </c>
      <c r="AK75" s="20">
        <v>2.5099999999999998</v>
      </c>
      <c r="AL75" s="20">
        <v>2.52</v>
      </c>
      <c r="AM75" s="20">
        <v>3.5</v>
      </c>
      <c r="AN75" s="20">
        <v>5.59</v>
      </c>
      <c r="AO75" s="20">
        <v>3.31</v>
      </c>
      <c r="AP75" s="20">
        <v>1.62</v>
      </c>
      <c r="AQ75" s="20">
        <v>3.54</v>
      </c>
      <c r="AR75" s="20">
        <v>0.33</v>
      </c>
      <c r="AS75" s="20">
        <v>0.75</v>
      </c>
      <c r="AT75" s="20">
        <v>0.06</v>
      </c>
      <c r="AU75" s="20">
        <v>1.39</v>
      </c>
      <c r="AV75" s="20">
        <v>7.1</v>
      </c>
      <c r="AW75" s="20">
        <v>4.8600000000000003</v>
      </c>
      <c r="AX75" s="20">
        <v>4.6900000000000004</v>
      </c>
      <c r="AY75" s="20">
        <v>6.42</v>
      </c>
      <c r="AZ75" s="20">
        <v>1.4</v>
      </c>
      <c r="BA75" s="20">
        <v>1.99</v>
      </c>
      <c r="BB75" s="20">
        <v>0.83</v>
      </c>
      <c r="BC75" s="20">
        <v>3.07</v>
      </c>
      <c r="BD75" s="20">
        <v>1.31</v>
      </c>
      <c r="BE75" s="20">
        <v>6.15</v>
      </c>
      <c r="BF75" s="20">
        <v>4.21</v>
      </c>
      <c r="BG75" s="20">
        <v>9.9</v>
      </c>
      <c r="BH75" s="20">
        <v>6.45</v>
      </c>
      <c r="BI75" s="20">
        <v>8.85</v>
      </c>
      <c r="BJ75" s="20">
        <v>6.28</v>
      </c>
      <c r="BK75" s="20">
        <v>7.3</v>
      </c>
      <c r="BL75" s="20">
        <v>7.0000000000000007E-2</v>
      </c>
      <c r="BM75" s="20">
        <v>0.03</v>
      </c>
      <c r="BN75" s="20">
        <v>3.36</v>
      </c>
      <c r="BO75" s="20">
        <v>3.41</v>
      </c>
      <c r="BP75" s="20">
        <v>7.0000000000000007E-2</v>
      </c>
      <c r="BQ75" s="20">
        <v>9.31</v>
      </c>
      <c r="BR75" s="24">
        <v>0.03</v>
      </c>
      <c r="BS75" s="20">
        <v>10.01</v>
      </c>
      <c r="BT75" s="20">
        <v>3.2</v>
      </c>
      <c r="BU75" s="20">
        <v>3.66</v>
      </c>
      <c r="BV75" s="20">
        <v>0.18</v>
      </c>
      <c r="BW75" s="20">
        <v>0.7</v>
      </c>
      <c r="BX75" s="20">
        <v>2.02</v>
      </c>
      <c r="BY75" s="20">
        <v>4.8499999999999996</v>
      </c>
      <c r="BZ75" s="20">
        <v>7.68</v>
      </c>
      <c r="CA75" s="20">
        <v>4.09</v>
      </c>
      <c r="CB75" s="20">
        <v>4.1399999999999997</v>
      </c>
      <c r="CC75" s="20">
        <v>2.5099999999999998</v>
      </c>
      <c r="CD75" s="20">
        <v>5.0999999999999996</v>
      </c>
      <c r="CE75" s="20">
        <v>7.81</v>
      </c>
      <c r="CF75" s="20">
        <v>0.05</v>
      </c>
      <c r="CG75" s="20">
        <v>1.31</v>
      </c>
      <c r="CH75" s="20">
        <v>0.99</v>
      </c>
      <c r="CI75" s="20">
        <v>2.2799999999999998</v>
      </c>
      <c r="CJ75" s="20">
        <v>1.45</v>
      </c>
      <c r="CK75" s="20">
        <v>4.8</v>
      </c>
      <c r="CL75" s="20">
        <v>0.04</v>
      </c>
      <c r="CM75" s="20">
        <v>3.73</v>
      </c>
      <c r="CN75" s="20">
        <v>0.05</v>
      </c>
      <c r="CO75" s="20">
        <v>5.56</v>
      </c>
      <c r="CP75" s="20">
        <v>0.15</v>
      </c>
      <c r="CQ75" s="20">
        <v>0.3</v>
      </c>
      <c r="CR75" s="20">
        <v>0.48</v>
      </c>
      <c r="CS75" s="20">
        <v>0.09</v>
      </c>
      <c r="CT75" s="20">
        <v>0.04</v>
      </c>
      <c r="CU75" s="20">
        <v>1.03</v>
      </c>
      <c r="CV75" s="20">
        <v>1.21</v>
      </c>
      <c r="CW75" s="20">
        <v>1.67</v>
      </c>
      <c r="CX75" s="20">
        <v>1.74</v>
      </c>
      <c r="CY75" s="21">
        <v>1.56</v>
      </c>
    </row>
    <row r="76" spans="3:103" ht="17.25" customHeight="1" thickBot="1">
      <c r="C76" s="17" t="s">
        <v>576</v>
      </c>
      <c r="D76" s="23">
        <v>0.03</v>
      </c>
      <c r="E76" s="20">
        <v>0.04</v>
      </c>
      <c r="F76" s="20">
        <v>0.05</v>
      </c>
      <c r="G76" s="20">
        <v>7.0000000000000007E-2</v>
      </c>
      <c r="H76" s="20">
        <v>0.08</v>
      </c>
      <c r="I76" s="20">
        <v>0.09</v>
      </c>
      <c r="J76" s="20">
        <v>0.11</v>
      </c>
      <c r="K76" s="20">
        <v>0.11</v>
      </c>
      <c r="L76" s="20">
        <v>0.11</v>
      </c>
      <c r="M76" s="20">
        <v>0.1</v>
      </c>
      <c r="N76" s="20">
        <v>0.03</v>
      </c>
      <c r="O76" s="20">
        <v>0.04</v>
      </c>
      <c r="P76" s="20">
        <v>0.06</v>
      </c>
      <c r="Q76" s="20">
        <v>0.33</v>
      </c>
      <c r="R76" s="20">
        <v>0.11</v>
      </c>
      <c r="S76" s="20">
        <v>0.14000000000000001</v>
      </c>
      <c r="T76" s="20">
        <v>0.27</v>
      </c>
      <c r="U76" s="20">
        <v>0.35</v>
      </c>
      <c r="V76" s="20">
        <v>1.76</v>
      </c>
      <c r="W76" s="20">
        <v>0.15</v>
      </c>
      <c r="X76" s="20">
        <v>0.03</v>
      </c>
      <c r="Y76" s="20">
        <v>0.04</v>
      </c>
      <c r="Z76" s="20">
        <v>0.14000000000000001</v>
      </c>
      <c r="AA76" s="20">
        <v>0.38</v>
      </c>
      <c r="AB76" s="20">
        <v>0.45</v>
      </c>
      <c r="AC76" s="20">
        <v>0.71</v>
      </c>
      <c r="AD76" s="20">
        <v>1.56</v>
      </c>
      <c r="AE76" s="20">
        <v>1.1299999999999999</v>
      </c>
      <c r="AF76" s="20">
        <v>1.73</v>
      </c>
      <c r="AG76" s="20">
        <v>1.3</v>
      </c>
      <c r="AH76" s="20">
        <v>0.03</v>
      </c>
      <c r="AI76" s="20">
        <v>0.3</v>
      </c>
      <c r="AJ76" s="20">
        <v>0.55000000000000004</v>
      </c>
      <c r="AK76" s="20">
        <v>0.91</v>
      </c>
      <c r="AL76" s="20">
        <v>2.5099999999999998</v>
      </c>
      <c r="AM76" s="20">
        <v>2.52</v>
      </c>
      <c r="AN76" s="20">
        <v>3.5</v>
      </c>
      <c r="AO76" s="20">
        <v>5.58</v>
      </c>
      <c r="AP76" s="20">
        <v>3.3</v>
      </c>
      <c r="AQ76" s="20">
        <v>1.61</v>
      </c>
      <c r="AR76" s="20">
        <v>0.04</v>
      </c>
      <c r="AS76" s="20">
        <v>0.35</v>
      </c>
      <c r="AT76" s="20">
        <v>0.76</v>
      </c>
      <c r="AU76" s="20">
        <v>0.06</v>
      </c>
      <c r="AV76" s="20">
        <v>1.39</v>
      </c>
      <c r="AW76" s="20">
        <v>7.1</v>
      </c>
      <c r="AX76" s="20">
        <v>4.8600000000000003</v>
      </c>
      <c r="AY76" s="20">
        <v>4.6900000000000004</v>
      </c>
      <c r="AZ76" s="20">
        <v>6.41</v>
      </c>
      <c r="BA76" s="20">
        <v>1.39</v>
      </c>
      <c r="BB76" s="20">
        <v>0.03</v>
      </c>
      <c r="BC76" s="20">
        <v>0.88</v>
      </c>
      <c r="BD76" s="20">
        <v>3.08</v>
      </c>
      <c r="BE76" s="20">
        <v>1.31</v>
      </c>
      <c r="BF76" s="20">
        <v>6.16</v>
      </c>
      <c r="BG76" s="20">
        <v>4.21</v>
      </c>
      <c r="BH76" s="20">
        <v>9.9</v>
      </c>
      <c r="BI76" s="20">
        <v>6.44</v>
      </c>
      <c r="BJ76" s="20">
        <v>8.84</v>
      </c>
      <c r="BK76" s="20">
        <v>6.28</v>
      </c>
      <c r="BL76" s="20">
        <v>0.02</v>
      </c>
      <c r="BM76" s="20">
        <v>0.08</v>
      </c>
      <c r="BN76" s="20">
        <v>0.03</v>
      </c>
      <c r="BO76" s="20">
        <v>3.37</v>
      </c>
      <c r="BP76" s="20">
        <v>3.41</v>
      </c>
      <c r="BQ76" s="20">
        <v>7.0000000000000007E-2</v>
      </c>
      <c r="BR76" s="20">
        <v>9.31</v>
      </c>
      <c r="BS76" s="24">
        <v>0.03</v>
      </c>
      <c r="BT76" s="20">
        <v>10.01</v>
      </c>
      <c r="BU76" s="20">
        <v>3.19</v>
      </c>
      <c r="BV76" s="20">
        <v>0.08</v>
      </c>
      <c r="BW76" s="20">
        <v>0.23</v>
      </c>
      <c r="BX76" s="20">
        <v>0.72</v>
      </c>
      <c r="BY76" s="20">
        <v>2.02</v>
      </c>
      <c r="BZ76" s="20">
        <v>4.8600000000000003</v>
      </c>
      <c r="CA76" s="20">
        <v>7.69</v>
      </c>
      <c r="CB76" s="20">
        <v>4.0999999999999996</v>
      </c>
      <c r="CC76" s="20">
        <v>4.1399999999999997</v>
      </c>
      <c r="CD76" s="20">
        <v>2.5</v>
      </c>
      <c r="CE76" s="20">
        <v>5.07</v>
      </c>
      <c r="CF76" s="20">
        <v>0.23</v>
      </c>
      <c r="CG76" s="20">
        <v>0.19</v>
      </c>
      <c r="CH76" s="20">
        <v>1.35</v>
      </c>
      <c r="CI76" s="20">
        <v>1</v>
      </c>
      <c r="CJ76" s="20">
        <v>2.29</v>
      </c>
      <c r="CK76" s="20">
        <v>1.45</v>
      </c>
      <c r="CL76" s="20">
        <v>4.8</v>
      </c>
      <c r="CM76" s="20">
        <v>0.04</v>
      </c>
      <c r="CN76" s="20">
        <v>3.73</v>
      </c>
      <c r="CO76" s="20">
        <v>0.05</v>
      </c>
      <c r="CP76" s="20">
        <v>7.0000000000000007E-2</v>
      </c>
      <c r="CQ76" s="20">
        <v>0.56999999999999995</v>
      </c>
      <c r="CR76" s="20">
        <v>0.33</v>
      </c>
      <c r="CS76" s="20">
        <v>0.49</v>
      </c>
      <c r="CT76" s="20">
        <v>0.1</v>
      </c>
      <c r="CU76" s="20">
        <v>0.04</v>
      </c>
      <c r="CV76" s="20">
        <v>1.04</v>
      </c>
      <c r="CW76" s="20">
        <v>1.21</v>
      </c>
      <c r="CX76" s="20">
        <v>1.67</v>
      </c>
      <c r="CY76" s="21">
        <v>1.74</v>
      </c>
    </row>
    <row r="77" spans="3:103" ht="17.25" customHeight="1" thickBot="1">
      <c r="C77" s="17" t="s">
        <v>577</v>
      </c>
      <c r="D77" s="23">
        <v>0.03</v>
      </c>
      <c r="E77" s="20">
        <v>0.04</v>
      </c>
      <c r="F77" s="20">
        <v>0.05</v>
      </c>
      <c r="G77" s="20">
        <v>0.05</v>
      </c>
      <c r="H77" s="20">
        <v>7.0000000000000007E-2</v>
      </c>
      <c r="I77" s="20">
        <v>0.08</v>
      </c>
      <c r="J77" s="20">
        <v>0.09</v>
      </c>
      <c r="K77" s="20">
        <v>0.1</v>
      </c>
      <c r="L77" s="20">
        <v>0.1</v>
      </c>
      <c r="M77" s="20">
        <v>0.1</v>
      </c>
      <c r="N77" s="20">
        <v>0.03</v>
      </c>
      <c r="O77" s="20">
        <v>0.04</v>
      </c>
      <c r="P77" s="20">
        <v>0.05</v>
      </c>
      <c r="Q77" s="20">
        <v>0.06</v>
      </c>
      <c r="R77" s="20">
        <v>0.33</v>
      </c>
      <c r="S77" s="20">
        <v>0.11</v>
      </c>
      <c r="T77" s="20">
        <v>0.13</v>
      </c>
      <c r="U77" s="20">
        <v>0.26</v>
      </c>
      <c r="V77" s="20">
        <v>0.35</v>
      </c>
      <c r="W77" s="20">
        <v>1.75</v>
      </c>
      <c r="X77" s="20">
        <v>0.03</v>
      </c>
      <c r="Y77" s="20">
        <v>0.04</v>
      </c>
      <c r="Z77" s="20">
        <v>0.04</v>
      </c>
      <c r="AA77" s="20">
        <v>0.14000000000000001</v>
      </c>
      <c r="AB77" s="20">
        <v>0.38</v>
      </c>
      <c r="AC77" s="20">
        <v>0.44</v>
      </c>
      <c r="AD77" s="20">
        <v>0.7</v>
      </c>
      <c r="AE77" s="20">
        <v>1.55</v>
      </c>
      <c r="AF77" s="20">
        <v>1.1200000000000001</v>
      </c>
      <c r="AG77" s="20">
        <v>1.72</v>
      </c>
      <c r="AH77" s="20">
        <v>0.03</v>
      </c>
      <c r="AI77" s="20">
        <v>0.05</v>
      </c>
      <c r="AJ77" s="20">
        <v>0.31</v>
      </c>
      <c r="AK77" s="20">
        <v>0.55000000000000004</v>
      </c>
      <c r="AL77" s="20">
        <v>0.91</v>
      </c>
      <c r="AM77" s="20">
        <v>2.5</v>
      </c>
      <c r="AN77" s="20">
        <v>2.52</v>
      </c>
      <c r="AO77" s="20">
        <v>3.5</v>
      </c>
      <c r="AP77" s="20">
        <v>5.58</v>
      </c>
      <c r="AQ77" s="20">
        <v>3.29</v>
      </c>
      <c r="AR77" s="20">
        <v>0.02</v>
      </c>
      <c r="AS77" s="20">
        <v>0.04</v>
      </c>
      <c r="AT77" s="20">
        <v>0.35</v>
      </c>
      <c r="AU77" s="20">
        <v>0.76</v>
      </c>
      <c r="AV77" s="20">
        <v>0.06</v>
      </c>
      <c r="AW77" s="20">
        <v>1.39</v>
      </c>
      <c r="AX77" s="20">
        <v>7.1</v>
      </c>
      <c r="AY77" s="20">
        <v>4.8499999999999996</v>
      </c>
      <c r="AZ77" s="20">
        <v>4.6900000000000004</v>
      </c>
      <c r="BA77" s="20">
        <v>6.4</v>
      </c>
      <c r="BB77" s="20">
        <v>0.01</v>
      </c>
      <c r="BC77" s="20">
        <v>0.03</v>
      </c>
      <c r="BD77" s="20">
        <v>0.88</v>
      </c>
      <c r="BE77" s="20">
        <v>3.08</v>
      </c>
      <c r="BF77" s="20">
        <v>1.31</v>
      </c>
      <c r="BG77" s="20">
        <v>6.15</v>
      </c>
      <c r="BH77" s="20">
        <v>4.21</v>
      </c>
      <c r="BI77" s="20">
        <v>9.9</v>
      </c>
      <c r="BJ77" s="20">
        <v>6.44</v>
      </c>
      <c r="BK77" s="20">
        <v>8.84</v>
      </c>
      <c r="BL77" s="20">
        <v>0.01</v>
      </c>
      <c r="BM77" s="20">
        <v>0.02</v>
      </c>
      <c r="BN77" s="20">
        <v>0.08</v>
      </c>
      <c r="BO77" s="20">
        <v>0.03</v>
      </c>
      <c r="BP77" s="20">
        <v>3.37</v>
      </c>
      <c r="BQ77" s="20">
        <v>3.41</v>
      </c>
      <c r="BR77" s="20">
        <v>7.0000000000000007E-2</v>
      </c>
      <c r="BS77" s="20">
        <v>9.31</v>
      </c>
      <c r="BT77" s="24">
        <v>0.03</v>
      </c>
      <c r="BU77" s="20">
        <v>10.01</v>
      </c>
      <c r="BV77" s="20">
        <v>0.02</v>
      </c>
      <c r="BW77" s="20">
        <v>0.08</v>
      </c>
      <c r="BX77" s="20">
        <v>0.23</v>
      </c>
      <c r="BY77" s="20">
        <v>0.71</v>
      </c>
      <c r="BZ77" s="20">
        <v>2.02</v>
      </c>
      <c r="CA77" s="20">
        <v>4.8499999999999996</v>
      </c>
      <c r="CB77" s="20">
        <v>7.68</v>
      </c>
      <c r="CC77" s="20">
        <v>4.09</v>
      </c>
      <c r="CD77" s="20">
        <v>4.13</v>
      </c>
      <c r="CE77" s="20">
        <v>2.4900000000000002</v>
      </c>
      <c r="CF77" s="20">
        <v>0.03</v>
      </c>
      <c r="CG77" s="20">
        <v>0.5</v>
      </c>
      <c r="CH77" s="20">
        <v>0.2</v>
      </c>
      <c r="CI77" s="20">
        <v>1.36</v>
      </c>
      <c r="CJ77" s="20">
        <v>1</v>
      </c>
      <c r="CK77" s="20">
        <v>2.29</v>
      </c>
      <c r="CL77" s="20">
        <v>1.45</v>
      </c>
      <c r="CM77" s="20">
        <v>4.8</v>
      </c>
      <c r="CN77" s="20">
        <v>0.04</v>
      </c>
      <c r="CO77" s="20">
        <v>3.73</v>
      </c>
      <c r="CP77" s="20">
        <v>0.03</v>
      </c>
      <c r="CQ77" s="20">
        <v>0.08</v>
      </c>
      <c r="CR77" s="20">
        <v>0.57999999999999996</v>
      </c>
      <c r="CS77" s="20">
        <v>0.33</v>
      </c>
      <c r="CT77" s="20">
        <v>0.49</v>
      </c>
      <c r="CU77" s="20">
        <v>0.1</v>
      </c>
      <c r="CV77" s="20">
        <v>0.04</v>
      </c>
      <c r="CW77" s="20">
        <v>1.03</v>
      </c>
      <c r="CX77" s="20">
        <v>1.2</v>
      </c>
      <c r="CY77" s="21">
        <v>1.67</v>
      </c>
    </row>
    <row r="78" spans="3:103" ht="17.25" customHeight="1" thickBot="1">
      <c r="C78" s="17" t="s">
        <v>578</v>
      </c>
      <c r="D78" s="23">
        <v>0.03</v>
      </c>
      <c r="E78" s="20">
        <v>0.03</v>
      </c>
      <c r="F78" s="20">
        <v>0.04</v>
      </c>
      <c r="G78" s="20">
        <v>0.05</v>
      </c>
      <c r="H78" s="20">
        <v>0.05</v>
      </c>
      <c r="I78" s="20">
        <v>0.06</v>
      </c>
      <c r="J78" s="20">
        <v>0.08</v>
      </c>
      <c r="K78" s="20">
        <v>0.09</v>
      </c>
      <c r="L78" s="20">
        <v>0.1</v>
      </c>
      <c r="M78" s="20">
        <v>0.09</v>
      </c>
      <c r="N78" s="20">
        <v>0.03</v>
      </c>
      <c r="O78" s="20">
        <v>0.03</v>
      </c>
      <c r="P78" s="20">
        <v>0.04</v>
      </c>
      <c r="Q78" s="20">
        <v>0.05</v>
      </c>
      <c r="R78" s="20">
        <v>0.06</v>
      </c>
      <c r="S78" s="20">
        <v>0.33</v>
      </c>
      <c r="T78" s="20">
        <v>0.11</v>
      </c>
      <c r="U78" s="20">
        <v>0.13</v>
      </c>
      <c r="V78" s="20">
        <v>0.26</v>
      </c>
      <c r="W78" s="20">
        <v>0.34</v>
      </c>
      <c r="X78" s="20">
        <v>0.03</v>
      </c>
      <c r="Y78" s="20">
        <v>0.03</v>
      </c>
      <c r="Z78" s="20">
        <v>0.04</v>
      </c>
      <c r="AA78" s="20">
        <v>0.05</v>
      </c>
      <c r="AB78" s="20">
        <v>0.14000000000000001</v>
      </c>
      <c r="AC78" s="20">
        <v>0.38</v>
      </c>
      <c r="AD78" s="20">
        <v>0.44</v>
      </c>
      <c r="AE78" s="20">
        <v>0.7</v>
      </c>
      <c r="AF78" s="20">
        <v>1.55</v>
      </c>
      <c r="AG78" s="20">
        <v>1.1200000000000001</v>
      </c>
      <c r="AH78" s="20">
        <v>0.02</v>
      </c>
      <c r="AI78" s="20">
        <v>0.03</v>
      </c>
      <c r="AJ78" s="20">
        <v>0.06</v>
      </c>
      <c r="AK78" s="20">
        <v>0.32</v>
      </c>
      <c r="AL78" s="20">
        <v>0.55000000000000004</v>
      </c>
      <c r="AM78" s="20">
        <v>0.91</v>
      </c>
      <c r="AN78" s="20">
        <v>2.5</v>
      </c>
      <c r="AO78" s="20">
        <v>2.52</v>
      </c>
      <c r="AP78" s="20">
        <v>3.49</v>
      </c>
      <c r="AQ78" s="20">
        <v>5.57</v>
      </c>
      <c r="AR78" s="20">
        <v>0.02</v>
      </c>
      <c r="AS78" s="20">
        <v>0.03</v>
      </c>
      <c r="AT78" s="20">
        <v>0.05</v>
      </c>
      <c r="AU78" s="20">
        <v>0.35</v>
      </c>
      <c r="AV78" s="20">
        <v>0.76</v>
      </c>
      <c r="AW78" s="20">
        <v>0.06</v>
      </c>
      <c r="AX78" s="20">
        <v>1.39</v>
      </c>
      <c r="AY78" s="20">
        <v>7.1</v>
      </c>
      <c r="AZ78" s="20">
        <v>4.8499999999999996</v>
      </c>
      <c r="BA78" s="20">
        <v>4.68</v>
      </c>
      <c r="BB78" s="20">
        <v>0.01</v>
      </c>
      <c r="BC78" s="20">
        <v>0.02</v>
      </c>
      <c r="BD78" s="20">
        <v>0.04</v>
      </c>
      <c r="BE78" s="20">
        <v>0.89</v>
      </c>
      <c r="BF78" s="20">
        <v>3.08</v>
      </c>
      <c r="BG78" s="20">
        <v>1.31</v>
      </c>
      <c r="BH78" s="20">
        <v>6.15</v>
      </c>
      <c r="BI78" s="20">
        <v>4.21</v>
      </c>
      <c r="BJ78" s="20">
        <v>9.9</v>
      </c>
      <c r="BK78" s="20">
        <v>6.44</v>
      </c>
      <c r="BL78" s="20">
        <v>0.02</v>
      </c>
      <c r="BM78" s="20">
        <v>0.02</v>
      </c>
      <c r="BN78" s="20">
        <v>0.04</v>
      </c>
      <c r="BO78" s="20">
        <v>0.08</v>
      </c>
      <c r="BP78" s="20">
        <v>0.04</v>
      </c>
      <c r="BQ78" s="20">
        <v>3.37</v>
      </c>
      <c r="BR78" s="20">
        <v>3.41</v>
      </c>
      <c r="BS78" s="20">
        <v>7.0000000000000007E-2</v>
      </c>
      <c r="BT78" s="20">
        <v>9.31</v>
      </c>
      <c r="BU78" s="24">
        <v>0.03</v>
      </c>
      <c r="BV78" s="20">
        <v>0.02</v>
      </c>
      <c r="BW78" s="20">
        <v>0.03</v>
      </c>
      <c r="BX78" s="20">
        <v>0.09</v>
      </c>
      <c r="BY78" s="20">
        <v>0.24</v>
      </c>
      <c r="BZ78" s="20">
        <v>0.72</v>
      </c>
      <c r="CA78" s="20">
        <v>2.02</v>
      </c>
      <c r="CB78" s="20">
        <v>4.8499999999999996</v>
      </c>
      <c r="CC78" s="20">
        <v>7.68</v>
      </c>
      <c r="CD78" s="20">
        <v>4.09</v>
      </c>
      <c r="CE78" s="20">
        <v>4.13</v>
      </c>
      <c r="CF78" s="20">
        <v>0.03</v>
      </c>
      <c r="CG78" s="20">
        <v>0.05</v>
      </c>
      <c r="CH78" s="20">
        <v>0.8</v>
      </c>
      <c r="CI78" s="20">
        <v>0.22</v>
      </c>
      <c r="CJ78" s="20">
        <v>1.36</v>
      </c>
      <c r="CK78" s="20">
        <v>1.01</v>
      </c>
      <c r="CL78" s="20">
        <v>2.29</v>
      </c>
      <c r="CM78" s="20">
        <v>1.45</v>
      </c>
      <c r="CN78" s="20">
        <v>4.8</v>
      </c>
      <c r="CO78" s="20">
        <v>0.03</v>
      </c>
      <c r="CP78" s="20">
        <v>0.03</v>
      </c>
      <c r="CQ78" s="20">
        <v>0.05</v>
      </c>
      <c r="CR78" s="20">
        <v>0.1</v>
      </c>
      <c r="CS78" s="20">
        <v>0.59</v>
      </c>
      <c r="CT78" s="20">
        <v>0.34</v>
      </c>
      <c r="CU78" s="20">
        <v>0.5</v>
      </c>
      <c r="CV78" s="20">
        <v>0.1</v>
      </c>
      <c r="CW78" s="20">
        <v>0.04</v>
      </c>
      <c r="CX78" s="20">
        <v>1.03</v>
      </c>
      <c r="CY78" s="21">
        <v>1.2</v>
      </c>
    </row>
    <row r="79" spans="3:103" ht="17.25" customHeight="1" thickBot="1">
      <c r="C79" s="12" t="s">
        <v>579</v>
      </c>
      <c r="D79" s="23">
        <v>0.11</v>
      </c>
      <c r="E79" s="20">
        <v>0.12</v>
      </c>
      <c r="F79" s="20">
        <v>0.13</v>
      </c>
      <c r="G79" s="20">
        <v>0.14000000000000001</v>
      </c>
      <c r="H79" s="20">
        <v>0.13</v>
      </c>
      <c r="I79" s="20">
        <v>0.12</v>
      </c>
      <c r="J79" s="20">
        <v>0.11</v>
      </c>
      <c r="K79" s="20">
        <v>0.09</v>
      </c>
      <c r="L79" s="20">
        <v>0.08</v>
      </c>
      <c r="M79" s="20">
        <v>0.06</v>
      </c>
      <c r="N79" s="20">
        <v>0.13</v>
      </c>
      <c r="O79" s="20">
        <v>0.15</v>
      </c>
      <c r="P79" s="20">
        <v>0.16</v>
      </c>
      <c r="Q79" s="20">
        <v>0.16</v>
      </c>
      <c r="R79" s="20">
        <v>0.16</v>
      </c>
      <c r="S79" s="20">
        <v>0.15</v>
      </c>
      <c r="T79" s="20">
        <v>0.14000000000000001</v>
      </c>
      <c r="U79" s="20">
        <v>0.12</v>
      </c>
      <c r="V79" s="20">
        <v>0.1</v>
      </c>
      <c r="W79" s="20">
        <v>0.08</v>
      </c>
      <c r="X79" s="20">
        <v>0.38</v>
      </c>
      <c r="Y79" s="20">
        <v>1.8</v>
      </c>
      <c r="Z79" s="20">
        <v>0.21</v>
      </c>
      <c r="AA79" s="20">
        <v>0.6</v>
      </c>
      <c r="AB79" s="20">
        <v>0.19</v>
      </c>
      <c r="AC79" s="20">
        <v>0.18</v>
      </c>
      <c r="AD79" s="20">
        <v>0.15</v>
      </c>
      <c r="AE79" s="20">
        <v>0.13</v>
      </c>
      <c r="AF79" s="20">
        <v>0.11</v>
      </c>
      <c r="AG79" s="20">
        <v>0.08</v>
      </c>
      <c r="AH79" s="20">
        <v>1.1499999999999999</v>
      </c>
      <c r="AI79" s="20">
        <v>1.76</v>
      </c>
      <c r="AJ79" s="20">
        <v>1.32</v>
      </c>
      <c r="AK79" s="20">
        <v>0.68</v>
      </c>
      <c r="AL79" s="20">
        <v>1.36</v>
      </c>
      <c r="AM79" s="20">
        <v>0.57999999999999996</v>
      </c>
      <c r="AN79" s="20">
        <v>0.2</v>
      </c>
      <c r="AO79" s="20">
        <v>0.12</v>
      </c>
      <c r="AP79" s="20">
        <v>0.1</v>
      </c>
      <c r="AQ79" s="20">
        <v>0.08</v>
      </c>
      <c r="AR79" s="20">
        <v>5.59</v>
      </c>
      <c r="AS79" s="20">
        <v>3.32</v>
      </c>
      <c r="AT79" s="20">
        <v>1.64</v>
      </c>
      <c r="AU79" s="20">
        <v>3.57</v>
      </c>
      <c r="AV79" s="20">
        <v>0.73</v>
      </c>
      <c r="AW79" s="20">
        <v>0.34</v>
      </c>
      <c r="AX79" s="20">
        <v>0.47</v>
      </c>
      <c r="AY79" s="20">
        <v>0.1</v>
      </c>
      <c r="AZ79" s="20">
        <v>0.08</v>
      </c>
      <c r="BA79" s="20">
        <v>0.06</v>
      </c>
      <c r="BB79" s="20">
        <v>4.6900000000000004</v>
      </c>
      <c r="BC79" s="20">
        <v>6.43</v>
      </c>
      <c r="BD79" s="20">
        <v>1.45</v>
      </c>
      <c r="BE79" s="20">
        <v>2.02</v>
      </c>
      <c r="BF79" s="20">
        <v>2.75</v>
      </c>
      <c r="BG79" s="20">
        <v>0.56000000000000005</v>
      </c>
      <c r="BH79" s="20">
        <v>2.37</v>
      </c>
      <c r="BI79" s="20">
        <v>0.1</v>
      </c>
      <c r="BJ79" s="20">
        <v>0.06</v>
      </c>
      <c r="BK79" s="20">
        <v>0.05</v>
      </c>
      <c r="BL79" s="20">
        <v>6.44</v>
      </c>
      <c r="BM79" s="20">
        <v>8.85</v>
      </c>
      <c r="BN79" s="20">
        <v>6.29</v>
      </c>
      <c r="BO79" s="20">
        <v>7.31</v>
      </c>
      <c r="BP79" s="20">
        <v>1.82</v>
      </c>
      <c r="BQ79" s="20">
        <v>1.93</v>
      </c>
      <c r="BR79" s="20">
        <v>3.83</v>
      </c>
      <c r="BS79" s="20">
        <v>1.22</v>
      </c>
      <c r="BT79" s="20">
        <v>0.11</v>
      </c>
      <c r="BU79" s="20">
        <v>0.04</v>
      </c>
      <c r="BV79" s="24">
        <v>0.03</v>
      </c>
      <c r="BW79" s="20">
        <v>10.01</v>
      </c>
      <c r="BX79" s="20">
        <v>3.2</v>
      </c>
      <c r="BY79" s="20">
        <v>5.75</v>
      </c>
      <c r="BZ79" s="20">
        <v>2.73</v>
      </c>
      <c r="CA79" s="20">
        <v>7.0000000000000007E-2</v>
      </c>
      <c r="CB79" s="20">
        <v>1.49</v>
      </c>
      <c r="CC79" s="20">
        <v>0.39</v>
      </c>
      <c r="CD79" s="20">
        <v>0.05</v>
      </c>
      <c r="CE79" s="20">
        <v>0.03</v>
      </c>
      <c r="CF79" s="20">
        <v>4.13</v>
      </c>
      <c r="CG79" s="20">
        <v>2.5099999999999998</v>
      </c>
      <c r="CH79" s="20">
        <v>5.0999999999999996</v>
      </c>
      <c r="CI79" s="20">
        <v>7.82</v>
      </c>
      <c r="CJ79" s="20">
        <v>3.29</v>
      </c>
      <c r="CK79" s="20">
        <v>2</v>
      </c>
      <c r="CL79" s="20">
        <v>1.04</v>
      </c>
      <c r="CM79" s="20">
        <v>0.1</v>
      </c>
      <c r="CN79" s="20">
        <v>0.04</v>
      </c>
      <c r="CO79" s="20">
        <v>0.03</v>
      </c>
      <c r="CP79" s="20">
        <v>0.03</v>
      </c>
      <c r="CQ79" s="20">
        <v>3.73</v>
      </c>
      <c r="CR79" s="20">
        <v>0.05</v>
      </c>
      <c r="CS79" s="20">
        <v>5.56</v>
      </c>
      <c r="CT79" s="20">
        <v>7.0000000000000007E-2</v>
      </c>
      <c r="CU79" s="20">
        <v>0.86</v>
      </c>
      <c r="CV79" s="20">
        <v>1.77</v>
      </c>
      <c r="CW79" s="20">
        <v>0.91</v>
      </c>
      <c r="CX79" s="20">
        <v>0.06</v>
      </c>
      <c r="CY79" s="21">
        <v>0.03</v>
      </c>
    </row>
    <row r="80" spans="3:103" ht="17.25" customHeight="1" thickBot="1">
      <c r="C80" s="17" t="s">
        <v>580</v>
      </c>
      <c r="D80" s="23">
        <v>0.1</v>
      </c>
      <c r="E80" s="20">
        <v>0.12</v>
      </c>
      <c r="F80" s="20">
        <v>0.13</v>
      </c>
      <c r="G80" s="20">
        <v>0.13</v>
      </c>
      <c r="H80" s="20">
        <v>0.13</v>
      </c>
      <c r="I80" s="20">
        <v>0.13</v>
      </c>
      <c r="J80" s="20">
        <v>0.11</v>
      </c>
      <c r="K80" s="20">
        <v>0.1</v>
      </c>
      <c r="L80" s="20">
        <v>0.08</v>
      </c>
      <c r="M80" s="20">
        <v>0.06</v>
      </c>
      <c r="N80" s="20">
        <v>0.13</v>
      </c>
      <c r="O80" s="20">
        <v>0.14000000000000001</v>
      </c>
      <c r="P80" s="20">
        <v>0.15</v>
      </c>
      <c r="Q80" s="20">
        <v>0.16</v>
      </c>
      <c r="R80" s="20">
        <v>0.16</v>
      </c>
      <c r="S80" s="20">
        <v>0.15</v>
      </c>
      <c r="T80" s="20">
        <v>0.14000000000000001</v>
      </c>
      <c r="U80" s="20">
        <v>0.12</v>
      </c>
      <c r="V80" s="20">
        <v>0.1</v>
      </c>
      <c r="W80" s="20">
        <v>0.08</v>
      </c>
      <c r="X80" s="20">
        <v>0.28999999999999998</v>
      </c>
      <c r="Y80" s="20">
        <v>0.38</v>
      </c>
      <c r="Z80" s="20">
        <v>1.81</v>
      </c>
      <c r="AA80" s="20">
        <v>0.21</v>
      </c>
      <c r="AB80" s="20">
        <v>0.6</v>
      </c>
      <c r="AC80" s="20">
        <v>0.18</v>
      </c>
      <c r="AD80" s="20">
        <v>0.16</v>
      </c>
      <c r="AE80" s="20">
        <v>0.14000000000000001</v>
      </c>
      <c r="AF80" s="20">
        <v>0.11</v>
      </c>
      <c r="AG80" s="20">
        <v>0.09</v>
      </c>
      <c r="AH80" s="20">
        <v>1.57</v>
      </c>
      <c r="AI80" s="20">
        <v>1.1499999999999999</v>
      </c>
      <c r="AJ80" s="20">
        <v>1.76</v>
      </c>
      <c r="AK80" s="20">
        <v>1.32</v>
      </c>
      <c r="AL80" s="20">
        <v>0.68</v>
      </c>
      <c r="AM80" s="20">
        <v>1.35</v>
      </c>
      <c r="AN80" s="20">
        <v>0.56000000000000005</v>
      </c>
      <c r="AO80" s="20">
        <v>0.18</v>
      </c>
      <c r="AP80" s="20">
        <v>0.1</v>
      </c>
      <c r="AQ80" s="20">
        <v>0.08</v>
      </c>
      <c r="AR80" s="20">
        <v>3.51</v>
      </c>
      <c r="AS80" s="20">
        <v>5.59</v>
      </c>
      <c r="AT80" s="20">
        <v>3.32</v>
      </c>
      <c r="AU80" s="20">
        <v>1.64</v>
      </c>
      <c r="AV80" s="20">
        <v>3.56</v>
      </c>
      <c r="AW80" s="20">
        <v>0.73</v>
      </c>
      <c r="AX80" s="20">
        <v>0.33</v>
      </c>
      <c r="AY80" s="20">
        <v>0.46</v>
      </c>
      <c r="AZ80" s="20">
        <v>0.09</v>
      </c>
      <c r="BA80" s="20">
        <v>7.0000000000000007E-2</v>
      </c>
      <c r="BB80" s="20">
        <v>4.8600000000000003</v>
      </c>
      <c r="BC80" s="20">
        <v>4.7</v>
      </c>
      <c r="BD80" s="20">
        <v>6.43</v>
      </c>
      <c r="BE80" s="20">
        <v>1.45</v>
      </c>
      <c r="BF80" s="20">
        <v>2.0099999999999998</v>
      </c>
      <c r="BG80" s="20">
        <v>2.74</v>
      </c>
      <c r="BH80" s="20">
        <v>0.55000000000000004</v>
      </c>
      <c r="BI80" s="20">
        <v>2.36</v>
      </c>
      <c r="BJ80" s="20">
        <v>0.09</v>
      </c>
      <c r="BK80" s="20">
        <v>0.06</v>
      </c>
      <c r="BL80" s="20">
        <v>9.9</v>
      </c>
      <c r="BM80" s="20">
        <v>6.45</v>
      </c>
      <c r="BN80" s="20">
        <v>8.85</v>
      </c>
      <c r="BO80" s="20">
        <v>6.29</v>
      </c>
      <c r="BP80" s="20">
        <v>7.31</v>
      </c>
      <c r="BQ80" s="20">
        <v>1.82</v>
      </c>
      <c r="BR80" s="20">
        <v>1.93</v>
      </c>
      <c r="BS80" s="20">
        <v>3.82</v>
      </c>
      <c r="BT80" s="20">
        <v>0.94</v>
      </c>
      <c r="BU80" s="20">
        <v>0.1</v>
      </c>
      <c r="BV80" s="20">
        <v>9.31</v>
      </c>
      <c r="BW80" s="24">
        <v>0.03</v>
      </c>
      <c r="BX80" s="20">
        <v>10.02</v>
      </c>
      <c r="BY80" s="20">
        <v>3.21</v>
      </c>
      <c r="BZ80" s="20">
        <v>5.75</v>
      </c>
      <c r="CA80" s="20">
        <v>2.73</v>
      </c>
      <c r="CB80" s="20">
        <v>7.0000000000000007E-2</v>
      </c>
      <c r="CC80" s="20">
        <v>1.48</v>
      </c>
      <c r="CD80" s="20">
        <v>0.36</v>
      </c>
      <c r="CE80" s="20">
        <v>0.04</v>
      </c>
      <c r="CF80" s="20">
        <v>4.09</v>
      </c>
      <c r="CG80" s="20">
        <v>4.13</v>
      </c>
      <c r="CH80" s="20">
        <v>2.5099999999999998</v>
      </c>
      <c r="CI80" s="20">
        <v>5.0999999999999996</v>
      </c>
      <c r="CJ80" s="20">
        <v>7.82</v>
      </c>
      <c r="CK80" s="20">
        <v>3.3</v>
      </c>
      <c r="CL80" s="20">
        <v>2</v>
      </c>
      <c r="CM80" s="20">
        <v>1.04</v>
      </c>
      <c r="CN80" s="20">
        <v>0.09</v>
      </c>
      <c r="CO80" s="20">
        <v>0.04</v>
      </c>
      <c r="CP80" s="20">
        <v>4.79</v>
      </c>
      <c r="CQ80" s="20">
        <v>0.04</v>
      </c>
      <c r="CR80" s="20">
        <v>3.73</v>
      </c>
      <c r="CS80" s="20">
        <v>0.06</v>
      </c>
      <c r="CT80" s="20">
        <v>5.56</v>
      </c>
      <c r="CU80" s="20">
        <v>7.0000000000000007E-2</v>
      </c>
      <c r="CV80" s="20">
        <v>0.86</v>
      </c>
      <c r="CW80" s="20">
        <v>1.74</v>
      </c>
      <c r="CX80" s="20">
        <v>0.36</v>
      </c>
      <c r="CY80" s="21">
        <v>0.04</v>
      </c>
    </row>
    <row r="81" spans="3:103" ht="17.25" customHeight="1" thickBot="1">
      <c r="C81" s="17" t="s">
        <v>581</v>
      </c>
      <c r="D81" s="23">
        <v>0.09</v>
      </c>
      <c r="E81" s="20">
        <v>0.11</v>
      </c>
      <c r="F81" s="20">
        <v>0.12</v>
      </c>
      <c r="G81" s="20">
        <v>0.13</v>
      </c>
      <c r="H81" s="20">
        <v>0.13</v>
      </c>
      <c r="I81" s="20">
        <v>0.13</v>
      </c>
      <c r="J81" s="20">
        <v>0.12</v>
      </c>
      <c r="K81" s="20">
        <v>0.1</v>
      </c>
      <c r="L81" s="20">
        <v>0.09</v>
      </c>
      <c r="M81" s="20">
        <v>7.0000000000000007E-2</v>
      </c>
      <c r="N81" s="20">
        <v>0.11</v>
      </c>
      <c r="O81" s="20">
        <v>0.13</v>
      </c>
      <c r="P81" s="20">
        <v>0.14000000000000001</v>
      </c>
      <c r="Q81" s="20">
        <v>0.15</v>
      </c>
      <c r="R81" s="20">
        <v>0.16</v>
      </c>
      <c r="S81" s="20">
        <v>0.15</v>
      </c>
      <c r="T81" s="20">
        <v>0.14000000000000001</v>
      </c>
      <c r="U81" s="20">
        <v>0.13</v>
      </c>
      <c r="V81" s="20">
        <v>0.11</v>
      </c>
      <c r="W81" s="20">
        <v>0.08</v>
      </c>
      <c r="X81" s="20">
        <v>0.15</v>
      </c>
      <c r="Y81" s="20">
        <v>0.28999999999999998</v>
      </c>
      <c r="Z81" s="20">
        <v>0.39</v>
      </c>
      <c r="AA81" s="20">
        <v>1.81</v>
      </c>
      <c r="AB81" s="20">
        <v>0.2</v>
      </c>
      <c r="AC81" s="20">
        <v>0.6</v>
      </c>
      <c r="AD81" s="20">
        <v>0.17</v>
      </c>
      <c r="AE81" s="20">
        <v>0.14000000000000001</v>
      </c>
      <c r="AF81" s="20">
        <v>0.11</v>
      </c>
      <c r="AG81" s="20">
        <v>0.09</v>
      </c>
      <c r="AH81" s="20">
        <v>0.71</v>
      </c>
      <c r="AI81" s="20">
        <v>1.57</v>
      </c>
      <c r="AJ81" s="20">
        <v>1.1499999999999999</v>
      </c>
      <c r="AK81" s="20">
        <v>1.76</v>
      </c>
      <c r="AL81" s="20">
        <v>1.34</v>
      </c>
      <c r="AM81" s="20">
        <v>0.37</v>
      </c>
      <c r="AN81" s="20">
        <v>1.36</v>
      </c>
      <c r="AO81" s="20">
        <v>0.55000000000000004</v>
      </c>
      <c r="AP81" s="20">
        <v>0.16</v>
      </c>
      <c r="AQ81" s="20">
        <v>0.08</v>
      </c>
      <c r="AR81" s="20">
        <v>2.52</v>
      </c>
      <c r="AS81" s="20">
        <v>3.51</v>
      </c>
      <c r="AT81" s="20">
        <v>5.59</v>
      </c>
      <c r="AU81" s="20">
        <v>3.32</v>
      </c>
      <c r="AV81" s="20">
        <v>1.64</v>
      </c>
      <c r="AW81" s="20">
        <v>3.56</v>
      </c>
      <c r="AX81" s="20">
        <v>0.72</v>
      </c>
      <c r="AY81" s="20">
        <v>0.31</v>
      </c>
      <c r="AZ81" s="20">
        <v>0.44</v>
      </c>
      <c r="BA81" s="20">
        <v>7.0000000000000007E-2</v>
      </c>
      <c r="BB81" s="20">
        <v>7.1</v>
      </c>
      <c r="BC81" s="20">
        <v>4.8600000000000003</v>
      </c>
      <c r="BD81" s="20">
        <v>4.7</v>
      </c>
      <c r="BE81" s="20">
        <v>6.43</v>
      </c>
      <c r="BF81" s="20">
        <v>1.44</v>
      </c>
      <c r="BG81" s="20">
        <v>2.0099999999999998</v>
      </c>
      <c r="BH81" s="20">
        <v>2.74</v>
      </c>
      <c r="BI81" s="20">
        <v>0.54</v>
      </c>
      <c r="BJ81" s="20">
        <v>2.34</v>
      </c>
      <c r="BK81" s="20">
        <v>0.06</v>
      </c>
      <c r="BL81" s="20">
        <v>4.21</v>
      </c>
      <c r="BM81" s="20">
        <v>9.9</v>
      </c>
      <c r="BN81" s="20">
        <v>6.45</v>
      </c>
      <c r="BO81" s="20">
        <v>8.85</v>
      </c>
      <c r="BP81" s="20">
        <v>6.29</v>
      </c>
      <c r="BQ81" s="20">
        <v>7.31</v>
      </c>
      <c r="BR81" s="20">
        <v>1.82</v>
      </c>
      <c r="BS81" s="20">
        <v>1.92</v>
      </c>
      <c r="BT81" s="20">
        <v>3.79</v>
      </c>
      <c r="BU81" s="20">
        <v>0.05</v>
      </c>
      <c r="BV81" s="20">
        <v>7.0000000000000007E-2</v>
      </c>
      <c r="BW81" s="20">
        <v>9.31</v>
      </c>
      <c r="BX81" s="24">
        <v>0.03</v>
      </c>
      <c r="BY81" s="20">
        <v>10.02</v>
      </c>
      <c r="BZ81" s="20">
        <v>3.2</v>
      </c>
      <c r="CA81" s="20">
        <v>5.75</v>
      </c>
      <c r="CB81" s="20">
        <v>2.72</v>
      </c>
      <c r="CC81" s="20">
        <v>0.06</v>
      </c>
      <c r="CD81" s="20">
        <v>1.47</v>
      </c>
      <c r="CE81" s="20">
        <v>0.06</v>
      </c>
      <c r="CF81" s="20">
        <v>7.68</v>
      </c>
      <c r="CG81" s="20">
        <v>4.09</v>
      </c>
      <c r="CH81" s="20">
        <v>4.13</v>
      </c>
      <c r="CI81" s="20">
        <v>2.5099999999999998</v>
      </c>
      <c r="CJ81" s="20">
        <v>5.0999999999999996</v>
      </c>
      <c r="CK81" s="20">
        <v>7.82</v>
      </c>
      <c r="CL81" s="20">
        <v>3.29</v>
      </c>
      <c r="CM81" s="20">
        <v>1.99</v>
      </c>
      <c r="CN81" s="20">
        <v>1.03</v>
      </c>
      <c r="CO81" s="20">
        <v>0.06</v>
      </c>
      <c r="CP81" s="20">
        <v>1.44</v>
      </c>
      <c r="CQ81" s="20">
        <v>4.79</v>
      </c>
      <c r="CR81" s="20">
        <v>0.04</v>
      </c>
      <c r="CS81" s="20">
        <v>3.73</v>
      </c>
      <c r="CT81" s="20">
        <v>0.06</v>
      </c>
      <c r="CU81" s="20">
        <v>5.56</v>
      </c>
      <c r="CV81" s="20">
        <v>7.0000000000000007E-2</v>
      </c>
      <c r="CW81" s="20">
        <v>0.85</v>
      </c>
      <c r="CX81" s="20">
        <v>1.73</v>
      </c>
      <c r="CY81" s="21">
        <v>0.05</v>
      </c>
    </row>
    <row r="82" spans="3:103" ht="17.25" customHeight="1" thickBot="1">
      <c r="C82" s="17" t="s">
        <v>582</v>
      </c>
      <c r="D82" s="23">
        <v>0.08</v>
      </c>
      <c r="E82" s="20">
        <v>0.1</v>
      </c>
      <c r="F82" s="20">
        <v>0.11</v>
      </c>
      <c r="G82" s="20">
        <v>0.12</v>
      </c>
      <c r="H82" s="20">
        <v>0.13</v>
      </c>
      <c r="I82" s="20">
        <v>0.13</v>
      </c>
      <c r="J82" s="20">
        <v>0.13</v>
      </c>
      <c r="K82" s="20">
        <v>0.12</v>
      </c>
      <c r="L82" s="20">
        <v>0.1</v>
      </c>
      <c r="M82" s="20">
        <v>0.09</v>
      </c>
      <c r="N82" s="20">
        <v>0.09</v>
      </c>
      <c r="O82" s="20">
        <v>0.11</v>
      </c>
      <c r="P82" s="20">
        <v>0.14000000000000001</v>
      </c>
      <c r="Q82" s="20">
        <v>0.15</v>
      </c>
      <c r="R82" s="20">
        <v>0.15</v>
      </c>
      <c r="S82" s="20">
        <v>0.16</v>
      </c>
      <c r="T82" s="20">
        <v>0.15</v>
      </c>
      <c r="U82" s="20">
        <v>0.14000000000000001</v>
      </c>
      <c r="V82" s="20">
        <v>0.12</v>
      </c>
      <c r="W82" s="20">
        <v>0.1</v>
      </c>
      <c r="X82" s="20">
        <v>0.12</v>
      </c>
      <c r="Y82" s="20">
        <v>0.16</v>
      </c>
      <c r="Z82" s="20">
        <v>0.3</v>
      </c>
      <c r="AA82" s="20">
        <v>0.39</v>
      </c>
      <c r="AB82" s="20">
        <v>1.81</v>
      </c>
      <c r="AC82" s="20">
        <v>0.2</v>
      </c>
      <c r="AD82" s="20">
        <v>0.6</v>
      </c>
      <c r="AE82" s="20">
        <v>0.17</v>
      </c>
      <c r="AF82" s="20">
        <v>0.14000000000000001</v>
      </c>
      <c r="AG82" s="20">
        <v>0.11</v>
      </c>
      <c r="AH82" s="20">
        <v>0.45</v>
      </c>
      <c r="AI82" s="20">
        <v>0.72</v>
      </c>
      <c r="AJ82" s="20">
        <v>1.58</v>
      </c>
      <c r="AK82" s="20">
        <v>1.1599999999999999</v>
      </c>
      <c r="AL82" s="20">
        <v>1.76</v>
      </c>
      <c r="AM82" s="20">
        <v>1.34</v>
      </c>
      <c r="AN82" s="20">
        <v>0.37</v>
      </c>
      <c r="AO82" s="20">
        <v>1.36</v>
      </c>
      <c r="AP82" s="20">
        <v>0.54</v>
      </c>
      <c r="AQ82" s="20">
        <v>0.16</v>
      </c>
      <c r="AR82" s="20">
        <v>2.5099999999999998</v>
      </c>
      <c r="AS82" s="20">
        <v>2.52</v>
      </c>
      <c r="AT82" s="20">
        <v>3.51</v>
      </c>
      <c r="AU82" s="20">
        <v>5.6</v>
      </c>
      <c r="AV82" s="20">
        <v>3.32</v>
      </c>
      <c r="AW82" s="20">
        <v>1.64</v>
      </c>
      <c r="AX82" s="20">
        <v>3.56</v>
      </c>
      <c r="AY82" s="20">
        <v>0.71</v>
      </c>
      <c r="AZ82" s="20">
        <v>0.31</v>
      </c>
      <c r="BA82" s="20">
        <v>0.43</v>
      </c>
      <c r="BB82" s="20">
        <v>1.39</v>
      </c>
      <c r="BC82" s="20">
        <v>7.11</v>
      </c>
      <c r="BD82" s="20">
        <v>4.8600000000000003</v>
      </c>
      <c r="BE82" s="20">
        <v>4.7</v>
      </c>
      <c r="BF82" s="20">
        <v>6.43</v>
      </c>
      <c r="BG82" s="20">
        <v>1.44</v>
      </c>
      <c r="BH82" s="20">
        <v>2.0099999999999998</v>
      </c>
      <c r="BI82" s="20">
        <v>2.73</v>
      </c>
      <c r="BJ82" s="20">
        <v>0.53</v>
      </c>
      <c r="BK82" s="20">
        <v>2.02</v>
      </c>
      <c r="BL82" s="20">
        <v>6.15</v>
      </c>
      <c r="BM82" s="20">
        <v>4.21</v>
      </c>
      <c r="BN82" s="20">
        <v>9.91</v>
      </c>
      <c r="BO82" s="20">
        <v>6.45</v>
      </c>
      <c r="BP82" s="20">
        <v>8.85</v>
      </c>
      <c r="BQ82" s="20">
        <v>6.29</v>
      </c>
      <c r="BR82" s="20">
        <v>7.31</v>
      </c>
      <c r="BS82" s="20">
        <v>1.81</v>
      </c>
      <c r="BT82" s="20">
        <v>1.91</v>
      </c>
      <c r="BU82" s="20">
        <v>2.83</v>
      </c>
      <c r="BV82" s="20">
        <v>3.41</v>
      </c>
      <c r="BW82" s="20">
        <v>7.0000000000000007E-2</v>
      </c>
      <c r="BX82" s="20">
        <v>9.31</v>
      </c>
      <c r="BY82" s="24">
        <v>0.03</v>
      </c>
      <c r="BZ82" s="20">
        <v>10.02</v>
      </c>
      <c r="CA82" s="20">
        <v>3.2</v>
      </c>
      <c r="CB82" s="20">
        <v>5.75</v>
      </c>
      <c r="CC82" s="20">
        <v>2.72</v>
      </c>
      <c r="CD82" s="20">
        <v>0.05</v>
      </c>
      <c r="CE82" s="20">
        <v>0.81</v>
      </c>
      <c r="CF82" s="20">
        <v>4.8499999999999996</v>
      </c>
      <c r="CG82" s="20">
        <v>7.68</v>
      </c>
      <c r="CH82" s="20">
        <v>4.09</v>
      </c>
      <c r="CI82" s="20">
        <v>4.1399999999999997</v>
      </c>
      <c r="CJ82" s="20">
        <v>2.5099999999999998</v>
      </c>
      <c r="CK82" s="20">
        <v>5.0999999999999996</v>
      </c>
      <c r="CL82" s="20">
        <v>7.82</v>
      </c>
      <c r="CM82" s="20">
        <v>3.29</v>
      </c>
      <c r="CN82" s="20">
        <v>1.97</v>
      </c>
      <c r="CO82" s="20">
        <v>0.98</v>
      </c>
      <c r="CP82" s="20">
        <v>2.2799999999999998</v>
      </c>
      <c r="CQ82" s="20">
        <v>1.44</v>
      </c>
      <c r="CR82" s="20">
        <v>4.8</v>
      </c>
      <c r="CS82" s="20">
        <v>0.04</v>
      </c>
      <c r="CT82" s="20">
        <v>3.73</v>
      </c>
      <c r="CU82" s="20">
        <v>0.06</v>
      </c>
      <c r="CV82" s="20">
        <v>5.56</v>
      </c>
      <c r="CW82" s="20">
        <v>0.06</v>
      </c>
      <c r="CX82" s="20">
        <v>0.84</v>
      </c>
      <c r="CY82" s="21">
        <v>1.08</v>
      </c>
    </row>
    <row r="83" spans="3:103" ht="17.25" customHeight="1" thickBot="1">
      <c r="C83" s="17" t="s">
        <v>583</v>
      </c>
      <c r="D83" s="23">
        <v>0.06</v>
      </c>
      <c r="E83" s="20">
        <v>0.08</v>
      </c>
      <c r="F83" s="20">
        <v>0.1</v>
      </c>
      <c r="G83" s="20">
        <v>0.11</v>
      </c>
      <c r="H83" s="20">
        <v>0.12</v>
      </c>
      <c r="I83" s="20">
        <v>0.13</v>
      </c>
      <c r="J83" s="20">
        <v>0.13</v>
      </c>
      <c r="K83" s="20">
        <v>0.12</v>
      </c>
      <c r="L83" s="20">
        <v>0.11</v>
      </c>
      <c r="M83" s="20">
        <v>0.1</v>
      </c>
      <c r="N83" s="20">
        <v>0.08</v>
      </c>
      <c r="O83" s="20">
        <v>0.09</v>
      </c>
      <c r="P83" s="20">
        <v>0.11</v>
      </c>
      <c r="Q83" s="20">
        <v>0.14000000000000001</v>
      </c>
      <c r="R83" s="20">
        <v>0.14000000000000001</v>
      </c>
      <c r="S83" s="20">
        <v>0.15</v>
      </c>
      <c r="T83" s="20">
        <v>0.15</v>
      </c>
      <c r="U83" s="20">
        <v>0.15</v>
      </c>
      <c r="V83" s="20">
        <v>0.14000000000000001</v>
      </c>
      <c r="W83" s="20">
        <v>0.12</v>
      </c>
      <c r="X83" s="20">
        <v>0.34</v>
      </c>
      <c r="Y83" s="20">
        <v>0.12</v>
      </c>
      <c r="Z83" s="20">
        <v>0.16</v>
      </c>
      <c r="AA83" s="20">
        <v>0.3</v>
      </c>
      <c r="AB83" s="20">
        <v>0.39</v>
      </c>
      <c r="AC83" s="20">
        <v>1.8</v>
      </c>
      <c r="AD83" s="20">
        <v>0.2</v>
      </c>
      <c r="AE83" s="20">
        <v>0.59</v>
      </c>
      <c r="AF83" s="20">
        <v>0.16</v>
      </c>
      <c r="AG83" s="20">
        <v>0.13</v>
      </c>
      <c r="AH83" s="20">
        <v>0.39</v>
      </c>
      <c r="AI83" s="20">
        <v>0.46</v>
      </c>
      <c r="AJ83" s="20">
        <v>0.72</v>
      </c>
      <c r="AK83" s="20">
        <v>1.58</v>
      </c>
      <c r="AL83" s="20">
        <v>1.1599999999999999</v>
      </c>
      <c r="AM83" s="20">
        <v>1.76</v>
      </c>
      <c r="AN83" s="20">
        <v>1.34</v>
      </c>
      <c r="AO83" s="20">
        <v>0.37</v>
      </c>
      <c r="AP83" s="20">
        <v>1.35</v>
      </c>
      <c r="AQ83" s="20">
        <v>0.53</v>
      </c>
      <c r="AR83" s="20">
        <v>0.91</v>
      </c>
      <c r="AS83" s="20">
        <v>2.5099999999999998</v>
      </c>
      <c r="AT83" s="20">
        <v>2.52</v>
      </c>
      <c r="AU83" s="20">
        <v>3.51</v>
      </c>
      <c r="AV83" s="20">
        <v>5.6</v>
      </c>
      <c r="AW83" s="20">
        <v>3.32</v>
      </c>
      <c r="AX83" s="20">
        <v>1.64</v>
      </c>
      <c r="AY83" s="20">
        <v>3.55</v>
      </c>
      <c r="AZ83" s="20">
        <v>0.71</v>
      </c>
      <c r="BA83" s="20">
        <v>0.3</v>
      </c>
      <c r="BB83" s="20">
        <v>0.06</v>
      </c>
      <c r="BC83" s="20">
        <v>1.39</v>
      </c>
      <c r="BD83" s="20">
        <v>7.11</v>
      </c>
      <c r="BE83" s="20">
        <v>4.8600000000000003</v>
      </c>
      <c r="BF83" s="20">
        <v>4.7</v>
      </c>
      <c r="BG83" s="20">
        <v>6.43</v>
      </c>
      <c r="BH83" s="20">
        <v>1.44</v>
      </c>
      <c r="BI83" s="20">
        <v>2</v>
      </c>
      <c r="BJ83" s="20">
        <v>2.73</v>
      </c>
      <c r="BK83" s="20">
        <v>0.52</v>
      </c>
      <c r="BL83" s="20">
        <v>1.3</v>
      </c>
      <c r="BM83" s="20">
        <v>6.15</v>
      </c>
      <c r="BN83" s="20">
        <v>4.21</v>
      </c>
      <c r="BO83" s="20">
        <v>9.91</v>
      </c>
      <c r="BP83" s="20">
        <v>6.45</v>
      </c>
      <c r="BQ83" s="20">
        <v>8.85</v>
      </c>
      <c r="BR83" s="20">
        <v>6.29</v>
      </c>
      <c r="BS83" s="20">
        <v>7.3</v>
      </c>
      <c r="BT83" s="20">
        <v>1.81</v>
      </c>
      <c r="BU83" s="20">
        <v>1.91</v>
      </c>
      <c r="BV83" s="20">
        <v>3.36</v>
      </c>
      <c r="BW83" s="20">
        <v>3.41</v>
      </c>
      <c r="BX83" s="20">
        <v>7.0000000000000007E-2</v>
      </c>
      <c r="BY83" s="20">
        <v>9.31</v>
      </c>
      <c r="BZ83" s="24">
        <v>0.03</v>
      </c>
      <c r="CA83" s="20">
        <v>10.01</v>
      </c>
      <c r="CB83" s="20">
        <v>3.2</v>
      </c>
      <c r="CC83" s="20">
        <v>5.73</v>
      </c>
      <c r="CD83" s="20">
        <v>2.68</v>
      </c>
      <c r="CE83" s="20">
        <v>0.03</v>
      </c>
      <c r="CF83" s="20">
        <v>2.0099999999999998</v>
      </c>
      <c r="CG83" s="20">
        <v>4.8499999999999996</v>
      </c>
      <c r="CH83" s="20">
        <v>7.68</v>
      </c>
      <c r="CI83" s="20">
        <v>4.09</v>
      </c>
      <c r="CJ83" s="20">
        <v>4.1399999999999997</v>
      </c>
      <c r="CK83" s="20">
        <v>2.5099999999999998</v>
      </c>
      <c r="CL83" s="20">
        <v>5.0999999999999996</v>
      </c>
      <c r="CM83" s="20">
        <v>7.81</v>
      </c>
      <c r="CN83" s="20">
        <v>3.28</v>
      </c>
      <c r="CO83" s="20">
        <v>1.95</v>
      </c>
      <c r="CP83" s="20">
        <v>0.99</v>
      </c>
      <c r="CQ83" s="20">
        <v>2.2799999999999998</v>
      </c>
      <c r="CR83" s="20">
        <v>1.45</v>
      </c>
      <c r="CS83" s="20">
        <v>4.8</v>
      </c>
      <c r="CT83" s="20">
        <v>0.04</v>
      </c>
      <c r="CU83" s="20">
        <v>3.73</v>
      </c>
      <c r="CV83" s="20">
        <v>0.06</v>
      </c>
      <c r="CW83" s="20">
        <v>5.56</v>
      </c>
      <c r="CX83" s="20">
        <v>0.06</v>
      </c>
      <c r="CY83" s="21">
        <v>0.82</v>
      </c>
    </row>
    <row r="84" spans="3:103" ht="17.25" customHeight="1" thickBot="1">
      <c r="C84" s="17" t="s">
        <v>584</v>
      </c>
      <c r="D84" s="23">
        <v>0.05</v>
      </c>
      <c r="E84" s="20">
        <v>7.0000000000000007E-2</v>
      </c>
      <c r="F84" s="20">
        <v>0.08</v>
      </c>
      <c r="G84" s="20">
        <v>0.1</v>
      </c>
      <c r="H84" s="20">
        <v>0.11</v>
      </c>
      <c r="I84" s="20">
        <v>0.12</v>
      </c>
      <c r="J84" s="20">
        <v>0.12</v>
      </c>
      <c r="K84" s="20">
        <v>0.12</v>
      </c>
      <c r="L84" s="20">
        <v>0.11</v>
      </c>
      <c r="M84" s="20">
        <v>0.1</v>
      </c>
      <c r="N84" s="20">
        <v>0.06</v>
      </c>
      <c r="O84" s="20">
        <v>0.08</v>
      </c>
      <c r="P84" s="20">
        <v>0.1</v>
      </c>
      <c r="Q84" s="20">
        <v>0.11</v>
      </c>
      <c r="R84" s="20">
        <v>0.13</v>
      </c>
      <c r="S84" s="20">
        <v>0.14000000000000001</v>
      </c>
      <c r="T84" s="20">
        <v>0.14000000000000001</v>
      </c>
      <c r="U84" s="20">
        <v>0.14000000000000001</v>
      </c>
      <c r="V84" s="20">
        <v>0.14000000000000001</v>
      </c>
      <c r="W84" s="20">
        <v>0.12</v>
      </c>
      <c r="X84" s="20">
        <v>7.0000000000000007E-2</v>
      </c>
      <c r="Y84" s="20">
        <v>0.34</v>
      </c>
      <c r="Z84" s="20">
        <v>0.13</v>
      </c>
      <c r="AA84" s="20">
        <v>0.16</v>
      </c>
      <c r="AB84" s="20">
        <v>0.28999999999999998</v>
      </c>
      <c r="AC84" s="20">
        <v>0.38</v>
      </c>
      <c r="AD84" s="20">
        <v>1.8</v>
      </c>
      <c r="AE84" s="20">
        <v>0.19</v>
      </c>
      <c r="AF84" s="20">
        <v>0.57999999999999996</v>
      </c>
      <c r="AG84" s="20">
        <v>0.15</v>
      </c>
      <c r="AH84" s="20">
        <v>0.14000000000000001</v>
      </c>
      <c r="AI84" s="20">
        <v>0.39</v>
      </c>
      <c r="AJ84" s="20">
        <v>0.46</v>
      </c>
      <c r="AK84" s="20">
        <v>0.72</v>
      </c>
      <c r="AL84" s="20">
        <v>1.57</v>
      </c>
      <c r="AM84" s="20">
        <v>1.1499999999999999</v>
      </c>
      <c r="AN84" s="20">
        <v>1.75</v>
      </c>
      <c r="AO84" s="20">
        <v>1.33</v>
      </c>
      <c r="AP84" s="20">
        <v>0.36</v>
      </c>
      <c r="AQ84" s="20">
        <v>1.34</v>
      </c>
      <c r="AR84" s="20">
        <v>0.54</v>
      </c>
      <c r="AS84" s="20">
        <v>0.92</v>
      </c>
      <c r="AT84" s="20">
        <v>2.5099999999999998</v>
      </c>
      <c r="AU84" s="20">
        <v>2.52</v>
      </c>
      <c r="AV84" s="20">
        <v>3.51</v>
      </c>
      <c r="AW84" s="20">
        <v>5.59</v>
      </c>
      <c r="AX84" s="20">
        <v>3.32</v>
      </c>
      <c r="AY84" s="20">
        <v>1.63</v>
      </c>
      <c r="AZ84" s="20">
        <v>3.55</v>
      </c>
      <c r="BA84" s="20">
        <v>0.66</v>
      </c>
      <c r="BB84" s="20">
        <v>0.75</v>
      </c>
      <c r="BC84" s="20">
        <v>0.06</v>
      </c>
      <c r="BD84" s="20">
        <v>1.39</v>
      </c>
      <c r="BE84" s="20">
        <v>7.11</v>
      </c>
      <c r="BF84" s="20">
        <v>4.8600000000000003</v>
      </c>
      <c r="BG84" s="20">
        <v>4.7</v>
      </c>
      <c r="BH84" s="20">
        <v>6.42</v>
      </c>
      <c r="BI84" s="20">
        <v>1.44</v>
      </c>
      <c r="BJ84" s="20">
        <v>2</v>
      </c>
      <c r="BK84" s="20">
        <v>2.71</v>
      </c>
      <c r="BL84" s="20">
        <v>3.06</v>
      </c>
      <c r="BM84" s="20">
        <v>1.31</v>
      </c>
      <c r="BN84" s="20">
        <v>6.15</v>
      </c>
      <c r="BO84" s="20">
        <v>4.21</v>
      </c>
      <c r="BP84" s="20">
        <v>9.9</v>
      </c>
      <c r="BQ84" s="20">
        <v>6.45</v>
      </c>
      <c r="BR84" s="20">
        <v>8.85</v>
      </c>
      <c r="BS84" s="20">
        <v>6.28</v>
      </c>
      <c r="BT84" s="20">
        <v>7.3</v>
      </c>
      <c r="BU84" s="20">
        <v>1.77</v>
      </c>
      <c r="BV84" s="20">
        <v>0.02</v>
      </c>
      <c r="BW84" s="20">
        <v>3.36</v>
      </c>
      <c r="BX84" s="20">
        <v>3.41</v>
      </c>
      <c r="BY84" s="20">
        <v>7.0000000000000007E-2</v>
      </c>
      <c r="BZ84" s="20">
        <v>9.31</v>
      </c>
      <c r="CA84" s="24">
        <v>0.03</v>
      </c>
      <c r="CB84" s="20">
        <v>10.01</v>
      </c>
      <c r="CC84" s="20">
        <v>3.2</v>
      </c>
      <c r="CD84" s="20">
        <v>5.73</v>
      </c>
      <c r="CE84" s="20">
        <v>2.68</v>
      </c>
      <c r="CF84" s="20">
        <v>0.65</v>
      </c>
      <c r="CG84" s="20">
        <v>2.0099999999999998</v>
      </c>
      <c r="CH84" s="20">
        <v>4.8499999999999996</v>
      </c>
      <c r="CI84" s="20">
        <v>7.68</v>
      </c>
      <c r="CJ84" s="20">
        <v>4.09</v>
      </c>
      <c r="CK84" s="20">
        <v>4.1399999999999997</v>
      </c>
      <c r="CL84" s="20">
        <v>2.5099999999999998</v>
      </c>
      <c r="CM84" s="20">
        <v>5.0999999999999996</v>
      </c>
      <c r="CN84" s="20">
        <v>7.81</v>
      </c>
      <c r="CO84" s="20">
        <v>3.28</v>
      </c>
      <c r="CP84" s="20">
        <v>1.3</v>
      </c>
      <c r="CQ84" s="20">
        <v>0.99</v>
      </c>
      <c r="CR84" s="20">
        <v>2.2799999999999998</v>
      </c>
      <c r="CS84" s="20">
        <v>1.45</v>
      </c>
      <c r="CT84" s="20">
        <v>4.8</v>
      </c>
      <c r="CU84" s="20">
        <v>0.04</v>
      </c>
      <c r="CV84" s="20">
        <v>3.73</v>
      </c>
      <c r="CW84" s="20">
        <v>0.05</v>
      </c>
      <c r="CX84" s="20">
        <v>5.56</v>
      </c>
      <c r="CY84" s="21">
        <v>0.06</v>
      </c>
    </row>
    <row r="85" spans="3:103" ht="17.25" customHeight="1" thickBot="1">
      <c r="C85" s="17" t="s">
        <v>585</v>
      </c>
      <c r="D85" s="23">
        <v>0.04</v>
      </c>
      <c r="E85" s="20">
        <v>0.06</v>
      </c>
      <c r="F85" s="20">
        <v>7.0000000000000007E-2</v>
      </c>
      <c r="G85" s="20">
        <v>0.08</v>
      </c>
      <c r="H85" s="20">
        <v>0.1</v>
      </c>
      <c r="I85" s="20">
        <v>0.11</v>
      </c>
      <c r="J85" s="20">
        <v>0.12</v>
      </c>
      <c r="K85" s="20">
        <v>0.12</v>
      </c>
      <c r="L85" s="20">
        <v>0.11</v>
      </c>
      <c r="M85" s="20">
        <v>0.11</v>
      </c>
      <c r="N85" s="20">
        <v>0.05</v>
      </c>
      <c r="O85" s="20">
        <v>0.06</v>
      </c>
      <c r="P85" s="20">
        <v>0.08</v>
      </c>
      <c r="Q85" s="20">
        <v>0.1</v>
      </c>
      <c r="R85" s="20">
        <v>0.11</v>
      </c>
      <c r="S85" s="20">
        <v>0.13</v>
      </c>
      <c r="T85" s="20">
        <v>0.14000000000000001</v>
      </c>
      <c r="U85" s="20">
        <v>0.14000000000000001</v>
      </c>
      <c r="V85" s="20">
        <v>0.14000000000000001</v>
      </c>
      <c r="W85" s="20">
        <v>0.13</v>
      </c>
      <c r="X85" s="20">
        <v>0.05</v>
      </c>
      <c r="Y85" s="20">
        <v>7.0000000000000007E-2</v>
      </c>
      <c r="Z85" s="20">
        <v>0.34</v>
      </c>
      <c r="AA85" s="20">
        <v>0.13</v>
      </c>
      <c r="AB85" s="20">
        <v>0.16</v>
      </c>
      <c r="AC85" s="20">
        <v>0.28999999999999998</v>
      </c>
      <c r="AD85" s="20">
        <v>0.38</v>
      </c>
      <c r="AE85" s="20">
        <v>1.79</v>
      </c>
      <c r="AF85" s="20">
        <v>0.19</v>
      </c>
      <c r="AG85" s="20">
        <v>0.56999999999999995</v>
      </c>
      <c r="AH85" s="20">
        <v>0.04</v>
      </c>
      <c r="AI85" s="20">
        <v>0.14000000000000001</v>
      </c>
      <c r="AJ85" s="20">
        <v>0.39</v>
      </c>
      <c r="AK85" s="20">
        <v>0.46</v>
      </c>
      <c r="AL85" s="20">
        <v>0.72</v>
      </c>
      <c r="AM85" s="20">
        <v>1.57</v>
      </c>
      <c r="AN85" s="20">
        <v>1.1499999999999999</v>
      </c>
      <c r="AO85" s="20">
        <v>1.75</v>
      </c>
      <c r="AP85" s="20">
        <v>1.33</v>
      </c>
      <c r="AQ85" s="20">
        <v>0.35</v>
      </c>
      <c r="AR85" s="20">
        <v>7.0000000000000007E-2</v>
      </c>
      <c r="AS85" s="20">
        <v>0.54</v>
      </c>
      <c r="AT85" s="20">
        <v>0.92</v>
      </c>
      <c r="AU85" s="20">
        <v>2.5099999999999998</v>
      </c>
      <c r="AV85" s="20">
        <v>2.52</v>
      </c>
      <c r="AW85" s="20">
        <v>3.51</v>
      </c>
      <c r="AX85" s="20">
        <v>5.59</v>
      </c>
      <c r="AY85" s="20">
        <v>3.31</v>
      </c>
      <c r="AZ85" s="20">
        <v>1.63</v>
      </c>
      <c r="BA85" s="20">
        <v>3.54</v>
      </c>
      <c r="BB85" s="20">
        <v>0.34</v>
      </c>
      <c r="BC85" s="20">
        <v>0.75</v>
      </c>
      <c r="BD85" s="20">
        <v>0.06</v>
      </c>
      <c r="BE85" s="20">
        <v>1.39</v>
      </c>
      <c r="BF85" s="20">
        <v>7.11</v>
      </c>
      <c r="BG85" s="20">
        <v>4.8600000000000003</v>
      </c>
      <c r="BH85" s="20">
        <v>4.7</v>
      </c>
      <c r="BI85" s="20">
        <v>6.42</v>
      </c>
      <c r="BJ85" s="20">
        <v>1.4</v>
      </c>
      <c r="BK85" s="20">
        <v>1.99</v>
      </c>
      <c r="BL85" s="20">
        <v>0.83</v>
      </c>
      <c r="BM85" s="20">
        <v>3.07</v>
      </c>
      <c r="BN85" s="20">
        <v>1.31</v>
      </c>
      <c r="BO85" s="20">
        <v>6.15</v>
      </c>
      <c r="BP85" s="20">
        <v>4.21</v>
      </c>
      <c r="BQ85" s="20">
        <v>9.9</v>
      </c>
      <c r="BR85" s="20">
        <v>6.45</v>
      </c>
      <c r="BS85" s="20">
        <v>8.85</v>
      </c>
      <c r="BT85" s="20">
        <v>6.28</v>
      </c>
      <c r="BU85" s="20">
        <v>7.3</v>
      </c>
      <c r="BV85" s="20">
        <v>7.0000000000000007E-2</v>
      </c>
      <c r="BW85" s="20">
        <v>0.03</v>
      </c>
      <c r="BX85" s="20">
        <v>3.36</v>
      </c>
      <c r="BY85" s="20">
        <v>3.41</v>
      </c>
      <c r="BZ85" s="20">
        <v>7.0000000000000007E-2</v>
      </c>
      <c r="CA85" s="20">
        <v>9.31</v>
      </c>
      <c r="CB85" s="24">
        <v>0.03</v>
      </c>
      <c r="CC85" s="20">
        <v>10.01</v>
      </c>
      <c r="CD85" s="20">
        <v>3.2</v>
      </c>
      <c r="CE85" s="20">
        <v>5.73</v>
      </c>
      <c r="CF85" s="20">
        <v>0.18</v>
      </c>
      <c r="CG85" s="20">
        <v>0.69</v>
      </c>
      <c r="CH85" s="20">
        <v>2.0099999999999998</v>
      </c>
      <c r="CI85" s="20">
        <v>4.8499999999999996</v>
      </c>
      <c r="CJ85" s="20">
        <v>7.68</v>
      </c>
      <c r="CK85" s="20">
        <v>4.09</v>
      </c>
      <c r="CL85" s="20">
        <v>4.1399999999999997</v>
      </c>
      <c r="CM85" s="20">
        <v>2.5099999999999998</v>
      </c>
      <c r="CN85" s="20">
        <v>5.0999999999999996</v>
      </c>
      <c r="CO85" s="20">
        <v>7.81</v>
      </c>
      <c r="CP85" s="20">
        <v>0.05</v>
      </c>
      <c r="CQ85" s="20">
        <v>1.3</v>
      </c>
      <c r="CR85" s="20">
        <v>0.99</v>
      </c>
      <c r="CS85" s="20">
        <v>2.2799999999999998</v>
      </c>
      <c r="CT85" s="20">
        <v>1.45</v>
      </c>
      <c r="CU85" s="20">
        <v>4.8</v>
      </c>
      <c r="CV85" s="20">
        <v>0.04</v>
      </c>
      <c r="CW85" s="20">
        <v>3.73</v>
      </c>
      <c r="CX85" s="20">
        <v>0.05</v>
      </c>
      <c r="CY85" s="21">
        <v>5.55</v>
      </c>
    </row>
    <row r="86" spans="3:103" ht="17.25" customHeight="1" thickBot="1">
      <c r="C86" s="17" t="s">
        <v>586</v>
      </c>
      <c r="D86" s="23">
        <v>0.03</v>
      </c>
      <c r="E86" s="20">
        <v>0.04</v>
      </c>
      <c r="F86" s="20">
        <v>0.06</v>
      </c>
      <c r="G86" s="20">
        <v>7.0000000000000007E-2</v>
      </c>
      <c r="H86" s="20">
        <v>0.08</v>
      </c>
      <c r="I86" s="20">
        <v>0.1</v>
      </c>
      <c r="J86" s="20">
        <v>0.11</v>
      </c>
      <c r="K86" s="20">
        <v>0.11</v>
      </c>
      <c r="L86" s="20">
        <v>0.11</v>
      </c>
      <c r="M86" s="20">
        <v>0.11</v>
      </c>
      <c r="N86" s="20">
        <v>0.04</v>
      </c>
      <c r="O86" s="20">
        <v>0.05</v>
      </c>
      <c r="P86" s="20">
        <v>0.06</v>
      </c>
      <c r="Q86" s="20">
        <v>0.08</v>
      </c>
      <c r="R86" s="20">
        <v>0.1</v>
      </c>
      <c r="S86" s="20">
        <v>0.11</v>
      </c>
      <c r="T86" s="20">
        <v>0.13</v>
      </c>
      <c r="U86" s="20">
        <v>0.13</v>
      </c>
      <c r="V86" s="20">
        <v>0.13</v>
      </c>
      <c r="W86" s="20">
        <v>0.12</v>
      </c>
      <c r="X86" s="20">
        <v>0.04</v>
      </c>
      <c r="Y86" s="20">
        <v>0.05</v>
      </c>
      <c r="Z86" s="20">
        <v>7.0000000000000007E-2</v>
      </c>
      <c r="AA86" s="20">
        <v>0.34</v>
      </c>
      <c r="AB86" s="20">
        <v>0.13</v>
      </c>
      <c r="AC86" s="20">
        <v>0.16</v>
      </c>
      <c r="AD86" s="20">
        <v>0.28999999999999998</v>
      </c>
      <c r="AE86" s="20">
        <v>0.38</v>
      </c>
      <c r="AF86" s="20">
        <v>1.78</v>
      </c>
      <c r="AG86" s="20">
        <v>0.17</v>
      </c>
      <c r="AH86" s="20">
        <v>0.03</v>
      </c>
      <c r="AI86" s="20">
        <v>0.05</v>
      </c>
      <c r="AJ86" s="20">
        <v>0.15</v>
      </c>
      <c r="AK86" s="20">
        <v>0.39</v>
      </c>
      <c r="AL86" s="20">
        <v>0.46</v>
      </c>
      <c r="AM86" s="20">
        <v>0.72</v>
      </c>
      <c r="AN86" s="20">
        <v>1.57</v>
      </c>
      <c r="AO86" s="20">
        <v>1.1499999999999999</v>
      </c>
      <c r="AP86" s="20">
        <v>1.74</v>
      </c>
      <c r="AQ86" s="20">
        <v>1.31</v>
      </c>
      <c r="AR86" s="20">
        <v>0.03</v>
      </c>
      <c r="AS86" s="20">
        <v>0.31</v>
      </c>
      <c r="AT86" s="20">
        <v>0.55000000000000004</v>
      </c>
      <c r="AU86" s="20">
        <v>0.92</v>
      </c>
      <c r="AV86" s="20">
        <v>2.5099999999999998</v>
      </c>
      <c r="AW86" s="20">
        <v>2.52</v>
      </c>
      <c r="AX86" s="20">
        <v>3.51</v>
      </c>
      <c r="AY86" s="20">
        <v>5.59</v>
      </c>
      <c r="AZ86" s="20">
        <v>3.31</v>
      </c>
      <c r="BA86" s="20">
        <v>1.62</v>
      </c>
      <c r="BB86" s="20">
        <v>0.04</v>
      </c>
      <c r="BC86" s="20">
        <v>0.35</v>
      </c>
      <c r="BD86" s="20">
        <v>0.76</v>
      </c>
      <c r="BE86" s="20">
        <v>0.06</v>
      </c>
      <c r="BF86" s="20">
        <v>1.39</v>
      </c>
      <c r="BG86" s="20">
        <v>7.11</v>
      </c>
      <c r="BH86" s="20">
        <v>4.8600000000000003</v>
      </c>
      <c r="BI86" s="20">
        <v>4.7</v>
      </c>
      <c r="BJ86" s="20">
        <v>6.41</v>
      </c>
      <c r="BK86" s="20">
        <v>1.39</v>
      </c>
      <c r="BL86" s="20">
        <v>0.03</v>
      </c>
      <c r="BM86" s="20">
        <v>0.88</v>
      </c>
      <c r="BN86" s="20">
        <v>3.08</v>
      </c>
      <c r="BO86" s="20">
        <v>1.31</v>
      </c>
      <c r="BP86" s="20">
        <v>6.16</v>
      </c>
      <c r="BQ86" s="20">
        <v>4.21</v>
      </c>
      <c r="BR86" s="20">
        <v>9.9</v>
      </c>
      <c r="BS86" s="20">
        <v>6.45</v>
      </c>
      <c r="BT86" s="20">
        <v>8.84</v>
      </c>
      <c r="BU86" s="20">
        <v>6.28</v>
      </c>
      <c r="BV86" s="20">
        <v>0.02</v>
      </c>
      <c r="BW86" s="20">
        <v>0.08</v>
      </c>
      <c r="BX86" s="20">
        <v>0.03</v>
      </c>
      <c r="BY86" s="20">
        <v>3.37</v>
      </c>
      <c r="BZ86" s="20">
        <v>3.41</v>
      </c>
      <c r="CA86" s="20">
        <v>7.0000000000000007E-2</v>
      </c>
      <c r="CB86" s="20">
        <v>9.31</v>
      </c>
      <c r="CC86" s="24">
        <v>0.03</v>
      </c>
      <c r="CD86" s="20">
        <v>10.01</v>
      </c>
      <c r="CE86" s="20">
        <v>3.19</v>
      </c>
      <c r="CF86" s="20">
        <v>0.08</v>
      </c>
      <c r="CG86" s="20">
        <v>0.23</v>
      </c>
      <c r="CH86" s="20">
        <v>0.71</v>
      </c>
      <c r="CI86" s="20">
        <v>2.02</v>
      </c>
      <c r="CJ86" s="20">
        <v>4.8499999999999996</v>
      </c>
      <c r="CK86" s="20">
        <v>7.68</v>
      </c>
      <c r="CL86" s="20">
        <v>4.09</v>
      </c>
      <c r="CM86" s="20">
        <v>4.1399999999999997</v>
      </c>
      <c r="CN86" s="20">
        <v>2.5</v>
      </c>
      <c r="CO86" s="20">
        <v>5.07</v>
      </c>
      <c r="CP86" s="20">
        <v>0.23</v>
      </c>
      <c r="CQ86" s="20">
        <v>0.19</v>
      </c>
      <c r="CR86" s="20">
        <v>1.35</v>
      </c>
      <c r="CS86" s="20">
        <v>1</v>
      </c>
      <c r="CT86" s="20">
        <v>2.29</v>
      </c>
      <c r="CU86" s="20">
        <v>1.45</v>
      </c>
      <c r="CV86" s="20">
        <v>4.8</v>
      </c>
      <c r="CW86" s="20">
        <v>0.04</v>
      </c>
      <c r="CX86" s="20">
        <v>3.73</v>
      </c>
      <c r="CY86" s="21">
        <v>0.05</v>
      </c>
    </row>
    <row r="87" spans="3:103" ht="17.25" customHeight="1" thickBot="1">
      <c r="C87" s="17" t="s">
        <v>587</v>
      </c>
      <c r="D87" s="23">
        <v>0.03</v>
      </c>
      <c r="E87" s="20">
        <v>0.04</v>
      </c>
      <c r="F87" s="20">
        <v>0.05</v>
      </c>
      <c r="G87" s="20">
        <v>0.06</v>
      </c>
      <c r="H87" s="20">
        <v>7.0000000000000007E-2</v>
      </c>
      <c r="I87" s="20">
        <v>0.08</v>
      </c>
      <c r="J87" s="20">
        <v>0.09</v>
      </c>
      <c r="K87" s="20">
        <v>0.1</v>
      </c>
      <c r="L87" s="20">
        <v>0.1</v>
      </c>
      <c r="M87" s="20">
        <v>0.1</v>
      </c>
      <c r="N87" s="20">
        <v>0.04</v>
      </c>
      <c r="O87" s="20">
        <v>0.05</v>
      </c>
      <c r="P87" s="20">
        <v>0.06</v>
      </c>
      <c r="Q87" s="20">
        <v>7.0000000000000007E-2</v>
      </c>
      <c r="R87" s="20">
        <v>0.08</v>
      </c>
      <c r="S87" s="20">
        <v>0.1</v>
      </c>
      <c r="T87" s="20">
        <v>0.11</v>
      </c>
      <c r="U87" s="20">
        <v>0.12</v>
      </c>
      <c r="V87" s="20">
        <v>0.12</v>
      </c>
      <c r="W87" s="20">
        <v>0.12</v>
      </c>
      <c r="X87" s="20">
        <v>0.04</v>
      </c>
      <c r="Y87" s="20">
        <v>0.05</v>
      </c>
      <c r="Z87" s="20">
        <v>0.06</v>
      </c>
      <c r="AA87" s="20">
        <v>7.0000000000000007E-2</v>
      </c>
      <c r="AB87" s="20">
        <v>0.34</v>
      </c>
      <c r="AC87" s="20">
        <v>0.13</v>
      </c>
      <c r="AD87" s="20">
        <v>0.15</v>
      </c>
      <c r="AE87" s="20">
        <v>0.28000000000000003</v>
      </c>
      <c r="AF87" s="20">
        <v>0.37</v>
      </c>
      <c r="AG87" s="20">
        <v>1.77</v>
      </c>
      <c r="AH87" s="20">
        <v>0.03</v>
      </c>
      <c r="AI87" s="20">
        <v>0.04</v>
      </c>
      <c r="AJ87" s="20">
        <v>0.05</v>
      </c>
      <c r="AK87" s="20">
        <v>0.15</v>
      </c>
      <c r="AL87" s="20">
        <v>0.39</v>
      </c>
      <c r="AM87" s="20">
        <v>0.46</v>
      </c>
      <c r="AN87" s="20">
        <v>0.71</v>
      </c>
      <c r="AO87" s="20">
        <v>1.57</v>
      </c>
      <c r="AP87" s="20">
        <v>1.1399999999999999</v>
      </c>
      <c r="AQ87" s="20">
        <v>1.73</v>
      </c>
      <c r="AR87" s="20">
        <v>0.03</v>
      </c>
      <c r="AS87" s="20">
        <v>0.06</v>
      </c>
      <c r="AT87" s="20">
        <v>0.32</v>
      </c>
      <c r="AU87" s="20">
        <v>0.55000000000000004</v>
      </c>
      <c r="AV87" s="20">
        <v>0.92</v>
      </c>
      <c r="AW87" s="20">
        <v>2.5099999999999998</v>
      </c>
      <c r="AX87" s="20">
        <v>2.52</v>
      </c>
      <c r="AY87" s="20">
        <v>3.5</v>
      </c>
      <c r="AZ87" s="20">
        <v>5.58</v>
      </c>
      <c r="BA87" s="20">
        <v>3.3</v>
      </c>
      <c r="BB87" s="20">
        <v>0.02</v>
      </c>
      <c r="BC87" s="20">
        <v>0.05</v>
      </c>
      <c r="BD87" s="20">
        <v>0.35</v>
      </c>
      <c r="BE87" s="20">
        <v>0.76</v>
      </c>
      <c r="BF87" s="20">
        <v>0.06</v>
      </c>
      <c r="BG87" s="20">
        <v>1.39</v>
      </c>
      <c r="BH87" s="20">
        <v>7.1</v>
      </c>
      <c r="BI87" s="20">
        <v>4.8600000000000003</v>
      </c>
      <c r="BJ87" s="20">
        <v>4.6900000000000004</v>
      </c>
      <c r="BK87" s="20">
        <v>6.41</v>
      </c>
      <c r="BL87" s="20">
        <v>0.01</v>
      </c>
      <c r="BM87" s="20">
        <v>0.03</v>
      </c>
      <c r="BN87" s="20">
        <v>0.88</v>
      </c>
      <c r="BO87" s="20">
        <v>3.08</v>
      </c>
      <c r="BP87" s="20">
        <v>1.31</v>
      </c>
      <c r="BQ87" s="20">
        <v>6.15</v>
      </c>
      <c r="BR87" s="20">
        <v>4.21</v>
      </c>
      <c r="BS87" s="20">
        <v>9.9</v>
      </c>
      <c r="BT87" s="20">
        <v>6.44</v>
      </c>
      <c r="BU87" s="20">
        <v>8.84</v>
      </c>
      <c r="BV87" s="20">
        <v>0.01</v>
      </c>
      <c r="BW87" s="20">
        <v>0.02</v>
      </c>
      <c r="BX87" s="20">
        <v>0.08</v>
      </c>
      <c r="BY87" s="20">
        <v>0.03</v>
      </c>
      <c r="BZ87" s="20">
        <v>3.37</v>
      </c>
      <c r="CA87" s="20">
        <v>3.41</v>
      </c>
      <c r="CB87" s="20">
        <v>7.0000000000000007E-2</v>
      </c>
      <c r="CC87" s="20">
        <v>9.31</v>
      </c>
      <c r="CD87" s="24">
        <v>0.03</v>
      </c>
      <c r="CE87" s="20">
        <v>10.01</v>
      </c>
      <c r="CF87" s="20">
        <v>0.02</v>
      </c>
      <c r="CG87" s="20">
        <v>0.08</v>
      </c>
      <c r="CH87" s="20">
        <v>0.23</v>
      </c>
      <c r="CI87" s="20">
        <v>0.71</v>
      </c>
      <c r="CJ87" s="20">
        <v>2.02</v>
      </c>
      <c r="CK87" s="20">
        <v>4.8499999999999996</v>
      </c>
      <c r="CL87" s="20">
        <v>7.68</v>
      </c>
      <c r="CM87" s="20">
        <v>4.09</v>
      </c>
      <c r="CN87" s="20">
        <v>4.13</v>
      </c>
      <c r="CO87" s="20">
        <v>2.4900000000000002</v>
      </c>
      <c r="CP87" s="20">
        <v>0.02</v>
      </c>
      <c r="CQ87" s="20">
        <v>0.5</v>
      </c>
      <c r="CR87" s="20">
        <v>0.2</v>
      </c>
      <c r="CS87" s="20">
        <v>1.35</v>
      </c>
      <c r="CT87" s="20">
        <v>1</v>
      </c>
      <c r="CU87" s="20">
        <v>2.2799999999999998</v>
      </c>
      <c r="CV87" s="20">
        <v>1.45</v>
      </c>
      <c r="CW87" s="20">
        <v>4.8</v>
      </c>
      <c r="CX87" s="20">
        <v>0.03</v>
      </c>
      <c r="CY87" s="21">
        <v>3.72</v>
      </c>
    </row>
    <row r="88" spans="3:103" ht="17.25" customHeight="1" thickBot="1">
      <c r="C88" s="22" t="s">
        <v>588</v>
      </c>
      <c r="D88" s="23">
        <v>0.02</v>
      </c>
      <c r="E88" s="20">
        <v>0.03</v>
      </c>
      <c r="F88" s="20">
        <v>0.04</v>
      </c>
      <c r="G88" s="20">
        <v>0.05</v>
      </c>
      <c r="H88" s="20">
        <v>0.06</v>
      </c>
      <c r="I88" s="20">
        <v>7.0000000000000007E-2</v>
      </c>
      <c r="J88" s="20">
        <v>0.08</v>
      </c>
      <c r="K88" s="20">
        <v>0.09</v>
      </c>
      <c r="L88" s="20">
        <v>0.1</v>
      </c>
      <c r="M88" s="20">
        <v>0.1</v>
      </c>
      <c r="N88" s="20">
        <v>0.03</v>
      </c>
      <c r="O88" s="20">
        <v>0.04</v>
      </c>
      <c r="P88" s="20">
        <v>0.05</v>
      </c>
      <c r="Q88" s="20">
        <v>0.06</v>
      </c>
      <c r="R88" s="20">
        <v>7.0000000000000007E-2</v>
      </c>
      <c r="S88" s="20">
        <v>0.08</v>
      </c>
      <c r="T88" s="20">
        <v>0.09</v>
      </c>
      <c r="U88" s="20">
        <v>0.11</v>
      </c>
      <c r="V88" s="20">
        <v>0.12</v>
      </c>
      <c r="W88" s="20">
        <v>0.12</v>
      </c>
      <c r="X88" s="20">
        <v>0.03</v>
      </c>
      <c r="Y88" s="20">
        <v>0.04</v>
      </c>
      <c r="Z88" s="20">
        <v>0.05</v>
      </c>
      <c r="AA88" s="20">
        <v>0.06</v>
      </c>
      <c r="AB88" s="20">
        <v>7.0000000000000007E-2</v>
      </c>
      <c r="AC88" s="20">
        <v>0.34</v>
      </c>
      <c r="AD88" s="20">
        <v>0.12</v>
      </c>
      <c r="AE88" s="20">
        <v>0.15</v>
      </c>
      <c r="AF88" s="20">
        <v>0.28000000000000003</v>
      </c>
      <c r="AG88" s="20">
        <v>0.36</v>
      </c>
      <c r="AH88" s="20">
        <v>0.03</v>
      </c>
      <c r="AI88" s="20">
        <v>0.03</v>
      </c>
      <c r="AJ88" s="20">
        <v>0.04</v>
      </c>
      <c r="AK88" s="20">
        <v>0.05</v>
      </c>
      <c r="AL88" s="20">
        <v>0.15</v>
      </c>
      <c r="AM88" s="20">
        <v>0.39</v>
      </c>
      <c r="AN88" s="20">
        <v>0.45</v>
      </c>
      <c r="AO88" s="20">
        <v>0.71</v>
      </c>
      <c r="AP88" s="20">
        <v>1.56</v>
      </c>
      <c r="AQ88" s="20">
        <v>1.1299999999999999</v>
      </c>
      <c r="AR88" s="20">
        <v>0.02</v>
      </c>
      <c r="AS88" s="20">
        <v>0.03</v>
      </c>
      <c r="AT88" s="20">
        <v>0.06</v>
      </c>
      <c r="AU88" s="20">
        <v>0.32</v>
      </c>
      <c r="AV88" s="20">
        <v>0.55000000000000004</v>
      </c>
      <c r="AW88" s="20">
        <v>0.92</v>
      </c>
      <c r="AX88" s="20">
        <v>2.5099999999999998</v>
      </c>
      <c r="AY88" s="20">
        <v>2.52</v>
      </c>
      <c r="AZ88" s="20">
        <v>3.5</v>
      </c>
      <c r="BA88" s="20">
        <v>5.58</v>
      </c>
      <c r="BB88" s="20">
        <v>0.02</v>
      </c>
      <c r="BC88" s="20">
        <v>0.03</v>
      </c>
      <c r="BD88" s="20">
        <v>0.05</v>
      </c>
      <c r="BE88" s="20">
        <v>0.35</v>
      </c>
      <c r="BF88" s="20">
        <v>0.76</v>
      </c>
      <c r="BG88" s="20">
        <v>0.06</v>
      </c>
      <c r="BH88" s="20">
        <v>1.39</v>
      </c>
      <c r="BI88" s="20">
        <v>7.1</v>
      </c>
      <c r="BJ88" s="20">
        <v>4.8600000000000003</v>
      </c>
      <c r="BK88" s="20">
        <v>4.6900000000000004</v>
      </c>
      <c r="BL88" s="20">
        <v>0.01</v>
      </c>
      <c r="BM88" s="20">
        <v>0.02</v>
      </c>
      <c r="BN88" s="20">
        <v>0.04</v>
      </c>
      <c r="BO88" s="20">
        <v>0.89</v>
      </c>
      <c r="BP88" s="20">
        <v>3.08</v>
      </c>
      <c r="BQ88" s="20">
        <v>1.31</v>
      </c>
      <c r="BR88" s="20">
        <v>6.15</v>
      </c>
      <c r="BS88" s="20">
        <v>4.21</v>
      </c>
      <c r="BT88" s="20">
        <v>9.9</v>
      </c>
      <c r="BU88" s="20">
        <v>6.44</v>
      </c>
      <c r="BV88" s="20">
        <v>0.02</v>
      </c>
      <c r="BW88" s="20">
        <v>0.02</v>
      </c>
      <c r="BX88" s="20">
        <v>0.04</v>
      </c>
      <c r="BY88" s="20">
        <v>0.08</v>
      </c>
      <c r="BZ88" s="20">
        <v>0.04</v>
      </c>
      <c r="CA88" s="20">
        <v>3.37</v>
      </c>
      <c r="CB88" s="20">
        <v>3.41</v>
      </c>
      <c r="CC88" s="20">
        <v>7.0000000000000007E-2</v>
      </c>
      <c r="CD88" s="20">
        <v>9.31</v>
      </c>
      <c r="CE88" s="24">
        <v>0.03</v>
      </c>
      <c r="CF88" s="20">
        <v>0.02</v>
      </c>
      <c r="CG88" s="20">
        <v>0.03</v>
      </c>
      <c r="CH88" s="20">
        <v>0.09</v>
      </c>
      <c r="CI88" s="20">
        <v>0.23</v>
      </c>
      <c r="CJ88" s="20">
        <v>0.72</v>
      </c>
      <c r="CK88" s="20">
        <v>2.02</v>
      </c>
      <c r="CL88" s="20">
        <v>4.8499999999999996</v>
      </c>
      <c r="CM88" s="20">
        <v>7.68</v>
      </c>
      <c r="CN88" s="20">
        <v>4.09</v>
      </c>
      <c r="CO88" s="20">
        <v>4.13</v>
      </c>
      <c r="CP88" s="20">
        <v>0.03</v>
      </c>
      <c r="CQ88" s="20">
        <v>0.04</v>
      </c>
      <c r="CR88" s="20">
        <v>0.79</v>
      </c>
      <c r="CS88" s="20">
        <v>0.21</v>
      </c>
      <c r="CT88" s="20">
        <v>1.36</v>
      </c>
      <c r="CU88" s="20">
        <v>1</v>
      </c>
      <c r="CV88" s="20">
        <v>2.29</v>
      </c>
      <c r="CW88" s="20">
        <v>1.45</v>
      </c>
      <c r="CX88" s="20">
        <v>4.8</v>
      </c>
      <c r="CY88" s="21">
        <v>0.03</v>
      </c>
    </row>
    <row r="89" spans="3:103" ht="17.25" customHeight="1" thickBot="1">
      <c r="C89" s="12" t="s">
        <v>589</v>
      </c>
      <c r="D89" s="23">
        <v>0.12</v>
      </c>
      <c r="E89" s="20">
        <v>0.13</v>
      </c>
      <c r="F89" s="20">
        <v>0.14000000000000001</v>
      </c>
      <c r="G89" s="20">
        <v>0.14000000000000001</v>
      </c>
      <c r="H89" s="20">
        <v>0.13</v>
      </c>
      <c r="I89" s="20">
        <v>0.12</v>
      </c>
      <c r="J89" s="20">
        <v>0.11</v>
      </c>
      <c r="K89" s="20">
        <v>0.09</v>
      </c>
      <c r="L89" s="20">
        <v>0.08</v>
      </c>
      <c r="M89" s="20">
        <v>0.06</v>
      </c>
      <c r="N89" s="20">
        <v>0.15</v>
      </c>
      <c r="O89" s="20">
        <v>0.17</v>
      </c>
      <c r="P89" s="20">
        <v>0.18</v>
      </c>
      <c r="Q89" s="20">
        <v>0.18</v>
      </c>
      <c r="R89" s="20">
        <v>0.18</v>
      </c>
      <c r="S89" s="20">
        <v>0.17</v>
      </c>
      <c r="T89" s="20">
        <v>0.15</v>
      </c>
      <c r="U89" s="20">
        <v>0.13</v>
      </c>
      <c r="V89" s="20">
        <v>0.1</v>
      </c>
      <c r="W89" s="20">
        <v>0.08</v>
      </c>
      <c r="X89" s="20">
        <v>0.17</v>
      </c>
      <c r="Y89" s="20">
        <v>0.18</v>
      </c>
      <c r="Z89" s="20">
        <v>0.2</v>
      </c>
      <c r="AA89" s="20">
        <v>0.21</v>
      </c>
      <c r="AB89" s="20">
        <v>0.2</v>
      </c>
      <c r="AC89" s="20">
        <v>0.19</v>
      </c>
      <c r="AD89" s="20">
        <v>0.17</v>
      </c>
      <c r="AE89" s="20">
        <v>0.15</v>
      </c>
      <c r="AF89" s="20">
        <v>0.12</v>
      </c>
      <c r="AG89" s="20">
        <v>0.09</v>
      </c>
      <c r="AH89" s="20">
        <v>0.4</v>
      </c>
      <c r="AI89" s="20">
        <v>1.83</v>
      </c>
      <c r="AJ89" s="20">
        <v>0.23</v>
      </c>
      <c r="AK89" s="20">
        <v>0.63</v>
      </c>
      <c r="AL89" s="20">
        <v>0.22</v>
      </c>
      <c r="AM89" s="20">
        <v>0.2</v>
      </c>
      <c r="AN89" s="20">
        <v>0.18</v>
      </c>
      <c r="AO89" s="20">
        <v>0.15</v>
      </c>
      <c r="AP89" s="20">
        <v>0.12</v>
      </c>
      <c r="AQ89" s="20">
        <v>0.09</v>
      </c>
      <c r="AR89" s="20">
        <v>1.1599999999999999</v>
      </c>
      <c r="AS89" s="20">
        <v>1.77</v>
      </c>
      <c r="AT89" s="20">
        <v>1.33</v>
      </c>
      <c r="AU89" s="20">
        <v>0.7</v>
      </c>
      <c r="AV89" s="20">
        <v>1.37</v>
      </c>
      <c r="AW89" s="20">
        <v>0.59</v>
      </c>
      <c r="AX89" s="20">
        <v>0.21</v>
      </c>
      <c r="AY89" s="20">
        <v>0.13</v>
      </c>
      <c r="AZ89" s="20">
        <v>0.11</v>
      </c>
      <c r="BA89" s="20">
        <v>0.08</v>
      </c>
      <c r="BB89" s="20">
        <v>5.6</v>
      </c>
      <c r="BC89" s="20">
        <v>3.33</v>
      </c>
      <c r="BD89" s="20">
        <v>1.65</v>
      </c>
      <c r="BE89" s="20">
        <v>3.57</v>
      </c>
      <c r="BF89" s="20">
        <v>0.74</v>
      </c>
      <c r="BG89" s="20">
        <v>0.35</v>
      </c>
      <c r="BH89" s="20">
        <v>0.48</v>
      </c>
      <c r="BI89" s="20">
        <v>0.11</v>
      </c>
      <c r="BJ89" s="20">
        <v>0.08</v>
      </c>
      <c r="BK89" s="20">
        <v>7.0000000000000007E-2</v>
      </c>
      <c r="BL89" s="20">
        <v>4.6900000000000004</v>
      </c>
      <c r="BM89" s="20">
        <v>6.43</v>
      </c>
      <c r="BN89" s="20">
        <v>1.45</v>
      </c>
      <c r="BO89" s="20">
        <v>2.02</v>
      </c>
      <c r="BP89" s="20">
        <v>2.75</v>
      </c>
      <c r="BQ89" s="20">
        <v>0.56000000000000005</v>
      </c>
      <c r="BR89" s="20">
        <v>2.37</v>
      </c>
      <c r="BS89" s="20">
        <v>0.1</v>
      </c>
      <c r="BT89" s="20">
        <v>7.0000000000000007E-2</v>
      </c>
      <c r="BU89" s="20">
        <v>0.05</v>
      </c>
      <c r="BV89" s="20">
        <v>6.45</v>
      </c>
      <c r="BW89" s="20">
        <v>8.85</v>
      </c>
      <c r="BX89" s="20">
        <v>6.29</v>
      </c>
      <c r="BY89" s="20">
        <v>7.31</v>
      </c>
      <c r="BZ89" s="20">
        <v>1.83</v>
      </c>
      <c r="CA89" s="20">
        <v>1.94</v>
      </c>
      <c r="CB89" s="20">
        <v>3.83</v>
      </c>
      <c r="CC89" s="20">
        <v>1.22</v>
      </c>
      <c r="CD89" s="20">
        <v>0.11</v>
      </c>
      <c r="CE89" s="20">
        <v>0.04</v>
      </c>
      <c r="CF89" s="24">
        <v>0.03</v>
      </c>
      <c r="CG89" s="20">
        <v>10.01</v>
      </c>
      <c r="CH89" s="20">
        <v>3.2</v>
      </c>
      <c r="CI89" s="20">
        <v>5.75</v>
      </c>
      <c r="CJ89" s="20">
        <v>2.73</v>
      </c>
      <c r="CK89" s="20">
        <v>7.0000000000000007E-2</v>
      </c>
      <c r="CL89" s="20">
        <v>1.49</v>
      </c>
      <c r="CM89" s="20">
        <v>0.39</v>
      </c>
      <c r="CN89" s="20">
        <v>0.05</v>
      </c>
      <c r="CO89" s="20">
        <v>0.03</v>
      </c>
      <c r="CP89" s="20">
        <v>4.13</v>
      </c>
      <c r="CQ89" s="20">
        <v>2.5099999999999998</v>
      </c>
      <c r="CR89" s="20">
        <v>5.0999999999999996</v>
      </c>
      <c r="CS89" s="20">
        <v>7.82</v>
      </c>
      <c r="CT89" s="20">
        <v>3.29</v>
      </c>
      <c r="CU89" s="20">
        <v>2</v>
      </c>
      <c r="CV89" s="20">
        <v>1.04</v>
      </c>
      <c r="CW89" s="20">
        <v>0.09</v>
      </c>
      <c r="CX89" s="20">
        <v>0.04</v>
      </c>
      <c r="CY89" s="21">
        <v>0.03</v>
      </c>
    </row>
    <row r="90" spans="3:103" ht="17.25" customHeight="1" thickBot="1">
      <c r="C90" s="17" t="s">
        <v>590</v>
      </c>
      <c r="D90" s="23">
        <v>0.1</v>
      </c>
      <c r="E90" s="20">
        <v>0.12</v>
      </c>
      <c r="F90" s="20">
        <v>0.13</v>
      </c>
      <c r="G90" s="20">
        <v>0.13</v>
      </c>
      <c r="H90" s="20">
        <v>0.13</v>
      </c>
      <c r="I90" s="20">
        <v>0.13</v>
      </c>
      <c r="J90" s="20">
        <v>0.12</v>
      </c>
      <c r="K90" s="20">
        <v>0.1</v>
      </c>
      <c r="L90" s="20">
        <v>0.09</v>
      </c>
      <c r="M90" s="20">
        <v>7.0000000000000007E-2</v>
      </c>
      <c r="N90" s="20">
        <v>0.13</v>
      </c>
      <c r="O90" s="20">
        <v>0.15</v>
      </c>
      <c r="P90" s="20">
        <v>0.17</v>
      </c>
      <c r="Q90" s="20">
        <v>0.18</v>
      </c>
      <c r="R90" s="20">
        <v>0.18</v>
      </c>
      <c r="S90" s="20">
        <v>0.17</v>
      </c>
      <c r="T90" s="20">
        <v>0.16</v>
      </c>
      <c r="U90" s="20">
        <v>0.14000000000000001</v>
      </c>
      <c r="V90" s="20">
        <v>0.11</v>
      </c>
      <c r="W90" s="20">
        <v>0.09</v>
      </c>
      <c r="X90" s="20">
        <v>0.15</v>
      </c>
      <c r="Y90" s="20">
        <v>0.17</v>
      </c>
      <c r="Z90" s="20">
        <v>0.19</v>
      </c>
      <c r="AA90" s="20">
        <v>0.2</v>
      </c>
      <c r="AB90" s="20">
        <v>0.2</v>
      </c>
      <c r="AC90" s="20">
        <v>0.19</v>
      </c>
      <c r="AD90" s="20">
        <v>0.18</v>
      </c>
      <c r="AE90" s="20">
        <v>0.16</v>
      </c>
      <c r="AF90" s="20">
        <v>0.13</v>
      </c>
      <c r="AG90" s="20">
        <v>0.1</v>
      </c>
      <c r="AH90" s="20">
        <v>0.31</v>
      </c>
      <c r="AI90" s="20">
        <v>0.4</v>
      </c>
      <c r="AJ90" s="20">
        <v>1.83</v>
      </c>
      <c r="AK90" s="20">
        <v>0.23</v>
      </c>
      <c r="AL90" s="20">
        <v>0.63</v>
      </c>
      <c r="AM90" s="20">
        <v>0.21</v>
      </c>
      <c r="AN90" s="20">
        <v>0.19</v>
      </c>
      <c r="AO90" s="20">
        <v>0.16</v>
      </c>
      <c r="AP90" s="20">
        <v>0.13</v>
      </c>
      <c r="AQ90" s="20">
        <v>0.1</v>
      </c>
      <c r="AR90" s="20">
        <v>1.58</v>
      </c>
      <c r="AS90" s="20">
        <v>1.17</v>
      </c>
      <c r="AT90" s="20">
        <v>1.77</v>
      </c>
      <c r="AU90" s="20">
        <v>1.36</v>
      </c>
      <c r="AV90" s="20">
        <v>0.4</v>
      </c>
      <c r="AW90" s="20">
        <v>1.39</v>
      </c>
      <c r="AX90" s="20">
        <v>0.57999999999999996</v>
      </c>
      <c r="AY90" s="20">
        <v>0.2</v>
      </c>
      <c r="AZ90" s="20">
        <v>0.11</v>
      </c>
      <c r="BA90" s="20">
        <v>0.09</v>
      </c>
      <c r="BB90" s="20">
        <v>3.51</v>
      </c>
      <c r="BC90" s="20">
        <v>5.6</v>
      </c>
      <c r="BD90" s="20">
        <v>3.33</v>
      </c>
      <c r="BE90" s="20">
        <v>1.65</v>
      </c>
      <c r="BF90" s="20">
        <v>3.57</v>
      </c>
      <c r="BG90" s="20">
        <v>0.73</v>
      </c>
      <c r="BH90" s="20">
        <v>0.34</v>
      </c>
      <c r="BI90" s="20">
        <v>0.46</v>
      </c>
      <c r="BJ90" s="20">
        <v>0.09</v>
      </c>
      <c r="BK90" s="20">
        <v>7.0000000000000007E-2</v>
      </c>
      <c r="BL90" s="20">
        <v>4.8600000000000003</v>
      </c>
      <c r="BM90" s="20">
        <v>4.7</v>
      </c>
      <c r="BN90" s="20">
        <v>6.43</v>
      </c>
      <c r="BO90" s="20">
        <v>1.45</v>
      </c>
      <c r="BP90" s="20">
        <v>2.02</v>
      </c>
      <c r="BQ90" s="20">
        <v>2.75</v>
      </c>
      <c r="BR90" s="20">
        <v>0.56000000000000005</v>
      </c>
      <c r="BS90" s="20">
        <v>2.36</v>
      </c>
      <c r="BT90" s="20">
        <v>0.09</v>
      </c>
      <c r="BU90" s="20">
        <v>0.06</v>
      </c>
      <c r="BV90" s="20">
        <v>9.9</v>
      </c>
      <c r="BW90" s="20">
        <v>6.45</v>
      </c>
      <c r="BX90" s="20">
        <v>8.85</v>
      </c>
      <c r="BY90" s="20">
        <v>6.29</v>
      </c>
      <c r="BZ90" s="20">
        <v>7.31</v>
      </c>
      <c r="CA90" s="20">
        <v>1.82</v>
      </c>
      <c r="CB90" s="20">
        <v>1.93</v>
      </c>
      <c r="CC90" s="20">
        <v>3.82</v>
      </c>
      <c r="CD90" s="20">
        <v>0.94</v>
      </c>
      <c r="CE90" s="20">
        <v>0.1</v>
      </c>
      <c r="CF90" s="20">
        <v>9.31</v>
      </c>
      <c r="CG90" s="24">
        <v>0.03</v>
      </c>
      <c r="CH90" s="20">
        <v>10.02</v>
      </c>
      <c r="CI90" s="20">
        <v>3.21</v>
      </c>
      <c r="CJ90" s="20">
        <v>5.75</v>
      </c>
      <c r="CK90" s="20">
        <v>2.73</v>
      </c>
      <c r="CL90" s="20">
        <v>7.0000000000000007E-2</v>
      </c>
      <c r="CM90" s="20">
        <v>1.48</v>
      </c>
      <c r="CN90" s="20">
        <v>0.36</v>
      </c>
      <c r="CO90" s="20">
        <v>0.04</v>
      </c>
      <c r="CP90" s="20">
        <v>4.09</v>
      </c>
      <c r="CQ90" s="20">
        <v>4.13</v>
      </c>
      <c r="CR90" s="20">
        <v>2.5099999999999998</v>
      </c>
      <c r="CS90" s="20">
        <v>5.0999999999999996</v>
      </c>
      <c r="CT90" s="20">
        <v>7.82</v>
      </c>
      <c r="CU90" s="20">
        <v>3.3</v>
      </c>
      <c r="CV90" s="20">
        <v>2</v>
      </c>
      <c r="CW90" s="20">
        <v>1.04</v>
      </c>
      <c r="CX90" s="20">
        <v>0.09</v>
      </c>
      <c r="CY90" s="21">
        <v>0.03</v>
      </c>
    </row>
    <row r="91" spans="3:103" ht="17.25" customHeight="1" thickBot="1">
      <c r="C91" s="17" t="s">
        <v>591</v>
      </c>
      <c r="D91" s="23">
        <v>0.09</v>
      </c>
      <c r="E91" s="20">
        <v>0.11</v>
      </c>
      <c r="F91" s="20">
        <v>0.12</v>
      </c>
      <c r="G91" s="20">
        <v>0.13</v>
      </c>
      <c r="H91" s="20">
        <v>0.14000000000000001</v>
      </c>
      <c r="I91" s="20">
        <v>0.13</v>
      </c>
      <c r="J91" s="20">
        <v>0.13</v>
      </c>
      <c r="K91" s="20">
        <v>0.11</v>
      </c>
      <c r="L91" s="20">
        <v>0.1</v>
      </c>
      <c r="M91" s="20">
        <v>0.08</v>
      </c>
      <c r="N91" s="20">
        <v>0.12</v>
      </c>
      <c r="O91" s="20">
        <v>0.14000000000000001</v>
      </c>
      <c r="P91" s="20">
        <v>0.16</v>
      </c>
      <c r="Q91" s="20">
        <v>0.17</v>
      </c>
      <c r="R91" s="20">
        <v>0.18</v>
      </c>
      <c r="S91" s="20">
        <v>0.18</v>
      </c>
      <c r="T91" s="20">
        <v>0.16</v>
      </c>
      <c r="U91" s="20">
        <v>0.15</v>
      </c>
      <c r="V91" s="20">
        <v>0.12</v>
      </c>
      <c r="W91" s="20">
        <v>0.1</v>
      </c>
      <c r="X91" s="20">
        <v>0.13</v>
      </c>
      <c r="Y91" s="20">
        <v>0.16</v>
      </c>
      <c r="Z91" s="20">
        <v>0.17</v>
      </c>
      <c r="AA91" s="20">
        <v>0.19</v>
      </c>
      <c r="AB91" s="20">
        <v>0.2</v>
      </c>
      <c r="AC91" s="20">
        <v>0.19</v>
      </c>
      <c r="AD91" s="20">
        <v>0.18</v>
      </c>
      <c r="AE91" s="20">
        <v>0.16</v>
      </c>
      <c r="AF91" s="20">
        <v>0.14000000000000001</v>
      </c>
      <c r="AG91" s="20">
        <v>0.11</v>
      </c>
      <c r="AH91" s="20">
        <v>0.17</v>
      </c>
      <c r="AI91" s="20">
        <v>0.31</v>
      </c>
      <c r="AJ91" s="20">
        <v>0.41</v>
      </c>
      <c r="AK91" s="20">
        <v>1.83</v>
      </c>
      <c r="AL91" s="20">
        <v>0.23</v>
      </c>
      <c r="AM91" s="20">
        <v>0.62</v>
      </c>
      <c r="AN91" s="20">
        <v>0.2</v>
      </c>
      <c r="AO91" s="20">
        <v>0.17</v>
      </c>
      <c r="AP91" s="20">
        <v>0.14000000000000001</v>
      </c>
      <c r="AQ91" s="20">
        <v>0.1</v>
      </c>
      <c r="AR91" s="20">
        <v>0.72</v>
      </c>
      <c r="AS91" s="20">
        <v>1.58</v>
      </c>
      <c r="AT91" s="20">
        <v>1.17</v>
      </c>
      <c r="AU91" s="20">
        <v>1.77</v>
      </c>
      <c r="AV91" s="20">
        <v>1.36</v>
      </c>
      <c r="AW91" s="20">
        <v>0.39</v>
      </c>
      <c r="AX91" s="20">
        <v>1.38</v>
      </c>
      <c r="AY91" s="20">
        <v>0.56000000000000005</v>
      </c>
      <c r="AZ91" s="20">
        <v>0.17</v>
      </c>
      <c r="BA91" s="20">
        <v>0.09</v>
      </c>
      <c r="BB91" s="20">
        <v>2.52</v>
      </c>
      <c r="BC91" s="20">
        <v>3.51</v>
      </c>
      <c r="BD91" s="20">
        <v>5.6</v>
      </c>
      <c r="BE91" s="20">
        <v>3.32</v>
      </c>
      <c r="BF91" s="20">
        <v>1.64</v>
      </c>
      <c r="BG91" s="20">
        <v>3.57</v>
      </c>
      <c r="BH91" s="20">
        <v>0.72</v>
      </c>
      <c r="BI91" s="20">
        <v>0.32</v>
      </c>
      <c r="BJ91" s="20">
        <v>0.44</v>
      </c>
      <c r="BK91" s="20">
        <v>7.0000000000000007E-2</v>
      </c>
      <c r="BL91" s="20">
        <v>7.1</v>
      </c>
      <c r="BM91" s="20">
        <v>4.8600000000000003</v>
      </c>
      <c r="BN91" s="20">
        <v>4.7</v>
      </c>
      <c r="BO91" s="20">
        <v>6.43</v>
      </c>
      <c r="BP91" s="20">
        <v>1.45</v>
      </c>
      <c r="BQ91" s="20">
        <v>2.0099999999999998</v>
      </c>
      <c r="BR91" s="20">
        <v>2.74</v>
      </c>
      <c r="BS91" s="20">
        <v>0.54</v>
      </c>
      <c r="BT91" s="20">
        <v>2.34</v>
      </c>
      <c r="BU91" s="20">
        <v>0.06</v>
      </c>
      <c r="BV91" s="20">
        <v>6.01</v>
      </c>
      <c r="BW91" s="20">
        <v>9.9</v>
      </c>
      <c r="BX91" s="20">
        <v>6.45</v>
      </c>
      <c r="BY91" s="20">
        <v>8.85</v>
      </c>
      <c r="BZ91" s="20">
        <v>6.29</v>
      </c>
      <c r="CA91" s="20">
        <v>7.31</v>
      </c>
      <c r="CB91" s="20">
        <v>1.82</v>
      </c>
      <c r="CC91" s="20">
        <v>1.92</v>
      </c>
      <c r="CD91" s="20">
        <v>3.79</v>
      </c>
      <c r="CE91" s="20">
        <v>0.05</v>
      </c>
      <c r="CF91" s="20">
        <v>7.0000000000000007E-2</v>
      </c>
      <c r="CG91" s="20">
        <v>9.31</v>
      </c>
      <c r="CH91" s="24">
        <v>0.03</v>
      </c>
      <c r="CI91" s="20">
        <v>10.01</v>
      </c>
      <c r="CJ91" s="20">
        <v>3.2</v>
      </c>
      <c r="CK91" s="20">
        <v>5.75</v>
      </c>
      <c r="CL91" s="20">
        <v>2.72</v>
      </c>
      <c r="CM91" s="20">
        <v>0.06</v>
      </c>
      <c r="CN91" s="20">
        <v>1.47</v>
      </c>
      <c r="CO91" s="20">
        <v>0.06</v>
      </c>
      <c r="CP91" s="20">
        <v>7.68</v>
      </c>
      <c r="CQ91" s="20">
        <v>4.09</v>
      </c>
      <c r="CR91" s="20">
        <v>4.13</v>
      </c>
      <c r="CS91" s="20">
        <v>2.5099999999999998</v>
      </c>
      <c r="CT91" s="20">
        <v>5.0999999999999996</v>
      </c>
      <c r="CU91" s="20">
        <v>7.82</v>
      </c>
      <c r="CV91" s="20">
        <v>3.29</v>
      </c>
      <c r="CW91" s="20">
        <v>1.99</v>
      </c>
      <c r="CX91" s="20">
        <v>1.03</v>
      </c>
      <c r="CY91" s="21">
        <v>0.06</v>
      </c>
    </row>
    <row r="92" spans="3:103" ht="17.25" customHeight="1" thickBot="1">
      <c r="C92" s="17" t="s">
        <v>592</v>
      </c>
      <c r="D92" s="23">
        <v>0.08</v>
      </c>
      <c r="E92" s="20">
        <v>0.1</v>
      </c>
      <c r="F92" s="20">
        <v>0.11</v>
      </c>
      <c r="G92" s="20">
        <v>0.12</v>
      </c>
      <c r="H92" s="20">
        <v>0.13</v>
      </c>
      <c r="I92" s="20">
        <v>0.13</v>
      </c>
      <c r="J92" s="20">
        <v>0.13</v>
      </c>
      <c r="K92" s="20">
        <v>0.12</v>
      </c>
      <c r="L92" s="20">
        <v>0.11</v>
      </c>
      <c r="M92" s="20">
        <v>0.09</v>
      </c>
      <c r="N92" s="20">
        <v>0.1</v>
      </c>
      <c r="O92" s="20">
        <v>0.12</v>
      </c>
      <c r="P92" s="20">
        <v>0.14000000000000001</v>
      </c>
      <c r="Q92" s="20">
        <v>0.16</v>
      </c>
      <c r="R92" s="20">
        <v>0.17</v>
      </c>
      <c r="S92" s="20">
        <v>0.18</v>
      </c>
      <c r="T92" s="20">
        <v>0.17</v>
      </c>
      <c r="U92" s="20">
        <v>0.16</v>
      </c>
      <c r="V92" s="20">
        <v>0.14000000000000001</v>
      </c>
      <c r="W92" s="20">
        <v>0.12</v>
      </c>
      <c r="X92" s="20">
        <v>0.11</v>
      </c>
      <c r="Y92" s="20">
        <v>0.14000000000000001</v>
      </c>
      <c r="Z92" s="20">
        <v>0.16</v>
      </c>
      <c r="AA92" s="20">
        <v>0.18</v>
      </c>
      <c r="AB92" s="20">
        <v>0.19</v>
      </c>
      <c r="AC92" s="20">
        <v>0.19</v>
      </c>
      <c r="AD92" s="20">
        <v>0.19</v>
      </c>
      <c r="AE92" s="20">
        <v>0.18</v>
      </c>
      <c r="AF92" s="20">
        <v>0.16</v>
      </c>
      <c r="AG92" s="20">
        <v>0.13</v>
      </c>
      <c r="AH92" s="20">
        <v>0.13</v>
      </c>
      <c r="AI92" s="20">
        <v>0.17</v>
      </c>
      <c r="AJ92" s="20">
        <v>0.31</v>
      </c>
      <c r="AK92" s="20">
        <v>0.41</v>
      </c>
      <c r="AL92" s="20">
        <v>1.83</v>
      </c>
      <c r="AM92" s="20">
        <v>0.23</v>
      </c>
      <c r="AN92" s="20">
        <v>0.62</v>
      </c>
      <c r="AO92" s="20">
        <v>0.19</v>
      </c>
      <c r="AP92" s="20">
        <v>0.16</v>
      </c>
      <c r="AQ92" s="20">
        <v>0.13</v>
      </c>
      <c r="AR92" s="20">
        <v>0.46</v>
      </c>
      <c r="AS92" s="20">
        <v>0.72</v>
      </c>
      <c r="AT92" s="20">
        <v>1.59</v>
      </c>
      <c r="AU92" s="20">
        <v>1.17</v>
      </c>
      <c r="AV92" s="20">
        <v>1.77</v>
      </c>
      <c r="AW92" s="20">
        <v>1.36</v>
      </c>
      <c r="AX92" s="20">
        <v>0.39</v>
      </c>
      <c r="AY92" s="20">
        <v>1.37</v>
      </c>
      <c r="AZ92" s="20">
        <v>0.55000000000000004</v>
      </c>
      <c r="BA92" s="20">
        <v>0.17</v>
      </c>
      <c r="BB92" s="20">
        <v>2.5099999999999998</v>
      </c>
      <c r="BC92" s="20">
        <v>2.5299999999999998</v>
      </c>
      <c r="BD92" s="20">
        <v>3.52</v>
      </c>
      <c r="BE92" s="20">
        <v>5.6</v>
      </c>
      <c r="BF92" s="20">
        <v>3.33</v>
      </c>
      <c r="BG92" s="20">
        <v>1.65</v>
      </c>
      <c r="BH92" s="20">
        <v>3.56</v>
      </c>
      <c r="BI92" s="20">
        <v>0.72</v>
      </c>
      <c r="BJ92" s="20">
        <v>0.32</v>
      </c>
      <c r="BK92" s="20">
        <v>0.44</v>
      </c>
      <c r="BL92" s="20">
        <v>1.39</v>
      </c>
      <c r="BM92" s="20">
        <v>7.11</v>
      </c>
      <c r="BN92" s="20">
        <v>4.8600000000000003</v>
      </c>
      <c r="BO92" s="20">
        <v>4.7</v>
      </c>
      <c r="BP92" s="20">
        <v>6.43</v>
      </c>
      <c r="BQ92" s="20">
        <v>1.45</v>
      </c>
      <c r="BR92" s="20">
        <v>2.0099999999999998</v>
      </c>
      <c r="BS92" s="20">
        <v>2.73</v>
      </c>
      <c r="BT92" s="20">
        <v>0.53</v>
      </c>
      <c r="BU92" s="20">
        <v>2.02</v>
      </c>
      <c r="BV92" s="20">
        <v>4.3499999999999996</v>
      </c>
      <c r="BW92" s="20">
        <v>6.01</v>
      </c>
      <c r="BX92" s="20">
        <v>9.91</v>
      </c>
      <c r="BY92" s="20">
        <v>6.45</v>
      </c>
      <c r="BZ92" s="20">
        <v>8.85</v>
      </c>
      <c r="CA92" s="20">
        <v>6.29</v>
      </c>
      <c r="CB92" s="20">
        <v>7.31</v>
      </c>
      <c r="CC92" s="20">
        <v>1.81</v>
      </c>
      <c r="CD92" s="20">
        <v>1.91</v>
      </c>
      <c r="CE92" s="20">
        <v>2.83</v>
      </c>
      <c r="CF92" s="20">
        <v>3.41</v>
      </c>
      <c r="CG92" s="20">
        <v>7.0000000000000007E-2</v>
      </c>
      <c r="CH92" s="20">
        <v>9.31</v>
      </c>
      <c r="CI92" s="24">
        <v>0.03</v>
      </c>
      <c r="CJ92" s="20">
        <v>10.02</v>
      </c>
      <c r="CK92" s="20">
        <v>3.2</v>
      </c>
      <c r="CL92" s="20">
        <v>5.75</v>
      </c>
      <c r="CM92" s="20">
        <v>2.72</v>
      </c>
      <c r="CN92" s="20">
        <v>0.05</v>
      </c>
      <c r="CO92" s="20">
        <v>0.81</v>
      </c>
      <c r="CP92" s="20">
        <v>4.8499999999999996</v>
      </c>
      <c r="CQ92" s="20">
        <v>7.68</v>
      </c>
      <c r="CR92" s="20">
        <v>4.09</v>
      </c>
      <c r="CS92" s="20">
        <v>4.1399999999999997</v>
      </c>
      <c r="CT92" s="20">
        <v>2.5099999999999998</v>
      </c>
      <c r="CU92" s="20">
        <v>5.0999999999999996</v>
      </c>
      <c r="CV92" s="20">
        <v>7.82</v>
      </c>
      <c r="CW92" s="20">
        <v>3.29</v>
      </c>
      <c r="CX92" s="20">
        <v>1.97</v>
      </c>
      <c r="CY92" s="21">
        <v>0.98</v>
      </c>
    </row>
    <row r="93" spans="3:103" ht="17.25" customHeight="1" thickBot="1">
      <c r="C93" s="17" t="s">
        <v>593</v>
      </c>
      <c r="D93" s="23">
        <v>0.06</v>
      </c>
      <c r="E93" s="20">
        <v>0.08</v>
      </c>
      <c r="F93" s="20">
        <v>0.09</v>
      </c>
      <c r="G93" s="20">
        <v>0.11</v>
      </c>
      <c r="H93" s="20">
        <v>0.12</v>
      </c>
      <c r="I93" s="20">
        <v>0.13</v>
      </c>
      <c r="J93" s="20">
        <v>0.13</v>
      </c>
      <c r="K93" s="20">
        <v>0.12</v>
      </c>
      <c r="L93" s="20">
        <v>0.11</v>
      </c>
      <c r="M93" s="20">
        <v>0.09</v>
      </c>
      <c r="N93" s="20">
        <v>0.08</v>
      </c>
      <c r="O93" s="20">
        <v>0.1</v>
      </c>
      <c r="P93" s="20">
        <v>0.12</v>
      </c>
      <c r="Q93" s="20">
        <v>0.14000000000000001</v>
      </c>
      <c r="R93" s="20">
        <v>0.16</v>
      </c>
      <c r="S93" s="20">
        <v>0.17</v>
      </c>
      <c r="T93" s="20">
        <v>0.17</v>
      </c>
      <c r="U93" s="20">
        <v>0.16</v>
      </c>
      <c r="V93" s="20">
        <v>0.15</v>
      </c>
      <c r="W93" s="20">
        <v>0.12</v>
      </c>
      <c r="X93" s="20">
        <v>0.09</v>
      </c>
      <c r="Y93" s="20">
        <v>0.11</v>
      </c>
      <c r="Z93" s="20">
        <v>0.14000000000000001</v>
      </c>
      <c r="AA93" s="20">
        <v>0.16</v>
      </c>
      <c r="AB93" s="20">
        <v>0.17</v>
      </c>
      <c r="AC93" s="20">
        <v>0.18</v>
      </c>
      <c r="AD93" s="20">
        <v>0.19</v>
      </c>
      <c r="AE93" s="20">
        <v>0.18</v>
      </c>
      <c r="AF93" s="20">
        <v>0.16</v>
      </c>
      <c r="AG93" s="20">
        <v>0.14000000000000001</v>
      </c>
      <c r="AH93" s="20">
        <v>0.35</v>
      </c>
      <c r="AI93" s="20">
        <v>0.14000000000000001</v>
      </c>
      <c r="AJ93" s="20">
        <v>0.17</v>
      </c>
      <c r="AK93" s="20">
        <v>0.31</v>
      </c>
      <c r="AL93" s="20">
        <v>0.41</v>
      </c>
      <c r="AM93" s="20">
        <v>1.83</v>
      </c>
      <c r="AN93" s="20">
        <v>0.22</v>
      </c>
      <c r="AO93" s="20">
        <v>0.61</v>
      </c>
      <c r="AP93" s="20">
        <v>0.18</v>
      </c>
      <c r="AQ93" s="20">
        <v>0.15</v>
      </c>
      <c r="AR93" s="20">
        <v>0.39</v>
      </c>
      <c r="AS93" s="20">
        <v>0.46</v>
      </c>
      <c r="AT93" s="20">
        <v>0.72</v>
      </c>
      <c r="AU93" s="20">
        <v>1.58</v>
      </c>
      <c r="AV93" s="20">
        <v>1.17</v>
      </c>
      <c r="AW93" s="20">
        <v>1.77</v>
      </c>
      <c r="AX93" s="20">
        <v>1.35</v>
      </c>
      <c r="AY93" s="20">
        <v>0.38</v>
      </c>
      <c r="AZ93" s="20">
        <v>1.36</v>
      </c>
      <c r="BA93" s="20">
        <v>0.54</v>
      </c>
      <c r="BB93" s="20">
        <v>0.92</v>
      </c>
      <c r="BC93" s="20">
        <v>2.5099999999999998</v>
      </c>
      <c r="BD93" s="20">
        <v>2.5299999999999998</v>
      </c>
      <c r="BE93" s="20">
        <v>3.52</v>
      </c>
      <c r="BF93" s="20">
        <v>5.6</v>
      </c>
      <c r="BG93" s="20">
        <v>3.32</v>
      </c>
      <c r="BH93" s="20">
        <v>1.64</v>
      </c>
      <c r="BI93" s="20">
        <v>3.56</v>
      </c>
      <c r="BJ93" s="20">
        <v>0.71</v>
      </c>
      <c r="BK93" s="20">
        <v>0.3</v>
      </c>
      <c r="BL93" s="20">
        <v>0.06</v>
      </c>
      <c r="BM93" s="20">
        <v>1.39</v>
      </c>
      <c r="BN93" s="20">
        <v>7.11</v>
      </c>
      <c r="BO93" s="20">
        <v>4.8600000000000003</v>
      </c>
      <c r="BP93" s="20">
        <v>4.7</v>
      </c>
      <c r="BQ93" s="20">
        <v>6.43</v>
      </c>
      <c r="BR93" s="20">
        <v>1.44</v>
      </c>
      <c r="BS93" s="20">
        <v>2</v>
      </c>
      <c r="BT93" s="20">
        <v>2.73</v>
      </c>
      <c r="BU93" s="20">
        <v>0.52</v>
      </c>
      <c r="BV93" s="20">
        <v>1.3</v>
      </c>
      <c r="BW93" s="20">
        <v>4.3499999999999996</v>
      </c>
      <c r="BX93" s="20">
        <v>6.01</v>
      </c>
      <c r="BY93" s="20">
        <v>9.91</v>
      </c>
      <c r="BZ93" s="20">
        <v>6.45</v>
      </c>
      <c r="CA93" s="20">
        <v>8.85</v>
      </c>
      <c r="CB93" s="20">
        <v>6.29</v>
      </c>
      <c r="CC93" s="20">
        <v>7.3</v>
      </c>
      <c r="CD93" s="20">
        <v>1.81</v>
      </c>
      <c r="CE93" s="20">
        <v>1.91</v>
      </c>
      <c r="CF93" s="20">
        <v>3.36</v>
      </c>
      <c r="CG93" s="20">
        <v>3.41</v>
      </c>
      <c r="CH93" s="20">
        <v>7.0000000000000007E-2</v>
      </c>
      <c r="CI93" s="20">
        <v>9.31</v>
      </c>
      <c r="CJ93" s="24">
        <v>0.03</v>
      </c>
      <c r="CK93" s="20">
        <v>10.01</v>
      </c>
      <c r="CL93" s="20">
        <v>3.2</v>
      </c>
      <c r="CM93" s="20">
        <v>5.73</v>
      </c>
      <c r="CN93" s="20">
        <v>2.68</v>
      </c>
      <c r="CO93" s="20">
        <v>0.03</v>
      </c>
      <c r="CP93" s="20">
        <v>2.0099999999999998</v>
      </c>
      <c r="CQ93" s="20">
        <v>4.8499999999999996</v>
      </c>
      <c r="CR93" s="20">
        <v>7.68</v>
      </c>
      <c r="CS93" s="20">
        <v>4.09</v>
      </c>
      <c r="CT93" s="20">
        <v>4.1399999999999997</v>
      </c>
      <c r="CU93" s="20">
        <v>2.5099999999999998</v>
      </c>
      <c r="CV93" s="20">
        <v>5.0999999999999996</v>
      </c>
      <c r="CW93" s="20">
        <v>7.81</v>
      </c>
      <c r="CX93" s="20">
        <v>3.28</v>
      </c>
      <c r="CY93" s="21">
        <v>1.95</v>
      </c>
    </row>
    <row r="94" spans="3:103" ht="17.25" customHeight="1" thickBot="1">
      <c r="C94" s="17" t="s">
        <v>594</v>
      </c>
      <c r="D94" s="23">
        <v>0.05</v>
      </c>
      <c r="E94" s="20">
        <v>7.0000000000000007E-2</v>
      </c>
      <c r="F94" s="20">
        <v>0.08</v>
      </c>
      <c r="G94" s="20">
        <v>0.1</v>
      </c>
      <c r="H94" s="20">
        <v>0.11</v>
      </c>
      <c r="I94" s="20">
        <v>0.12</v>
      </c>
      <c r="J94" s="20">
        <v>0.12</v>
      </c>
      <c r="K94" s="20">
        <v>0.12</v>
      </c>
      <c r="L94" s="20">
        <v>0.11</v>
      </c>
      <c r="M94" s="20">
        <v>0.1</v>
      </c>
      <c r="N94" s="20">
        <v>7.0000000000000007E-2</v>
      </c>
      <c r="O94" s="20">
        <v>0.08</v>
      </c>
      <c r="P94" s="20">
        <v>0.1</v>
      </c>
      <c r="Q94" s="20">
        <v>0.12</v>
      </c>
      <c r="R94" s="20">
        <v>0.14000000000000001</v>
      </c>
      <c r="S94" s="20">
        <v>0.15</v>
      </c>
      <c r="T94" s="20">
        <v>0.16</v>
      </c>
      <c r="U94" s="20">
        <v>0.16</v>
      </c>
      <c r="V94" s="20">
        <v>0.15</v>
      </c>
      <c r="W94" s="20">
        <v>0.13</v>
      </c>
      <c r="X94" s="20">
        <v>7.0000000000000007E-2</v>
      </c>
      <c r="Y94" s="20">
        <v>0.09</v>
      </c>
      <c r="Z94" s="20">
        <v>0.11</v>
      </c>
      <c r="AA94" s="20">
        <v>0.14000000000000001</v>
      </c>
      <c r="AB94" s="20">
        <v>0.16</v>
      </c>
      <c r="AC94" s="20">
        <v>0.17</v>
      </c>
      <c r="AD94" s="20">
        <v>0.18</v>
      </c>
      <c r="AE94" s="20">
        <v>0.18</v>
      </c>
      <c r="AF94" s="20">
        <v>0.17</v>
      </c>
      <c r="AG94" s="20">
        <v>0.15</v>
      </c>
      <c r="AH94" s="20">
        <v>7.0000000000000007E-2</v>
      </c>
      <c r="AI94" s="20">
        <v>0.35</v>
      </c>
      <c r="AJ94" s="20">
        <v>0.14000000000000001</v>
      </c>
      <c r="AK94" s="20">
        <v>0.17</v>
      </c>
      <c r="AL94" s="20">
        <v>0.31</v>
      </c>
      <c r="AM94" s="20">
        <v>0.4</v>
      </c>
      <c r="AN94" s="20">
        <v>1.82</v>
      </c>
      <c r="AO94" s="20">
        <v>0.21</v>
      </c>
      <c r="AP94" s="20">
        <v>0.6</v>
      </c>
      <c r="AQ94" s="20">
        <v>0.16</v>
      </c>
      <c r="AR94" s="20">
        <v>0.14000000000000001</v>
      </c>
      <c r="AS94" s="20">
        <v>0.39</v>
      </c>
      <c r="AT94" s="20">
        <v>0.46</v>
      </c>
      <c r="AU94" s="20">
        <v>0.72</v>
      </c>
      <c r="AV94" s="20">
        <v>1.58</v>
      </c>
      <c r="AW94" s="20">
        <v>1.1599999999999999</v>
      </c>
      <c r="AX94" s="20">
        <v>1.76</v>
      </c>
      <c r="AY94" s="20">
        <v>1.34</v>
      </c>
      <c r="AZ94" s="20">
        <v>0.37</v>
      </c>
      <c r="BA94" s="20">
        <v>1.35</v>
      </c>
      <c r="BB94" s="20">
        <v>0.54</v>
      </c>
      <c r="BC94" s="20">
        <v>0.92</v>
      </c>
      <c r="BD94" s="20">
        <v>2.5099999999999998</v>
      </c>
      <c r="BE94" s="20">
        <v>2.5299999999999998</v>
      </c>
      <c r="BF94" s="20">
        <v>3.51</v>
      </c>
      <c r="BG94" s="20">
        <v>5.6</v>
      </c>
      <c r="BH94" s="20">
        <v>3.32</v>
      </c>
      <c r="BI94" s="20">
        <v>1.64</v>
      </c>
      <c r="BJ94" s="20">
        <v>3.55</v>
      </c>
      <c r="BK94" s="20">
        <v>0.68</v>
      </c>
      <c r="BL94" s="20">
        <v>0.75</v>
      </c>
      <c r="BM94" s="20">
        <v>0.06</v>
      </c>
      <c r="BN94" s="20">
        <v>1.39</v>
      </c>
      <c r="BO94" s="20">
        <v>7.11</v>
      </c>
      <c r="BP94" s="20">
        <v>4.8600000000000003</v>
      </c>
      <c r="BQ94" s="20">
        <v>4.7</v>
      </c>
      <c r="BR94" s="20">
        <v>6.42</v>
      </c>
      <c r="BS94" s="20">
        <v>1.44</v>
      </c>
      <c r="BT94" s="20">
        <v>2</v>
      </c>
      <c r="BU94" s="20">
        <v>2.71</v>
      </c>
      <c r="BV94" s="20">
        <v>3.06</v>
      </c>
      <c r="BW94" s="20">
        <v>1.31</v>
      </c>
      <c r="BX94" s="20">
        <v>4.3499999999999996</v>
      </c>
      <c r="BY94" s="20">
        <v>6.01</v>
      </c>
      <c r="BZ94" s="20">
        <v>9.9</v>
      </c>
      <c r="CA94" s="20">
        <v>6.45</v>
      </c>
      <c r="CB94" s="20">
        <v>8.85</v>
      </c>
      <c r="CC94" s="20">
        <v>6.28</v>
      </c>
      <c r="CD94" s="20">
        <v>7.3</v>
      </c>
      <c r="CE94" s="20">
        <v>1.77</v>
      </c>
      <c r="CF94" s="20">
        <v>0.02</v>
      </c>
      <c r="CG94" s="20">
        <v>3.36</v>
      </c>
      <c r="CH94" s="20">
        <v>3.41</v>
      </c>
      <c r="CI94" s="20">
        <v>7.0000000000000007E-2</v>
      </c>
      <c r="CJ94" s="20">
        <v>9.31</v>
      </c>
      <c r="CK94" s="24">
        <v>0.03</v>
      </c>
      <c r="CL94" s="20">
        <v>10.01</v>
      </c>
      <c r="CM94" s="20">
        <v>3.2</v>
      </c>
      <c r="CN94" s="20">
        <v>5.73</v>
      </c>
      <c r="CO94" s="20">
        <v>2.68</v>
      </c>
      <c r="CP94" s="20">
        <v>0.65</v>
      </c>
      <c r="CQ94" s="20">
        <v>2.0099999999999998</v>
      </c>
      <c r="CR94" s="20">
        <v>4.8499999999999996</v>
      </c>
      <c r="CS94" s="20">
        <v>7.68</v>
      </c>
      <c r="CT94" s="20">
        <v>4.09</v>
      </c>
      <c r="CU94" s="20">
        <v>4.1399999999999997</v>
      </c>
      <c r="CV94" s="20">
        <v>2.5099999999999998</v>
      </c>
      <c r="CW94" s="20">
        <v>5.0999999999999996</v>
      </c>
      <c r="CX94" s="20">
        <v>7.81</v>
      </c>
      <c r="CY94" s="21">
        <v>3.28</v>
      </c>
    </row>
    <row r="95" spans="3:103" ht="17.25" customHeight="1" thickBot="1">
      <c r="C95" s="17" t="s">
        <v>595</v>
      </c>
      <c r="D95" s="23">
        <v>0.04</v>
      </c>
      <c r="E95" s="20">
        <v>0.06</v>
      </c>
      <c r="F95" s="20">
        <v>7.0000000000000007E-2</v>
      </c>
      <c r="G95" s="20">
        <v>0.08</v>
      </c>
      <c r="H95" s="20">
        <v>0.1</v>
      </c>
      <c r="I95" s="20">
        <v>0.11</v>
      </c>
      <c r="J95" s="20">
        <v>0.12</v>
      </c>
      <c r="K95" s="20">
        <v>0.12</v>
      </c>
      <c r="L95" s="20">
        <v>0.12</v>
      </c>
      <c r="M95" s="20">
        <v>0.11</v>
      </c>
      <c r="N95" s="20">
        <v>0.06</v>
      </c>
      <c r="O95" s="20">
        <v>7.0000000000000007E-2</v>
      </c>
      <c r="P95" s="20">
        <v>0.09</v>
      </c>
      <c r="Q95" s="20">
        <v>0.11</v>
      </c>
      <c r="R95" s="20">
        <v>0.13</v>
      </c>
      <c r="S95" s="20">
        <v>0.14000000000000001</v>
      </c>
      <c r="T95" s="20">
        <v>0.15</v>
      </c>
      <c r="U95" s="20">
        <v>0.16</v>
      </c>
      <c r="V95" s="20">
        <v>0.15</v>
      </c>
      <c r="W95" s="20">
        <v>0.14000000000000001</v>
      </c>
      <c r="X95" s="20">
        <v>0.06</v>
      </c>
      <c r="Y95" s="20">
        <v>0.08</v>
      </c>
      <c r="Z95" s="20">
        <v>0.1</v>
      </c>
      <c r="AA95" s="20">
        <v>0.12</v>
      </c>
      <c r="AB95" s="20">
        <v>0.14000000000000001</v>
      </c>
      <c r="AC95" s="20">
        <v>0.16</v>
      </c>
      <c r="AD95" s="20">
        <v>0.17</v>
      </c>
      <c r="AE95" s="20">
        <v>0.17</v>
      </c>
      <c r="AF95" s="20">
        <v>0.17</v>
      </c>
      <c r="AG95" s="20">
        <v>0.16</v>
      </c>
      <c r="AH95" s="20">
        <v>0.06</v>
      </c>
      <c r="AI95" s="20">
        <v>0.08</v>
      </c>
      <c r="AJ95" s="20">
        <v>0.35</v>
      </c>
      <c r="AK95" s="20">
        <v>0.14000000000000001</v>
      </c>
      <c r="AL95" s="20">
        <v>0.17</v>
      </c>
      <c r="AM95" s="20">
        <v>0.31</v>
      </c>
      <c r="AN95" s="20">
        <v>0.4</v>
      </c>
      <c r="AO95" s="20">
        <v>1.82</v>
      </c>
      <c r="AP95" s="20">
        <v>0.21</v>
      </c>
      <c r="AQ95" s="20">
        <v>0.59</v>
      </c>
      <c r="AR95" s="20">
        <v>0.05</v>
      </c>
      <c r="AS95" s="20">
        <v>0.15</v>
      </c>
      <c r="AT95" s="20">
        <v>0.4</v>
      </c>
      <c r="AU95" s="20">
        <v>0.46</v>
      </c>
      <c r="AV95" s="20">
        <v>0.73</v>
      </c>
      <c r="AW95" s="20">
        <v>1.58</v>
      </c>
      <c r="AX95" s="20">
        <v>1.1599999999999999</v>
      </c>
      <c r="AY95" s="20">
        <v>1.76</v>
      </c>
      <c r="AZ95" s="20">
        <v>1.34</v>
      </c>
      <c r="BA95" s="20">
        <v>0.36</v>
      </c>
      <c r="BB95" s="20">
        <v>7.0000000000000007E-2</v>
      </c>
      <c r="BC95" s="20">
        <v>0.54</v>
      </c>
      <c r="BD95" s="20">
        <v>0.92</v>
      </c>
      <c r="BE95" s="20">
        <v>2.5099999999999998</v>
      </c>
      <c r="BF95" s="20">
        <v>2.5299999999999998</v>
      </c>
      <c r="BG95" s="20">
        <v>3.51</v>
      </c>
      <c r="BH95" s="20">
        <v>5.6</v>
      </c>
      <c r="BI95" s="20">
        <v>3.32</v>
      </c>
      <c r="BJ95" s="20">
        <v>1.63</v>
      </c>
      <c r="BK95" s="20">
        <v>3.55</v>
      </c>
      <c r="BL95" s="20">
        <v>0.34</v>
      </c>
      <c r="BM95" s="20">
        <v>0.75</v>
      </c>
      <c r="BN95" s="20">
        <v>0.06</v>
      </c>
      <c r="BO95" s="20">
        <v>1.39</v>
      </c>
      <c r="BP95" s="20">
        <v>7.11</v>
      </c>
      <c r="BQ95" s="20">
        <v>4.8600000000000003</v>
      </c>
      <c r="BR95" s="20">
        <v>4.7</v>
      </c>
      <c r="BS95" s="20">
        <v>6.42</v>
      </c>
      <c r="BT95" s="20">
        <v>1.4</v>
      </c>
      <c r="BU95" s="20">
        <v>1.99</v>
      </c>
      <c r="BV95" s="20">
        <v>0.83</v>
      </c>
      <c r="BW95" s="20">
        <v>3.07</v>
      </c>
      <c r="BX95" s="20">
        <v>1.31</v>
      </c>
      <c r="BY95" s="20">
        <v>4.3499999999999996</v>
      </c>
      <c r="BZ95" s="20">
        <v>6.01</v>
      </c>
      <c r="CA95" s="20">
        <v>9.9</v>
      </c>
      <c r="CB95" s="20">
        <v>6.45</v>
      </c>
      <c r="CC95" s="20">
        <v>8.85</v>
      </c>
      <c r="CD95" s="20">
        <v>6.28</v>
      </c>
      <c r="CE95" s="20">
        <v>7.3</v>
      </c>
      <c r="CF95" s="20">
        <v>7.0000000000000007E-2</v>
      </c>
      <c r="CG95" s="20">
        <v>0.03</v>
      </c>
      <c r="CH95" s="20">
        <v>3.36</v>
      </c>
      <c r="CI95" s="20">
        <v>3.41</v>
      </c>
      <c r="CJ95" s="20">
        <v>7.0000000000000007E-2</v>
      </c>
      <c r="CK95" s="20">
        <v>9.31</v>
      </c>
      <c r="CL95" s="24">
        <v>0.03</v>
      </c>
      <c r="CM95" s="20">
        <v>10.01</v>
      </c>
      <c r="CN95" s="20">
        <v>3.2</v>
      </c>
      <c r="CO95" s="20">
        <v>5.73</v>
      </c>
      <c r="CP95" s="20">
        <v>0.18</v>
      </c>
      <c r="CQ95" s="20">
        <v>0.69</v>
      </c>
      <c r="CR95" s="20">
        <v>2.0099999999999998</v>
      </c>
      <c r="CS95" s="20">
        <v>4.8499999999999996</v>
      </c>
      <c r="CT95" s="20">
        <v>7.68</v>
      </c>
      <c r="CU95" s="20">
        <v>4.09</v>
      </c>
      <c r="CV95" s="20">
        <v>4.1399999999999997</v>
      </c>
      <c r="CW95" s="20">
        <v>2.5099999999999998</v>
      </c>
      <c r="CX95" s="20">
        <v>5.0999999999999996</v>
      </c>
      <c r="CY95" s="21">
        <v>7.81</v>
      </c>
    </row>
    <row r="96" spans="3:103" ht="17.25" customHeight="1" thickBot="1">
      <c r="C96" s="17" t="s">
        <v>596</v>
      </c>
      <c r="D96" s="23">
        <v>0.03</v>
      </c>
      <c r="E96" s="20">
        <v>0.04</v>
      </c>
      <c r="F96" s="20">
        <v>0.06</v>
      </c>
      <c r="G96" s="20">
        <v>7.0000000000000007E-2</v>
      </c>
      <c r="H96" s="20">
        <v>0.08</v>
      </c>
      <c r="I96" s="20">
        <v>0.1</v>
      </c>
      <c r="J96" s="20">
        <v>0.11</v>
      </c>
      <c r="K96" s="20">
        <v>0.12</v>
      </c>
      <c r="L96" s="20">
        <v>0.12</v>
      </c>
      <c r="M96" s="20">
        <v>0.11</v>
      </c>
      <c r="N96" s="20">
        <v>0.04</v>
      </c>
      <c r="O96" s="20">
        <v>0.06</v>
      </c>
      <c r="P96" s="20">
        <v>7.0000000000000007E-2</v>
      </c>
      <c r="Q96" s="20">
        <v>0.09</v>
      </c>
      <c r="R96" s="20">
        <v>0.11</v>
      </c>
      <c r="S96" s="20">
        <v>0.12</v>
      </c>
      <c r="T96" s="20">
        <v>0.14000000000000001</v>
      </c>
      <c r="U96" s="20">
        <v>0.15</v>
      </c>
      <c r="V96" s="20">
        <v>0.15</v>
      </c>
      <c r="W96" s="20">
        <v>0.14000000000000001</v>
      </c>
      <c r="X96" s="20">
        <v>0.05</v>
      </c>
      <c r="Y96" s="20">
        <v>0.06</v>
      </c>
      <c r="Z96" s="20">
        <v>0.08</v>
      </c>
      <c r="AA96" s="20">
        <v>0.1</v>
      </c>
      <c r="AB96" s="20">
        <v>0.12</v>
      </c>
      <c r="AC96" s="20">
        <v>0.14000000000000001</v>
      </c>
      <c r="AD96" s="20">
        <v>0.16</v>
      </c>
      <c r="AE96" s="20">
        <v>0.16</v>
      </c>
      <c r="AF96" s="20">
        <v>0.16</v>
      </c>
      <c r="AG96" s="20">
        <v>0.16</v>
      </c>
      <c r="AH96" s="20">
        <v>0.04</v>
      </c>
      <c r="AI96" s="20">
        <v>0.06</v>
      </c>
      <c r="AJ96" s="20">
        <v>0.08</v>
      </c>
      <c r="AK96" s="20">
        <v>0.35</v>
      </c>
      <c r="AL96" s="20">
        <v>0.14000000000000001</v>
      </c>
      <c r="AM96" s="20">
        <v>0.17</v>
      </c>
      <c r="AN96" s="20">
        <v>0.31</v>
      </c>
      <c r="AO96" s="20">
        <v>0.4</v>
      </c>
      <c r="AP96" s="20">
        <v>1.81</v>
      </c>
      <c r="AQ96" s="20">
        <v>0.19</v>
      </c>
      <c r="AR96" s="20">
        <v>0.04</v>
      </c>
      <c r="AS96" s="20">
        <v>0.05</v>
      </c>
      <c r="AT96" s="20">
        <v>0.15</v>
      </c>
      <c r="AU96" s="20">
        <v>0.4</v>
      </c>
      <c r="AV96" s="20">
        <v>0.46</v>
      </c>
      <c r="AW96" s="20">
        <v>0.73</v>
      </c>
      <c r="AX96" s="20">
        <v>1.58</v>
      </c>
      <c r="AY96" s="20">
        <v>1.1599999999999999</v>
      </c>
      <c r="AZ96" s="20">
        <v>1.75</v>
      </c>
      <c r="BA96" s="20">
        <v>1.33</v>
      </c>
      <c r="BB96" s="20">
        <v>0.03</v>
      </c>
      <c r="BC96" s="20">
        <v>0.31</v>
      </c>
      <c r="BD96" s="20">
        <v>0.55000000000000004</v>
      </c>
      <c r="BE96" s="20">
        <v>0.92</v>
      </c>
      <c r="BF96" s="20">
        <v>2.5099999999999998</v>
      </c>
      <c r="BG96" s="20">
        <v>2.5299999999999998</v>
      </c>
      <c r="BH96" s="20">
        <v>3.51</v>
      </c>
      <c r="BI96" s="20">
        <v>5.59</v>
      </c>
      <c r="BJ96" s="20">
        <v>3.31</v>
      </c>
      <c r="BK96" s="20">
        <v>1.62</v>
      </c>
      <c r="BL96" s="20">
        <v>0.04</v>
      </c>
      <c r="BM96" s="20">
        <v>0.35</v>
      </c>
      <c r="BN96" s="20">
        <v>0.76</v>
      </c>
      <c r="BO96" s="20">
        <v>0.06</v>
      </c>
      <c r="BP96" s="20">
        <v>1.39</v>
      </c>
      <c r="BQ96" s="20">
        <v>7.11</v>
      </c>
      <c r="BR96" s="20">
        <v>4.8600000000000003</v>
      </c>
      <c r="BS96" s="20">
        <v>4.7</v>
      </c>
      <c r="BT96" s="20">
        <v>6.42</v>
      </c>
      <c r="BU96" s="20">
        <v>1.39</v>
      </c>
      <c r="BV96" s="20">
        <v>0.03</v>
      </c>
      <c r="BW96" s="20">
        <v>0.88</v>
      </c>
      <c r="BX96" s="20">
        <v>3.08</v>
      </c>
      <c r="BY96" s="20">
        <v>1.31</v>
      </c>
      <c r="BZ96" s="20">
        <v>4.3600000000000003</v>
      </c>
      <c r="CA96" s="20">
        <v>6.01</v>
      </c>
      <c r="CB96" s="20">
        <v>9.91</v>
      </c>
      <c r="CC96" s="20">
        <v>6.45</v>
      </c>
      <c r="CD96" s="20">
        <v>8.84</v>
      </c>
      <c r="CE96" s="20">
        <v>6.28</v>
      </c>
      <c r="CF96" s="20">
        <v>0.02</v>
      </c>
      <c r="CG96" s="20">
        <v>0.08</v>
      </c>
      <c r="CH96" s="20">
        <v>0.03</v>
      </c>
      <c r="CI96" s="20">
        <v>3.37</v>
      </c>
      <c r="CJ96" s="20">
        <v>3.41</v>
      </c>
      <c r="CK96" s="20">
        <v>7.0000000000000007E-2</v>
      </c>
      <c r="CL96" s="20">
        <v>9.31</v>
      </c>
      <c r="CM96" s="24">
        <v>0.03</v>
      </c>
      <c r="CN96" s="20">
        <v>10.01</v>
      </c>
      <c r="CO96" s="20">
        <v>3.19</v>
      </c>
      <c r="CP96" s="20">
        <v>0.08</v>
      </c>
      <c r="CQ96" s="20">
        <v>0.23</v>
      </c>
      <c r="CR96" s="20">
        <v>0.71</v>
      </c>
      <c r="CS96" s="20">
        <v>2.02</v>
      </c>
      <c r="CT96" s="20">
        <v>4.8499999999999996</v>
      </c>
      <c r="CU96" s="20">
        <v>7.68</v>
      </c>
      <c r="CV96" s="20">
        <v>4.09</v>
      </c>
      <c r="CW96" s="20">
        <v>4.1399999999999997</v>
      </c>
      <c r="CX96" s="20">
        <v>2.5</v>
      </c>
      <c r="CY96" s="21">
        <v>5.07</v>
      </c>
    </row>
    <row r="97" spans="3:103" ht="17.25" customHeight="1" thickBot="1">
      <c r="C97" s="17" t="s">
        <v>597</v>
      </c>
      <c r="D97" s="23">
        <v>0.03</v>
      </c>
      <c r="E97" s="20">
        <v>0.04</v>
      </c>
      <c r="F97" s="20">
        <v>0.05</v>
      </c>
      <c r="G97" s="20">
        <v>0.06</v>
      </c>
      <c r="H97" s="20">
        <v>7.0000000000000007E-2</v>
      </c>
      <c r="I97" s="20">
        <v>0.08</v>
      </c>
      <c r="J97" s="20">
        <v>0.09</v>
      </c>
      <c r="K97" s="20">
        <v>0.1</v>
      </c>
      <c r="L97" s="20">
        <v>0.1</v>
      </c>
      <c r="M97" s="20">
        <v>0.1</v>
      </c>
      <c r="N97" s="20">
        <v>0.04</v>
      </c>
      <c r="O97" s="20">
        <v>0.05</v>
      </c>
      <c r="P97" s="20">
        <v>0.06</v>
      </c>
      <c r="Q97" s="20">
        <v>7.0000000000000007E-2</v>
      </c>
      <c r="R97" s="20">
        <v>0.09</v>
      </c>
      <c r="S97" s="20">
        <v>0.1</v>
      </c>
      <c r="T97" s="20">
        <v>0.12</v>
      </c>
      <c r="U97" s="20">
        <v>0.13</v>
      </c>
      <c r="V97" s="20">
        <v>0.13</v>
      </c>
      <c r="W97" s="20">
        <v>0.13</v>
      </c>
      <c r="X97" s="20">
        <v>0.04</v>
      </c>
      <c r="Y97" s="20">
        <v>0.05</v>
      </c>
      <c r="Z97" s="20">
        <v>7.0000000000000007E-2</v>
      </c>
      <c r="AA97" s="20">
        <v>0.08</v>
      </c>
      <c r="AB97" s="20">
        <v>0.1</v>
      </c>
      <c r="AC97" s="20">
        <v>0.12</v>
      </c>
      <c r="AD97" s="20">
        <v>0.13</v>
      </c>
      <c r="AE97" s="20">
        <v>0.15</v>
      </c>
      <c r="AF97" s="20">
        <v>0.15</v>
      </c>
      <c r="AG97" s="20">
        <v>0.14000000000000001</v>
      </c>
      <c r="AH97" s="20">
        <v>0.04</v>
      </c>
      <c r="AI97" s="20">
        <v>0.05</v>
      </c>
      <c r="AJ97" s="20">
        <v>0.06</v>
      </c>
      <c r="AK97" s="20">
        <v>0.08</v>
      </c>
      <c r="AL97" s="20">
        <v>0.35</v>
      </c>
      <c r="AM97" s="20">
        <v>0.14000000000000001</v>
      </c>
      <c r="AN97" s="20">
        <v>0.17</v>
      </c>
      <c r="AO97" s="20">
        <v>0.3</v>
      </c>
      <c r="AP97" s="20">
        <v>0.38</v>
      </c>
      <c r="AQ97" s="20">
        <v>1.79</v>
      </c>
      <c r="AR97" s="20">
        <v>0.03</v>
      </c>
      <c r="AS97" s="20">
        <v>0.04</v>
      </c>
      <c r="AT97" s="20">
        <v>0.05</v>
      </c>
      <c r="AU97" s="20">
        <v>0.15</v>
      </c>
      <c r="AV97" s="20">
        <v>0.4</v>
      </c>
      <c r="AW97" s="20">
        <v>0.46</v>
      </c>
      <c r="AX97" s="20">
        <v>0.72</v>
      </c>
      <c r="AY97" s="20">
        <v>1.57</v>
      </c>
      <c r="AZ97" s="20">
        <v>1.1499999999999999</v>
      </c>
      <c r="BA97" s="20">
        <v>1.74</v>
      </c>
      <c r="BB97" s="20">
        <v>0.03</v>
      </c>
      <c r="BC97" s="20">
        <v>0.06</v>
      </c>
      <c r="BD97" s="20">
        <v>0.32</v>
      </c>
      <c r="BE97" s="20">
        <v>0.55000000000000004</v>
      </c>
      <c r="BF97" s="20">
        <v>0.92</v>
      </c>
      <c r="BG97" s="20">
        <v>2.5099999999999998</v>
      </c>
      <c r="BH97" s="20">
        <v>2.52</v>
      </c>
      <c r="BI97" s="20">
        <v>3.51</v>
      </c>
      <c r="BJ97" s="20">
        <v>5.58</v>
      </c>
      <c r="BK97" s="20">
        <v>3.3</v>
      </c>
      <c r="BL97" s="20">
        <v>0.02</v>
      </c>
      <c r="BM97" s="20">
        <v>0.05</v>
      </c>
      <c r="BN97" s="20">
        <v>0.35</v>
      </c>
      <c r="BO97" s="20">
        <v>0.76</v>
      </c>
      <c r="BP97" s="20">
        <v>0.06</v>
      </c>
      <c r="BQ97" s="20">
        <v>1.39</v>
      </c>
      <c r="BR97" s="20">
        <v>7.1</v>
      </c>
      <c r="BS97" s="20">
        <v>4.8600000000000003</v>
      </c>
      <c r="BT97" s="20">
        <v>4.6900000000000004</v>
      </c>
      <c r="BU97" s="20">
        <v>6.41</v>
      </c>
      <c r="BV97" s="20">
        <v>0.01</v>
      </c>
      <c r="BW97" s="20">
        <v>0.03</v>
      </c>
      <c r="BX97" s="20">
        <v>0.88</v>
      </c>
      <c r="BY97" s="20">
        <v>3.08</v>
      </c>
      <c r="BZ97" s="20">
        <v>1.31</v>
      </c>
      <c r="CA97" s="20">
        <v>4.3499999999999996</v>
      </c>
      <c r="CB97" s="20">
        <v>6.01</v>
      </c>
      <c r="CC97" s="20">
        <v>9.9</v>
      </c>
      <c r="CD97" s="20">
        <v>6.44</v>
      </c>
      <c r="CE97" s="20">
        <v>8.84</v>
      </c>
      <c r="CF97" s="20">
        <v>0.01</v>
      </c>
      <c r="CG97" s="20">
        <v>0.02</v>
      </c>
      <c r="CH97" s="20">
        <v>0.08</v>
      </c>
      <c r="CI97" s="20">
        <v>0.03</v>
      </c>
      <c r="CJ97" s="20">
        <v>3.37</v>
      </c>
      <c r="CK97" s="20">
        <v>3.41</v>
      </c>
      <c r="CL97" s="20">
        <v>7.0000000000000007E-2</v>
      </c>
      <c r="CM97" s="20">
        <v>9.31</v>
      </c>
      <c r="CN97" s="24">
        <v>0.03</v>
      </c>
      <c r="CO97" s="20">
        <v>10.01</v>
      </c>
      <c r="CP97" s="20">
        <v>0.02</v>
      </c>
      <c r="CQ97" s="20">
        <v>0.08</v>
      </c>
      <c r="CR97" s="20">
        <v>0.23</v>
      </c>
      <c r="CS97" s="20">
        <v>0.71</v>
      </c>
      <c r="CT97" s="20">
        <v>2.02</v>
      </c>
      <c r="CU97" s="20">
        <v>4.8499999999999996</v>
      </c>
      <c r="CV97" s="20">
        <v>7.68</v>
      </c>
      <c r="CW97" s="20">
        <v>4.09</v>
      </c>
      <c r="CX97" s="20">
        <v>4.13</v>
      </c>
      <c r="CY97" s="21">
        <v>2.4900000000000002</v>
      </c>
    </row>
    <row r="98" spans="3:103" ht="17.25" customHeight="1" thickBot="1">
      <c r="C98" s="22" t="s">
        <v>598</v>
      </c>
      <c r="D98" s="23">
        <v>0.02</v>
      </c>
      <c r="E98" s="20">
        <v>0.03</v>
      </c>
      <c r="F98" s="20">
        <v>0.04</v>
      </c>
      <c r="G98" s="20">
        <v>0.05</v>
      </c>
      <c r="H98" s="20">
        <v>0.06</v>
      </c>
      <c r="I98" s="20">
        <v>7.0000000000000007E-2</v>
      </c>
      <c r="J98" s="20">
        <v>0.08</v>
      </c>
      <c r="K98" s="20">
        <v>0.09</v>
      </c>
      <c r="L98" s="20">
        <v>0.1</v>
      </c>
      <c r="M98" s="20">
        <v>0.1</v>
      </c>
      <c r="N98" s="20">
        <v>0.03</v>
      </c>
      <c r="O98" s="20">
        <v>0.04</v>
      </c>
      <c r="P98" s="20">
        <v>0.05</v>
      </c>
      <c r="Q98" s="20">
        <v>0.06</v>
      </c>
      <c r="R98" s="20">
        <v>7.0000000000000007E-2</v>
      </c>
      <c r="S98" s="20">
        <v>0.09</v>
      </c>
      <c r="T98" s="20">
        <v>0.1</v>
      </c>
      <c r="U98" s="20">
        <v>0.12</v>
      </c>
      <c r="V98" s="20">
        <v>0.13</v>
      </c>
      <c r="W98" s="20">
        <v>0.13</v>
      </c>
      <c r="X98" s="20">
        <v>0.03</v>
      </c>
      <c r="Y98" s="20">
        <v>0.04</v>
      </c>
      <c r="Z98" s="20">
        <v>0.05</v>
      </c>
      <c r="AA98" s="20">
        <v>7.0000000000000007E-2</v>
      </c>
      <c r="AB98" s="20">
        <v>0.08</v>
      </c>
      <c r="AC98" s="20">
        <v>0.1</v>
      </c>
      <c r="AD98" s="20">
        <v>0.11</v>
      </c>
      <c r="AE98" s="20">
        <v>0.13</v>
      </c>
      <c r="AF98" s="20">
        <v>0.14000000000000001</v>
      </c>
      <c r="AG98" s="20">
        <v>0.14000000000000001</v>
      </c>
      <c r="AH98" s="20">
        <v>0.03</v>
      </c>
      <c r="AI98" s="20">
        <v>0.04</v>
      </c>
      <c r="AJ98" s="20">
        <v>0.05</v>
      </c>
      <c r="AK98" s="20">
        <v>0.06</v>
      </c>
      <c r="AL98" s="20">
        <v>0.08</v>
      </c>
      <c r="AM98" s="20">
        <v>0.35</v>
      </c>
      <c r="AN98" s="20">
        <v>0.14000000000000001</v>
      </c>
      <c r="AO98" s="20">
        <v>0.16</v>
      </c>
      <c r="AP98" s="20">
        <v>0.28999999999999998</v>
      </c>
      <c r="AQ98" s="20">
        <v>0.38</v>
      </c>
      <c r="AR98" s="20">
        <v>0.03</v>
      </c>
      <c r="AS98" s="20">
        <v>0.04</v>
      </c>
      <c r="AT98" s="20">
        <v>0.04</v>
      </c>
      <c r="AU98" s="20">
        <v>0.05</v>
      </c>
      <c r="AV98" s="20">
        <v>0.15</v>
      </c>
      <c r="AW98" s="20">
        <v>0.4</v>
      </c>
      <c r="AX98" s="20">
        <v>0.46</v>
      </c>
      <c r="AY98" s="20">
        <v>0.72</v>
      </c>
      <c r="AZ98" s="20">
        <v>1.57</v>
      </c>
      <c r="BA98" s="20">
        <v>1.1399999999999999</v>
      </c>
      <c r="BB98" s="20">
        <v>0.02</v>
      </c>
      <c r="BC98" s="20">
        <v>0.03</v>
      </c>
      <c r="BD98" s="20">
        <v>0.06</v>
      </c>
      <c r="BE98" s="20">
        <v>0.32</v>
      </c>
      <c r="BF98" s="20">
        <v>0.55000000000000004</v>
      </c>
      <c r="BG98" s="20">
        <v>0.92</v>
      </c>
      <c r="BH98" s="20">
        <v>2.5099999999999998</v>
      </c>
      <c r="BI98" s="20">
        <v>2.52</v>
      </c>
      <c r="BJ98" s="20">
        <v>3.5</v>
      </c>
      <c r="BK98" s="20">
        <v>5.58</v>
      </c>
      <c r="BL98" s="20">
        <v>0.02</v>
      </c>
      <c r="BM98" s="20">
        <v>0.03</v>
      </c>
      <c r="BN98" s="20">
        <v>0.05</v>
      </c>
      <c r="BO98" s="20">
        <v>0.35</v>
      </c>
      <c r="BP98" s="20">
        <v>0.76</v>
      </c>
      <c r="BQ98" s="20">
        <v>0.06</v>
      </c>
      <c r="BR98" s="20">
        <v>1.39</v>
      </c>
      <c r="BS98" s="20">
        <v>7.1</v>
      </c>
      <c r="BT98" s="20">
        <v>4.8600000000000003</v>
      </c>
      <c r="BU98" s="20">
        <v>4.6900000000000004</v>
      </c>
      <c r="BV98" s="20">
        <v>0.01</v>
      </c>
      <c r="BW98" s="20">
        <v>0.02</v>
      </c>
      <c r="BX98" s="20">
        <v>0.04</v>
      </c>
      <c r="BY98" s="20">
        <v>0.89</v>
      </c>
      <c r="BZ98" s="20">
        <v>3.08</v>
      </c>
      <c r="CA98" s="20">
        <v>1.31</v>
      </c>
      <c r="CB98" s="20">
        <v>4.3499999999999996</v>
      </c>
      <c r="CC98" s="20">
        <v>6.01</v>
      </c>
      <c r="CD98" s="20">
        <v>9.9</v>
      </c>
      <c r="CE98" s="20">
        <v>6.44</v>
      </c>
      <c r="CF98" s="20">
        <v>0.01</v>
      </c>
      <c r="CG98" s="20">
        <v>0.02</v>
      </c>
      <c r="CH98" s="20">
        <v>0.03</v>
      </c>
      <c r="CI98" s="20">
        <v>0.08</v>
      </c>
      <c r="CJ98" s="20">
        <v>0.03</v>
      </c>
      <c r="CK98" s="20">
        <v>3.37</v>
      </c>
      <c r="CL98" s="20">
        <v>3.41</v>
      </c>
      <c r="CM98" s="20">
        <v>7.0000000000000007E-2</v>
      </c>
      <c r="CN98" s="20">
        <v>9.31</v>
      </c>
      <c r="CO98" s="24">
        <v>0.03</v>
      </c>
      <c r="CP98" s="20">
        <v>0.01</v>
      </c>
      <c r="CQ98" s="20">
        <v>0.02</v>
      </c>
      <c r="CR98" s="20">
        <v>0.08</v>
      </c>
      <c r="CS98" s="20">
        <v>0.23</v>
      </c>
      <c r="CT98" s="20">
        <v>0.71</v>
      </c>
      <c r="CU98" s="20">
        <v>2.02</v>
      </c>
      <c r="CV98" s="20">
        <v>4.8499999999999996</v>
      </c>
      <c r="CW98" s="20">
        <v>7.68</v>
      </c>
      <c r="CX98" s="20">
        <v>4.09</v>
      </c>
      <c r="CY98" s="21">
        <v>4.12</v>
      </c>
    </row>
    <row r="99" spans="3:103" ht="17.25" customHeight="1" thickBot="1">
      <c r="C99" s="12" t="s">
        <v>599</v>
      </c>
      <c r="D99" s="23">
        <v>0.1</v>
      </c>
      <c r="E99" s="20">
        <v>0.11</v>
      </c>
      <c r="F99" s="20">
        <v>0.12</v>
      </c>
      <c r="G99" s="20">
        <v>0.12</v>
      </c>
      <c r="H99" s="20">
        <v>0.12</v>
      </c>
      <c r="I99" s="20">
        <v>0.11</v>
      </c>
      <c r="J99" s="20">
        <v>0.1</v>
      </c>
      <c r="K99" s="20">
        <v>0.08</v>
      </c>
      <c r="L99" s="20">
        <v>7.0000000000000007E-2</v>
      </c>
      <c r="M99" s="20">
        <v>0.05</v>
      </c>
      <c r="N99" s="20">
        <v>0.15</v>
      </c>
      <c r="O99" s="20">
        <v>0.16</v>
      </c>
      <c r="P99" s="20">
        <v>0.18</v>
      </c>
      <c r="Q99" s="20">
        <v>0.18</v>
      </c>
      <c r="R99" s="20">
        <v>0.18</v>
      </c>
      <c r="S99" s="20">
        <v>0.16</v>
      </c>
      <c r="T99" s="20">
        <v>0.15</v>
      </c>
      <c r="U99" s="20">
        <v>0.12</v>
      </c>
      <c r="V99" s="20">
        <v>0.1</v>
      </c>
      <c r="W99" s="20">
        <v>7.0000000000000007E-2</v>
      </c>
      <c r="X99" s="20">
        <v>0.18</v>
      </c>
      <c r="Y99" s="20">
        <v>0.21</v>
      </c>
      <c r="Z99" s="20">
        <v>0.22</v>
      </c>
      <c r="AA99" s="20">
        <v>0.23</v>
      </c>
      <c r="AB99" s="20">
        <v>0.22</v>
      </c>
      <c r="AC99" s="20">
        <v>0.21</v>
      </c>
      <c r="AD99" s="20">
        <v>0.19</v>
      </c>
      <c r="AE99" s="20">
        <v>0.16</v>
      </c>
      <c r="AF99" s="20">
        <v>0.12</v>
      </c>
      <c r="AG99" s="20">
        <v>0.09</v>
      </c>
      <c r="AH99" s="20">
        <v>0.2</v>
      </c>
      <c r="AI99" s="20">
        <v>0.22</v>
      </c>
      <c r="AJ99" s="20">
        <v>0.24</v>
      </c>
      <c r="AK99" s="20">
        <v>0.25</v>
      </c>
      <c r="AL99" s="20">
        <v>0.24</v>
      </c>
      <c r="AM99" s="20">
        <v>0.23</v>
      </c>
      <c r="AN99" s="20">
        <v>0.2</v>
      </c>
      <c r="AO99" s="20">
        <v>0.17</v>
      </c>
      <c r="AP99" s="20">
        <v>0.14000000000000001</v>
      </c>
      <c r="AQ99" s="20">
        <v>0.1</v>
      </c>
      <c r="AR99" s="20">
        <v>0.42</v>
      </c>
      <c r="AS99" s="20">
        <v>1.85</v>
      </c>
      <c r="AT99" s="20">
        <v>0.26</v>
      </c>
      <c r="AU99" s="20">
        <v>0.66</v>
      </c>
      <c r="AV99" s="20">
        <v>0.25</v>
      </c>
      <c r="AW99" s="20">
        <v>0.23</v>
      </c>
      <c r="AX99" s="20">
        <v>0.2</v>
      </c>
      <c r="AY99" s="20">
        <v>0.16</v>
      </c>
      <c r="AZ99" s="20">
        <v>0.13</v>
      </c>
      <c r="BA99" s="20">
        <v>0.1</v>
      </c>
      <c r="BB99" s="20">
        <v>1.17</v>
      </c>
      <c r="BC99" s="20">
        <v>1.78</v>
      </c>
      <c r="BD99" s="20">
        <v>1.35</v>
      </c>
      <c r="BE99" s="20">
        <v>0.71</v>
      </c>
      <c r="BF99" s="20">
        <v>1.39</v>
      </c>
      <c r="BG99" s="20">
        <v>0.6</v>
      </c>
      <c r="BH99" s="20">
        <v>0.22</v>
      </c>
      <c r="BI99" s="20">
        <v>0.14000000000000001</v>
      </c>
      <c r="BJ99" s="20">
        <v>0.11</v>
      </c>
      <c r="BK99" s="20">
        <v>0.09</v>
      </c>
      <c r="BL99" s="20">
        <v>5.6</v>
      </c>
      <c r="BM99" s="20">
        <v>3.33</v>
      </c>
      <c r="BN99" s="20">
        <v>1.65</v>
      </c>
      <c r="BO99" s="20">
        <v>3.58</v>
      </c>
      <c r="BP99" s="20">
        <v>0.74</v>
      </c>
      <c r="BQ99" s="20">
        <v>0.35</v>
      </c>
      <c r="BR99" s="20">
        <v>0.48</v>
      </c>
      <c r="BS99" s="20">
        <v>0.11</v>
      </c>
      <c r="BT99" s="20">
        <v>0.09</v>
      </c>
      <c r="BU99" s="20">
        <v>7.0000000000000007E-2</v>
      </c>
      <c r="BV99" s="20">
        <v>4.6900000000000004</v>
      </c>
      <c r="BW99" s="20">
        <v>6.43</v>
      </c>
      <c r="BX99" s="20">
        <v>1.45</v>
      </c>
      <c r="BY99" s="20">
        <v>2.02</v>
      </c>
      <c r="BZ99" s="20">
        <v>2.75</v>
      </c>
      <c r="CA99" s="20">
        <v>0.56000000000000005</v>
      </c>
      <c r="CB99" s="20">
        <v>2.37</v>
      </c>
      <c r="CC99" s="20">
        <v>0.1</v>
      </c>
      <c r="CD99" s="20">
        <v>7.0000000000000007E-2</v>
      </c>
      <c r="CE99" s="20">
        <v>0.05</v>
      </c>
      <c r="CF99" s="20">
        <v>6.44</v>
      </c>
      <c r="CG99" s="20">
        <v>8.85</v>
      </c>
      <c r="CH99" s="20">
        <v>8.09</v>
      </c>
      <c r="CI99" s="20">
        <v>5.51</v>
      </c>
      <c r="CJ99" s="20">
        <v>1.82</v>
      </c>
      <c r="CK99" s="20">
        <v>1.93</v>
      </c>
      <c r="CL99" s="20">
        <v>3.83</v>
      </c>
      <c r="CM99" s="20">
        <v>1.22</v>
      </c>
      <c r="CN99" s="20">
        <v>0.11</v>
      </c>
      <c r="CO99" s="20">
        <v>0.04</v>
      </c>
      <c r="CP99" s="24">
        <v>0.03</v>
      </c>
      <c r="CQ99" s="20">
        <v>10.01</v>
      </c>
      <c r="CR99" s="20">
        <v>3.2</v>
      </c>
      <c r="CS99" s="20">
        <v>5.75</v>
      </c>
      <c r="CT99" s="20">
        <v>2.73</v>
      </c>
      <c r="CU99" s="20">
        <v>7.0000000000000007E-2</v>
      </c>
      <c r="CV99" s="20">
        <v>1.49</v>
      </c>
      <c r="CW99" s="20">
        <v>0.39</v>
      </c>
      <c r="CX99" s="20">
        <v>0.05</v>
      </c>
      <c r="CY99" s="21">
        <v>0.03</v>
      </c>
    </row>
    <row r="100" spans="3:103" ht="17.25" customHeight="1" thickBot="1">
      <c r="C100" s="17" t="s">
        <v>600</v>
      </c>
      <c r="D100" s="23">
        <v>0.09</v>
      </c>
      <c r="E100" s="20">
        <v>0.1</v>
      </c>
      <c r="F100" s="20">
        <v>0.11</v>
      </c>
      <c r="G100" s="20">
        <v>0.12</v>
      </c>
      <c r="H100" s="20">
        <v>0.12</v>
      </c>
      <c r="I100" s="20">
        <v>0.12</v>
      </c>
      <c r="J100" s="20">
        <v>0.11</v>
      </c>
      <c r="K100" s="20">
        <v>0.1</v>
      </c>
      <c r="L100" s="20">
        <v>0.08</v>
      </c>
      <c r="M100" s="20">
        <v>0.06</v>
      </c>
      <c r="N100" s="20">
        <v>0.13</v>
      </c>
      <c r="O100" s="20">
        <v>0.15</v>
      </c>
      <c r="P100" s="20">
        <v>0.16</v>
      </c>
      <c r="Q100" s="20">
        <v>0.18</v>
      </c>
      <c r="R100" s="20">
        <v>0.18</v>
      </c>
      <c r="S100" s="20">
        <v>0.17</v>
      </c>
      <c r="T100" s="20">
        <v>0.16</v>
      </c>
      <c r="U100" s="20">
        <v>0.14000000000000001</v>
      </c>
      <c r="V100" s="20">
        <v>0.11</v>
      </c>
      <c r="W100" s="20">
        <v>0.09</v>
      </c>
      <c r="X100" s="20">
        <v>0.16</v>
      </c>
      <c r="Y100" s="20">
        <v>0.19</v>
      </c>
      <c r="Z100" s="20">
        <v>0.21</v>
      </c>
      <c r="AA100" s="20">
        <v>0.22</v>
      </c>
      <c r="AB100" s="20">
        <v>0.23</v>
      </c>
      <c r="AC100" s="20">
        <v>0.22</v>
      </c>
      <c r="AD100" s="20">
        <v>0.2</v>
      </c>
      <c r="AE100" s="20">
        <v>0.17</v>
      </c>
      <c r="AF100" s="20">
        <v>0.14000000000000001</v>
      </c>
      <c r="AG100" s="20">
        <v>0.11</v>
      </c>
      <c r="AH100" s="20">
        <v>0.18</v>
      </c>
      <c r="AI100" s="20">
        <v>0.2</v>
      </c>
      <c r="AJ100" s="20">
        <v>0.22</v>
      </c>
      <c r="AK100" s="20">
        <v>0.24</v>
      </c>
      <c r="AL100" s="20">
        <v>0.24</v>
      </c>
      <c r="AM100" s="20">
        <v>0.23</v>
      </c>
      <c r="AN100" s="20">
        <v>0.21</v>
      </c>
      <c r="AO100" s="20">
        <v>0.19</v>
      </c>
      <c r="AP100" s="20">
        <v>0.15</v>
      </c>
      <c r="AQ100" s="20">
        <v>0.12</v>
      </c>
      <c r="AR100" s="20">
        <v>0.32</v>
      </c>
      <c r="AS100" s="20">
        <v>0.42</v>
      </c>
      <c r="AT100" s="20">
        <v>1.85</v>
      </c>
      <c r="AU100" s="20">
        <v>0.26</v>
      </c>
      <c r="AV100" s="20">
        <v>0.66</v>
      </c>
      <c r="AW100" s="20">
        <v>0.24</v>
      </c>
      <c r="AX100" s="20">
        <v>0.21</v>
      </c>
      <c r="AY100" s="20">
        <v>0.18</v>
      </c>
      <c r="AZ100" s="20">
        <v>0.14000000000000001</v>
      </c>
      <c r="BA100" s="20">
        <v>0.11</v>
      </c>
      <c r="BB100" s="20">
        <v>1.59</v>
      </c>
      <c r="BC100" s="20">
        <v>1.17</v>
      </c>
      <c r="BD100" s="20">
        <v>1.78</v>
      </c>
      <c r="BE100" s="20">
        <v>1.37</v>
      </c>
      <c r="BF100" s="20">
        <v>0.41</v>
      </c>
      <c r="BG100" s="20">
        <v>1.4</v>
      </c>
      <c r="BH100" s="20">
        <v>0.59</v>
      </c>
      <c r="BI100" s="20">
        <v>0.21</v>
      </c>
      <c r="BJ100" s="20">
        <v>0.12</v>
      </c>
      <c r="BK100" s="20">
        <v>0.09</v>
      </c>
      <c r="BL100" s="20">
        <v>3.51</v>
      </c>
      <c r="BM100" s="20">
        <v>5.6</v>
      </c>
      <c r="BN100" s="20">
        <v>3.33</v>
      </c>
      <c r="BO100" s="20">
        <v>1.65</v>
      </c>
      <c r="BP100" s="20">
        <v>3.58</v>
      </c>
      <c r="BQ100" s="20">
        <v>0.74</v>
      </c>
      <c r="BR100" s="20">
        <v>0.34</v>
      </c>
      <c r="BS100" s="20">
        <v>0.47</v>
      </c>
      <c r="BT100" s="20">
        <v>0.09</v>
      </c>
      <c r="BU100" s="20">
        <v>7.0000000000000007E-2</v>
      </c>
      <c r="BV100" s="20">
        <v>4.8600000000000003</v>
      </c>
      <c r="BW100" s="20">
        <v>4.7</v>
      </c>
      <c r="BX100" s="20">
        <v>6.43</v>
      </c>
      <c r="BY100" s="20">
        <v>1.45</v>
      </c>
      <c r="BZ100" s="20">
        <v>2.02</v>
      </c>
      <c r="CA100" s="20">
        <v>2.75</v>
      </c>
      <c r="CB100" s="20">
        <v>0.56000000000000005</v>
      </c>
      <c r="CC100" s="20">
        <v>2.36</v>
      </c>
      <c r="CD100" s="20">
        <v>0.09</v>
      </c>
      <c r="CE100" s="20">
        <v>0.06</v>
      </c>
      <c r="CF100" s="20">
        <v>9.9</v>
      </c>
      <c r="CG100" s="20">
        <v>6.44</v>
      </c>
      <c r="CH100" s="20">
        <v>8.85</v>
      </c>
      <c r="CI100" s="20">
        <v>8.09</v>
      </c>
      <c r="CJ100" s="20">
        <v>5.51</v>
      </c>
      <c r="CK100" s="20">
        <v>1.82</v>
      </c>
      <c r="CL100" s="20">
        <v>1.93</v>
      </c>
      <c r="CM100" s="20">
        <v>3.82</v>
      </c>
      <c r="CN100" s="20">
        <v>0.94</v>
      </c>
      <c r="CO100" s="20">
        <v>0.1</v>
      </c>
      <c r="CP100" s="20">
        <v>9.3000000000000007</v>
      </c>
      <c r="CQ100" s="24">
        <v>0.03</v>
      </c>
      <c r="CR100" s="20">
        <v>10.01</v>
      </c>
      <c r="CS100" s="20">
        <v>3.2</v>
      </c>
      <c r="CT100" s="20">
        <v>5.75</v>
      </c>
      <c r="CU100" s="20">
        <v>2.73</v>
      </c>
      <c r="CV100" s="20">
        <v>7.0000000000000007E-2</v>
      </c>
      <c r="CW100" s="20">
        <v>1.48</v>
      </c>
      <c r="CX100" s="20">
        <v>0.35</v>
      </c>
      <c r="CY100" s="21">
        <v>0.04</v>
      </c>
    </row>
    <row r="101" spans="3:103" ht="17.25" customHeight="1" thickBot="1">
      <c r="C101" s="17" t="s">
        <v>601</v>
      </c>
      <c r="D101" s="23">
        <v>7.0000000000000007E-2</v>
      </c>
      <c r="E101" s="20">
        <v>0.09</v>
      </c>
      <c r="F101" s="20">
        <v>0.1</v>
      </c>
      <c r="G101" s="20">
        <v>0.11</v>
      </c>
      <c r="H101" s="20">
        <v>0.12</v>
      </c>
      <c r="I101" s="20">
        <v>0.12</v>
      </c>
      <c r="J101" s="20">
        <v>0.11</v>
      </c>
      <c r="K101" s="20">
        <v>0.1</v>
      </c>
      <c r="L101" s="20">
        <v>0.08</v>
      </c>
      <c r="M101" s="20">
        <v>7.0000000000000007E-2</v>
      </c>
      <c r="N101" s="20">
        <v>0.11</v>
      </c>
      <c r="O101" s="20">
        <v>0.13</v>
      </c>
      <c r="P101" s="20">
        <v>0.15</v>
      </c>
      <c r="Q101" s="20">
        <v>0.17</v>
      </c>
      <c r="R101" s="20">
        <v>0.17</v>
      </c>
      <c r="S101" s="20">
        <v>0.17</v>
      </c>
      <c r="T101" s="20">
        <v>0.16</v>
      </c>
      <c r="U101" s="20">
        <v>0.14000000000000001</v>
      </c>
      <c r="V101" s="20">
        <v>0.12</v>
      </c>
      <c r="W101" s="20">
        <v>0.1</v>
      </c>
      <c r="X101" s="20">
        <v>0.14000000000000001</v>
      </c>
      <c r="Y101" s="20">
        <v>0.17</v>
      </c>
      <c r="Z101" s="20">
        <v>0.19</v>
      </c>
      <c r="AA101" s="20">
        <v>0.21</v>
      </c>
      <c r="AB101" s="20">
        <v>0.22</v>
      </c>
      <c r="AC101" s="20">
        <v>0.22</v>
      </c>
      <c r="AD101" s="20">
        <v>0.2</v>
      </c>
      <c r="AE101" s="20">
        <v>0.18</v>
      </c>
      <c r="AF101" s="20">
        <v>0.15</v>
      </c>
      <c r="AG101" s="20">
        <v>0.12</v>
      </c>
      <c r="AH101" s="20">
        <v>0.15</v>
      </c>
      <c r="AI101" s="20">
        <v>0.18</v>
      </c>
      <c r="AJ101" s="20">
        <v>0.2</v>
      </c>
      <c r="AK101" s="20">
        <v>0.22</v>
      </c>
      <c r="AL101" s="20">
        <v>0.23</v>
      </c>
      <c r="AM101" s="20">
        <v>0.23</v>
      </c>
      <c r="AN101" s="20">
        <v>0.22</v>
      </c>
      <c r="AO101" s="20">
        <v>0.19</v>
      </c>
      <c r="AP101" s="20">
        <v>0.16</v>
      </c>
      <c r="AQ101" s="20">
        <v>0.13</v>
      </c>
      <c r="AR101" s="20">
        <v>0.18</v>
      </c>
      <c r="AS101" s="20">
        <v>0.32</v>
      </c>
      <c r="AT101" s="20">
        <v>0.43</v>
      </c>
      <c r="AU101" s="20">
        <v>1.85</v>
      </c>
      <c r="AV101" s="20">
        <v>0.26</v>
      </c>
      <c r="AW101" s="20">
        <v>0.65</v>
      </c>
      <c r="AX101" s="20">
        <v>0.22</v>
      </c>
      <c r="AY101" s="20">
        <v>0.19</v>
      </c>
      <c r="AZ101" s="20">
        <v>0.15</v>
      </c>
      <c r="BA101" s="20">
        <v>0.12</v>
      </c>
      <c r="BB101" s="20">
        <v>0.72</v>
      </c>
      <c r="BC101" s="20">
        <v>1.59</v>
      </c>
      <c r="BD101" s="20">
        <v>1.18</v>
      </c>
      <c r="BE101" s="20">
        <v>1.78</v>
      </c>
      <c r="BF101" s="20">
        <v>1.37</v>
      </c>
      <c r="BG101" s="20">
        <v>0.4</v>
      </c>
      <c r="BH101" s="20">
        <v>1.39</v>
      </c>
      <c r="BI101" s="20">
        <v>0.56999999999999995</v>
      </c>
      <c r="BJ101" s="20">
        <v>0.18</v>
      </c>
      <c r="BK101" s="20">
        <v>0.1</v>
      </c>
      <c r="BL101" s="20">
        <v>2.52</v>
      </c>
      <c r="BM101" s="20">
        <v>3.51</v>
      </c>
      <c r="BN101" s="20">
        <v>5.6</v>
      </c>
      <c r="BO101" s="20">
        <v>3.33</v>
      </c>
      <c r="BP101" s="20">
        <v>1.65</v>
      </c>
      <c r="BQ101" s="20">
        <v>3.57</v>
      </c>
      <c r="BR101" s="20">
        <v>0.73</v>
      </c>
      <c r="BS101" s="20">
        <v>0.32</v>
      </c>
      <c r="BT101" s="20">
        <v>0.45</v>
      </c>
      <c r="BU101" s="20">
        <v>7.0000000000000007E-2</v>
      </c>
      <c r="BV101" s="20">
        <v>7.1</v>
      </c>
      <c r="BW101" s="20">
        <v>4.8600000000000003</v>
      </c>
      <c r="BX101" s="20">
        <v>4.7</v>
      </c>
      <c r="BY101" s="20">
        <v>6.43</v>
      </c>
      <c r="BZ101" s="20">
        <v>1.45</v>
      </c>
      <c r="CA101" s="20">
        <v>2.0099999999999998</v>
      </c>
      <c r="CB101" s="20">
        <v>2.74</v>
      </c>
      <c r="CC101" s="20">
        <v>0.55000000000000004</v>
      </c>
      <c r="CD101" s="20">
        <v>2.35</v>
      </c>
      <c r="CE101" s="20">
        <v>0.06</v>
      </c>
      <c r="CF101" s="20">
        <v>6</v>
      </c>
      <c r="CG101" s="20">
        <v>9.9</v>
      </c>
      <c r="CH101" s="20">
        <v>6.44</v>
      </c>
      <c r="CI101" s="20">
        <v>8.85</v>
      </c>
      <c r="CJ101" s="20">
        <v>8.09</v>
      </c>
      <c r="CK101" s="20">
        <v>5.51</v>
      </c>
      <c r="CL101" s="20">
        <v>1.82</v>
      </c>
      <c r="CM101" s="20">
        <v>1.92</v>
      </c>
      <c r="CN101" s="20">
        <v>3.79</v>
      </c>
      <c r="CO101" s="20">
        <v>0.05</v>
      </c>
      <c r="CP101" s="20">
        <v>0.06</v>
      </c>
      <c r="CQ101" s="20">
        <v>9.3000000000000007</v>
      </c>
      <c r="CR101" s="24">
        <v>0.03</v>
      </c>
      <c r="CS101" s="20">
        <v>10.01</v>
      </c>
      <c r="CT101" s="20">
        <v>3.2</v>
      </c>
      <c r="CU101" s="20">
        <v>5.74</v>
      </c>
      <c r="CV101" s="20">
        <v>2.72</v>
      </c>
      <c r="CW101" s="20">
        <v>0.06</v>
      </c>
      <c r="CX101" s="20">
        <v>1.47</v>
      </c>
      <c r="CY101" s="21">
        <v>0.06</v>
      </c>
    </row>
    <row r="102" spans="3:103" ht="17.25" customHeight="1" thickBot="1">
      <c r="C102" s="17" t="s">
        <v>602</v>
      </c>
      <c r="D102" s="23">
        <v>0.06</v>
      </c>
      <c r="E102" s="20">
        <v>0.08</v>
      </c>
      <c r="F102" s="20">
        <v>0.09</v>
      </c>
      <c r="G102" s="20">
        <v>0.1</v>
      </c>
      <c r="H102" s="20">
        <v>0.11</v>
      </c>
      <c r="I102" s="20">
        <v>0.12</v>
      </c>
      <c r="J102" s="20">
        <v>0.11</v>
      </c>
      <c r="K102" s="20">
        <v>0.11</v>
      </c>
      <c r="L102" s="20">
        <v>0.1</v>
      </c>
      <c r="M102" s="20">
        <v>0.08</v>
      </c>
      <c r="N102" s="20">
        <v>0.09</v>
      </c>
      <c r="O102" s="20">
        <v>0.11</v>
      </c>
      <c r="P102" s="20">
        <v>0.13</v>
      </c>
      <c r="Q102" s="20">
        <v>0.16</v>
      </c>
      <c r="R102" s="20">
        <v>0.17</v>
      </c>
      <c r="S102" s="20">
        <v>0.17</v>
      </c>
      <c r="T102" s="20">
        <v>0.17</v>
      </c>
      <c r="U102" s="20">
        <v>0.16</v>
      </c>
      <c r="V102" s="20">
        <v>0.14000000000000001</v>
      </c>
      <c r="W102" s="20">
        <v>0.12</v>
      </c>
      <c r="X102" s="20">
        <v>0.11</v>
      </c>
      <c r="Y102" s="20">
        <v>0.14000000000000001</v>
      </c>
      <c r="Z102" s="20">
        <v>0.17</v>
      </c>
      <c r="AA102" s="20">
        <v>0.19</v>
      </c>
      <c r="AB102" s="20">
        <v>0.21</v>
      </c>
      <c r="AC102" s="20">
        <v>0.22</v>
      </c>
      <c r="AD102" s="20">
        <v>0.21</v>
      </c>
      <c r="AE102" s="20">
        <v>0.2</v>
      </c>
      <c r="AF102" s="20">
        <v>0.17</v>
      </c>
      <c r="AG102" s="20">
        <v>0.14000000000000001</v>
      </c>
      <c r="AH102" s="20">
        <v>0.12</v>
      </c>
      <c r="AI102" s="20">
        <v>0.15</v>
      </c>
      <c r="AJ102" s="20">
        <v>0.19</v>
      </c>
      <c r="AK102" s="20">
        <v>0.21</v>
      </c>
      <c r="AL102" s="20">
        <v>0.22</v>
      </c>
      <c r="AM102" s="20">
        <v>0.23</v>
      </c>
      <c r="AN102" s="20">
        <v>0.23</v>
      </c>
      <c r="AO102" s="20">
        <v>0.21</v>
      </c>
      <c r="AP102" s="20">
        <v>0.19</v>
      </c>
      <c r="AQ102" s="20">
        <v>0.15</v>
      </c>
      <c r="AR102" s="20">
        <v>0.14000000000000001</v>
      </c>
      <c r="AS102" s="20">
        <v>0.18</v>
      </c>
      <c r="AT102" s="20">
        <v>0.33</v>
      </c>
      <c r="AU102" s="20">
        <v>0.43</v>
      </c>
      <c r="AV102" s="20">
        <v>1.85</v>
      </c>
      <c r="AW102" s="20">
        <v>0.25</v>
      </c>
      <c r="AX102" s="20">
        <v>0.64</v>
      </c>
      <c r="AY102" s="20">
        <v>0.21</v>
      </c>
      <c r="AZ102" s="20">
        <v>0.18</v>
      </c>
      <c r="BA102" s="20">
        <v>0.14000000000000001</v>
      </c>
      <c r="BB102" s="20">
        <v>0.46</v>
      </c>
      <c r="BC102" s="20">
        <v>0.73</v>
      </c>
      <c r="BD102" s="20">
        <v>1.59</v>
      </c>
      <c r="BE102" s="20">
        <v>1.18</v>
      </c>
      <c r="BF102" s="20">
        <v>1.78</v>
      </c>
      <c r="BG102" s="20">
        <v>1.37</v>
      </c>
      <c r="BH102" s="20">
        <v>0.4</v>
      </c>
      <c r="BI102" s="20">
        <v>1.38</v>
      </c>
      <c r="BJ102" s="20">
        <v>0.56000000000000005</v>
      </c>
      <c r="BK102" s="20">
        <v>0.18</v>
      </c>
      <c r="BL102" s="20">
        <v>2.5099999999999998</v>
      </c>
      <c r="BM102" s="20">
        <v>2.5299999999999998</v>
      </c>
      <c r="BN102" s="20">
        <v>3.52</v>
      </c>
      <c r="BO102" s="20">
        <v>5.6</v>
      </c>
      <c r="BP102" s="20">
        <v>3.33</v>
      </c>
      <c r="BQ102" s="20">
        <v>1.65</v>
      </c>
      <c r="BR102" s="20">
        <v>3.57</v>
      </c>
      <c r="BS102" s="20">
        <v>0.72</v>
      </c>
      <c r="BT102" s="20">
        <v>0.32</v>
      </c>
      <c r="BU102" s="20">
        <v>0.44</v>
      </c>
      <c r="BV102" s="20">
        <v>1.39</v>
      </c>
      <c r="BW102" s="20">
        <v>7.11</v>
      </c>
      <c r="BX102" s="20">
        <v>4.8600000000000003</v>
      </c>
      <c r="BY102" s="20">
        <v>4.7</v>
      </c>
      <c r="BZ102" s="20">
        <v>6.43</v>
      </c>
      <c r="CA102" s="20">
        <v>1.45</v>
      </c>
      <c r="CB102" s="20">
        <v>2.0099999999999998</v>
      </c>
      <c r="CC102" s="20">
        <v>2.73</v>
      </c>
      <c r="CD102" s="20">
        <v>0.53</v>
      </c>
      <c r="CE102" s="20">
        <v>2.02</v>
      </c>
      <c r="CF102" s="20">
        <v>4.3499999999999996</v>
      </c>
      <c r="CG102" s="20">
        <v>6.01</v>
      </c>
      <c r="CH102" s="20">
        <v>9.9</v>
      </c>
      <c r="CI102" s="20">
        <v>6.45</v>
      </c>
      <c r="CJ102" s="20">
        <v>8.85</v>
      </c>
      <c r="CK102" s="20">
        <v>8.09</v>
      </c>
      <c r="CL102" s="20">
        <v>5.51</v>
      </c>
      <c r="CM102" s="20">
        <v>1.81</v>
      </c>
      <c r="CN102" s="20">
        <v>1.91</v>
      </c>
      <c r="CO102" s="20">
        <v>2.83</v>
      </c>
      <c r="CP102" s="20">
        <v>3.4</v>
      </c>
      <c r="CQ102" s="20">
        <v>7.0000000000000007E-2</v>
      </c>
      <c r="CR102" s="20">
        <v>9.31</v>
      </c>
      <c r="CS102" s="24">
        <v>0.03</v>
      </c>
      <c r="CT102" s="20">
        <v>10.01</v>
      </c>
      <c r="CU102" s="20">
        <v>3.2</v>
      </c>
      <c r="CV102" s="20">
        <v>5.74</v>
      </c>
      <c r="CW102" s="20">
        <v>2.72</v>
      </c>
      <c r="CX102" s="20">
        <v>0.05</v>
      </c>
      <c r="CY102" s="21">
        <v>0.81</v>
      </c>
    </row>
    <row r="103" spans="3:103" ht="17.25" customHeight="1" thickBot="1">
      <c r="C103" s="17" t="s">
        <v>603</v>
      </c>
      <c r="D103" s="23">
        <v>0.05</v>
      </c>
      <c r="E103" s="20">
        <v>0.06</v>
      </c>
      <c r="F103" s="20">
        <v>0.08</v>
      </c>
      <c r="G103" s="20">
        <v>0.09</v>
      </c>
      <c r="H103" s="20">
        <v>0.1</v>
      </c>
      <c r="I103" s="20">
        <v>0.11</v>
      </c>
      <c r="J103" s="20">
        <v>0.11</v>
      </c>
      <c r="K103" s="20">
        <v>0.11</v>
      </c>
      <c r="L103" s="20">
        <v>0.1</v>
      </c>
      <c r="M103" s="20">
        <v>0.09</v>
      </c>
      <c r="N103" s="20">
        <v>7.0000000000000007E-2</v>
      </c>
      <c r="O103" s="20">
        <v>0.09</v>
      </c>
      <c r="P103" s="20">
        <v>0.11</v>
      </c>
      <c r="Q103" s="20">
        <v>0.13</v>
      </c>
      <c r="R103" s="20">
        <v>0.15</v>
      </c>
      <c r="S103" s="20">
        <v>0.16</v>
      </c>
      <c r="T103" s="20">
        <v>0.17</v>
      </c>
      <c r="U103" s="20">
        <v>0.16</v>
      </c>
      <c r="V103" s="20">
        <v>0.15</v>
      </c>
      <c r="W103" s="20">
        <v>0.12</v>
      </c>
      <c r="X103" s="20">
        <v>0.09</v>
      </c>
      <c r="Y103" s="20">
        <v>0.12</v>
      </c>
      <c r="Z103" s="20">
        <v>0.14000000000000001</v>
      </c>
      <c r="AA103" s="20">
        <v>0.17</v>
      </c>
      <c r="AB103" s="20">
        <v>0.19</v>
      </c>
      <c r="AC103" s="20">
        <v>0.2</v>
      </c>
      <c r="AD103" s="20">
        <v>0.21</v>
      </c>
      <c r="AE103" s="20">
        <v>0.2</v>
      </c>
      <c r="AF103" s="20">
        <v>0.18</v>
      </c>
      <c r="AG103" s="20">
        <v>0.16</v>
      </c>
      <c r="AH103" s="20">
        <v>0.1</v>
      </c>
      <c r="AI103" s="20">
        <v>0.12</v>
      </c>
      <c r="AJ103" s="20">
        <v>0.15</v>
      </c>
      <c r="AK103" s="20">
        <v>0.19</v>
      </c>
      <c r="AL103" s="20">
        <v>0.2</v>
      </c>
      <c r="AM103" s="20">
        <v>0.22</v>
      </c>
      <c r="AN103" s="20">
        <v>0.22</v>
      </c>
      <c r="AO103" s="20">
        <v>0.21</v>
      </c>
      <c r="AP103" s="20">
        <v>0.2</v>
      </c>
      <c r="AQ103" s="20">
        <v>0.17</v>
      </c>
      <c r="AR103" s="20">
        <v>0.35</v>
      </c>
      <c r="AS103" s="20">
        <v>0.14000000000000001</v>
      </c>
      <c r="AT103" s="20">
        <v>0.18</v>
      </c>
      <c r="AU103" s="20">
        <v>0.33</v>
      </c>
      <c r="AV103" s="20">
        <v>0.43</v>
      </c>
      <c r="AW103" s="20">
        <v>1.85</v>
      </c>
      <c r="AX103" s="20">
        <v>0.25</v>
      </c>
      <c r="AY103" s="20">
        <v>0.63</v>
      </c>
      <c r="AZ103" s="20">
        <v>0.2</v>
      </c>
      <c r="BA103" s="20">
        <v>0.17</v>
      </c>
      <c r="BB103" s="20">
        <v>0.39</v>
      </c>
      <c r="BC103" s="20">
        <v>0.47</v>
      </c>
      <c r="BD103" s="20">
        <v>0.73</v>
      </c>
      <c r="BE103" s="20">
        <v>1.59</v>
      </c>
      <c r="BF103" s="20">
        <v>1.18</v>
      </c>
      <c r="BG103" s="20">
        <v>1.78</v>
      </c>
      <c r="BH103" s="20">
        <v>1.36</v>
      </c>
      <c r="BI103" s="20">
        <v>0.39</v>
      </c>
      <c r="BJ103" s="20">
        <v>1.37</v>
      </c>
      <c r="BK103" s="20">
        <v>0.55000000000000004</v>
      </c>
      <c r="BL103" s="20">
        <v>0.92</v>
      </c>
      <c r="BM103" s="20">
        <v>2.5099999999999998</v>
      </c>
      <c r="BN103" s="20">
        <v>2.5299999999999998</v>
      </c>
      <c r="BO103" s="20">
        <v>3.52</v>
      </c>
      <c r="BP103" s="20">
        <v>5.6</v>
      </c>
      <c r="BQ103" s="20">
        <v>3.33</v>
      </c>
      <c r="BR103" s="20">
        <v>1.64</v>
      </c>
      <c r="BS103" s="20">
        <v>3.56</v>
      </c>
      <c r="BT103" s="20">
        <v>0.71</v>
      </c>
      <c r="BU103" s="20">
        <v>0.3</v>
      </c>
      <c r="BV103" s="20">
        <v>0.06</v>
      </c>
      <c r="BW103" s="20">
        <v>1.39</v>
      </c>
      <c r="BX103" s="20">
        <v>7.11</v>
      </c>
      <c r="BY103" s="20">
        <v>4.8600000000000003</v>
      </c>
      <c r="BZ103" s="20">
        <v>4.7</v>
      </c>
      <c r="CA103" s="20">
        <v>6.43</v>
      </c>
      <c r="CB103" s="20">
        <v>1.44</v>
      </c>
      <c r="CC103" s="20">
        <v>2</v>
      </c>
      <c r="CD103" s="20">
        <v>2.73</v>
      </c>
      <c r="CE103" s="20">
        <v>0.52</v>
      </c>
      <c r="CF103" s="20">
        <v>1.3</v>
      </c>
      <c r="CG103" s="20">
        <v>4.3499999999999996</v>
      </c>
      <c r="CH103" s="20">
        <v>6.01</v>
      </c>
      <c r="CI103" s="20">
        <v>9.9</v>
      </c>
      <c r="CJ103" s="20">
        <v>6.45</v>
      </c>
      <c r="CK103" s="20">
        <v>8.85</v>
      </c>
      <c r="CL103" s="20">
        <v>8.08</v>
      </c>
      <c r="CM103" s="20">
        <v>5.5</v>
      </c>
      <c r="CN103" s="20">
        <v>1.81</v>
      </c>
      <c r="CO103" s="20">
        <v>1.9</v>
      </c>
      <c r="CP103" s="20">
        <v>3.36</v>
      </c>
      <c r="CQ103" s="20">
        <v>3.4</v>
      </c>
      <c r="CR103" s="20">
        <v>7.0000000000000007E-2</v>
      </c>
      <c r="CS103" s="20">
        <v>9.31</v>
      </c>
      <c r="CT103" s="24">
        <v>0.03</v>
      </c>
      <c r="CU103" s="20">
        <v>10.01</v>
      </c>
      <c r="CV103" s="20">
        <v>3.2</v>
      </c>
      <c r="CW103" s="20">
        <v>5.73</v>
      </c>
      <c r="CX103" s="20">
        <v>2.68</v>
      </c>
      <c r="CY103" s="21">
        <v>0.03</v>
      </c>
    </row>
    <row r="104" spans="3:103" ht="17.25" customHeight="1" thickBot="1">
      <c r="C104" s="17" t="s">
        <v>604</v>
      </c>
      <c r="D104" s="23">
        <v>0.04</v>
      </c>
      <c r="E104" s="20">
        <v>0.05</v>
      </c>
      <c r="F104" s="20">
        <v>0.06</v>
      </c>
      <c r="G104" s="20">
        <v>0.08</v>
      </c>
      <c r="H104" s="20">
        <v>0.09</v>
      </c>
      <c r="I104" s="20">
        <v>0.1</v>
      </c>
      <c r="J104" s="20">
        <v>0.11</v>
      </c>
      <c r="K104" s="20">
        <v>0.11</v>
      </c>
      <c r="L104" s="20">
        <v>0.1</v>
      </c>
      <c r="M104" s="20">
        <v>0.09</v>
      </c>
      <c r="N104" s="20">
        <v>0.06</v>
      </c>
      <c r="O104" s="20">
        <v>7.0000000000000007E-2</v>
      </c>
      <c r="P104" s="20">
        <v>0.09</v>
      </c>
      <c r="Q104" s="20">
        <v>0.11</v>
      </c>
      <c r="R104" s="20">
        <v>0.13</v>
      </c>
      <c r="S104" s="20">
        <v>0.15</v>
      </c>
      <c r="T104" s="20">
        <v>0.16</v>
      </c>
      <c r="U104" s="20">
        <v>0.16</v>
      </c>
      <c r="V104" s="20">
        <v>0.15</v>
      </c>
      <c r="W104" s="20">
        <v>0.14000000000000001</v>
      </c>
      <c r="X104" s="20">
        <v>7.0000000000000007E-2</v>
      </c>
      <c r="Y104" s="20">
        <v>0.09</v>
      </c>
      <c r="Z104" s="20">
        <v>0.12</v>
      </c>
      <c r="AA104" s="20">
        <v>0.14000000000000001</v>
      </c>
      <c r="AB104" s="20">
        <v>0.17</v>
      </c>
      <c r="AC104" s="20">
        <v>0.19</v>
      </c>
      <c r="AD104" s="20">
        <v>0.2</v>
      </c>
      <c r="AE104" s="20">
        <v>0.2</v>
      </c>
      <c r="AF104" s="20">
        <v>0.19</v>
      </c>
      <c r="AG104" s="20">
        <v>0.17</v>
      </c>
      <c r="AH104" s="20">
        <v>0.08</v>
      </c>
      <c r="AI104" s="20">
        <v>0.1</v>
      </c>
      <c r="AJ104" s="20">
        <v>0.12</v>
      </c>
      <c r="AK104" s="20">
        <v>0.15</v>
      </c>
      <c r="AL104" s="20">
        <v>0.18</v>
      </c>
      <c r="AM104" s="20">
        <v>0.2</v>
      </c>
      <c r="AN104" s="20">
        <v>0.21</v>
      </c>
      <c r="AO104" s="20">
        <v>0.21</v>
      </c>
      <c r="AP104" s="20">
        <v>0.2</v>
      </c>
      <c r="AQ104" s="20">
        <v>0.18</v>
      </c>
      <c r="AR104" s="20">
        <v>0.08</v>
      </c>
      <c r="AS104" s="20">
        <v>0.35</v>
      </c>
      <c r="AT104" s="20">
        <v>0.14000000000000001</v>
      </c>
      <c r="AU104" s="20">
        <v>0.18</v>
      </c>
      <c r="AV104" s="20">
        <v>0.33</v>
      </c>
      <c r="AW104" s="20">
        <v>0.42</v>
      </c>
      <c r="AX104" s="20">
        <v>1.84</v>
      </c>
      <c r="AY104" s="20">
        <v>0.24</v>
      </c>
      <c r="AZ104" s="20">
        <v>0.62</v>
      </c>
      <c r="BA104" s="20">
        <v>0.19</v>
      </c>
      <c r="BB104" s="20">
        <v>0.15</v>
      </c>
      <c r="BC104" s="20">
        <v>0.4</v>
      </c>
      <c r="BD104" s="20">
        <v>0.47</v>
      </c>
      <c r="BE104" s="20">
        <v>0.73</v>
      </c>
      <c r="BF104" s="20">
        <v>1.59</v>
      </c>
      <c r="BG104" s="20">
        <v>1.17</v>
      </c>
      <c r="BH104" s="20">
        <v>1.78</v>
      </c>
      <c r="BI104" s="20">
        <v>1.35</v>
      </c>
      <c r="BJ104" s="20">
        <v>0.38</v>
      </c>
      <c r="BK104" s="20">
        <v>1.36</v>
      </c>
      <c r="BL104" s="20">
        <v>0.54</v>
      </c>
      <c r="BM104" s="20">
        <v>0.92</v>
      </c>
      <c r="BN104" s="20">
        <v>2.5099999999999998</v>
      </c>
      <c r="BO104" s="20">
        <v>2.5299999999999998</v>
      </c>
      <c r="BP104" s="20">
        <v>3.52</v>
      </c>
      <c r="BQ104" s="20">
        <v>5.6</v>
      </c>
      <c r="BR104" s="20">
        <v>3.32</v>
      </c>
      <c r="BS104" s="20">
        <v>1.64</v>
      </c>
      <c r="BT104" s="20">
        <v>3.55</v>
      </c>
      <c r="BU104" s="20">
        <v>0.68</v>
      </c>
      <c r="BV104" s="20">
        <v>0.75</v>
      </c>
      <c r="BW104" s="20">
        <v>0.06</v>
      </c>
      <c r="BX104" s="20">
        <v>1.39</v>
      </c>
      <c r="BY104" s="20">
        <v>7.11</v>
      </c>
      <c r="BZ104" s="20">
        <v>4.8600000000000003</v>
      </c>
      <c r="CA104" s="20">
        <v>4.7</v>
      </c>
      <c r="CB104" s="20">
        <v>6.42</v>
      </c>
      <c r="CC104" s="20">
        <v>1.44</v>
      </c>
      <c r="CD104" s="20">
        <v>2</v>
      </c>
      <c r="CE104" s="20">
        <v>2.71</v>
      </c>
      <c r="CF104" s="20">
        <v>3.06</v>
      </c>
      <c r="CG104" s="20">
        <v>1.31</v>
      </c>
      <c r="CH104" s="20">
        <v>4.3499999999999996</v>
      </c>
      <c r="CI104" s="20">
        <v>6.01</v>
      </c>
      <c r="CJ104" s="20">
        <v>9.9</v>
      </c>
      <c r="CK104" s="20">
        <v>6.44</v>
      </c>
      <c r="CL104" s="20">
        <v>8.84</v>
      </c>
      <c r="CM104" s="20">
        <v>8.08</v>
      </c>
      <c r="CN104" s="20">
        <v>5.5</v>
      </c>
      <c r="CO104" s="20">
        <v>1.76</v>
      </c>
      <c r="CP104" s="20">
        <v>0.02</v>
      </c>
      <c r="CQ104" s="20">
        <v>3.36</v>
      </c>
      <c r="CR104" s="20">
        <v>3.4</v>
      </c>
      <c r="CS104" s="20">
        <v>7.0000000000000007E-2</v>
      </c>
      <c r="CT104" s="20">
        <v>9.31</v>
      </c>
      <c r="CU104" s="24">
        <v>0.03</v>
      </c>
      <c r="CV104" s="20">
        <v>10.01</v>
      </c>
      <c r="CW104" s="20">
        <v>3.2</v>
      </c>
      <c r="CX104" s="20">
        <v>5.73</v>
      </c>
      <c r="CY104" s="21">
        <v>2.68</v>
      </c>
    </row>
    <row r="105" spans="3:103" ht="17.25" customHeight="1" thickBot="1">
      <c r="C105" s="17" t="s">
        <v>605</v>
      </c>
      <c r="D105" s="23">
        <v>0.03</v>
      </c>
      <c r="E105" s="20">
        <v>0.04</v>
      </c>
      <c r="F105" s="20">
        <v>0.05</v>
      </c>
      <c r="G105" s="20">
        <v>0.06</v>
      </c>
      <c r="H105" s="20">
        <v>0.08</v>
      </c>
      <c r="I105" s="20">
        <v>0.09</v>
      </c>
      <c r="J105" s="20">
        <v>0.1</v>
      </c>
      <c r="K105" s="20">
        <v>0.1</v>
      </c>
      <c r="L105" s="20">
        <v>0.1</v>
      </c>
      <c r="M105" s="20">
        <v>0.09</v>
      </c>
      <c r="N105" s="20">
        <v>0.05</v>
      </c>
      <c r="O105" s="20">
        <v>0.06</v>
      </c>
      <c r="P105" s="20">
        <v>0.08</v>
      </c>
      <c r="Q105" s="20">
        <v>0.09</v>
      </c>
      <c r="R105" s="20">
        <v>0.11</v>
      </c>
      <c r="S105" s="20">
        <v>0.13</v>
      </c>
      <c r="T105" s="20">
        <v>0.15</v>
      </c>
      <c r="U105" s="20">
        <v>0.15</v>
      </c>
      <c r="V105" s="20">
        <v>0.15</v>
      </c>
      <c r="W105" s="20">
        <v>0.14000000000000001</v>
      </c>
      <c r="X105" s="20">
        <v>0.06</v>
      </c>
      <c r="Y105" s="20">
        <v>0.08</v>
      </c>
      <c r="Z105" s="20">
        <v>0.1</v>
      </c>
      <c r="AA105" s="20">
        <v>0.12</v>
      </c>
      <c r="AB105" s="20">
        <v>0.14000000000000001</v>
      </c>
      <c r="AC105" s="20">
        <v>0.17</v>
      </c>
      <c r="AD105" s="20">
        <v>0.18</v>
      </c>
      <c r="AE105" s="20">
        <v>0.19</v>
      </c>
      <c r="AF105" s="20">
        <v>0.19</v>
      </c>
      <c r="AG105" s="20">
        <v>0.18</v>
      </c>
      <c r="AH105" s="20">
        <v>0.06</v>
      </c>
      <c r="AI105" s="20">
        <v>0.08</v>
      </c>
      <c r="AJ105" s="20">
        <v>0.1</v>
      </c>
      <c r="AK105" s="20">
        <v>0.13</v>
      </c>
      <c r="AL105" s="20">
        <v>0.16</v>
      </c>
      <c r="AM105" s="20">
        <v>0.18</v>
      </c>
      <c r="AN105" s="20">
        <v>0.2</v>
      </c>
      <c r="AO105" s="20">
        <v>0.2</v>
      </c>
      <c r="AP105" s="20">
        <v>0.2</v>
      </c>
      <c r="AQ105" s="20">
        <v>0.19</v>
      </c>
      <c r="AR105" s="20">
        <v>0.06</v>
      </c>
      <c r="AS105" s="20">
        <v>0.08</v>
      </c>
      <c r="AT105" s="20">
        <v>0.36</v>
      </c>
      <c r="AU105" s="20">
        <v>0.15</v>
      </c>
      <c r="AV105" s="20">
        <v>0.18</v>
      </c>
      <c r="AW105" s="20">
        <v>0.33</v>
      </c>
      <c r="AX105" s="20">
        <v>0.42</v>
      </c>
      <c r="AY105" s="20">
        <v>1.84</v>
      </c>
      <c r="AZ105" s="20">
        <v>0.23</v>
      </c>
      <c r="BA105" s="20">
        <v>0.61</v>
      </c>
      <c r="BB105" s="20">
        <v>0.05</v>
      </c>
      <c r="BC105" s="20">
        <v>0.15</v>
      </c>
      <c r="BD105" s="20">
        <v>0.4</v>
      </c>
      <c r="BE105" s="20">
        <v>0.47</v>
      </c>
      <c r="BF105" s="20">
        <v>0.73</v>
      </c>
      <c r="BG105" s="20">
        <v>1.59</v>
      </c>
      <c r="BH105" s="20">
        <v>1.17</v>
      </c>
      <c r="BI105" s="20">
        <v>1.77</v>
      </c>
      <c r="BJ105" s="20">
        <v>1.35</v>
      </c>
      <c r="BK105" s="20">
        <v>0.37</v>
      </c>
      <c r="BL105" s="20">
        <v>7.0000000000000007E-2</v>
      </c>
      <c r="BM105" s="20">
        <v>0.54</v>
      </c>
      <c r="BN105" s="20">
        <v>0.92</v>
      </c>
      <c r="BO105" s="20">
        <v>2.5099999999999998</v>
      </c>
      <c r="BP105" s="20">
        <v>2.5299999999999998</v>
      </c>
      <c r="BQ105" s="20">
        <v>3.52</v>
      </c>
      <c r="BR105" s="20">
        <v>5.6</v>
      </c>
      <c r="BS105" s="20">
        <v>3.32</v>
      </c>
      <c r="BT105" s="20">
        <v>1.64</v>
      </c>
      <c r="BU105" s="20">
        <v>3.55</v>
      </c>
      <c r="BV105" s="20">
        <v>0.34</v>
      </c>
      <c r="BW105" s="20">
        <v>0.75</v>
      </c>
      <c r="BX105" s="20">
        <v>0.06</v>
      </c>
      <c r="BY105" s="20">
        <v>1.39</v>
      </c>
      <c r="BZ105" s="20">
        <v>7.11</v>
      </c>
      <c r="CA105" s="20">
        <v>4.8600000000000003</v>
      </c>
      <c r="CB105" s="20">
        <v>4.7</v>
      </c>
      <c r="CC105" s="20">
        <v>6.42</v>
      </c>
      <c r="CD105" s="20">
        <v>1.4</v>
      </c>
      <c r="CE105" s="20">
        <v>1.99</v>
      </c>
      <c r="CF105" s="20">
        <v>0.83</v>
      </c>
      <c r="CG105" s="20">
        <v>3.07</v>
      </c>
      <c r="CH105" s="20">
        <v>1.31</v>
      </c>
      <c r="CI105" s="20">
        <v>4.3499999999999996</v>
      </c>
      <c r="CJ105" s="20">
        <v>6.01</v>
      </c>
      <c r="CK105" s="20">
        <v>9.9</v>
      </c>
      <c r="CL105" s="20">
        <v>6.44</v>
      </c>
      <c r="CM105" s="20">
        <v>8.84</v>
      </c>
      <c r="CN105" s="20">
        <v>8.08</v>
      </c>
      <c r="CO105" s="20">
        <v>5.5</v>
      </c>
      <c r="CP105" s="20">
        <v>7.0000000000000007E-2</v>
      </c>
      <c r="CQ105" s="20">
        <v>0.02</v>
      </c>
      <c r="CR105" s="20">
        <v>3.36</v>
      </c>
      <c r="CS105" s="20">
        <v>3.4</v>
      </c>
      <c r="CT105" s="20">
        <v>7.0000000000000007E-2</v>
      </c>
      <c r="CU105" s="20">
        <v>9.31</v>
      </c>
      <c r="CV105" s="24">
        <v>0.03</v>
      </c>
      <c r="CW105" s="20">
        <v>10.01</v>
      </c>
      <c r="CX105" s="20">
        <v>3.2</v>
      </c>
      <c r="CY105" s="21">
        <v>5.73</v>
      </c>
    </row>
    <row r="106" spans="3:103" ht="17.25" customHeight="1" thickBot="1">
      <c r="C106" s="17" t="s">
        <v>606</v>
      </c>
      <c r="D106" s="23">
        <v>0.02</v>
      </c>
      <c r="E106" s="20">
        <v>0.03</v>
      </c>
      <c r="F106" s="20">
        <v>0.04</v>
      </c>
      <c r="G106" s="20">
        <v>0.05</v>
      </c>
      <c r="H106" s="20">
        <v>0.06</v>
      </c>
      <c r="I106" s="20">
        <v>7.0000000000000007E-2</v>
      </c>
      <c r="J106" s="20">
        <v>0.09</v>
      </c>
      <c r="K106" s="20">
        <v>0.09</v>
      </c>
      <c r="L106" s="20">
        <v>0.1</v>
      </c>
      <c r="M106" s="20">
        <v>0.1</v>
      </c>
      <c r="N106" s="20">
        <v>0.04</v>
      </c>
      <c r="O106" s="20">
        <v>0.05</v>
      </c>
      <c r="P106" s="20">
        <v>0.06</v>
      </c>
      <c r="Q106" s="20">
        <v>0.08</v>
      </c>
      <c r="R106" s="20">
        <v>0.09</v>
      </c>
      <c r="S106" s="20">
        <v>0.11</v>
      </c>
      <c r="T106" s="20">
        <v>0.13</v>
      </c>
      <c r="U106" s="20">
        <v>0.14000000000000001</v>
      </c>
      <c r="V106" s="20">
        <v>0.15</v>
      </c>
      <c r="W106" s="20">
        <v>0.14000000000000001</v>
      </c>
      <c r="X106" s="20">
        <v>0.04</v>
      </c>
      <c r="Y106" s="20">
        <v>0.06</v>
      </c>
      <c r="Z106" s="20">
        <v>0.08</v>
      </c>
      <c r="AA106" s="20">
        <v>0.1</v>
      </c>
      <c r="AB106" s="20">
        <v>0.12</v>
      </c>
      <c r="AC106" s="20">
        <v>0.14000000000000001</v>
      </c>
      <c r="AD106" s="20">
        <v>0.16</v>
      </c>
      <c r="AE106" s="20">
        <v>0.18</v>
      </c>
      <c r="AF106" s="20">
        <v>0.18</v>
      </c>
      <c r="AG106" s="20">
        <v>0.18</v>
      </c>
      <c r="AH106" s="20">
        <v>0.05</v>
      </c>
      <c r="AI106" s="20">
        <v>0.06</v>
      </c>
      <c r="AJ106" s="20">
        <v>0.08</v>
      </c>
      <c r="AK106" s="20">
        <v>0.1</v>
      </c>
      <c r="AL106" s="20">
        <v>0.13</v>
      </c>
      <c r="AM106" s="20">
        <v>0.15</v>
      </c>
      <c r="AN106" s="20">
        <v>0.18</v>
      </c>
      <c r="AO106" s="20">
        <v>0.19</v>
      </c>
      <c r="AP106" s="20">
        <v>0.19</v>
      </c>
      <c r="AQ106" s="20">
        <v>0.19</v>
      </c>
      <c r="AR106" s="20">
        <v>0.05</v>
      </c>
      <c r="AS106" s="20">
        <v>0.06</v>
      </c>
      <c r="AT106" s="20">
        <v>0.08</v>
      </c>
      <c r="AU106" s="20">
        <v>0.36</v>
      </c>
      <c r="AV106" s="20">
        <v>0.15</v>
      </c>
      <c r="AW106" s="20">
        <v>0.18</v>
      </c>
      <c r="AX106" s="20">
        <v>0.32</v>
      </c>
      <c r="AY106" s="20">
        <v>0.41</v>
      </c>
      <c r="AZ106" s="20">
        <v>1.82</v>
      </c>
      <c r="BA106" s="20">
        <v>0.21</v>
      </c>
      <c r="BB106" s="20">
        <v>0.04</v>
      </c>
      <c r="BC106" s="20">
        <v>0.05</v>
      </c>
      <c r="BD106" s="20">
        <v>0.15</v>
      </c>
      <c r="BE106" s="20">
        <v>0.4</v>
      </c>
      <c r="BF106" s="20">
        <v>0.47</v>
      </c>
      <c r="BG106" s="20">
        <v>0.73</v>
      </c>
      <c r="BH106" s="20">
        <v>1.59</v>
      </c>
      <c r="BI106" s="20">
        <v>1.17</v>
      </c>
      <c r="BJ106" s="20">
        <v>1.76</v>
      </c>
      <c r="BK106" s="20">
        <v>1.33</v>
      </c>
      <c r="BL106" s="20">
        <v>0.03</v>
      </c>
      <c r="BM106" s="20">
        <v>0.31</v>
      </c>
      <c r="BN106" s="20">
        <v>0.55000000000000004</v>
      </c>
      <c r="BO106" s="20">
        <v>0.92</v>
      </c>
      <c r="BP106" s="20">
        <v>2.5099999999999998</v>
      </c>
      <c r="BQ106" s="20">
        <v>2.5299999999999998</v>
      </c>
      <c r="BR106" s="20">
        <v>3.51</v>
      </c>
      <c r="BS106" s="20">
        <v>5.59</v>
      </c>
      <c r="BT106" s="20">
        <v>3.31</v>
      </c>
      <c r="BU106" s="20">
        <v>1.62</v>
      </c>
      <c r="BV106" s="20">
        <v>0.04</v>
      </c>
      <c r="BW106" s="20">
        <v>0.35</v>
      </c>
      <c r="BX106" s="20">
        <v>0.76</v>
      </c>
      <c r="BY106" s="20">
        <v>0.06</v>
      </c>
      <c r="BZ106" s="20">
        <v>1.39</v>
      </c>
      <c r="CA106" s="20">
        <v>7.11</v>
      </c>
      <c r="CB106" s="20">
        <v>4.8600000000000003</v>
      </c>
      <c r="CC106" s="20">
        <v>4.6900000000000004</v>
      </c>
      <c r="CD106" s="20">
        <v>6.41</v>
      </c>
      <c r="CE106" s="20">
        <v>1.39</v>
      </c>
      <c r="CF106" s="20">
        <v>0.03</v>
      </c>
      <c r="CG106" s="20">
        <v>0.88</v>
      </c>
      <c r="CH106" s="20">
        <v>3.08</v>
      </c>
      <c r="CI106" s="20">
        <v>1.31</v>
      </c>
      <c r="CJ106" s="20">
        <v>4.3499999999999996</v>
      </c>
      <c r="CK106" s="20">
        <v>6.01</v>
      </c>
      <c r="CL106" s="20">
        <v>9.9</v>
      </c>
      <c r="CM106" s="20">
        <v>6.44</v>
      </c>
      <c r="CN106" s="20">
        <v>8.84</v>
      </c>
      <c r="CO106" s="20">
        <v>8.08</v>
      </c>
      <c r="CP106" s="20">
        <v>0.02</v>
      </c>
      <c r="CQ106" s="20">
        <v>7.0000000000000007E-2</v>
      </c>
      <c r="CR106" s="20">
        <v>0.03</v>
      </c>
      <c r="CS106" s="20">
        <v>3.36</v>
      </c>
      <c r="CT106" s="20">
        <v>3.4</v>
      </c>
      <c r="CU106" s="20">
        <v>7.0000000000000007E-2</v>
      </c>
      <c r="CV106" s="20">
        <v>9.31</v>
      </c>
      <c r="CW106" s="24">
        <v>0.03</v>
      </c>
      <c r="CX106" s="20">
        <v>10.01</v>
      </c>
      <c r="CY106" s="21">
        <v>3.19</v>
      </c>
    </row>
    <row r="107" spans="3:103" ht="17.25" customHeight="1" thickBot="1">
      <c r="C107" s="17" t="s">
        <v>607</v>
      </c>
      <c r="D107" s="23">
        <v>0.02</v>
      </c>
      <c r="E107" s="20">
        <v>0.03</v>
      </c>
      <c r="F107" s="20">
        <v>0.03</v>
      </c>
      <c r="G107" s="20">
        <v>0.04</v>
      </c>
      <c r="H107" s="20">
        <v>0.05</v>
      </c>
      <c r="I107" s="20">
        <v>0.06</v>
      </c>
      <c r="J107" s="20">
        <v>7.0000000000000007E-2</v>
      </c>
      <c r="K107" s="20">
        <v>0.08</v>
      </c>
      <c r="L107" s="20">
        <v>0.08</v>
      </c>
      <c r="M107" s="20">
        <v>0.08</v>
      </c>
      <c r="N107" s="20">
        <v>0.03</v>
      </c>
      <c r="O107" s="20">
        <v>0.04</v>
      </c>
      <c r="P107" s="20">
        <v>0.05</v>
      </c>
      <c r="Q107" s="20">
        <v>0.06</v>
      </c>
      <c r="R107" s="20">
        <v>0.08</v>
      </c>
      <c r="S107" s="20">
        <v>0.09</v>
      </c>
      <c r="T107" s="20">
        <v>0.11</v>
      </c>
      <c r="U107" s="20">
        <v>0.12</v>
      </c>
      <c r="V107" s="20">
        <v>0.13</v>
      </c>
      <c r="W107" s="20">
        <v>0.13</v>
      </c>
      <c r="X107" s="20">
        <v>0.04</v>
      </c>
      <c r="Y107" s="20">
        <v>0.05</v>
      </c>
      <c r="Z107" s="20">
        <v>0.06</v>
      </c>
      <c r="AA107" s="20">
        <v>0.08</v>
      </c>
      <c r="AB107" s="20">
        <v>0.1</v>
      </c>
      <c r="AC107" s="20">
        <v>0.12</v>
      </c>
      <c r="AD107" s="20">
        <v>0.14000000000000001</v>
      </c>
      <c r="AE107" s="20">
        <v>0.15</v>
      </c>
      <c r="AF107" s="20">
        <v>0.16</v>
      </c>
      <c r="AG107" s="20">
        <v>0.16</v>
      </c>
      <c r="AH107" s="20">
        <v>0.04</v>
      </c>
      <c r="AI107" s="20">
        <v>0.05</v>
      </c>
      <c r="AJ107" s="20">
        <v>7.0000000000000007E-2</v>
      </c>
      <c r="AK107" s="20">
        <v>0.08</v>
      </c>
      <c r="AL107" s="20">
        <v>0.1</v>
      </c>
      <c r="AM107" s="20">
        <v>0.13</v>
      </c>
      <c r="AN107" s="20">
        <v>0.15</v>
      </c>
      <c r="AO107" s="20">
        <v>0.17</v>
      </c>
      <c r="AP107" s="20">
        <v>0.17</v>
      </c>
      <c r="AQ107" s="20">
        <v>0.17</v>
      </c>
      <c r="AR107" s="20">
        <v>0.04</v>
      </c>
      <c r="AS107" s="20">
        <v>0.05</v>
      </c>
      <c r="AT107" s="20">
        <v>0.06</v>
      </c>
      <c r="AU107" s="20">
        <v>0.08</v>
      </c>
      <c r="AV107" s="20">
        <v>0.36</v>
      </c>
      <c r="AW107" s="20">
        <v>0.14000000000000001</v>
      </c>
      <c r="AX107" s="20">
        <v>0.18</v>
      </c>
      <c r="AY107" s="20">
        <v>0.31</v>
      </c>
      <c r="AZ107" s="20">
        <v>0.4</v>
      </c>
      <c r="BA107" s="20">
        <v>1.8</v>
      </c>
      <c r="BB107" s="20">
        <v>0.03</v>
      </c>
      <c r="BC107" s="20">
        <v>0.04</v>
      </c>
      <c r="BD107" s="20">
        <v>0.05</v>
      </c>
      <c r="BE107" s="20">
        <v>0.15</v>
      </c>
      <c r="BF107" s="20">
        <v>0.4</v>
      </c>
      <c r="BG107" s="20">
        <v>0.47</v>
      </c>
      <c r="BH107" s="20">
        <v>0.72</v>
      </c>
      <c r="BI107" s="20">
        <v>1.58</v>
      </c>
      <c r="BJ107" s="20">
        <v>1.1499999999999999</v>
      </c>
      <c r="BK107" s="20">
        <v>1.75</v>
      </c>
      <c r="BL107" s="20">
        <v>0.03</v>
      </c>
      <c r="BM107" s="20">
        <v>0.06</v>
      </c>
      <c r="BN107" s="20">
        <v>0.32</v>
      </c>
      <c r="BO107" s="20">
        <v>0.55000000000000004</v>
      </c>
      <c r="BP107" s="20">
        <v>0.92</v>
      </c>
      <c r="BQ107" s="20">
        <v>2.5099999999999998</v>
      </c>
      <c r="BR107" s="20">
        <v>2.52</v>
      </c>
      <c r="BS107" s="20">
        <v>3.51</v>
      </c>
      <c r="BT107" s="20">
        <v>5.59</v>
      </c>
      <c r="BU107" s="20">
        <v>3.3</v>
      </c>
      <c r="BV107" s="20">
        <v>0.02</v>
      </c>
      <c r="BW107" s="20">
        <v>0.04</v>
      </c>
      <c r="BX107" s="20">
        <v>0.35</v>
      </c>
      <c r="BY107" s="20">
        <v>0.76</v>
      </c>
      <c r="BZ107" s="20">
        <v>0.06</v>
      </c>
      <c r="CA107" s="20">
        <v>1.39</v>
      </c>
      <c r="CB107" s="20">
        <v>7.1</v>
      </c>
      <c r="CC107" s="20">
        <v>4.8600000000000003</v>
      </c>
      <c r="CD107" s="20">
        <v>4.6900000000000004</v>
      </c>
      <c r="CE107" s="20">
        <v>6.41</v>
      </c>
      <c r="CF107" s="20">
        <v>0.01</v>
      </c>
      <c r="CG107" s="20">
        <v>0.03</v>
      </c>
      <c r="CH107" s="20">
        <v>0.88</v>
      </c>
      <c r="CI107" s="20">
        <v>3.08</v>
      </c>
      <c r="CJ107" s="20">
        <v>1.31</v>
      </c>
      <c r="CK107" s="20">
        <v>4.3499999999999996</v>
      </c>
      <c r="CL107" s="20">
        <v>6</v>
      </c>
      <c r="CM107" s="20">
        <v>9.9</v>
      </c>
      <c r="CN107" s="20">
        <v>6.44</v>
      </c>
      <c r="CO107" s="20">
        <v>8.84</v>
      </c>
      <c r="CP107" s="20">
        <v>0.01</v>
      </c>
      <c r="CQ107" s="20">
        <v>0.02</v>
      </c>
      <c r="CR107" s="20">
        <v>7.0000000000000007E-2</v>
      </c>
      <c r="CS107" s="20">
        <v>0.03</v>
      </c>
      <c r="CT107" s="20">
        <v>3.36</v>
      </c>
      <c r="CU107" s="20">
        <v>3.4</v>
      </c>
      <c r="CV107" s="20">
        <v>0.06</v>
      </c>
      <c r="CW107" s="20">
        <v>9.3000000000000007</v>
      </c>
      <c r="CX107" s="24">
        <v>0.02</v>
      </c>
      <c r="CY107" s="21">
        <v>10</v>
      </c>
    </row>
    <row r="108" spans="3:103" ht="17.25" customHeight="1" thickBot="1">
      <c r="C108" s="22" t="s">
        <v>608</v>
      </c>
      <c r="D108" s="25">
        <v>0.02</v>
      </c>
      <c r="E108" s="26">
        <v>0.02</v>
      </c>
      <c r="F108" s="26">
        <v>0.03</v>
      </c>
      <c r="G108" s="26">
        <v>0.03</v>
      </c>
      <c r="H108" s="26">
        <v>0.04</v>
      </c>
      <c r="I108" s="26">
        <v>0.05</v>
      </c>
      <c r="J108" s="26">
        <v>0.06</v>
      </c>
      <c r="K108" s="26">
        <v>7.0000000000000007E-2</v>
      </c>
      <c r="L108" s="26">
        <v>0.08</v>
      </c>
      <c r="M108" s="26">
        <v>0.08</v>
      </c>
      <c r="N108" s="26">
        <v>0.02</v>
      </c>
      <c r="O108" s="26">
        <v>0.03</v>
      </c>
      <c r="P108" s="26">
        <v>0.04</v>
      </c>
      <c r="Q108" s="26">
        <v>0.05</v>
      </c>
      <c r="R108" s="26">
        <v>0.06</v>
      </c>
      <c r="S108" s="26">
        <v>7.0000000000000007E-2</v>
      </c>
      <c r="T108" s="26">
        <v>0.09</v>
      </c>
      <c r="U108" s="26">
        <v>0.11</v>
      </c>
      <c r="V108" s="26">
        <v>0.12</v>
      </c>
      <c r="W108" s="26">
        <v>0.12</v>
      </c>
      <c r="X108" s="26">
        <v>0.03</v>
      </c>
      <c r="Y108" s="26">
        <v>0.04</v>
      </c>
      <c r="Z108" s="26">
        <v>0.05</v>
      </c>
      <c r="AA108" s="26">
        <v>0.06</v>
      </c>
      <c r="AB108" s="26">
        <v>0.08</v>
      </c>
      <c r="AC108" s="26">
        <v>0.1</v>
      </c>
      <c r="AD108" s="26">
        <v>0.11</v>
      </c>
      <c r="AE108" s="26">
        <v>0.13</v>
      </c>
      <c r="AF108" s="26">
        <v>0.15</v>
      </c>
      <c r="AG108" s="26">
        <v>0.15</v>
      </c>
      <c r="AH108" s="26">
        <v>0.03</v>
      </c>
      <c r="AI108" s="26">
        <v>0.04</v>
      </c>
      <c r="AJ108" s="26">
        <v>0.05</v>
      </c>
      <c r="AK108" s="26">
        <v>7.0000000000000007E-2</v>
      </c>
      <c r="AL108" s="26">
        <v>0.08</v>
      </c>
      <c r="AM108" s="26">
        <v>0.1</v>
      </c>
      <c r="AN108" s="26">
        <v>0.12</v>
      </c>
      <c r="AO108" s="26">
        <v>0.14000000000000001</v>
      </c>
      <c r="AP108" s="26">
        <v>0.16</v>
      </c>
      <c r="AQ108" s="26">
        <v>0.17</v>
      </c>
      <c r="AR108" s="26">
        <v>0.03</v>
      </c>
      <c r="AS108" s="26">
        <v>0.04</v>
      </c>
      <c r="AT108" s="26">
        <v>0.05</v>
      </c>
      <c r="AU108" s="26">
        <v>0.06</v>
      </c>
      <c r="AV108" s="26">
        <v>0.08</v>
      </c>
      <c r="AW108" s="26">
        <v>0.36</v>
      </c>
      <c r="AX108" s="26">
        <v>0.14000000000000001</v>
      </c>
      <c r="AY108" s="26">
        <v>0.17</v>
      </c>
      <c r="AZ108" s="26">
        <v>0.31</v>
      </c>
      <c r="BA108" s="26">
        <v>0.39</v>
      </c>
      <c r="BB108" s="26">
        <v>0.03</v>
      </c>
      <c r="BC108" s="26">
        <v>0.04</v>
      </c>
      <c r="BD108" s="26">
        <v>0.05</v>
      </c>
      <c r="BE108" s="26">
        <v>0.06</v>
      </c>
      <c r="BF108" s="26">
        <v>0.15</v>
      </c>
      <c r="BG108" s="26">
        <v>0.4</v>
      </c>
      <c r="BH108" s="26">
        <v>0.46</v>
      </c>
      <c r="BI108" s="26">
        <v>0.72</v>
      </c>
      <c r="BJ108" s="26">
        <v>1.58</v>
      </c>
      <c r="BK108" s="26">
        <v>1.1499999999999999</v>
      </c>
      <c r="BL108" s="26">
        <v>0.02</v>
      </c>
      <c r="BM108" s="26">
        <v>0.03</v>
      </c>
      <c r="BN108" s="26">
        <v>0.06</v>
      </c>
      <c r="BO108" s="26">
        <v>0.32</v>
      </c>
      <c r="BP108" s="26">
        <v>0.55000000000000004</v>
      </c>
      <c r="BQ108" s="26">
        <v>0.92</v>
      </c>
      <c r="BR108" s="26">
        <v>2.5099999999999998</v>
      </c>
      <c r="BS108" s="26">
        <v>2.52</v>
      </c>
      <c r="BT108" s="26">
        <v>3.51</v>
      </c>
      <c r="BU108" s="26">
        <v>5.58</v>
      </c>
      <c r="BV108" s="26">
        <v>0.02</v>
      </c>
      <c r="BW108" s="26">
        <v>0.03</v>
      </c>
      <c r="BX108" s="26">
        <v>0.05</v>
      </c>
      <c r="BY108" s="26">
        <v>0.35</v>
      </c>
      <c r="BZ108" s="26">
        <v>0.76</v>
      </c>
      <c r="CA108" s="26">
        <v>0.06</v>
      </c>
      <c r="CB108" s="26">
        <v>1.39</v>
      </c>
      <c r="CC108" s="26">
        <v>7.1</v>
      </c>
      <c r="CD108" s="26">
        <v>4.8600000000000003</v>
      </c>
      <c r="CE108" s="26">
        <v>4.6900000000000004</v>
      </c>
      <c r="CF108" s="26">
        <v>0.01</v>
      </c>
      <c r="CG108" s="26">
        <v>0.02</v>
      </c>
      <c r="CH108" s="26">
        <v>0.04</v>
      </c>
      <c r="CI108" s="26">
        <v>0.88</v>
      </c>
      <c r="CJ108" s="26">
        <v>3.08</v>
      </c>
      <c r="CK108" s="26">
        <v>1.31</v>
      </c>
      <c r="CL108" s="26">
        <v>4.3499999999999996</v>
      </c>
      <c r="CM108" s="26">
        <v>6</v>
      </c>
      <c r="CN108" s="26">
        <v>9.9</v>
      </c>
      <c r="CO108" s="26">
        <v>6.44</v>
      </c>
      <c r="CP108" s="26">
        <v>0.01</v>
      </c>
      <c r="CQ108" s="26">
        <v>0.01</v>
      </c>
      <c r="CR108" s="26">
        <v>0.03</v>
      </c>
      <c r="CS108" s="26">
        <v>0.08</v>
      </c>
      <c r="CT108" s="26">
        <v>0.03</v>
      </c>
      <c r="CU108" s="26">
        <v>3.36</v>
      </c>
      <c r="CV108" s="26">
        <v>3.4</v>
      </c>
      <c r="CW108" s="26">
        <v>0.06</v>
      </c>
      <c r="CX108" s="26">
        <v>9.3000000000000007</v>
      </c>
      <c r="CY108" s="24">
        <v>0.02</v>
      </c>
    </row>
  </sheetData>
  <pageMargins left="0.78740157499999996" right="0.78740157499999996" top="0.984251969" bottom="0.984251969" header="0.5" footer="0.5"/>
  <pageSetup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FC2E6-A82F-40A4-98F7-4386ECDCB068}">
  <sheetPr codeName="Sheet25">
    <tabColor indexed="21"/>
  </sheetPr>
  <dimension ref="C1:CY108"/>
  <sheetViews>
    <sheetView showGridLines="0" workbookViewId="0">
      <pane xSplit="3" ySplit="8" topLeftCell="D9" activePane="bottomRight" state="frozen"/>
      <selection activeCell="J23" sqref="J23"/>
      <selection pane="topRight" activeCell="J23" sqref="J23"/>
      <selection pane="bottomLeft" activeCell="J23" sqref="J23"/>
      <selection pane="bottomRight" activeCell="Q33" sqref="Q33"/>
    </sheetView>
  </sheetViews>
  <sheetFormatPr baseColWidth="10" defaultColWidth="8.7265625" defaultRowHeight="12.5"/>
  <cols>
    <col min="1" max="1" width="0.54296875" style="4" customWidth="1"/>
    <col min="2" max="2" width="8.7265625" style="4" customWidth="1"/>
    <col min="3" max="3" width="6" style="4" customWidth="1"/>
    <col min="4" max="103" width="4.7265625" style="4" customWidth="1"/>
    <col min="104" max="256" width="8.7265625" style="4"/>
    <col min="257" max="257" width="0.54296875" style="4" customWidth="1"/>
    <col min="258" max="258" width="8.7265625" style="4"/>
    <col min="259" max="259" width="6" style="4" customWidth="1"/>
    <col min="260" max="359" width="4.7265625" style="4" customWidth="1"/>
    <col min="360" max="512" width="8.7265625" style="4"/>
    <col min="513" max="513" width="0.54296875" style="4" customWidth="1"/>
    <col min="514" max="514" width="8.7265625" style="4"/>
    <col min="515" max="515" width="6" style="4" customWidth="1"/>
    <col min="516" max="615" width="4.7265625" style="4" customWidth="1"/>
    <col min="616" max="768" width="8.7265625" style="4"/>
    <col min="769" max="769" width="0.54296875" style="4" customWidth="1"/>
    <col min="770" max="770" width="8.7265625" style="4"/>
    <col min="771" max="771" width="6" style="4" customWidth="1"/>
    <col min="772" max="871" width="4.7265625" style="4" customWidth="1"/>
    <col min="872" max="1024" width="8.7265625" style="4"/>
    <col min="1025" max="1025" width="0.54296875" style="4" customWidth="1"/>
    <col min="1026" max="1026" width="8.7265625" style="4"/>
    <col min="1027" max="1027" width="6" style="4" customWidth="1"/>
    <col min="1028" max="1127" width="4.7265625" style="4" customWidth="1"/>
    <col min="1128" max="1280" width="8.7265625" style="4"/>
    <col min="1281" max="1281" width="0.54296875" style="4" customWidth="1"/>
    <col min="1282" max="1282" width="8.7265625" style="4"/>
    <col min="1283" max="1283" width="6" style="4" customWidth="1"/>
    <col min="1284" max="1383" width="4.7265625" style="4" customWidth="1"/>
    <col min="1384" max="1536" width="8.7265625" style="4"/>
    <col min="1537" max="1537" width="0.54296875" style="4" customWidth="1"/>
    <col min="1538" max="1538" width="8.7265625" style="4"/>
    <col min="1539" max="1539" width="6" style="4" customWidth="1"/>
    <col min="1540" max="1639" width="4.7265625" style="4" customWidth="1"/>
    <col min="1640" max="1792" width="8.7265625" style="4"/>
    <col min="1793" max="1793" width="0.54296875" style="4" customWidth="1"/>
    <col min="1794" max="1794" width="8.7265625" style="4"/>
    <col min="1795" max="1795" width="6" style="4" customWidth="1"/>
    <col min="1796" max="1895" width="4.7265625" style="4" customWidth="1"/>
    <col min="1896" max="2048" width="8.7265625" style="4"/>
    <col min="2049" max="2049" width="0.54296875" style="4" customWidth="1"/>
    <col min="2050" max="2050" width="8.7265625" style="4"/>
    <col min="2051" max="2051" width="6" style="4" customWidth="1"/>
    <col min="2052" max="2151" width="4.7265625" style="4" customWidth="1"/>
    <col min="2152" max="2304" width="8.7265625" style="4"/>
    <col min="2305" max="2305" width="0.54296875" style="4" customWidth="1"/>
    <col min="2306" max="2306" width="8.7265625" style="4"/>
    <col min="2307" max="2307" width="6" style="4" customWidth="1"/>
    <col min="2308" max="2407" width="4.7265625" style="4" customWidth="1"/>
    <col min="2408" max="2560" width="8.7265625" style="4"/>
    <col min="2561" max="2561" width="0.54296875" style="4" customWidth="1"/>
    <col min="2562" max="2562" width="8.7265625" style="4"/>
    <col min="2563" max="2563" width="6" style="4" customWidth="1"/>
    <col min="2564" max="2663" width="4.7265625" style="4" customWidth="1"/>
    <col min="2664" max="2816" width="8.7265625" style="4"/>
    <col min="2817" max="2817" width="0.54296875" style="4" customWidth="1"/>
    <col min="2818" max="2818" width="8.7265625" style="4"/>
    <col min="2819" max="2819" width="6" style="4" customWidth="1"/>
    <col min="2820" max="2919" width="4.7265625" style="4" customWidth="1"/>
    <col min="2920" max="3072" width="8.7265625" style="4"/>
    <col min="3073" max="3073" width="0.54296875" style="4" customWidth="1"/>
    <col min="3074" max="3074" width="8.7265625" style="4"/>
    <col min="3075" max="3075" width="6" style="4" customWidth="1"/>
    <col min="3076" max="3175" width="4.7265625" style="4" customWidth="1"/>
    <col min="3176" max="3328" width="8.7265625" style="4"/>
    <col min="3329" max="3329" width="0.54296875" style="4" customWidth="1"/>
    <col min="3330" max="3330" width="8.7265625" style="4"/>
    <col min="3331" max="3331" width="6" style="4" customWidth="1"/>
    <col min="3332" max="3431" width="4.7265625" style="4" customWidth="1"/>
    <col min="3432" max="3584" width="8.7265625" style="4"/>
    <col min="3585" max="3585" width="0.54296875" style="4" customWidth="1"/>
    <col min="3586" max="3586" width="8.7265625" style="4"/>
    <col min="3587" max="3587" width="6" style="4" customWidth="1"/>
    <col min="3588" max="3687" width="4.7265625" style="4" customWidth="1"/>
    <col min="3688" max="3840" width="8.7265625" style="4"/>
    <col min="3841" max="3841" width="0.54296875" style="4" customWidth="1"/>
    <col min="3842" max="3842" width="8.7265625" style="4"/>
    <col min="3843" max="3843" width="6" style="4" customWidth="1"/>
    <col min="3844" max="3943" width="4.7265625" style="4" customWidth="1"/>
    <col min="3944" max="4096" width="8.7265625" style="4"/>
    <col min="4097" max="4097" width="0.54296875" style="4" customWidth="1"/>
    <col min="4098" max="4098" width="8.7265625" style="4"/>
    <col min="4099" max="4099" width="6" style="4" customWidth="1"/>
    <col min="4100" max="4199" width="4.7265625" style="4" customWidth="1"/>
    <col min="4200" max="4352" width="8.7265625" style="4"/>
    <col min="4353" max="4353" width="0.54296875" style="4" customWidth="1"/>
    <col min="4354" max="4354" width="8.7265625" style="4"/>
    <col min="4355" max="4355" width="6" style="4" customWidth="1"/>
    <col min="4356" max="4455" width="4.7265625" style="4" customWidth="1"/>
    <col min="4456" max="4608" width="8.7265625" style="4"/>
    <col min="4609" max="4609" width="0.54296875" style="4" customWidth="1"/>
    <col min="4610" max="4610" width="8.7265625" style="4"/>
    <col min="4611" max="4611" width="6" style="4" customWidth="1"/>
    <col min="4612" max="4711" width="4.7265625" style="4" customWidth="1"/>
    <col min="4712" max="4864" width="8.7265625" style="4"/>
    <col min="4865" max="4865" width="0.54296875" style="4" customWidth="1"/>
    <col min="4866" max="4866" width="8.7265625" style="4"/>
    <col min="4867" max="4867" width="6" style="4" customWidth="1"/>
    <col min="4868" max="4967" width="4.7265625" style="4" customWidth="1"/>
    <col min="4968" max="5120" width="8.7265625" style="4"/>
    <col min="5121" max="5121" width="0.54296875" style="4" customWidth="1"/>
    <col min="5122" max="5122" width="8.7265625" style="4"/>
    <col min="5123" max="5123" width="6" style="4" customWidth="1"/>
    <col min="5124" max="5223" width="4.7265625" style="4" customWidth="1"/>
    <col min="5224" max="5376" width="8.7265625" style="4"/>
    <col min="5377" max="5377" width="0.54296875" style="4" customWidth="1"/>
    <col min="5378" max="5378" width="8.7265625" style="4"/>
    <col min="5379" max="5379" width="6" style="4" customWidth="1"/>
    <col min="5380" max="5479" width="4.7265625" style="4" customWidth="1"/>
    <col min="5480" max="5632" width="8.7265625" style="4"/>
    <col min="5633" max="5633" width="0.54296875" style="4" customWidth="1"/>
    <col min="5634" max="5634" width="8.7265625" style="4"/>
    <col min="5635" max="5635" width="6" style="4" customWidth="1"/>
    <col min="5636" max="5735" width="4.7265625" style="4" customWidth="1"/>
    <col min="5736" max="5888" width="8.7265625" style="4"/>
    <col min="5889" max="5889" width="0.54296875" style="4" customWidth="1"/>
    <col min="5890" max="5890" width="8.7265625" style="4"/>
    <col min="5891" max="5891" width="6" style="4" customWidth="1"/>
    <col min="5892" max="5991" width="4.7265625" style="4" customWidth="1"/>
    <col min="5992" max="6144" width="8.7265625" style="4"/>
    <col min="6145" max="6145" width="0.54296875" style="4" customWidth="1"/>
    <col min="6146" max="6146" width="8.7265625" style="4"/>
    <col min="6147" max="6147" width="6" style="4" customWidth="1"/>
    <col min="6148" max="6247" width="4.7265625" style="4" customWidth="1"/>
    <col min="6248" max="6400" width="8.7265625" style="4"/>
    <col min="6401" max="6401" width="0.54296875" style="4" customWidth="1"/>
    <col min="6402" max="6402" width="8.7265625" style="4"/>
    <col min="6403" max="6403" width="6" style="4" customWidth="1"/>
    <col min="6404" max="6503" width="4.7265625" style="4" customWidth="1"/>
    <col min="6504" max="6656" width="8.7265625" style="4"/>
    <col min="6657" max="6657" width="0.54296875" style="4" customWidth="1"/>
    <col min="6658" max="6658" width="8.7265625" style="4"/>
    <col min="6659" max="6659" width="6" style="4" customWidth="1"/>
    <col min="6660" max="6759" width="4.7265625" style="4" customWidth="1"/>
    <col min="6760" max="6912" width="8.7265625" style="4"/>
    <col min="6913" max="6913" width="0.54296875" style="4" customWidth="1"/>
    <col min="6914" max="6914" width="8.7265625" style="4"/>
    <col min="6915" max="6915" width="6" style="4" customWidth="1"/>
    <col min="6916" max="7015" width="4.7265625" style="4" customWidth="1"/>
    <col min="7016" max="7168" width="8.7265625" style="4"/>
    <col min="7169" max="7169" width="0.54296875" style="4" customWidth="1"/>
    <col min="7170" max="7170" width="8.7265625" style="4"/>
    <col min="7171" max="7171" width="6" style="4" customWidth="1"/>
    <col min="7172" max="7271" width="4.7265625" style="4" customWidth="1"/>
    <col min="7272" max="7424" width="8.7265625" style="4"/>
    <col min="7425" max="7425" width="0.54296875" style="4" customWidth="1"/>
    <col min="7426" max="7426" width="8.7265625" style="4"/>
    <col min="7427" max="7427" width="6" style="4" customWidth="1"/>
    <col min="7428" max="7527" width="4.7265625" style="4" customWidth="1"/>
    <col min="7528" max="7680" width="8.7265625" style="4"/>
    <col min="7681" max="7681" width="0.54296875" style="4" customWidth="1"/>
    <col min="7682" max="7682" width="8.7265625" style="4"/>
    <col min="7683" max="7683" width="6" style="4" customWidth="1"/>
    <col min="7684" max="7783" width="4.7265625" style="4" customWidth="1"/>
    <col min="7784" max="7936" width="8.7265625" style="4"/>
    <col min="7937" max="7937" width="0.54296875" style="4" customWidth="1"/>
    <col min="7938" max="7938" width="8.7265625" style="4"/>
    <col min="7939" max="7939" width="6" style="4" customWidth="1"/>
    <col min="7940" max="8039" width="4.7265625" style="4" customWidth="1"/>
    <col min="8040" max="8192" width="8.7265625" style="4"/>
    <col min="8193" max="8193" width="0.54296875" style="4" customWidth="1"/>
    <col min="8194" max="8194" width="8.7265625" style="4"/>
    <col min="8195" max="8195" width="6" style="4" customWidth="1"/>
    <col min="8196" max="8295" width="4.7265625" style="4" customWidth="1"/>
    <col min="8296" max="8448" width="8.7265625" style="4"/>
    <col min="8449" max="8449" width="0.54296875" style="4" customWidth="1"/>
    <col min="8450" max="8450" width="8.7265625" style="4"/>
    <col min="8451" max="8451" width="6" style="4" customWidth="1"/>
    <col min="8452" max="8551" width="4.7265625" style="4" customWidth="1"/>
    <col min="8552" max="8704" width="8.7265625" style="4"/>
    <col min="8705" max="8705" width="0.54296875" style="4" customWidth="1"/>
    <col min="8706" max="8706" width="8.7265625" style="4"/>
    <col min="8707" max="8707" width="6" style="4" customWidth="1"/>
    <col min="8708" max="8807" width="4.7265625" style="4" customWidth="1"/>
    <col min="8808" max="8960" width="8.7265625" style="4"/>
    <col min="8961" max="8961" width="0.54296875" style="4" customWidth="1"/>
    <col min="8962" max="8962" width="8.7265625" style="4"/>
    <col min="8963" max="8963" width="6" style="4" customWidth="1"/>
    <col min="8964" max="9063" width="4.7265625" style="4" customWidth="1"/>
    <col min="9064" max="9216" width="8.7265625" style="4"/>
    <col min="9217" max="9217" width="0.54296875" style="4" customWidth="1"/>
    <col min="9218" max="9218" width="8.7265625" style="4"/>
    <col min="9219" max="9219" width="6" style="4" customWidth="1"/>
    <col min="9220" max="9319" width="4.7265625" style="4" customWidth="1"/>
    <col min="9320" max="9472" width="8.7265625" style="4"/>
    <col min="9473" max="9473" width="0.54296875" style="4" customWidth="1"/>
    <col min="9474" max="9474" width="8.7265625" style="4"/>
    <col min="9475" max="9475" width="6" style="4" customWidth="1"/>
    <col min="9476" max="9575" width="4.7265625" style="4" customWidth="1"/>
    <col min="9576" max="9728" width="8.7265625" style="4"/>
    <col min="9729" max="9729" width="0.54296875" style="4" customWidth="1"/>
    <col min="9730" max="9730" width="8.7265625" style="4"/>
    <col min="9731" max="9731" width="6" style="4" customWidth="1"/>
    <col min="9732" max="9831" width="4.7265625" style="4" customWidth="1"/>
    <col min="9832" max="9984" width="8.7265625" style="4"/>
    <col min="9985" max="9985" width="0.54296875" style="4" customWidth="1"/>
    <col min="9986" max="9986" width="8.7265625" style="4"/>
    <col min="9987" max="9987" width="6" style="4" customWidth="1"/>
    <col min="9988" max="10087" width="4.7265625" style="4" customWidth="1"/>
    <col min="10088" max="10240" width="8.7265625" style="4"/>
    <col min="10241" max="10241" width="0.54296875" style="4" customWidth="1"/>
    <col min="10242" max="10242" width="8.7265625" style="4"/>
    <col min="10243" max="10243" width="6" style="4" customWidth="1"/>
    <col min="10244" max="10343" width="4.7265625" style="4" customWidth="1"/>
    <col min="10344" max="10496" width="8.7265625" style="4"/>
    <col min="10497" max="10497" width="0.54296875" style="4" customWidth="1"/>
    <col min="10498" max="10498" width="8.7265625" style="4"/>
    <col min="10499" max="10499" width="6" style="4" customWidth="1"/>
    <col min="10500" max="10599" width="4.7265625" style="4" customWidth="1"/>
    <col min="10600" max="10752" width="8.7265625" style="4"/>
    <col min="10753" max="10753" width="0.54296875" style="4" customWidth="1"/>
    <col min="10754" max="10754" width="8.7265625" style="4"/>
    <col min="10755" max="10755" width="6" style="4" customWidth="1"/>
    <col min="10756" max="10855" width="4.7265625" style="4" customWidth="1"/>
    <col min="10856" max="11008" width="8.7265625" style="4"/>
    <col min="11009" max="11009" width="0.54296875" style="4" customWidth="1"/>
    <col min="11010" max="11010" width="8.7265625" style="4"/>
    <col min="11011" max="11011" width="6" style="4" customWidth="1"/>
    <col min="11012" max="11111" width="4.7265625" style="4" customWidth="1"/>
    <col min="11112" max="11264" width="8.7265625" style="4"/>
    <col min="11265" max="11265" width="0.54296875" style="4" customWidth="1"/>
    <col min="11266" max="11266" width="8.7265625" style="4"/>
    <col min="11267" max="11267" width="6" style="4" customWidth="1"/>
    <col min="11268" max="11367" width="4.7265625" style="4" customWidth="1"/>
    <col min="11368" max="11520" width="8.7265625" style="4"/>
    <col min="11521" max="11521" width="0.54296875" style="4" customWidth="1"/>
    <col min="11522" max="11522" width="8.7265625" style="4"/>
    <col min="11523" max="11523" width="6" style="4" customWidth="1"/>
    <col min="11524" max="11623" width="4.7265625" style="4" customWidth="1"/>
    <col min="11624" max="11776" width="8.7265625" style="4"/>
    <col min="11777" max="11777" width="0.54296875" style="4" customWidth="1"/>
    <col min="11778" max="11778" width="8.7265625" style="4"/>
    <col min="11779" max="11779" width="6" style="4" customWidth="1"/>
    <col min="11780" max="11879" width="4.7265625" style="4" customWidth="1"/>
    <col min="11880" max="12032" width="8.7265625" style="4"/>
    <col min="12033" max="12033" width="0.54296875" style="4" customWidth="1"/>
    <col min="12034" max="12034" width="8.7265625" style="4"/>
    <col min="12035" max="12035" width="6" style="4" customWidth="1"/>
    <col min="12036" max="12135" width="4.7265625" style="4" customWidth="1"/>
    <col min="12136" max="12288" width="8.7265625" style="4"/>
    <col min="12289" max="12289" width="0.54296875" style="4" customWidth="1"/>
    <col min="12290" max="12290" width="8.7265625" style="4"/>
    <col min="12291" max="12291" width="6" style="4" customWidth="1"/>
    <col min="12292" max="12391" width="4.7265625" style="4" customWidth="1"/>
    <col min="12392" max="12544" width="8.7265625" style="4"/>
    <col min="12545" max="12545" width="0.54296875" style="4" customWidth="1"/>
    <col min="12546" max="12546" width="8.7265625" style="4"/>
    <col min="12547" max="12547" width="6" style="4" customWidth="1"/>
    <col min="12548" max="12647" width="4.7265625" style="4" customWidth="1"/>
    <col min="12648" max="12800" width="8.7265625" style="4"/>
    <col min="12801" max="12801" width="0.54296875" style="4" customWidth="1"/>
    <col min="12802" max="12802" width="8.7265625" style="4"/>
    <col min="12803" max="12803" width="6" style="4" customWidth="1"/>
    <col min="12804" max="12903" width="4.7265625" style="4" customWidth="1"/>
    <col min="12904" max="13056" width="8.7265625" style="4"/>
    <col min="13057" max="13057" width="0.54296875" style="4" customWidth="1"/>
    <col min="13058" max="13058" width="8.7265625" style="4"/>
    <col min="13059" max="13059" width="6" style="4" customWidth="1"/>
    <col min="13060" max="13159" width="4.7265625" style="4" customWidth="1"/>
    <col min="13160" max="13312" width="8.7265625" style="4"/>
    <col min="13313" max="13313" width="0.54296875" style="4" customWidth="1"/>
    <col min="13314" max="13314" width="8.7265625" style="4"/>
    <col min="13315" max="13315" width="6" style="4" customWidth="1"/>
    <col min="13316" max="13415" width="4.7265625" style="4" customWidth="1"/>
    <col min="13416" max="13568" width="8.7265625" style="4"/>
    <col min="13569" max="13569" width="0.54296875" style="4" customWidth="1"/>
    <col min="13570" max="13570" width="8.7265625" style="4"/>
    <col min="13571" max="13571" width="6" style="4" customWidth="1"/>
    <col min="13572" max="13671" width="4.7265625" style="4" customWidth="1"/>
    <col min="13672" max="13824" width="8.7265625" style="4"/>
    <col min="13825" max="13825" width="0.54296875" style="4" customWidth="1"/>
    <col min="13826" max="13826" width="8.7265625" style="4"/>
    <col min="13827" max="13827" width="6" style="4" customWidth="1"/>
    <col min="13828" max="13927" width="4.7265625" style="4" customWidth="1"/>
    <col min="13928" max="14080" width="8.7265625" style="4"/>
    <col min="14081" max="14081" width="0.54296875" style="4" customWidth="1"/>
    <col min="14082" max="14082" width="8.7265625" style="4"/>
    <col min="14083" max="14083" width="6" style="4" customWidth="1"/>
    <col min="14084" max="14183" width="4.7265625" style="4" customWidth="1"/>
    <col min="14184" max="14336" width="8.7265625" style="4"/>
    <col min="14337" max="14337" width="0.54296875" style="4" customWidth="1"/>
    <col min="14338" max="14338" width="8.7265625" style="4"/>
    <col min="14339" max="14339" width="6" style="4" customWidth="1"/>
    <col min="14340" max="14439" width="4.7265625" style="4" customWidth="1"/>
    <col min="14440" max="14592" width="8.7265625" style="4"/>
    <col min="14593" max="14593" width="0.54296875" style="4" customWidth="1"/>
    <col min="14594" max="14594" width="8.7265625" style="4"/>
    <col min="14595" max="14595" width="6" style="4" customWidth="1"/>
    <col min="14596" max="14695" width="4.7265625" style="4" customWidth="1"/>
    <col min="14696" max="14848" width="8.7265625" style="4"/>
    <col min="14849" max="14849" width="0.54296875" style="4" customWidth="1"/>
    <col min="14850" max="14850" width="8.7265625" style="4"/>
    <col min="14851" max="14851" width="6" style="4" customWidth="1"/>
    <col min="14852" max="14951" width="4.7265625" style="4" customWidth="1"/>
    <col min="14952" max="15104" width="8.7265625" style="4"/>
    <col min="15105" max="15105" width="0.54296875" style="4" customWidth="1"/>
    <col min="15106" max="15106" width="8.7265625" style="4"/>
    <col min="15107" max="15107" width="6" style="4" customWidth="1"/>
    <col min="15108" max="15207" width="4.7265625" style="4" customWidth="1"/>
    <col min="15208" max="15360" width="8.7265625" style="4"/>
    <col min="15361" max="15361" width="0.54296875" style="4" customWidth="1"/>
    <col min="15362" max="15362" width="8.7265625" style="4"/>
    <col min="15363" max="15363" width="6" style="4" customWidth="1"/>
    <col min="15364" max="15463" width="4.7265625" style="4" customWidth="1"/>
    <col min="15464" max="15616" width="8.7265625" style="4"/>
    <col min="15617" max="15617" width="0.54296875" style="4" customWidth="1"/>
    <col min="15618" max="15618" width="8.7265625" style="4"/>
    <col min="15619" max="15619" width="6" style="4" customWidth="1"/>
    <col min="15620" max="15719" width="4.7265625" style="4" customWidth="1"/>
    <col min="15720" max="15872" width="8.7265625" style="4"/>
    <col min="15873" max="15873" width="0.54296875" style="4" customWidth="1"/>
    <col min="15874" max="15874" width="8.7265625" style="4"/>
    <col min="15875" max="15875" width="6" style="4" customWidth="1"/>
    <col min="15876" max="15975" width="4.7265625" style="4" customWidth="1"/>
    <col min="15976" max="16128" width="8.7265625" style="4"/>
    <col min="16129" max="16129" width="0.54296875" style="4" customWidth="1"/>
    <col min="16130" max="16130" width="8.7265625" style="4"/>
    <col min="16131" max="16131" width="6" style="4" customWidth="1"/>
    <col min="16132" max="16231" width="4.7265625" style="4" customWidth="1"/>
    <col min="16232" max="16384" width="8.7265625" style="4"/>
  </cols>
  <sheetData>
    <row r="1" spans="3:103" ht="2.25" customHeight="1"/>
    <row r="6" spans="3:103" ht="17.5">
      <c r="D6" s="5" t="s">
        <v>505</v>
      </c>
      <c r="E6" s="6"/>
      <c r="F6" s="6"/>
      <c r="G6" s="6"/>
      <c r="H6" s="6"/>
      <c r="J6" s="7" t="s">
        <v>506</v>
      </c>
      <c r="P6" s="5" t="s">
        <v>612</v>
      </c>
      <c r="Q6" s="6"/>
      <c r="R6" s="6"/>
      <c r="S6" s="6"/>
      <c r="T6" s="6"/>
      <c r="U6" s="6"/>
      <c r="V6" s="6"/>
      <c r="W6" s="6"/>
      <c r="X6" s="6"/>
    </row>
    <row r="7" spans="3:103" ht="13" thickBot="1"/>
    <row r="8" spans="3:103" ht="14.5" thickBot="1">
      <c r="C8" s="8" t="s">
        <v>508</v>
      </c>
      <c r="D8" s="9" t="s">
        <v>509</v>
      </c>
      <c r="E8" s="10" t="s">
        <v>510</v>
      </c>
      <c r="F8" s="10" t="s">
        <v>511</v>
      </c>
      <c r="G8" s="10" t="s">
        <v>512</v>
      </c>
      <c r="H8" s="10" t="s">
        <v>513</v>
      </c>
      <c r="I8" s="10" t="s">
        <v>514</v>
      </c>
      <c r="J8" s="10" t="s">
        <v>515</v>
      </c>
      <c r="K8" s="10" t="s">
        <v>516</v>
      </c>
      <c r="L8" s="10" t="s">
        <v>517</v>
      </c>
      <c r="M8" s="11" t="s">
        <v>518</v>
      </c>
      <c r="N8" s="9" t="s">
        <v>519</v>
      </c>
      <c r="O8" s="10" t="s">
        <v>520</v>
      </c>
      <c r="P8" s="10" t="s">
        <v>521</v>
      </c>
      <c r="Q8" s="10" t="s">
        <v>522</v>
      </c>
      <c r="R8" s="10" t="s">
        <v>523</v>
      </c>
      <c r="S8" s="10" t="s">
        <v>524</v>
      </c>
      <c r="T8" s="10" t="s">
        <v>525</v>
      </c>
      <c r="U8" s="10" t="s">
        <v>526</v>
      </c>
      <c r="V8" s="10" t="s">
        <v>527</v>
      </c>
      <c r="W8" s="11" t="s">
        <v>528</v>
      </c>
      <c r="X8" s="9" t="s">
        <v>529</v>
      </c>
      <c r="Y8" s="10" t="s">
        <v>530</v>
      </c>
      <c r="Z8" s="10" t="s">
        <v>531</v>
      </c>
      <c r="AA8" s="10" t="s">
        <v>532</v>
      </c>
      <c r="AB8" s="10" t="s">
        <v>533</v>
      </c>
      <c r="AC8" s="10" t="s">
        <v>534</v>
      </c>
      <c r="AD8" s="10" t="s">
        <v>535</v>
      </c>
      <c r="AE8" s="10" t="s">
        <v>536</v>
      </c>
      <c r="AF8" s="10" t="s">
        <v>537</v>
      </c>
      <c r="AG8" s="11" t="s">
        <v>538</v>
      </c>
      <c r="AH8" s="9" t="s">
        <v>539</v>
      </c>
      <c r="AI8" s="10" t="s">
        <v>540</v>
      </c>
      <c r="AJ8" s="10" t="s">
        <v>541</v>
      </c>
      <c r="AK8" s="10" t="s">
        <v>542</v>
      </c>
      <c r="AL8" s="10" t="s">
        <v>543</v>
      </c>
      <c r="AM8" s="10" t="s">
        <v>544</v>
      </c>
      <c r="AN8" s="10" t="s">
        <v>545</v>
      </c>
      <c r="AO8" s="10" t="s">
        <v>546</v>
      </c>
      <c r="AP8" s="10" t="s">
        <v>547</v>
      </c>
      <c r="AQ8" s="11" t="s">
        <v>548</v>
      </c>
      <c r="AR8" s="9" t="s">
        <v>549</v>
      </c>
      <c r="AS8" s="10" t="s">
        <v>550</v>
      </c>
      <c r="AT8" s="10" t="s">
        <v>551</v>
      </c>
      <c r="AU8" s="10" t="s">
        <v>552</v>
      </c>
      <c r="AV8" s="10" t="s">
        <v>553</v>
      </c>
      <c r="AW8" s="10" t="s">
        <v>554</v>
      </c>
      <c r="AX8" s="10" t="s">
        <v>555</v>
      </c>
      <c r="AY8" s="10" t="s">
        <v>556</v>
      </c>
      <c r="AZ8" s="10" t="s">
        <v>557</v>
      </c>
      <c r="BA8" s="11" t="s">
        <v>558</v>
      </c>
      <c r="BB8" s="9" t="s">
        <v>559</v>
      </c>
      <c r="BC8" s="10" t="s">
        <v>560</v>
      </c>
      <c r="BD8" s="10" t="s">
        <v>561</v>
      </c>
      <c r="BE8" s="10" t="s">
        <v>562</v>
      </c>
      <c r="BF8" s="10" t="s">
        <v>563</v>
      </c>
      <c r="BG8" s="10" t="s">
        <v>564</v>
      </c>
      <c r="BH8" s="10" t="s">
        <v>565</v>
      </c>
      <c r="BI8" s="10" t="s">
        <v>566</v>
      </c>
      <c r="BJ8" s="10" t="s">
        <v>567</v>
      </c>
      <c r="BK8" s="11" t="s">
        <v>568</v>
      </c>
      <c r="BL8" s="9" t="s">
        <v>569</v>
      </c>
      <c r="BM8" s="10" t="s">
        <v>570</v>
      </c>
      <c r="BN8" s="10" t="s">
        <v>571</v>
      </c>
      <c r="BO8" s="10" t="s">
        <v>572</v>
      </c>
      <c r="BP8" s="10" t="s">
        <v>573</v>
      </c>
      <c r="BQ8" s="10" t="s">
        <v>574</v>
      </c>
      <c r="BR8" s="10" t="s">
        <v>575</v>
      </c>
      <c r="BS8" s="10" t="s">
        <v>576</v>
      </c>
      <c r="BT8" s="10" t="s">
        <v>577</v>
      </c>
      <c r="BU8" s="11" t="s">
        <v>578</v>
      </c>
      <c r="BV8" s="9" t="s">
        <v>579</v>
      </c>
      <c r="BW8" s="10" t="s">
        <v>580</v>
      </c>
      <c r="BX8" s="10" t="s">
        <v>581</v>
      </c>
      <c r="BY8" s="10" t="s">
        <v>582</v>
      </c>
      <c r="BZ8" s="10" t="s">
        <v>583</v>
      </c>
      <c r="CA8" s="10" t="s">
        <v>584</v>
      </c>
      <c r="CB8" s="10" t="s">
        <v>585</v>
      </c>
      <c r="CC8" s="10" t="s">
        <v>586</v>
      </c>
      <c r="CD8" s="10" t="s">
        <v>587</v>
      </c>
      <c r="CE8" s="11" t="s">
        <v>588</v>
      </c>
      <c r="CF8" s="9" t="s">
        <v>589</v>
      </c>
      <c r="CG8" s="10" t="s">
        <v>590</v>
      </c>
      <c r="CH8" s="10" t="s">
        <v>591</v>
      </c>
      <c r="CI8" s="10" t="s">
        <v>592</v>
      </c>
      <c r="CJ8" s="10" t="s">
        <v>593</v>
      </c>
      <c r="CK8" s="10" t="s">
        <v>594</v>
      </c>
      <c r="CL8" s="10" t="s">
        <v>595</v>
      </c>
      <c r="CM8" s="10" t="s">
        <v>596</v>
      </c>
      <c r="CN8" s="10" t="s">
        <v>597</v>
      </c>
      <c r="CO8" s="11" t="s">
        <v>598</v>
      </c>
      <c r="CP8" s="9" t="s">
        <v>599</v>
      </c>
      <c r="CQ8" s="10" t="s">
        <v>600</v>
      </c>
      <c r="CR8" s="10" t="s">
        <v>601</v>
      </c>
      <c r="CS8" s="10" t="s">
        <v>602</v>
      </c>
      <c r="CT8" s="10" t="s">
        <v>603</v>
      </c>
      <c r="CU8" s="10" t="s">
        <v>604</v>
      </c>
      <c r="CV8" s="10" t="s">
        <v>605</v>
      </c>
      <c r="CW8" s="10" t="s">
        <v>606</v>
      </c>
      <c r="CX8" s="10" t="s">
        <v>607</v>
      </c>
      <c r="CY8" s="11" t="s">
        <v>608</v>
      </c>
    </row>
    <row r="9" spans="3:103" ht="17.25" customHeight="1" thickBot="1">
      <c r="C9" s="12" t="s">
        <v>509</v>
      </c>
      <c r="D9" s="13">
        <v>0.01</v>
      </c>
      <c r="E9" s="14">
        <v>3.59</v>
      </c>
      <c r="F9" s="14">
        <v>1.1499999999999999</v>
      </c>
      <c r="G9" s="14">
        <v>1.32</v>
      </c>
      <c r="H9" s="14">
        <v>2.1</v>
      </c>
      <c r="I9" s="14">
        <v>0.03</v>
      </c>
      <c r="J9" s="14">
        <v>0.53</v>
      </c>
      <c r="K9" s="14">
        <v>0.12</v>
      </c>
      <c r="L9" s="14">
        <v>0.02</v>
      </c>
      <c r="M9" s="14">
        <v>0.02</v>
      </c>
      <c r="N9" s="14">
        <v>1.71</v>
      </c>
      <c r="O9" s="14">
        <v>0.9</v>
      </c>
      <c r="P9" s="14">
        <v>1.92</v>
      </c>
      <c r="Q9" s="14">
        <v>2.86</v>
      </c>
      <c r="R9" s="14">
        <v>0.68</v>
      </c>
      <c r="S9" s="14">
        <v>1.54</v>
      </c>
      <c r="T9" s="14">
        <v>0.38</v>
      </c>
      <c r="U9" s="14">
        <v>0.04</v>
      </c>
      <c r="V9" s="14">
        <v>0.02</v>
      </c>
      <c r="W9" s="14">
        <v>0.02</v>
      </c>
      <c r="X9" s="14">
        <v>0.02</v>
      </c>
      <c r="Y9" s="14">
        <v>1.22</v>
      </c>
      <c r="Z9" s="14">
        <v>0.03</v>
      </c>
      <c r="AA9" s="14">
        <v>2</v>
      </c>
      <c r="AB9" s="14">
        <v>0.04</v>
      </c>
      <c r="AC9" s="15">
        <v>0.32</v>
      </c>
      <c r="AD9" s="15">
        <v>0.64</v>
      </c>
      <c r="AE9" s="15">
        <v>0.34</v>
      </c>
      <c r="AF9" s="15">
        <v>0.03</v>
      </c>
      <c r="AG9" s="15">
        <v>0.02</v>
      </c>
      <c r="AH9" s="15">
        <v>0.44</v>
      </c>
      <c r="AI9" s="15">
        <v>0.63</v>
      </c>
      <c r="AJ9" s="15">
        <v>0.64</v>
      </c>
      <c r="AK9" s="15">
        <v>0.56999999999999995</v>
      </c>
      <c r="AL9" s="15">
        <v>0.17</v>
      </c>
      <c r="AM9" s="15">
        <v>0.08</v>
      </c>
      <c r="AN9" s="15">
        <v>0.24</v>
      </c>
      <c r="AO9" s="15">
        <v>0.12</v>
      </c>
      <c r="AP9" s="15">
        <v>0.03</v>
      </c>
      <c r="AQ9" s="15">
        <v>0.02</v>
      </c>
      <c r="AR9" s="15">
        <v>0.04</v>
      </c>
      <c r="AS9" s="15">
        <v>0.56999999999999995</v>
      </c>
      <c r="AT9" s="15">
        <v>0.62</v>
      </c>
      <c r="AU9" s="15">
        <v>0.38</v>
      </c>
      <c r="AV9" s="15">
        <v>0.28000000000000003</v>
      </c>
      <c r="AW9" s="15">
        <v>0.08</v>
      </c>
      <c r="AX9" s="15">
        <v>0.05</v>
      </c>
      <c r="AY9" s="15">
        <v>0.03</v>
      </c>
      <c r="AZ9" s="15">
        <v>0.03</v>
      </c>
      <c r="BA9" s="15">
        <v>0.02</v>
      </c>
      <c r="BB9" s="15">
        <v>0.05</v>
      </c>
      <c r="BC9" s="15">
        <v>0.22</v>
      </c>
      <c r="BD9" s="15">
        <v>0.04</v>
      </c>
      <c r="BE9" s="15">
        <v>0.05</v>
      </c>
      <c r="BF9" s="15">
        <v>0.05</v>
      </c>
      <c r="BG9" s="15">
        <v>0.04</v>
      </c>
      <c r="BH9" s="15">
        <v>0.04</v>
      </c>
      <c r="BI9" s="15">
        <v>0.03</v>
      </c>
      <c r="BJ9" s="15">
        <v>0.03</v>
      </c>
      <c r="BK9" s="15">
        <v>0.02</v>
      </c>
      <c r="BL9" s="15">
        <v>0.03</v>
      </c>
      <c r="BM9" s="15">
        <v>0.04</v>
      </c>
      <c r="BN9" s="15">
        <v>0.04</v>
      </c>
      <c r="BO9" s="15">
        <v>0.04</v>
      </c>
      <c r="BP9" s="15">
        <v>0.04</v>
      </c>
      <c r="BQ9" s="15">
        <v>0.04</v>
      </c>
      <c r="BR9" s="15">
        <v>0.04</v>
      </c>
      <c r="BS9" s="15">
        <v>0.04</v>
      </c>
      <c r="BT9" s="15">
        <v>0.03</v>
      </c>
      <c r="BU9" s="15">
        <v>0.02</v>
      </c>
      <c r="BV9" s="15">
        <v>0.03</v>
      </c>
      <c r="BW9" s="15">
        <v>0.03</v>
      </c>
      <c r="BX9" s="15">
        <v>0.04</v>
      </c>
      <c r="BY9" s="15">
        <v>0.04</v>
      </c>
      <c r="BZ9" s="15">
        <v>0.04</v>
      </c>
      <c r="CA9" s="15">
        <v>0.04</v>
      </c>
      <c r="CB9" s="15">
        <v>0.04</v>
      </c>
      <c r="CC9" s="15">
        <v>0.03</v>
      </c>
      <c r="CD9" s="15">
        <v>0.03</v>
      </c>
      <c r="CE9" s="15">
        <v>0.02</v>
      </c>
      <c r="CF9" s="15">
        <v>0.02</v>
      </c>
      <c r="CG9" s="15">
        <v>0.02</v>
      </c>
      <c r="CH9" s="15">
        <v>0.03</v>
      </c>
      <c r="CI9" s="15">
        <v>0.03</v>
      </c>
      <c r="CJ9" s="15">
        <v>0.03</v>
      </c>
      <c r="CK9" s="15">
        <v>0.03</v>
      </c>
      <c r="CL9" s="15">
        <v>0.03</v>
      </c>
      <c r="CM9" s="15">
        <v>0.02</v>
      </c>
      <c r="CN9" s="15">
        <v>0.02</v>
      </c>
      <c r="CO9" s="15">
        <v>0.02</v>
      </c>
      <c r="CP9" s="15">
        <v>0.01</v>
      </c>
      <c r="CQ9" s="15">
        <v>0.02</v>
      </c>
      <c r="CR9" s="15">
        <v>0.02</v>
      </c>
      <c r="CS9" s="15">
        <v>0.02</v>
      </c>
      <c r="CT9" s="15">
        <v>0.02</v>
      </c>
      <c r="CU9" s="15">
        <v>0.02</v>
      </c>
      <c r="CV9" s="15">
        <v>0.02</v>
      </c>
      <c r="CW9" s="15">
        <v>0.02</v>
      </c>
      <c r="CX9" s="15">
        <v>0.01</v>
      </c>
      <c r="CY9" s="16">
        <v>0.01</v>
      </c>
    </row>
    <row r="10" spans="3:103" ht="17.25" customHeight="1" thickBot="1">
      <c r="C10" s="17" t="s">
        <v>510</v>
      </c>
      <c r="D10" s="18">
        <v>3.32</v>
      </c>
      <c r="E10" s="13">
        <v>0.02</v>
      </c>
      <c r="F10" s="19">
        <v>3.59</v>
      </c>
      <c r="G10" s="19">
        <v>1.1499999999999999</v>
      </c>
      <c r="H10" s="19">
        <v>1.32</v>
      </c>
      <c r="I10" s="19">
        <v>2.1</v>
      </c>
      <c r="J10" s="19">
        <v>0.03</v>
      </c>
      <c r="K10" s="19">
        <v>0.53</v>
      </c>
      <c r="L10" s="19">
        <v>0.1</v>
      </c>
      <c r="M10" s="19">
        <v>0.02</v>
      </c>
      <c r="N10" s="19">
        <v>1.46</v>
      </c>
      <c r="O10" s="19">
        <v>1.71</v>
      </c>
      <c r="P10" s="19">
        <v>0.9</v>
      </c>
      <c r="Q10" s="19">
        <v>1.92</v>
      </c>
      <c r="R10" s="19">
        <v>2.86</v>
      </c>
      <c r="S10" s="19">
        <v>0.68</v>
      </c>
      <c r="T10" s="19">
        <v>1.54</v>
      </c>
      <c r="U10" s="19">
        <v>0.38</v>
      </c>
      <c r="V10" s="19">
        <v>0.04</v>
      </c>
      <c r="W10" s="19">
        <v>0.02</v>
      </c>
      <c r="X10" s="19">
        <v>1.93</v>
      </c>
      <c r="Y10" s="19">
        <v>0.02</v>
      </c>
      <c r="Z10" s="19">
        <v>1.22</v>
      </c>
      <c r="AA10" s="19">
        <v>0.03</v>
      </c>
      <c r="AB10" s="19">
        <v>2</v>
      </c>
      <c r="AC10" s="20">
        <v>0.04</v>
      </c>
      <c r="AD10" s="20">
        <v>0.32</v>
      </c>
      <c r="AE10" s="20">
        <v>0.63</v>
      </c>
      <c r="AF10" s="20">
        <v>0.14000000000000001</v>
      </c>
      <c r="AG10" s="20">
        <v>0.02</v>
      </c>
      <c r="AH10" s="20">
        <v>0.39</v>
      </c>
      <c r="AI10" s="20">
        <v>0.45</v>
      </c>
      <c r="AJ10" s="20">
        <v>0.63</v>
      </c>
      <c r="AK10" s="20">
        <v>0.64</v>
      </c>
      <c r="AL10" s="20">
        <v>0.57999999999999996</v>
      </c>
      <c r="AM10" s="20">
        <v>0.17</v>
      </c>
      <c r="AN10" s="20">
        <v>0.08</v>
      </c>
      <c r="AO10" s="20">
        <v>0.24</v>
      </c>
      <c r="AP10" s="20">
        <v>0.12</v>
      </c>
      <c r="AQ10" s="20">
        <v>0.03</v>
      </c>
      <c r="AR10" s="20">
        <v>0.05</v>
      </c>
      <c r="AS10" s="20">
        <v>0.04</v>
      </c>
      <c r="AT10" s="20">
        <v>0.56999999999999995</v>
      </c>
      <c r="AU10" s="20">
        <v>0.62</v>
      </c>
      <c r="AV10" s="20">
        <v>0.38</v>
      </c>
      <c r="AW10" s="20">
        <v>0.28000000000000003</v>
      </c>
      <c r="AX10" s="20">
        <v>0.08</v>
      </c>
      <c r="AY10" s="20">
        <v>0.05</v>
      </c>
      <c r="AZ10" s="20">
        <v>0.03</v>
      </c>
      <c r="BA10" s="20">
        <v>0.03</v>
      </c>
      <c r="BB10" s="20">
        <v>0.14000000000000001</v>
      </c>
      <c r="BC10" s="20">
        <v>0.06</v>
      </c>
      <c r="BD10" s="20">
        <v>0.22</v>
      </c>
      <c r="BE10" s="20">
        <v>0.05</v>
      </c>
      <c r="BF10" s="20">
        <v>0.05</v>
      </c>
      <c r="BG10" s="20">
        <v>0.05</v>
      </c>
      <c r="BH10" s="20">
        <v>0.04</v>
      </c>
      <c r="BI10" s="20">
        <v>0.04</v>
      </c>
      <c r="BJ10" s="20">
        <v>0.03</v>
      </c>
      <c r="BK10" s="20">
        <v>0.03</v>
      </c>
      <c r="BL10" s="20">
        <v>0.03</v>
      </c>
      <c r="BM10" s="20">
        <v>0.04</v>
      </c>
      <c r="BN10" s="20">
        <v>0.04</v>
      </c>
      <c r="BO10" s="20">
        <v>0.04</v>
      </c>
      <c r="BP10" s="20">
        <v>0.04</v>
      </c>
      <c r="BQ10" s="20">
        <v>0.04</v>
      </c>
      <c r="BR10" s="20">
        <v>0.04</v>
      </c>
      <c r="BS10" s="20">
        <v>0.04</v>
      </c>
      <c r="BT10" s="20">
        <v>0.03</v>
      </c>
      <c r="BU10" s="20">
        <v>0.03</v>
      </c>
      <c r="BV10" s="20">
        <v>0.03</v>
      </c>
      <c r="BW10" s="20">
        <v>0.03</v>
      </c>
      <c r="BX10" s="20">
        <v>0.03</v>
      </c>
      <c r="BY10" s="20">
        <v>0.04</v>
      </c>
      <c r="BZ10" s="20">
        <v>0.04</v>
      </c>
      <c r="CA10" s="20">
        <v>0.04</v>
      </c>
      <c r="CB10" s="20">
        <v>0.04</v>
      </c>
      <c r="CC10" s="20">
        <v>0.03</v>
      </c>
      <c r="CD10" s="20">
        <v>0.03</v>
      </c>
      <c r="CE10" s="20">
        <v>0.02</v>
      </c>
      <c r="CF10" s="20">
        <v>0.02</v>
      </c>
      <c r="CG10" s="20">
        <v>0.02</v>
      </c>
      <c r="CH10" s="20">
        <v>0.03</v>
      </c>
      <c r="CI10" s="20">
        <v>0.03</v>
      </c>
      <c r="CJ10" s="20">
        <v>0.03</v>
      </c>
      <c r="CK10" s="20">
        <v>0.03</v>
      </c>
      <c r="CL10" s="20">
        <v>0.03</v>
      </c>
      <c r="CM10" s="20">
        <v>0.03</v>
      </c>
      <c r="CN10" s="20">
        <v>0.02</v>
      </c>
      <c r="CO10" s="20">
        <v>0.02</v>
      </c>
      <c r="CP10" s="20">
        <v>0.01</v>
      </c>
      <c r="CQ10" s="20">
        <v>0.02</v>
      </c>
      <c r="CR10" s="20">
        <v>0.02</v>
      </c>
      <c r="CS10" s="20">
        <v>0.02</v>
      </c>
      <c r="CT10" s="20">
        <v>0.02</v>
      </c>
      <c r="CU10" s="20">
        <v>0.02</v>
      </c>
      <c r="CV10" s="20">
        <v>0.02</v>
      </c>
      <c r="CW10" s="20">
        <v>0.02</v>
      </c>
      <c r="CX10" s="20">
        <v>0.02</v>
      </c>
      <c r="CY10" s="21">
        <v>0.01</v>
      </c>
    </row>
    <row r="11" spans="3:103" ht="17.25" customHeight="1" thickBot="1">
      <c r="C11" s="17" t="s">
        <v>511</v>
      </c>
      <c r="D11" s="18">
        <v>0.03</v>
      </c>
      <c r="E11" s="19">
        <v>3.32</v>
      </c>
      <c r="F11" s="13">
        <v>0.02</v>
      </c>
      <c r="G11" s="19">
        <v>3.59</v>
      </c>
      <c r="H11" s="19">
        <v>1.1499999999999999</v>
      </c>
      <c r="I11" s="19">
        <v>1.32</v>
      </c>
      <c r="J11" s="19">
        <v>2.1</v>
      </c>
      <c r="K11" s="19">
        <v>0.03</v>
      </c>
      <c r="L11" s="19">
        <v>0.53</v>
      </c>
      <c r="M11" s="19">
        <v>0.03</v>
      </c>
      <c r="N11" s="19">
        <v>2.5</v>
      </c>
      <c r="O11" s="19">
        <v>1.47</v>
      </c>
      <c r="P11" s="19">
        <v>1.71</v>
      </c>
      <c r="Q11" s="19">
        <v>0.9</v>
      </c>
      <c r="R11" s="19">
        <v>1.92</v>
      </c>
      <c r="S11" s="19">
        <v>2.86</v>
      </c>
      <c r="T11" s="19">
        <v>0.68</v>
      </c>
      <c r="U11" s="19">
        <v>1.54</v>
      </c>
      <c r="V11" s="19">
        <v>0.37</v>
      </c>
      <c r="W11" s="19">
        <v>0.03</v>
      </c>
      <c r="X11" s="19">
        <v>0.54</v>
      </c>
      <c r="Y11" s="19">
        <v>1.93</v>
      </c>
      <c r="Z11" s="19">
        <v>0.02</v>
      </c>
      <c r="AA11" s="19">
        <v>1.22</v>
      </c>
      <c r="AB11" s="19">
        <v>0.03</v>
      </c>
      <c r="AC11" s="20">
        <v>2</v>
      </c>
      <c r="AD11" s="20">
        <v>0.03</v>
      </c>
      <c r="AE11" s="20">
        <v>0.31</v>
      </c>
      <c r="AF11" s="20">
        <v>0.63</v>
      </c>
      <c r="AG11" s="20">
        <v>0.02</v>
      </c>
      <c r="AH11" s="20">
        <v>0.02</v>
      </c>
      <c r="AI11" s="20">
        <v>0.39</v>
      </c>
      <c r="AJ11" s="20">
        <v>0.45</v>
      </c>
      <c r="AK11" s="20">
        <v>0.63</v>
      </c>
      <c r="AL11" s="20">
        <v>0.64</v>
      </c>
      <c r="AM11" s="20">
        <v>0.56999999999999995</v>
      </c>
      <c r="AN11" s="20">
        <v>0.16</v>
      </c>
      <c r="AO11" s="20">
        <v>7.0000000000000007E-2</v>
      </c>
      <c r="AP11" s="20">
        <v>0.23</v>
      </c>
      <c r="AQ11" s="20">
        <v>0.05</v>
      </c>
      <c r="AR11" s="20">
        <v>0.47</v>
      </c>
      <c r="AS11" s="20">
        <v>0.05</v>
      </c>
      <c r="AT11" s="20">
        <v>0.04</v>
      </c>
      <c r="AU11" s="20">
        <v>0.56999999999999995</v>
      </c>
      <c r="AV11" s="20">
        <v>0.62</v>
      </c>
      <c r="AW11" s="20">
        <v>0.38</v>
      </c>
      <c r="AX11" s="20">
        <v>0.27</v>
      </c>
      <c r="AY11" s="20">
        <v>7.0000000000000007E-2</v>
      </c>
      <c r="AZ11" s="20">
        <v>0.04</v>
      </c>
      <c r="BA11" s="20">
        <v>0.02</v>
      </c>
      <c r="BB11" s="20">
        <v>0.04</v>
      </c>
      <c r="BC11" s="20">
        <v>0.14000000000000001</v>
      </c>
      <c r="BD11" s="20">
        <v>0.06</v>
      </c>
      <c r="BE11" s="20">
        <v>0.22</v>
      </c>
      <c r="BF11" s="20">
        <v>0.04</v>
      </c>
      <c r="BG11" s="20">
        <v>0.05</v>
      </c>
      <c r="BH11" s="20">
        <v>0.04</v>
      </c>
      <c r="BI11" s="20">
        <v>0.04</v>
      </c>
      <c r="BJ11" s="20">
        <v>0.03</v>
      </c>
      <c r="BK11" s="20">
        <v>0.03</v>
      </c>
      <c r="BL11" s="20">
        <v>0.03</v>
      </c>
      <c r="BM11" s="20">
        <v>0.04</v>
      </c>
      <c r="BN11" s="20">
        <v>0.04</v>
      </c>
      <c r="BO11" s="20">
        <v>0.04</v>
      </c>
      <c r="BP11" s="20">
        <v>0.04</v>
      </c>
      <c r="BQ11" s="20">
        <v>0.04</v>
      </c>
      <c r="BR11" s="20">
        <v>0.04</v>
      </c>
      <c r="BS11" s="20">
        <v>0.04</v>
      </c>
      <c r="BT11" s="20">
        <v>0.03</v>
      </c>
      <c r="BU11" s="20">
        <v>0.03</v>
      </c>
      <c r="BV11" s="20">
        <v>0.03</v>
      </c>
      <c r="BW11" s="20">
        <v>0.03</v>
      </c>
      <c r="BX11" s="20">
        <v>0.03</v>
      </c>
      <c r="BY11" s="20">
        <v>0.04</v>
      </c>
      <c r="BZ11" s="20">
        <v>0.04</v>
      </c>
      <c r="CA11" s="20">
        <v>0.04</v>
      </c>
      <c r="CB11" s="20">
        <v>0.04</v>
      </c>
      <c r="CC11" s="20">
        <v>0.03</v>
      </c>
      <c r="CD11" s="20">
        <v>0.03</v>
      </c>
      <c r="CE11" s="20">
        <v>0.03</v>
      </c>
      <c r="CF11" s="20">
        <v>0.02</v>
      </c>
      <c r="CG11" s="20">
        <v>0.02</v>
      </c>
      <c r="CH11" s="20">
        <v>0.03</v>
      </c>
      <c r="CI11" s="20">
        <v>0.03</v>
      </c>
      <c r="CJ11" s="20">
        <v>0.03</v>
      </c>
      <c r="CK11" s="20">
        <v>0.03</v>
      </c>
      <c r="CL11" s="20">
        <v>0.03</v>
      </c>
      <c r="CM11" s="20">
        <v>0.03</v>
      </c>
      <c r="CN11" s="20">
        <v>0.02</v>
      </c>
      <c r="CO11" s="20">
        <v>0.02</v>
      </c>
      <c r="CP11" s="20">
        <v>0.02</v>
      </c>
      <c r="CQ11" s="20">
        <v>0.02</v>
      </c>
      <c r="CR11" s="20">
        <v>0.02</v>
      </c>
      <c r="CS11" s="20">
        <v>0.02</v>
      </c>
      <c r="CT11" s="20">
        <v>0.02</v>
      </c>
      <c r="CU11" s="20">
        <v>0.02</v>
      </c>
      <c r="CV11" s="20">
        <v>0.02</v>
      </c>
      <c r="CW11" s="20">
        <v>0.02</v>
      </c>
      <c r="CX11" s="20">
        <v>0.02</v>
      </c>
      <c r="CY11" s="21">
        <v>0.01</v>
      </c>
    </row>
    <row r="12" spans="3:103" ht="17.25" customHeight="1" thickBot="1">
      <c r="C12" s="17" t="s">
        <v>512</v>
      </c>
      <c r="D12" s="18">
        <v>1.22</v>
      </c>
      <c r="E12" s="19">
        <v>0.03</v>
      </c>
      <c r="F12" s="19">
        <v>3.32</v>
      </c>
      <c r="G12" s="13">
        <v>0.02</v>
      </c>
      <c r="H12" s="19">
        <v>3.59</v>
      </c>
      <c r="I12" s="19">
        <v>1.1499999999999999</v>
      </c>
      <c r="J12" s="19">
        <v>1.32</v>
      </c>
      <c r="K12" s="19">
        <v>2.1</v>
      </c>
      <c r="L12" s="19">
        <v>0.02</v>
      </c>
      <c r="M12" s="19">
        <v>0.28999999999999998</v>
      </c>
      <c r="N12" s="19">
        <v>1.82</v>
      </c>
      <c r="O12" s="19">
        <v>2.5</v>
      </c>
      <c r="P12" s="19">
        <v>1.47</v>
      </c>
      <c r="Q12" s="19">
        <v>1.71</v>
      </c>
      <c r="R12" s="19">
        <v>0.9</v>
      </c>
      <c r="S12" s="19">
        <v>1.92</v>
      </c>
      <c r="T12" s="19">
        <v>2.86</v>
      </c>
      <c r="U12" s="19">
        <v>0.68</v>
      </c>
      <c r="V12" s="19">
        <v>1.53</v>
      </c>
      <c r="W12" s="19">
        <v>0.35</v>
      </c>
      <c r="X12" s="19">
        <v>0.82</v>
      </c>
      <c r="Y12" s="19">
        <v>0.54</v>
      </c>
      <c r="Z12" s="19">
        <v>1.93</v>
      </c>
      <c r="AA12" s="19">
        <v>0.02</v>
      </c>
      <c r="AB12" s="19">
        <v>1.22</v>
      </c>
      <c r="AC12" s="20">
        <v>0.03</v>
      </c>
      <c r="AD12" s="20">
        <v>2</v>
      </c>
      <c r="AE12" s="20">
        <v>0.03</v>
      </c>
      <c r="AF12" s="20">
        <v>0.31</v>
      </c>
      <c r="AG12" s="20">
        <v>0.39</v>
      </c>
      <c r="AH12" s="20">
        <v>0.06</v>
      </c>
      <c r="AI12" s="20">
        <v>0.03</v>
      </c>
      <c r="AJ12" s="20">
        <v>0.39</v>
      </c>
      <c r="AK12" s="20">
        <v>0.45</v>
      </c>
      <c r="AL12" s="20">
        <v>0.63</v>
      </c>
      <c r="AM12" s="20">
        <v>0.64</v>
      </c>
      <c r="AN12" s="20">
        <v>0.56999999999999995</v>
      </c>
      <c r="AO12" s="20">
        <v>0.16</v>
      </c>
      <c r="AP12" s="20">
        <v>0.06</v>
      </c>
      <c r="AQ12" s="20">
        <v>0.13</v>
      </c>
      <c r="AR12" s="20">
        <v>0.16</v>
      </c>
      <c r="AS12" s="20">
        <v>0.47</v>
      </c>
      <c r="AT12" s="20">
        <v>0.06</v>
      </c>
      <c r="AU12" s="20">
        <v>0.04</v>
      </c>
      <c r="AV12" s="20">
        <v>0.56999999999999995</v>
      </c>
      <c r="AW12" s="20">
        <v>0.62</v>
      </c>
      <c r="AX12" s="20">
        <v>0.37</v>
      </c>
      <c r="AY12" s="20">
        <v>0.27</v>
      </c>
      <c r="AZ12" s="20">
        <v>7.0000000000000007E-2</v>
      </c>
      <c r="BA12" s="20">
        <v>0.03</v>
      </c>
      <c r="BB12" s="20">
        <v>0.04</v>
      </c>
      <c r="BC12" s="20">
        <v>0.04</v>
      </c>
      <c r="BD12" s="20">
        <v>0.14000000000000001</v>
      </c>
      <c r="BE12" s="20">
        <v>0.06</v>
      </c>
      <c r="BF12" s="20">
        <v>0.22</v>
      </c>
      <c r="BG12" s="20">
        <v>0.04</v>
      </c>
      <c r="BH12" s="20">
        <v>0.05</v>
      </c>
      <c r="BI12" s="20">
        <v>0.04</v>
      </c>
      <c r="BJ12" s="20">
        <v>0.03</v>
      </c>
      <c r="BK12" s="20">
        <v>0.03</v>
      </c>
      <c r="BL12" s="20">
        <v>0.03</v>
      </c>
      <c r="BM12" s="20">
        <v>0.04</v>
      </c>
      <c r="BN12" s="20">
        <v>0.04</v>
      </c>
      <c r="BO12" s="20">
        <v>0.04</v>
      </c>
      <c r="BP12" s="20">
        <v>0.04</v>
      </c>
      <c r="BQ12" s="20">
        <v>0.04</v>
      </c>
      <c r="BR12" s="20">
        <v>0.04</v>
      </c>
      <c r="BS12" s="20">
        <v>0.04</v>
      </c>
      <c r="BT12" s="20">
        <v>0.03</v>
      </c>
      <c r="BU12" s="20">
        <v>0.03</v>
      </c>
      <c r="BV12" s="20">
        <v>0.03</v>
      </c>
      <c r="BW12" s="20">
        <v>0.03</v>
      </c>
      <c r="BX12" s="20">
        <v>0.03</v>
      </c>
      <c r="BY12" s="20">
        <v>0.03</v>
      </c>
      <c r="BZ12" s="20">
        <v>0.03</v>
      </c>
      <c r="CA12" s="20">
        <v>0.03</v>
      </c>
      <c r="CB12" s="20">
        <v>0.03</v>
      </c>
      <c r="CC12" s="20">
        <v>0.03</v>
      </c>
      <c r="CD12" s="20">
        <v>0.03</v>
      </c>
      <c r="CE12" s="20">
        <v>0.03</v>
      </c>
      <c r="CF12" s="20">
        <v>0.02</v>
      </c>
      <c r="CG12" s="20">
        <v>0.02</v>
      </c>
      <c r="CH12" s="20">
        <v>0.03</v>
      </c>
      <c r="CI12" s="20">
        <v>0.03</v>
      </c>
      <c r="CJ12" s="20">
        <v>0.03</v>
      </c>
      <c r="CK12" s="20">
        <v>0.03</v>
      </c>
      <c r="CL12" s="20">
        <v>0.03</v>
      </c>
      <c r="CM12" s="20">
        <v>0.03</v>
      </c>
      <c r="CN12" s="20">
        <v>0.02</v>
      </c>
      <c r="CO12" s="20">
        <v>0.02</v>
      </c>
      <c r="CP12" s="20">
        <v>0.02</v>
      </c>
      <c r="CQ12" s="20">
        <v>0.02</v>
      </c>
      <c r="CR12" s="20">
        <v>0.02</v>
      </c>
      <c r="CS12" s="20">
        <v>0.02</v>
      </c>
      <c r="CT12" s="20">
        <v>0.02</v>
      </c>
      <c r="CU12" s="20">
        <v>0.02</v>
      </c>
      <c r="CV12" s="20">
        <v>0.02</v>
      </c>
      <c r="CW12" s="20">
        <v>0.02</v>
      </c>
      <c r="CX12" s="20">
        <v>0.02</v>
      </c>
      <c r="CY12" s="21">
        <v>0.01</v>
      </c>
    </row>
    <row r="13" spans="3:103" ht="17.25" customHeight="1" thickBot="1">
      <c r="C13" s="17" t="s">
        <v>513</v>
      </c>
      <c r="D13" s="18">
        <v>1.0900000000000001</v>
      </c>
      <c r="E13" s="19">
        <v>1.22</v>
      </c>
      <c r="F13" s="19">
        <v>0.03</v>
      </c>
      <c r="G13" s="19">
        <v>3.32</v>
      </c>
      <c r="H13" s="13">
        <v>0.02</v>
      </c>
      <c r="I13" s="19">
        <v>3.59</v>
      </c>
      <c r="J13" s="19">
        <v>1.1499999999999999</v>
      </c>
      <c r="K13" s="19">
        <v>1.31</v>
      </c>
      <c r="L13" s="19">
        <v>2.0699999999999998</v>
      </c>
      <c r="M13" s="19">
        <v>0.01</v>
      </c>
      <c r="N13" s="19">
        <v>0.73</v>
      </c>
      <c r="O13" s="19">
        <v>1.82</v>
      </c>
      <c r="P13" s="19">
        <v>2.5</v>
      </c>
      <c r="Q13" s="19">
        <v>1.47</v>
      </c>
      <c r="R13" s="19">
        <v>1.71</v>
      </c>
      <c r="S13" s="19">
        <v>0.9</v>
      </c>
      <c r="T13" s="19">
        <v>1.91</v>
      </c>
      <c r="U13" s="19">
        <v>2.86</v>
      </c>
      <c r="V13" s="19">
        <v>0.67</v>
      </c>
      <c r="W13" s="19">
        <v>1.52</v>
      </c>
      <c r="X13" s="19">
        <v>0.36</v>
      </c>
      <c r="Y13" s="19">
        <v>0.83</v>
      </c>
      <c r="Z13" s="19">
        <v>0.55000000000000004</v>
      </c>
      <c r="AA13" s="19">
        <v>1.94</v>
      </c>
      <c r="AB13" s="19">
        <v>0.03</v>
      </c>
      <c r="AC13" s="20">
        <v>1.22</v>
      </c>
      <c r="AD13" s="20">
        <v>0.03</v>
      </c>
      <c r="AE13" s="20">
        <v>2</v>
      </c>
      <c r="AF13" s="20">
        <v>0.03</v>
      </c>
      <c r="AG13" s="20">
        <v>0.3</v>
      </c>
      <c r="AH13" s="20">
        <v>0.18</v>
      </c>
      <c r="AI13" s="20">
        <v>0.06</v>
      </c>
      <c r="AJ13" s="20">
        <v>0.03</v>
      </c>
      <c r="AK13" s="20">
        <v>0.4</v>
      </c>
      <c r="AL13" s="20">
        <v>0.45</v>
      </c>
      <c r="AM13" s="20">
        <v>0.63</v>
      </c>
      <c r="AN13" s="20">
        <v>0.64</v>
      </c>
      <c r="AO13" s="20">
        <v>0.56999999999999995</v>
      </c>
      <c r="AP13" s="20">
        <v>0.16</v>
      </c>
      <c r="AQ13" s="20">
        <v>0.04</v>
      </c>
      <c r="AR13" s="20">
        <v>0.05</v>
      </c>
      <c r="AS13" s="20">
        <v>0.17</v>
      </c>
      <c r="AT13" s="20">
        <v>0.47</v>
      </c>
      <c r="AU13" s="20">
        <v>0.06</v>
      </c>
      <c r="AV13" s="20">
        <v>0.04</v>
      </c>
      <c r="AW13" s="20">
        <v>0.56999999999999995</v>
      </c>
      <c r="AX13" s="20">
        <v>0.62</v>
      </c>
      <c r="AY13" s="20">
        <v>0.37</v>
      </c>
      <c r="AZ13" s="20">
        <v>0.27</v>
      </c>
      <c r="BA13" s="20">
        <v>0.06</v>
      </c>
      <c r="BB13" s="20">
        <v>0.14000000000000001</v>
      </c>
      <c r="BC13" s="20">
        <v>0.04</v>
      </c>
      <c r="BD13" s="20">
        <v>0.05</v>
      </c>
      <c r="BE13" s="20">
        <v>0.15</v>
      </c>
      <c r="BF13" s="20">
        <v>0.06</v>
      </c>
      <c r="BG13" s="20">
        <v>0.23</v>
      </c>
      <c r="BH13" s="20">
        <v>0.04</v>
      </c>
      <c r="BI13" s="20">
        <v>0.04</v>
      </c>
      <c r="BJ13" s="20">
        <v>0.04</v>
      </c>
      <c r="BK13" s="20">
        <v>0.03</v>
      </c>
      <c r="BL13" s="20">
        <v>0.04</v>
      </c>
      <c r="BM13" s="20">
        <v>0.04</v>
      </c>
      <c r="BN13" s="20">
        <v>0.04</v>
      </c>
      <c r="BO13" s="20">
        <v>0.04</v>
      </c>
      <c r="BP13" s="20">
        <v>0.04</v>
      </c>
      <c r="BQ13" s="20">
        <v>0.04</v>
      </c>
      <c r="BR13" s="20">
        <v>0.04</v>
      </c>
      <c r="BS13" s="20">
        <v>0.03</v>
      </c>
      <c r="BT13" s="20">
        <v>0.03</v>
      </c>
      <c r="BU13" s="20">
        <v>0.03</v>
      </c>
      <c r="BV13" s="20">
        <v>0.03</v>
      </c>
      <c r="BW13" s="20">
        <v>0.03</v>
      </c>
      <c r="BX13" s="20">
        <v>0.03</v>
      </c>
      <c r="BY13" s="20">
        <v>0.04</v>
      </c>
      <c r="BZ13" s="20">
        <v>0.03</v>
      </c>
      <c r="CA13" s="20">
        <v>0.03</v>
      </c>
      <c r="CB13" s="20">
        <v>0.03</v>
      </c>
      <c r="CC13" s="20">
        <v>0.03</v>
      </c>
      <c r="CD13" s="20">
        <v>0.03</v>
      </c>
      <c r="CE13" s="20">
        <v>0.02</v>
      </c>
      <c r="CF13" s="20">
        <v>0.02</v>
      </c>
      <c r="CG13" s="20">
        <v>0.02</v>
      </c>
      <c r="CH13" s="20">
        <v>0.03</v>
      </c>
      <c r="CI13" s="20">
        <v>0.03</v>
      </c>
      <c r="CJ13" s="20">
        <v>0.03</v>
      </c>
      <c r="CK13" s="20">
        <v>0.03</v>
      </c>
      <c r="CL13" s="20">
        <v>0.02</v>
      </c>
      <c r="CM13" s="20">
        <v>0.02</v>
      </c>
      <c r="CN13" s="20">
        <v>0.02</v>
      </c>
      <c r="CO13" s="20">
        <v>0.02</v>
      </c>
      <c r="CP13" s="20">
        <v>0.01</v>
      </c>
      <c r="CQ13" s="20">
        <v>0.02</v>
      </c>
      <c r="CR13" s="20">
        <v>0.02</v>
      </c>
      <c r="CS13" s="20">
        <v>0.02</v>
      </c>
      <c r="CT13" s="20">
        <v>0.02</v>
      </c>
      <c r="CU13" s="20">
        <v>0.02</v>
      </c>
      <c r="CV13" s="20">
        <v>0.02</v>
      </c>
      <c r="CW13" s="20">
        <v>0.02</v>
      </c>
      <c r="CX13" s="20">
        <v>0.01</v>
      </c>
      <c r="CY13" s="21">
        <v>0.01</v>
      </c>
    </row>
    <row r="14" spans="3:103" ht="17.25" customHeight="1" thickBot="1">
      <c r="C14" s="17" t="s">
        <v>514</v>
      </c>
      <c r="D14" s="18">
        <v>0.01</v>
      </c>
      <c r="E14" s="19">
        <v>1.0900000000000001</v>
      </c>
      <c r="F14" s="19">
        <v>1.22</v>
      </c>
      <c r="G14" s="19">
        <v>0.03</v>
      </c>
      <c r="H14" s="19">
        <v>3.32</v>
      </c>
      <c r="I14" s="13">
        <v>0.02</v>
      </c>
      <c r="J14" s="19">
        <v>3.59</v>
      </c>
      <c r="K14" s="19">
        <v>1.1499999999999999</v>
      </c>
      <c r="L14" s="19">
        <v>1.31</v>
      </c>
      <c r="M14" s="19">
        <v>2.0699999999999998</v>
      </c>
      <c r="N14" s="19">
        <v>0.12</v>
      </c>
      <c r="O14" s="19">
        <v>0.73</v>
      </c>
      <c r="P14" s="19">
        <v>1.82</v>
      </c>
      <c r="Q14" s="19">
        <v>2.5</v>
      </c>
      <c r="R14" s="19">
        <v>1.47</v>
      </c>
      <c r="S14" s="19">
        <v>1.71</v>
      </c>
      <c r="T14" s="19">
        <v>0.9</v>
      </c>
      <c r="U14" s="19">
        <v>1.91</v>
      </c>
      <c r="V14" s="19">
        <v>2.86</v>
      </c>
      <c r="W14" s="19">
        <v>0.67</v>
      </c>
      <c r="X14" s="19">
        <v>0.48</v>
      </c>
      <c r="Y14" s="19">
        <v>0.37</v>
      </c>
      <c r="Z14" s="19">
        <v>0.83</v>
      </c>
      <c r="AA14" s="19">
        <v>0.55000000000000004</v>
      </c>
      <c r="AB14" s="19">
        <v>1.94</v>
      </c>
      <c r="AC14" s="20">
        <v>0.03</v>
      </c>
      <c r="AD14" s="20">
        <v>1.22</v>
      </c>
      <c r="AE14" s="20">
        <v>0.03</v>
      </c>
      <c r="AF14" s="20">
        <v>2</v>
      </c>
      <c r="AG14" s="20">
        <v>0.03</v>
      </c>
      <c r="AH14" s="20">
        <v>0.06</v>
      </c>
      <c r="AI14" s="20">
        <v>0.19</v>
      </c>
      <c r="AJ14" s="20">
        <v>7.0000000000000007E-2</v>
      </c>
      <c r="AK14" s="20">
        <v>0.03</v>
      </c>
      <c r="AL14" s="20">
        <v>0.4</v>
      </c>
      <c r="AM14" s="20">
        <v>0.45</v>
      </c>
      <c r="AN14" s="20">
        <v>0.63</v>
      </c>
      <c r="AO14" s="20">
        <v>0.64</v>
      </c>
      <c r="AP14" s="20">
        <v>0.56999999999999995</v>
      </c>
      <c r="AQ14" s="20">
        <v>0.15</v>
      </c>
      <c r="AR14" s="20">
        <v>0.24</v>
      </c>
      <c r="AS14" s="20">
        <v>0.06</v>
      </c>
      <c r="AT14" s="20">
        <v>0.17</v>
      </c>
      <c r="AU14" s="20">
        <v>0.48</v>
      </c>
      <c r="AV14" s="20">
        <v>0.06</v>
      </c>
      <c r="AW14" s="20">
        <v>0.04</v>
      </c>
      <c r="AX14" s="20">
        <v>0.56999999999999995</v>
      </c>
      <c r="AY14" s="20">
        <v>0.61</v>
      </c>
      <c r="AZ14" s="20">
        <v>0.37</v>
      </c>
      <c r="BA14" s="20">
        <v>0.26</v>
      </c>
      <c r="BB14" s="20">
        <v>0.04</v>
      </c>
      <c r="BC14" s="20">
        <v>0.14000000000000001</v>
      </c>
      <c r="BD14" s="20">
        <v>0.05</v>
      </c>
      <c r="BE14" s="20">
        <v>0.05</v>
      </c>
      <c r="BF14" s="20">
        <v>0.15</v>
      </c>
      <c r="BG14" s="20">
        <v>0.06</v>
      </c>
      <c r="BH14" s="20">
        <v>0.22</v>
      </c>
      <c r="BI14" s="20">
        <v>0.04</v>
      </c>
      <c r="BJ14" s="20">
        <v>0.04</v>
      </c>
      <c r="BK14" s="20">
        <v>0.03</v>
      </c>
      <c r="BL14" s="20">
        <v>0.03</v>
      </c>
      <c r="BM14" s="20">
        <v>0.04</v>
      </c>
      <c r="BN14" s="20">
        <v>0.04</v>
      </c>
      <c r="BO14" s="20">
        <v>0.04</v>
      </c>
      <c r="BP14" s="20">
        <v>0.04</v>
      </c>
      <c r="BQ14" s="20">
        <v>0.04</v>
      </c>
      <c r="BR14" s="20">
        <v>0.04</v>
      </c>
      <c r="BS14" s="20">
        <v>0.03</v>
      </c>
      <c r="BT14" s="20">
        <v>0.03</v>
      </c>
      <c r="BU14" s="20">
        <v>0.03</v>
      </c>
      <c r="BV14" s="20">
        <v>0.03</v>
      </c>
      <c r="BW14" s="20">
        <v>0.03</v>
      </c>
      <c r="BX14" s="20">
        <v>0.04</v>
      </c>
      <c r="BY14" s="20">
        <v>0.04</v>
      </c>
      <c r="BZ14" s="20">
        <v>0.04</v>
      </c>
      <c r="CA14" s="20">
        <v>0.03</v>
      </c>
      <c r="CB14" s="20">
        <v>0.03</v>
      </c>
      <c r="CC14" s="20">
        <v>0.03</v>
      </c>
      <c r="CD14" s="20">
        <v>0.03</v>
      </c>
      <c r="CE14" s="20">
        <v>0.03</v>
      </c>
      <c r="CF14" s="20">
        <v>0.02</v>
      </c>
      <c r="CG14" s="20">
        <v>0.02</v>
      </c>
      <c r="CH14" s="20">
        <v>0.03</v>
      </c>
      <c r="CI14" s="20">
        <v>0.03</v>
      </c>
      <c r="CJ14" s="20">
        <v>0.03</v>
      </c>
      <c r="CK14" s="20">
        <v>0.03</v>
      </c>
      <c r="CL14" s="20">
        <v>0.02</v>
      </c>
      <c r="CM14" s="20">
        <v>0.02</v>
      </c>
      <c r="CN14" s="20">
        <v>0.02</v>
      </c>
      <c r="CO14" s="20">
        <v>0.02</v>
      </c>
      <c r="CP14" s="20">
        <v>0.01</v>
      </c>
      <c r="CQ14" s="20">
        <v>0.02</v>
      </c>
      <c r="CR14" s="20">
        <v>0.02</v>
      </c>
      <c r="CS14" s="20">
        <v>0.02</v>
      </c>
      <c r="CT14" s="20">
        <v>0.02</v>
      </c>
      <c r="CU14" s="20">
        <v>0.02</v>
      </c>
      <c r="CV14" s="20">
        <v>0.02</v>
      </c>
      <c r="CW14" s="20">
        <v>0.02</v>
      </c>
      <c r="CX14" s="20">
        <v>0.01</v>
      </c>
      <c r="CY14" s="21">
        <v>0.01</v>
      </c>
    </row>
    <row r="15" spans="3:103" ht="17.25" customHeight="1" thickBot="1">
      <c r="C15" s="17" t="s">
        <v>515</v>
      </c>
      <c r="D15" s="18">
        <v>0.02</v>
      </c>
      <c r="E15" s="19">
        <v>0.01</v>
      </c>
      <c r="F15" s="19">
        <v>1.0900000000000001</v>
      </c>
      <c r="G15" s="19">
        <v>1.22</v>
      </c>
      <c r="H15" s="19">
        <v>0.03</v>
      </c>
      <c r="I15" s="19">
        <v>3.32</v>
      </c>
      <c r="J15" s="13">
        <v>0.02</v>
      </c>
      <c r="K15" s="19">
        <v>3.59</v>
      </c>
      <c r="L15" s="19">
        <v>1.1399999999999999</v>
      </c>
      <c r="M15" s="19">
        <v>1.31</v>
      </c>
      <c r="N15" s="19">
        <v>7.0000000000000007E-2</v>
      </c>
      <c r="O15" s="19">
        <v>0.13</v>
      </c>
      <c r="P15" s="19">
        <v>0.73</v>
      </c>
      <c r="Q15" s="19">
        <v>1.82</v>
      </c>
      <c r="R15" s="19">
        <v>2.5</v>
      </c>
      <c r="S15" s="19">
        <v>1.47</v>
      </c>
      <c r="T15" s="19">
        <v>1.71</v>
      </c>
      <c r="U15" s="19">
        <v>0.9</v>
      </c>
      <c r="V15" s="19">
        <v>1.91</v>
      </c>
      <c r="W15" s="19">
        <v>2.86</v>
      </c>
      <c r="X15" s="19">
        <v>0.03</v>
      </c>
      <c r="Y15" s="19">
        <v>0.49</v>
      </c>
      <c r="Z15" s="19">
        <v>0.37</v>
      </c>
      <c r="AA15" s="19">
        <v>0.83</v>
      </c>
      <c r="AB15" s="19">
        <v>0.55000000000000004</v>
      </c>
      <c r="AC15" s="20">
        <v>1.94</v>
      </c>
      <c r="AD15" s="20">
        <v>0.03</v>
      </c>
      <c r="AE15" s="20">
        <v>1.22</v>
      </c>
      <c r="AF15" s="20">
        <v>0.03</v>
      </c>
      <c r="AG15" s="20">
        <v>1.99</v>
      </c>
      <c r="AH15" s="20">
        <v>7.0000000000000007E-2</v>
      </c>
      <c r="AI15" s="20">
        <v>0.08</v>
      </c>
      <c r="AJ15" s="20">
        <v>0.19</v>
      </c>
      <c r="AK15" s="20">
        <v>7.0000000000000007E-2</v>
      </c>
      <c r="AL15" s="20">
        <v>0.03</v>
      </c>
      <c r="AM15" s="20">
        <v>0.4</v>
      </c>
      <c r="AN15" s="20">
        <v>0.45</v>
      </c>
      <c r="AO15" s="20">
        <v>0.63</v>
      </c>
      <c r="AP15" s="20">
        <v>0.64</v>
      </c>
      <c r="AQ15" s="20">
        <v>0.56999999999999995</v>
      </c>
      <c r="AR15" s="20">
        <v>0.04</v>
      </c>
      <c r="AS15" s="20">
        <v>0.25</v>
      </c>
      <c r="AT15" s="20">
        <v>0.06</v>
      </c>
      <c r="AU15" s="20">
        <v>0.18</v>
      </c>
      <c r="AV15" s="20">
        <v>0.48</v>
      </c>
      <c r="AW15" s="20">
        <v>0.06</v>
      </c>
      <c r="AX15" s="20">
        <v>0.04</v>
      </c>
      <c r="AY15" s="20">
        <v>0.56999999999999995</v>
      </c>
      <c r="AZ15" s="20">
        <v>0.61</v>
      </c>
      <c r="BA15" s="20">
        <v>0.37</v>
      </c>
      <c r="BB15" s="20">
        <v>0.03</v>
      </c>
      <c r="BC15" s="20">
        <v>0.04</v>
      </c>
      <c r="BD15" s="20">
        <v>0.15</v>
      </c>
      <c r="BE15" s="20">
        <v>0.05</v>
      </c>
      <c r="BF15" s="20">
        <v>0.05</v>
      </c>
      <c r="BG15" s="20">
        <v>0.15</v>
      </c>
      <c r="BH15" s="20">
        <v>0.06</v>
      </c>
      <c r="BI15" s="20">
        <v>0.22</v>
      </c>
      <c r="BJ15" s="20">
        <v>0.04</v>
      </c>
      <c r="BK15" s="20">
        <v>0.04</v>
      </c>
      <c r="BL15" s="20">
        <v>0.03</v>
      </c>
      <c r="BM15" s="20">
        <v>0.04</v>
      </c>
      <c r="BN15" s="20">
        <v>0.04</v>
      </c>
      <c r="BO15" s="20">
        <v>0.05</v>
      </c>
      <c r="BP15" s="20">
        <v>0.05</v>
      </c>
      <c r="BQ15" s="20">
        <v>0.04</v>
      </c>
      <c r="BR15" s="20">
        <v>0.04</v>
      </c>
      <c r="BS15" s="20">
        <v>0.04</v>
      </c>
      <c r="BT15" s="20">
        <v>0.03</v>
      </c>
      <c r="BU15" s="20">
        <v>0.03</v>
      </c>
      <c r="BV15" s="20">
        <v>0.03</v>
      </c>
      <c r="BW15" s="20">
        <v>0.03</v>
      </c>
      <c r="BX15" s="20">
        <v>0.04</v>
      </c>
      <c r="BY15" s="20">
        <v>0.04</v>
      </c>
      <c r="BZ15" s="20">
        <v>0.04</v>
      </c>
      <c r="CA15" s="20">
        <v>0.04</v>
      </c>
      <c r="CB15" s="20">
        <v>0.03</v>
      </c>
      <c r="CC15" s="20">
        <v>0.03</v>
      </c>
      <c r="CD15" s="20">
        <v>0.03</v>
      </c>
      <c r="CE15" s="20">
        <v>0.03</v>
      </c>
      <c r="CF15" s="20">
        <v>0.02</v>
      </c>
      <c r="CG15" s="20">
        <v>0.02</v>
      </c>
      <c r="CH15" s="20">
        <v>0.03</v>
      </c>
      <c r="CI15" s="20">
        <v>0.03</v>
      </c>
      <c r="CJ15" s="20">
        <v>0.03</v>
      </c>
      <c r="CK15" s="20">
        <v>0.03</v>
      </c>
      <c r="CL15" s="20">
        <v>0.03</v>
      </c>
      <c r="CM15" s="20">
        <v>0.02</v>
      </c>
      <c r="CN15" s="20">
        <v>0.02</v>
      </c>
      <c r="CO15" s="20">
        <v>0.02</v>
      </c>
      <c r="CP15" s="20">
        <v>0.01</v>
      </c>
      <c r="CQ15" s="20">
        <v>0.02</v>
      </c>
      <c r="CR15" s="20">
        <v>0.02</v>
      </c>
      <c r="CS15" s="20">
        <v>0.02</v>
      </c>
      <c r="CT15" s="20">
        <v>0.02</v>
      </c>
      <c r="CU15" s="20">
        <v>0.02</v>
      </c>
      <c r="CV15" s="20">
        <v>0.02</v>
      </c>
      <c r="CW15" s="20">
        <v>0.02</v>
      </c>
      <c r="CX15" s="20">
        <v>0.01</v>
      </c>
      <c r="CY15" s="21">
        <v>0.01</v>
      </c>
    </row>
    <row r="16" spans="3:103" ht="17.25" customHeight="1" thickBot="1">
      <c r="C16" s="17" t="s">
        <v>516</v>
      </c>
      <c r="D16" s="18">
        <v>0.01</v>
      </c>
      <c r="E16" s="19">
        <v>0.02</v>
      </c>
      <c r="F16" s="19">
        <v>0.02</v>
      </c>
      <c r="G16" s="19">
        <v>1.0900000000000001</v>
      </c>
      <c r="H16" s="19">
        <v>1.22</v>
      </c>
      <c r="I16" s="19">
        <v>0.03</v>
      </c>
      <c r="J16" s="19">
        <v>3.32</v>
      </c>
      <c r="K16" s="13">
        <v>0.02</v>
      </c>
      <c r="L16" s="19">
        <v>3.59</v>
      </c>
      <c r="M16" s="19">
        <v>1.1399999999999999</v>
      </c>
      <c r="N16" s="19">
        <v>0.04</v>
      </c>
      <c r="O16" s="19">
        <v>0.09</v>
      </c>
      <c r="P16" s="19">
        <v>0.14000000000000001</v>
      </c>
      <c r="Q16" s="19">
        <v>0.74</v>
      </c>
      <c r="R16" s="19">
        <v>1.82</v>
      </c>
      <c r="S16" s="19">
        <v>2.5099999999999998</v>
      </c>
      <c r="T16" s="19">
        <v>1.47</v>
      </c>
      <c r="U16" s="19">
        <v>1.71</v>
      </c>
      <c r="V16" s="19">
        <v>0.89</v>
      </c>
      <c r="W16" s="19">
        <v>1.9</v>
      </c>
      <c r="X16" s="19">
        <v>0.13</v>
      </c>
      <c r="Y16" s="19">
        <v>0.08</v>
      </c>
      <c r="Z16" s="19">
        <v>0.51</v>
      </c>
      <c r="AA16" s="19">
        <v>0.37</v>
      </c>
      <c r="AB16" s="19">
        <v>0.83</v>
      </c>
      <c r="AC16" s="20">
        <v>0.55000000000000004</v>
      </c>
      <c r="AD16" s="20">
        <v>1.94</v>
      </c>
      <c r="AE16" s="20">
        <v>0.03</v>
      </c>
      <c r="AF16" s="20">
        <v>1.22</v>
      </c>
      <c r="AG16" s="20">
        <v>0.03</v>
      </c>
      <c r="AH16" s="20">
        <v>0.04</v>
      </c>
      <c r="AI16" s="20">
        <v>0.22</v>
      </c>
      <c r="AJ16" s="20">
        <v>0.08</v>
      </c>
      <c r="AK16" s="20">
        <v>0.2</v>
      </c>
      <c r="AL16" s="20">
        <v>7.0000000000000007E-2</v>
      </c>
      <c r="AM16" s="20">
        <v>0.04</v>
      </c>
      <c r="AN16" s="20">
        <v>0.4</v>
      </c>
      <c r="AO16" s="20">
        <v>0.45</v>
      </c>
      <c r="AP16" s="20">
        <v>0.63</v>
      </c>
      <c r="AQ16" s="20">
        <v>0.63</v>
      </c>
      <c r="AR16" s="20">
        <v>0.03</v>
      </c>
      <c r="AS16" s="20">
        <v>0.04</v>
      </c>
      <c r="AT16" s="20">
        <v>0.25</v>
      </c>
      <c r="AU16" s="20">
        <v>7.0000000000000007E-2</v>
      </c>
      <c r="AV16" s="20">
        <v>0.18</v>
      </c>
      <c r="AW16" s="20">
        <v>0.48</v>
      </c>
      <c r="AX16" s="20">
        <v>0.06</v>
      </c>
      <c r="AY16" s="20">
        <v>0.04</v>
      </c>
      <c r="AZ16" s="20">
        <v>0.56999999999999995</v>
      </c>
      <c r="BA16" s="20">
        <v>0.61</v>
      </c>
      <c r="BB16" s="20">
        <v>0.03</v>
      </c>
      <c r="BC16" s="20">
        <v>0.04</v>
      </c>
      <c r="BD16" s="20">
        <v>0.05</v>
      </c>
      <c r="BE16" s="20">
        <v>0.15</v>
      </c>
      <c r="BF16" s="20">
        <v>0.05</v>
      </c>
      <c r="BG16" s="20">
        <v>0.05</v>
      </c>
      <c r="BH16" s="20">
        <v>0.15</v>
      </c>
      <c r="BI16" s="20">
        <v>0.06</v>
      </c>
      <c r="BJ16" s="20">
        <v>0.22</v>
      </c>
      <c r="BK16" s="20">
        <v>0.04</v>
      </c>
      <c r="BL16" s="20">
        <v>0.03</v>
      </c>
      <c r="BM16" s="20">
        <v>0.04</v>
      </c>
      <c r="BN16" s="20">
        <v>0.04</v>
      </c>
      <c r="BO16" s="20">
        <v>0.05</v>
      </c>
      <c r="BP16" s="20">
        <v>0.05</v>
      </c>
      <c r="BQ16" s="20">
        <v>0.05</v>
      </c>
      <c r="BR16" s="20">
        <v>0.04</v>
      </c>
      <c r="BS16" s="20">
        <v>0.04</v>
      </c>
      <c r="BT16" s="20">
        <v>0.03</v>
      </c>
      <c r="BU16" s="20">
        <v>0.03</v>
      </c>
      <c r="BV16" s="20">
        <v>0.03</v>
      </c>
      <c r="BW16" s="20">
        <v>0.03</v>
      </c>
      <c r="BX16" s="20">
        <v>0.04</v>
      </c>
      <c r="BY16" s="20">
        <v>0.04</v>
      </c>
      <c r="BZ16" s="20">
        <v>0.04</v>
      </c>
      <c r="CA16" s="20">
        <v>0.04</v>
      </c>
      <c r="CB16" s="20">
        <v>0.04</v>
      </c>
      <c r="CC16" s="20">
        <v>0.03</v>
      </c>
      <c r="CD16" s="20">
        <v>0.03</v>
      </c>
      <c r="CE16" s="20">
        <v>0.03</v>
      </c>
      <c r="CF16" s="20">
        <v>0.02</v>
      </c>
      <c r="CG16" s="20">
        <v>0.03</v>
      </c>
      <c r="CH16" s="20">
        <v>0.03</v>
      </c>
      <c r="CI16" s="20">
        <v>0.03</v>
      </c>
      <c r="CJ16" s="20">
        <v>0.03</v>
      </c>
      <c r="CK16" s="20">
        <v>0.03</v>
      </c>
      <c r="CL16" s="20">
        <v>0.03</v>
      </c>
      <c r="CM16" s="20">
        <v>0.03</v>
      </c>
      <c r="CN16" s="20">
        <v>0.02</v>
      </c>
      <c r="CO16" s="20">
        <v>0.02</v>
      </c>
      <c r="CP16" s="20">
        <v>0.01</v>
      </c>
      <c r="CQ16" s="20">
        <v>0.02</v>
      </c>
      <c r="CR16" s="20">
        <v>0.02</v>
      </c>
      <c r="CS16" s="20">
        <v>0.02</v>
      </c>
      <c r="CT16" s="20">
        <v>0.02</v>
      </c>
      <c r="CU16" s="20">
        <v>0.02</v>
      </c>
      <c r="CV16" s="20">
        <v>0.02</v>
      </c>
      <c r="CW16" s="20">
        <v>0.02</v>
      </c>
      <c r="CX16" s="20">
        <v>0.01</v>
      </c>
      <c r="CY16" s="21">
        <v>0.01</v>
      </c>
    </row>
    <row r="17" spans="3:103" ht="17.25" customHeight="1" thickBot="1">
      <c r="C17" s="17" t="s">
        <v>517</v>
      </c>
      <c r="D17" s="18">
        <v>0.01</v>
      </c>
      <c r="E17" s="19">
        <v>0.01</v>
      </c>
      <c r="F17" s="19">
        <v>0.02</v>
      </c>
      <c r="G17" s="19">
        <v>0.02</v>
      </c>
      <c r="H17" s="19">
        <v>1.0900000000000001</v>
      </c>
      <c r="I17" s="19">
        <v>1.22</v>
      </c>
      <c r="J17" s="19">
        <v>0.03</v>
      </c>
      <c r="K17" s="19">
        <v>3.32</v>
      </c>
      <c r="L17" s="13">
        <v>0.01</v>
      </c>
      <c r="M17" s="19">
        <v>3.59</v>
      </c>
      <c r="N17" s="19">
        <v>0.01</v>
      </c>
      <c r="O17" s="19">
        <v>0.04</v>
      </c>
      <c r="P17" s="19">
        <v>0.09</v>
      </c>
      <c r="Q17" s="19">
        <v>0.14000000000000001</v>
      </c>
      <c r="R17" s="19">
        <v>0.73</v>
      </c>
      <c r="S17" s="19">
        <v>1.82</v>
      </c>
      <c r="T17" s="19">
        <v>2.5</v>
      </c>
      <c r="U17" s="19">
        <v>1.46</v>
      </c>
      <c r="V17" s="19">
        <v>1.71</v>
      </c>
      <c r="W17" s="19">
        <v>0.89</v>
      </c>
      <c r="X17" s="19">
        <v>0.02</v>
      </c>
      <c r="Y17" s="19">
        <v>0.13</v>
      </c>
      <c r="Z17" s="19">
        <v>0.08</v>
      </c>
      <c r="AA17" s="19">
        <v>0.51</v>
      </c>
      <c r="AB17" s="19">
        <v>0.37</v>
      </c>
      <c r="AC17" s="20">
        <v>0.83</v>
      </c>
      <c r="AD17" s="20">
        <v>0.55000000000000004</v>
      </c>
      <c r="AE17" s="20">
        <v>1.93</v>
      </c>
      <c r="AF17" s="20">
        <v>0.02</v>
      </c>
      <c r="AG17" s="20">
        <v>1.22</v>
      </c>
      <c r="AH17" s="20">
        <v>0.02</v>
      </c>
      <c r="AI17" s="20">
        <v>0.05</v>
      </c>
      <c r="AJ17" s="20">
        <v>0.22</v>
      </c>
      <c r="AK17" s="20">
        <v>0.09</v>
      </c>
      <c r="AL17" s="20">
        <v>0.2</v>
      </c>
      <c r="AM17" s="20">
        <v>7.0000000000000007E-2</v>
      </c>
      <c r="AN17" s="20">
        <v>0.04</v>
      </c>
      <c r="AO17" s="20">
        <v>0.4</v>
      </c>
      <c r="AP17" s="20">
        <v>0.45</v>
      </c>
      <c r="AQ17" s="20">
        <v>0.63</v>
      </c>
      <c r="AR17" s="20">
        <v>0.03</v>
      </c>
      <c r="AS17" s="20">
        <v>0.03</v>
      </c>
      <c r="AT17" s="20">
        <v>0.05</v>
      </c>
      <c r="AU17" s="20">
        <v>0.26</v>
      </c>
      <c r="AV17" s="20">
        <v>7.0000000000000007E-2</v>
      </c>
      <c r="AW17" s="20">
        <v>0.18</v>
      </c>
      <c r="AX17" s="20">
        <v>0.48</v>
      </c>
      <c r="AY17" s="20">
        <v>0.06</v>
      </c>
      <c r="AZ17" s="20">
        <v>0.04</v>
      </c>
      <c r="BA17" s="20">
        <v>0.56999999999999995</v>
      </c>
      <c r="BB17" s="20">
        <v>0.03</v>
      </c>
      <c r="BC17" s="20">
        <v>0.04</v>
      </c>
      <c r="BD17" s="20">
        <v>0.04</v>
      </c>
      <c r="BE17" s="20">
        <v>0.05</v>
      </c>
      <c r="BF17" s="20">
        <v>0.15</v>
      </c>
      <c r="BG17" s="20">
        <v>0.06</v>
      </c>
      <c r="BH17" s="20">
        <v>0.05</v>
      </c>
      <c r="BI17" s="20">
        <v>0.15</v>
      </c>
      <c r="BJ17" s="20">
        <v>0.06</v>
      </c>
      <c r="BK17" s="20">
        <v>0.22</v>
      </c>
      <c r="BL17" s="20">
        <v>0.03</v>
      </c>
      <c r="BM17" s="20">
        <v>0.04</v>
      </c>
      <c r="BN17" s="20">
        <v>0.04</v>
      </c>
      <c r="BO17" s="20">
        <v>0.05</v>
      </c>
      <c r="BP17" s="20">
        <v>0.05</v>
      </c>
      <c r="BQ17" s="20">
        <v>0.05</v>
      </c>
      <c r="BR17" s="20">
        <v>0.05</v>
      </c>
      <c r="BS17" s="20">
        <v>0.04</v>
      </c>
      <c r="BT17" s="20">
        <v>0.04</v>
      </c>
      <c r="BU17" s="20">
        <v>0.03</v>
      </c>
      <c r="BV17" s="20">
        <v>0.02</v>
      </c>
      <c r="BW17" s="20">
        <v>0.03</v>
      </c>
      <c r="BX17" s="20">
        <v>0.04</v>
      </c>
      <c r="BY17" s="20">
        <v>0.04</v>
      </c>
      <c r="BZ17" s="20">
        <v>0.04</v>
      </c>
      <c r="CA17" s="20">
        <v>0.04</v>
      </c>
      <c r="CB17" s="20">
        <v>0.04</v>
      </c>
      <c r="CC17" s="20">
        <v>0.04</v>
      </c>
      <c r="CD17" s="20">
        <v>0.03</v>
      </c>
      <c r="CE17" s="20">
        <v>0.03</v>
      </c>
      <c r="CF17" s="20">
        <v>0.02</v>
      </c>
      <c r="CG17" s="20">
        <v>0.02</v>
      </c>
      <c r="CH17" s="20">
        <v>0.03</v>
      </c>
      <c r="CI17" s="20">
        <v>0.03</v>
      </c>
      <c r="CJ17" s="20">
        <v>0.03</v>
      </c>
      <c r="CK17" s="20">
        <v>0.03</v>
      </c>
      <c r="CL17" s="20">
        <v>0.03</v>
      </c>
      <c r="CM17" s="20">
        <v>0.03</v>
      </c>
      <c r="CN17" s="20">
        <v>0.03</v>
      </c>
      <c r="CO17" s="20">
        <v>0.02</v>
      </c>
      <c r="CP17" s="20">
        <v>0.01</v>
      </c>
      <c r="CQ17" s="20">
        <v>0.01</v>
      </c>
      <c r="CR17" s="20">
        <v>0.02</v>
      </c>
      <c r="CS17" s="20">
        <v>0.02</v>
      </c>
      <c r="CT17" s="20">
        <v>0.02</v>
      </c>
      <c r="CU17" s="20">
        <v>0.02</v>
      </c>
      <c r="CV17" s="20">
        <v>0.02</v>
      </c>
      <c r="CW17" s="20">
        <v>0.02</v>
      </c>
      <c r="CX17" s="20">
        <v>0.02</v>
      </c>
      <c r="CY17" s="21">
        <v>0.01</v>
      </c>
    </row>
    <row r="18" spans="3:103" ht="17.25" customHeight="1" thickBot="1">
      <c r="C18" s="22" t="s">
        <v>518</v>
      </c>
      <c r="D18" s="18">
        <v>0.01</v>
      </c>
      <c r="E18" s="19">
        <v>0.01</v>
      </c>
      <c r="F18" s="19">
        <v>0.02</v>
      </c>
      <c r="G18" s="19">
        <v>0.03</v>
      </c>
      <c r="H18" s="19">
        <v>0.02</v>
      </c>
      <c r="I18" s="19">
        <v>1.0900000000000001</v>
      </c>
      <c r="J18" s="19">
        <v>1.22</v>
      </c>
      <c r="K18" s="19">
        <v>0.03</v>
      </c>
      <c r="L18" s="19">
        <v>3.32</v>
      </c>
      <c r="M18" s="13">
        <v>0.01</v>
      </c>
      <c r="N18" s="19">
        <v>0.01</v>
      </c>
      <c r="O18" s="19">
        <v>0.01</v>
      </c>
      <c r="P18" s="19">
        <v>0.04</v>
      </c>
      <c r="Q18" s="19">
        <v>0.09</v>
      </c>
      <c r="R18" s="19">
        <v>0.14000000000000001</v>
      </c>
      <c r="S18" s="19">
        <v>0.74</v>
      </c>
      <c r="T18" s="19">
        <v>1.82</v>
      </c>
      <c r="U18" s="19">
        <v>2.5</v>
      </c>
      <c r="V18" s="19">
        <v>1.46</v>
      </c>
      <c r="W18" s="19">
        <v>1.71</v>
      </c>
      <c r="X18" s="19">
        <v>0.02</v>
      </c>
      <c r="Y18" s="19">
        <v>0.02</v>
      </c>
      <c r="Z18" s="19">
        <v>0.33</v>
      </c>
      <c r="AA18" s="19">
        <v>0.09</v>
      </c>
      <c r="AB18" s="19">
        <v>0.51</v>
      </c>
      <c r="AC18" s="20">
        <v>0.37</v>
      </c>
      <c r="AD18" s="20">
        <v>0.83</v>
      </c>
      <c r="AE18" s="20">
        <v>0.55000000000000004</v>
      </c>
      <c r="AF18" s="20">
        <v>1.93</v>
      </c>
      <c r="AG18" s="20">
        <v>0.02</v>
      </c>
      <c r="AH18" s="20">
        <v>0.02</v>
      </c>
      <c r="AI18" s="20">
        <v>0.03</v>
      </c>
      <c r="AJ18" s="20">
        <v>0.05</v>
      </c>
      <c r="AK18" s="20">
        <v>0.23</v>
      </c>
      <c r="AL18" s="20">
        <v>0.09</v>
      </c>
      <c r="AM18" s="20">
        <v>0.2</v>
      </c>
      <c r="AN18" s="20">
        <v>7.0000000000000007E-2</v>
      </c>
      <c r="AO18" s="20">
        <v>0.03</v>
      </c>
      <c r="AP18" s="20">
        <v>0.4</v>
      </c>
      <c r="AQ18" s="20">
        <v>0.45</v>
      </c>
      <c r="AR18" s="20">
        <v>0.03</v>
      </c>
      <c r="AS18" s="20">
        <v>0.03</v>
      </c>
      <c r="AT18" s="20">
        <v>0.04</v>
      </c>
      <c r="AU18" s="20">
        <v>0.05</v>
      </c>
      <c r="AV18" s="20">
        <v>0.26</v>
      </c>
      <c r="AW18" s="20">
        <v>7.0000000000000007E-2</v>
      </c>
      <c r="AX18" s="20">
        <v>0.18</v>
      </c>
      <c r="AY18" s="20">
        <v>0.48</v>
      </c>
      <c r="AZ18" s="20">
        <v>0.06</v>
      </c>
      <c r="BA18" s="20">
        <v>0.04</v>
      </c>
      <c r="BB18" s="20">
        <v>0.03</v>
      </c>
      <c r="BC18" s="20">
        <v>0.03</v>
      </c>
      <c r="BD18" s="20">
        <v>0.04</v>
      </c>
      <c r="BE18" s="20">
        <v>0.05</v>
      </c>
      <c r="BF18" s="20">
        <v>0.05</v>
      </c>
      <c r="BG18" s="20">
        <v>0.15</v>
      </c>
      <c r="BH18" s="20">
        <v>0.05</v>
      </c>
      <c r="BI18" s="20">
        <v>0.05</v>
      </c>
      <c r="BJ18" s="20">
        <v>0.15</v>
      </c>
      <c r="BK18" s="20">
        <v>0.05</v>
      </c>
      <c r="BL18" s="20">
        <v>0.02</v>
      </c>
      <c r="BM18" s="20">
        <v>0.03</v>
      </c>
      <c r="BN18" s="20">
        <v>0.04</v>
      </c>
      <c r="BO18" s="20">
        <v>0.05</v>
      </c>
      <c r="BP18" s="20">
        <v>0.05</v>
      </c>
      <c r="BQ18" s="20">
        <v>0.05</v>
      </c>
      <c r="BR18" s="20">
        <v>0.05</v>
      </c>
      <c r="BS18" s="20">
        <v>0.05</v>
      </c>
      <c r="BT18" s="20">
        <v>0.04</v>
      </c>
      <c r="BU18" s="20">
        <v>0.03</v>
      </c>
      <c r="BV18" s="20">
        <v>0.02</v>
      </c>
      <c r="BW18" s="20">
        <v>0.03</v>
      </c>
      <c r="BX18" s="20">
        <v>0.03</v>
      </c>
      <c r="BY18" s="20">
        <v>0.04</v>
      </c>
      <c r="BZ18" s="20">
        <v>0.04</v>
      </c>
      <c r="CA18" s="20">
        <v>0.04</v>
      </c>
      <c r="CB18" s="20">
        <v>0.04</v>
      </c>
      <c r="CC18" s="20">
        <v>0.04</v>
      </c>
      <c r="CD18" s="20">
        <v>0.03</v>
      </c>
      <c r="CE18" s="20">
        <v>0.03</v>
      </c>
      <c r="CF18" s="20">
        <v>0.01</v>
      </c>
      <c r="CG18" s="20">
        <v>0.02</v>
      </c>
      <c r="CH18" s="20">
        <v>0.02</v>
      </c>
      <c r="CI18" s="20">
        <v>0.03</v>
      </c>
      <c r="CJ18" s="20">
        <v>0.03</v>
      </c>
      <c r="CK18" s="20">
        <v>0.03</v>
      </c>
      <c r="CL18" s="20">
        <v>0.03</v>
      </c>
      <c r="CM18" s="20">
        <v>0.03</v>
      </c>
      <c r="CN18" s="20">
        <v>0.03</v>
      </c>
      <c r="CO18" s="20">
        <v>0.02</v>
      </c>
      <c r="CP18" s="20">
        <v>0.01</v>
      </c>
      <c r="CQ18" s="20">
        <v>0.01</v>
      </c>
      <c r="CR18" s="20">
        <v>0.01</v>
      </c>
      <c r="CS18" s="20">
        <v>0.02</v>
      </c>
      <c r="CT18" s="20">
        <v>0.02</v>
      </c>
      <c r="CU18" s="20">
        <v>0.02</v>
      </c>
      <c r="CV18" s="20">
        <v>0.02</v>
      </c>
      <c r="CW18" s="20">
        <v>0.02</v>
      </c>
      <c r="CX18" s="20">
        <v>0.02</v>
      </c>
      <c r="CY18" s="21">
        <v>0.01</v>
      </c>
    </row>
    <row r="19" spans="3:103" ht="17.25" customHeight="1" thickBot="1">
      <c r="C19" s="12" t="s">
        <v>519</v>
      </c>
      <c r="D19" s="18">
        <v>2.2999999999999998</v>
      </c>
      <c r="E19" s="19">
        <v>3.49</v>
      </c>
      <c r="F19" s="19">
        <v>2.2599999999999998</v>
      </c>
      <c r="G19" s="19">
        <v>2.72</v>
      </c>
      <c r="H19" s="19">
        <v>0.66</v>
      </c>
      <c r="I19" s="19">
        <v>0.69</v>
      </c>
      <c r="J19" s="19">
        <v>1.37</v>
      </c>
      <c r="K19" s="19">
        <v>0.44</v>
      </c>
      <c r="L19" s="19">
        <v>0.05</v>
      </c>
      <c r="M19" s="19">
        <v>0.02</v>
      </c>
      <c r="N19" s="13">
        <v>0.02</v>
      </c>
      <c r="O19" s="19">
        <v>3.59</v>
      </c>
      <c r="P19" s="19">
        <v>1.1499999999999999</v>
      </c>
      <c r="Q19" s="19">
        <v>1.32</v>
      </c>
      <c r="R19" s="19">
        <v>2.1</v>
      </c>
      <c r="S19" s="19">
        <v>0.03</v>
      </c>
      <c r="T19" s="19">
        <v>0.54</v>
      </c>
      <c r="U19" s="19">
        <v>0.12</v>
      </c>
      <c r="V19" s="19">
        <v>0.03</v>
      </c>
      <c r="W19" s="19">
        <v>0.02</v>
      </c>
      <c r="X19" s="19">
        <v>1.71</v>
      </c>
      <c r="Y19" s="19">
        <v>0.9</v>
      </c>
      <c r="Z19" s="19">
        <v>1.92</v>
      </c>
      <c r="AA19" s="19">
        <v>2.86</v>
      </c>
      <c r="AB19" s="19">
        <v>0.68</v>
      </c>
      <c r="AC19" s="20">
        <v>1.54</v>
      </c>
      <c r="AD19" s="20">
        <v>0.38</v>
      </c>
      <c r="AE19" s="20">
        <v>0.04</v>
      </c>
      <c r="AF19" s="20">
        <v>0.02</v>
      </c>
      <c r="AG19" s="20">
        <v>0.02</v>
      </c>
      <c r="AH19" s="20">
        <v>0.02</v>
      </c>
      <c r="AI19" s="20">
        <v>1.22</v>
      </c>
      <c r="AJ19" s="20">
        <v>0.03</v>
      </c>
      <c r="AK19" s="20">
        <v>2</v>
      </c>
      <c r="AL19" s="20">
        <v>0.04</v>
      </c>
      <c r="AM19" s="20">
        <v>0.32</v>
      </c>
      <c r="AN19" s="20">
        <v>0.64</v>
      </c>
      <c r="AO19" s="20">
        <v>0.34</v>
      </c>
      <c r="AP19" s="20">
        <v>0.03</v>
      </c>
      <c r="AQ19" s="20">
        <v>0.02</v>
      </c>
      <c r="AR19" s="20">
        <v>0.44</v>
      </c>
      <c r="AS19" s="20">
        <v>0.63</v>
      </c>
      <c r="AT19" s="20">
        <v>0.64</v>
      </c>
      <c r="AU19" s="20">
        <v>0.56999999999999995</v>
      </c>
      <c r="AV19" s="20">
        <v>0.17</v>
      </c>
      <c r="AW19" s="20">
        <v>0.08</v>
      </c>
      <c r="AX19" s="20">
        <v>0.24</v>
      </c>
      <c r="AY19" s="20">
        <v>0.12</v>
      </c>
      <c r="AZ19" s="20">
        <v>0.03</v>
      </c>
      <c r="BA19" s="20">
        <v>0.02</v>
      </c>
      <c r="BB19" s="20">
        <v>0.04</v>
      </c>
      <c r="BC19" s="20">
        <v>0.56999999999999995</v>
      </c>
      <c r="BD19" s="20">
        <v>0.62</v>
      </c>
      <c r="BE19" s="20">
        <v>0.38</v>
      </c>
      <c r="BF19" s="20">
        <v>0.27</v>
      </c>
      <c r="BG19" s="20">
        <v>0.08</v>
      </c>
      <c r="BH19" s="20">
        <v>0.05</v>
      </c>
      <c r="BI19" s="20">
        <v>0.03</v>
      </c>
      <c r="BJ19" s="20">
        <v>0.03</v>
      </c>
      <c r="BK19" s="20">
        <v>0.02</v>
      </c>
      <c r="BL19" s="20">
        <v>0.05</v>
      </c>
      <c r="BM19" s="20">
        <v>0.22</v>
      </c>
      <c r="BN19" s="20">
        <v>0.04</v>
      </c>
      <c r="BO19" s="20">
        <v>0.05</v>
      </c>
      <c r="BP19" s="20">
        <v>0.05</v>
      </c>
      <c r="BQ19" s="20">
        <v>0.04</v>
      </c>
      <c r="BR19" s="20">
        <v>0.04</v>
      </c>
      <c r="BS19" s="20">
        <v>0.03</v>
      </c>
      <c r="BT19" s="20">
        <v>0.03</v>
      </c>
      <c r="BU19" s="20">
        <v>0.02</v>
      </c>
      <c r="BV19" s="20">
        <v>0.03</v>
      </c>
      <c r="BW19" s="20">
        <v>0.03</v>
      </c>
      <c r="BX19" s="20">
        <v>0.04</v>
      </c>
      <c r="BY19" s="20">
        <v>0.04</v>
      </c>
      <c r="BZ19" s="20">
        <v>0.04</v>
      </c>
      <c r="CA19" s="20">
        <v>0.04</v>
      </c>
      <c r="CB19" s="20">
        <v>0.04</v>
      </c>
      <c r="CC19" s="20">
        <v>0.03</v>
      </c>
      <c r="CD19" s="20">
        <v>0.03</v>
      </c>
      <c r="CE19" s="20">
        <v>0.02</v>
      </c>
      <c r="CF19" s="20">
        <v>0.03</v>
      </c>
      <c r="CG19" s="20">
        <v>0.03</v>
      </c>
      <c r="CH19" s="20">
        <v>0.03</v>
      </c>
      <c r="CI19" s="20">
        <v>0.03</v>
      </c>
      <c r="CJ19" s="20">
        <v>0.03</v>
      </c>
      <c r="CK19" s="20">
        <v>0.03</v>
      </c>
      <c r="CL19" s="20">
        <v>0.03</v>
      </c>
      <c r="CM19" s="20">
        <v>0.03</v>
      </c>
      <c r="CN19" s="20">
        <v>0.02</v>
      </c>
      <c r="CO19" s="20">
        <v>0.02</v>
      </c>
      <c r="CP19" s="20">
        <v>0.02</v>
      </c>
      <c r="CQ19" s="20">
        <v>0.02</v>
      </c>
      <c r="CR19" s="20">
        <v>0.02</v>
      </c>
      <c r="CS19" s="20">
        <v>0.03</v>
      </c>
      <c r="CT19" s="20">
        <v>0.03</v>
      </c>
      <c r="CU19" s="20">
        <v>0.02</v>
      </c>
      <c r="CV19" s="20">
        <v>0.02</v>
      </c>
      <c r="CW19" s="20">
        <v>0.02</v>
      </c>
      <c r="CX19" s="20">
        <v>0.02</v>
      </c>
      <c r="CY19" s="21">
        <v>0.01</v>
      </c>
    </row>
    <row r="20" spans="3:103" ht="17.25" customHeight="1" thickBot="1">
      <c r="C20" s="17" t="s">
        <v>520</v>
      </c>
      <c r="D20" s="18">
        <v>2.99</v>
      </c>
      <c r="E20" s="19">
        <v>2.2999999999999998</v>
      </c>
      <c r="F20" s="19">
        <v>3.49</v>
      </c>
      <c r="G20" s="19">
        <v>2.2599999999999998</v>
      </c>
      <c r="H20" s="19">
        <v>2.72</v>
      </c>
      <c r="I20" s="19">
        <v>0.66</v>
      </c>
      <c r="J20" s="19">
        <v>0.69</v>
      </c>
      <c r="K20" s="19">
        <v>1.36</v>
      </c>
      <c r="L20" s="19">
        <v>0.03</v>
      </c>
      <c r="M20" s="19">
        <v>0.04</v>
      </c>
      <c r="N20" s="19">
        <v>3.32</v>
      </c>
      <c r="O20" s="13">
        <v>0.02</v>
      </c>
      <c r="P20" s="19">
        <v>3.6</v>
      </c>
      <c r="Q20" s="19">
        <v>1.1499999999999999</v>
      </c>
      <c r="R20" s="19">
        <v>1.32</v>
      </c>
      <c r="S20" s="19">
        <v>2.1</v>
      </c>
      <c r="T20" s="19">
        <v>0.03</v>
      </c>
      <c r="U20" s="19">
        <v>0.53</v>
      </c>
      <c r="V20" s="19">
        <v>0.11</v>
      </c>
      <c r="W20" s="19">
        <v>0.02</v>
      </c>
      <c r="X20" s="19">
        <v>1.47</v>
      </c>
      <c r="Y20" s="19">
        <v>1.71</v>
      </c>
      <c r="Z20" s="19">
        <v>0.9</v>
      </c>
      <c r="AA20" s="19">
        <v>1.92</v>
      </c>
      <c r="AB20" s="19">
        <v>2.86</v>
      </c>
      <c r="AC20" s="20">
        <v>0.68</v>
      </c>
      <c r="AD20" s="20">
        <v>1.54</v>
      </c>
      <c r="AE20" s="20">
        <v>0.38</v>
      </c>
      <c r="AF20" s="20">
        <v>0.04</v>
      </c>
      <c r="AG20" s="20">
        <v>0.02</v>
      </c>
      <c r="AH20" s="20">
        <v>1.93</v>
      </c>
      <c r="AI20" s="20">
        <v>0.02</v>
      </c>
      <c r="AJ20" s="20">
        <v>1.22</v>
      </c>
      <c r="AK20" s="20">
        <v>0.03</v>
      </c>
      <c r="AL20" s="20">
        <v>2</v>
      </c>
      <c r="AM20" s="20">
        <v>0.04</v>
      </c>
      <c r="AN20" s="20">
        <v>0.32</v>
      </c>
      <c r="AO20" s="20">
        <v>0.63</v>
      </c>
      <c r="AP20" s="20">
        <v>0.14000000000000001</v>
      </c>
      <c r="AQ20" s="20">
        <v>0.02</v>
      </c>
      <c r="AR20" s="20">
        <v>0.39</v>
      </c>
      <c r="AS20" s="20">
        <v>0.45</v>
      </c>
      <c r="AT20" s="20">
        <v>0.63</v>
      </c>
      <c r="AU20" s="20">
        <v>0.64</v>
      </c>
      <c r="AV20" s="20">
        <v>0.57999999999999996</v>
      </c>
      <c r="AW20" s="20">
        <v>0.17</v>
      </c>
      <c r="AX20" s="20">
        <v>0.08</v>
      </c>
      <c r="AY20" s="20">
        <v>0.24</v>
      </c>
      <c r="AZ20" s="20">
        <v>0.12</v>
      </c>
      <c r="BA20" s="20">
        <v>0.03</v>
      </c>
      <c r="BB20" s="20">
        <v>0.05</v>
      </c>
      <c r="BC20" s="20">
        <v>0.04</v>
      </c>
      <c r="BD20" s="20">
        <v>0.56999999999999995</v>
      </c>
      <c r="BE20" s="20">
        <v>0.62</v>
      </c>
      <c r="BF20" s="20">
        <v>0.38</v>
      </c>
      <c r="BG20" s="20">
        <v>0.27</v>
      </c>
      <c r="BH20" s="20">
        <v>0.08</v>
      </c>
      <c r="BI20" s="20">
        <v>0.04</v>
      </c>
      <c r="BJ20" s="20">
        <v>0.03</v>
      </c>
      <c r="BK20" s="20">
        <v>0.03</v>
      </c>
      <c r="BL20" s="20">
        <v>0.14000000000000001</v>
      </c>
      <c r="BM20" s="20">
        <v>0.05</v>
      </c>
      <c r="BN20" s="20">
        <v>0.22</v>
      </c>
      <c r="BO20" s="20">
        <v>0.04</v>
      </c>
      <c r="BP20" s="20">
        <v>0.05</v>
      </c>
      <c r="BQ20" s="20">
        <v>0.04</v>
      </c>
      <c r="BR20" s="20">
        <v>0.04</v>
      </c>
      <c r="BS20" s="20">
        <v>0.03</v>
      </c>
      <c r="BT20" s="20">
        <v>0.03</v>
      </c>
      <c r="BU20" s="20">
        <v>0.03</v>
      </c>
      <c r="BV20" s="20">
        <v>0.03</v>
      </c>
      <c r="BW20" s="20">
        <v>0.03</v>
      </c>
      <c r="BX20" s="20">
        <v>0.04</v>
      </c>
      <c r="BY20" s="20">
        <v>0.04</v>
      </c>
      <c r="BZ20" s="20">
        <v>0.04</v>
      </c>
      <c r="CA20" s="20">
        <v>0.04</v>
      </c>
      <c r="CB20" s="20">
        <v>0.04</v>
      </c>
      <c r="CC20" s="20">
        <v>0.03</v>
      </c>
      <c r="CD20" s="20">
        <v>0.03</v>
      </c>
      <c r="CE20" s="20">
        <v>0.02</v>
      </c>
      <c r="CF20" s="20">
        <v>0.03</v>
      </c>
      <c r="CG20" s="20">
        <v>0.03</v>
      </c>
      <c r="CH20" s="20">
        <v>0.03</v>
      </c>
      <c r="CI20" s="20">
        <v>0.03</v>
      </c>
      <c r="CJ20" s="20">
        <v>0.03</v>
      </c>
      <c r="CK20" s="20">
        <v>0.03</v>
      </c>
      <c r="CL20" s="20">
        <v>0.03</v>
      </c>
      <c r="CM20" s="20">
        <v>0.03</v>
      </c>
      <c r="CN20" s="20">
        <v>0.02</v>
      </c>
      <c r="CO20" s="20">
        <v>0.02</v>
      </c>
      <c r="CP20" s="20">
        <v>0.02</v>
      </c>
      <c r="CQ20" s="20">
        <v>0.02</v>
      </c>
      <c r="CR20" s="20">
        <v>0.02</v>
      </c>
      <c r="CS20" s="20">
        <v>0.02</v>
      </c>
      <c r="CT20" s="20">
        <v>0.02</v>
      </c>
      <c r="CU20" s="20">
        <v>0.02</v>
      </c>
      <c r="CV20" s="20">
        <v>0.02</v>
      </c>
      <c r="CW20" s="20">
        <v>0.02</v>
      </c>
      <c r="CX20" s="20">
        <v>0.02</v>
      </c>
      <c r="CY20" s="21">
        <v>0.01</v>
      </c>
    </row>
    <row r="21" spans="3:103" ht="17.25" customHeight="1" thickBot="1">
      <c r="C21" s="17" t="s">
        <v>521</v>
      </c>
      <c r="D21" s="18">
        <v>1.5</v>
      </c>
      <c r="E21" s="19">
        <v>2.99</v>
      </c>
      <c r="F21" s="19">
        <v>2.2999999999999998</v>
      </c>
      <c r="G21" s="19">
        <v>3.49</v>
      </c>
      <c r="H21" s="19">
        <v>2.2599999999999998</v>
      </c>
      <c r="I21" s="19">
        <v>2.72</v>
      </c>
      <c r="J21" s="19">
        <v>0.66</v>
      </c>
      <c r="K21" s="19">
        <v>0.69</v>
      </c>
      <c r="L21" s="19">
        <v>1.36</v>
      </c>
      <c r="M21" s="19">
        <v>0.02</v>
      </c>
      <c r="N21" s="19">
        <v>0.03</v>
      </c>
      <c r="O21" s="19">
        <v>3.32</v>
      </c>
      <c r="P21" s="13">
        <v>0.02</v>
      </c>
      <c r="Q21" s="19">
        <v>3.6</v>
      </c>
      <c r="R21" s="19">
        <v>1.1499999999999999</v>
      </c>
      <c r="S21" s="19">
        <v>1.32</v>
      </c>
      <c r="T21" s="19">
        <v>2.1</v>
      </c>
      <c r="U21" s="19">
        <v>0.03</v>
      </c>
      <c r="V21" s="19">
        <v>0.53</v>
      </c>
      <c r="W21" s="19">
        <v>0.03</v>
      </c>
      <c r="X21" s="19">
        <v>2.5</v>
      </c>
      <c r="Y21" s="19">
        <v>1.47</v>
      </c>
      <c r="Z21" s="19">
        <v>1.71</v>
      </c>
      <c r="AA21" s="19">
        <v>0.9</v>
      </c>
      <c r="AB21" s="19">
        <v>1.92</v>
      </c>
      <c r="AC21" s="20">
        <v>2.86</v>
      </c>
      <c r="AD21" s="20">
        <v>0.68</v>
      </c>
      <c r="AE21" s="20">
        <v>1.54</v>
      </c>
      <c r="AF21" s="20">
        <v>0.37</v>
      </c>
      <c r="AG21" s="20">
        <v>0.03</v>
      </c>
      <c r="AH21" s="20">
        <v>0.54</v>
      </c>
      <c r="AI21" s="20">
        <v>1.93</v>
      </c>
      <c r="AJ21" s="20">
        <v>0.02</v>
      </c>
      <c r="AK21" s="20">
        <v>1.22</v>
      </c>
      <c r="AL21" s="20">
        <v>0.03</v>
      </c>
      <c r="AM21" s="20">
        <v>2</v>
      </c>
      <c r="AN21" s="20">
        <v>0.03</v>
      </c>
      <c r="AO21" s="20">
        <v>0.31</v>
      </c>
      <c r="AP21" s="20">
        <v>0.63</v>
      </c>
      <c r="AQ21" s="20">
        <v>0.03</v>
      </c>
      <c r="AR21" s="20">
        <v>0.02</v>
      </c>
      <c r="AS21" s="20">
        <v>0.39</v>
      </c>
      <c r="AT21" s="20">
        <v>0.45</v>
      </c>
      <c r="AU21" s="20">
        <v>0.63</v>
      </c>
      <c r="AV21" s="20">
        <v>0.64</v>
      </c>
      <c r="AW21" s="20">
        <v>0.56999999999999995</v>
      </c>
      <c r="AX21" s="20">
        <v>0.16</v>
      </c>
      <c r="AY21" s="20">
        <v>7.0000000000000007E-2</v>
      </c>
      <c r="AZ21" s="20">
        <v>0.23</v>
      </c>
      <c r="BA21" s="20">
        <v>0.05</v>
      </c>
      <c r="BB21" s="20">
        <v>0.46</v>
      </c>
      <c r="BC21" s="20">
        <v>0.05</v>
      </c>
      <c r="BD21" s="20">
        <v>0.04</v>
      </c>
      <c r="BE21" s="20">
        <v>0.56999999999999995</v>
      </c>
      <c r="BF21" s="20">
        <v>0.62</v>
      </c>
      <c r="BG21" s="20">
        <v>0.38</v>
      </c>
      <c r="BH21" s="20">
        <v>0.27</v>
      </c>
      <c r="BI21" s="20">
        <v>7.0000000000000007E-2</v>
      </c>
      <c r="BJ21" s="20">
        <v>0.04</v>
      </c>
      <c r="BK21" s="20">
        <v>0.02</v>
      </c>
      <c r="BL21" s="20">
        <v>0.04</v>
      </c>
      <c r="BM21" s="20">
        <v>0.14000000000000001</v>
      </c>
      <c r="BN21" s="20">
        <v>0.06</v>
      </c>
      <c r="BO21" s="20">
        <v>0.22</v>
      </c>
      <c r="BP21" s="20">
        <v>0.04</v>
      </c>
      <c r="BQ21" s="20">
        <v>0.05</v>
      </c>
      <c r="BR21" s="20">
        <v>0.04</v>
      </c>
      <c r="BS21" s="20">
        <v>0.03</v>
      </c>
      <c r="BT21" s="20">
        <v>0.03</v>
      </c>
      <c r="BU21" s="20">
        <v>0.02</v>
      </c>
      <c r="BV21" s="20">
        <v>0.03</v>
      </c>
      <c r="BW21" s="20">
        <v>0.03</v>
      </c>
      <c r="BX21" s="20">
        <v>0.03</v>
      </c>
      <c r="BY21" s="20">
        <v>0.04</v>
      </c>
      <c r="BZ21" s="20">
        <v>0.04</v>
      </c>
      <c r="CA21" s="20">
        <v>0.04</v>
      </c>
      <c r="CB21" s="20">
        <v>0.04</v>
      </c>
      <c r="CC21" s="20">
        <v>0.03</v>
      </c>
      <c r="CD21" s="20">
        <v>0.03</v>
      </c>
      <c r="CE21" s="20">
        <v>0.02</v>
      </c>
      <c r="CF21" s="20">
        <v>0.03</v>
      </c>
      <c r="CG21" s="20">
        <v>0.03</v>
      </c>
      <c r="CH21" s="20">
        <v>0.03</v>
      </c>
      <c r="CI21" s="20">
        <v>0.03</v>
      </c>
      <c r="CJ21" s="20">
        <v>0.03</v>
      </c>
      <c r="CK21" s="20">
        <v>0.03</v>
      </c>
      <c r="CL21" s="20">
        <v>0.03</v>
      </c>
      <c r="CM21" s="20">
        <v>0.03</v>
      </c>
      <c r="CN21" s="20">
        <v>0.03</v>
      </c>
      <c r="CO21" s="20">
        <v>0.02</v>
      </c>
      <c r="CP21" s="20">
        <v>0.02</v>
      </c>
      <c r="CQ21" s="20">
        <v>0.02</v>
      </c>
      <c r="CR21" s="20">
        <v>0.02</v>
      </c>
      <c r="CS21" s="20">
        <v>0.02</v>
      </c>
      <c r="CT21" s="20">
        <v>0.02</v>
      </c>
      <c r="CU21" s="20">
        <v>0.02</v>
      </c>
      <c r="CV21" s="20">
        <v>0.02</v>
      </c>
      <c r="CW21" s="20">
        <v>0.02</v>
      </c>
      <c r="CX21" s="20">
        <v>0.02</v>
      </c>
      <c r="CY21" s="21">
        <v>0.02</v>
      </c>
    </row>
    <row r="22" spans="3:103" ht="17.25" customHeight="1" thickBot="1">
      <c r="C22" s="17" t="s">
        <v>522</v>
      </c>
      <c r="D22" s="18">
        <v>2.19</v>
      </c>
      <c r="E22" s="19">
        <v>1.5</v>
      </c>
      <c r="F22" s="19">
        <v>2.99</v>
      </c>
      <c r="G22" s="19">
        <v>2.2999999999999998</v>
      </c>
      <c r="H22" s="19">
        <v>3.49</v>
      </c>
      <c r="I22" s="19">
        <v>2.2599999999999998</v>
      </c>
      <c r="J22" s="19">
        <v>2.72</v>
      </c>
      <c r="K22" s="19">
        <v>0.66</v>
      </c>
      <c r="L22" s="19">
        <v>0.69</v>
      </c>
      <c r="M22" s="19">
        <v>1.01</v>
      </c>
      <c r="N22" s="19">
        <v>1.22</v>
      </c>
      <c r="O22" s="19">
        <v>0.03</v>
      </c>
      <c r="P22" s="19">
        <v>3.32</v>
      </c>
      <c r="Q22" s="13">
        <v>0.02</v>
      </c>
      <c r="R22" s="19">
        <v>3.6</v>
      </c>
      <c r="S22" s="19">
        <v>1.1499999999999999</v>
      </c>
      <c r="T22" s="19">
        <v>1.32</v>
      </c>
      <c r="U22" s="19">
        <v>2.1</v>
      </c>
      <c r="V22" s="19">
        <v>0.03</v>
      </c>
      <c r="W22" s="19">
        <v>0.3</v>
      </c>
      <c r="X22" s="19">
        <v>1.82</v>
      </c>
      <c r="Y22" s="19">
        <v>2.5</v>
      </c>
      <c r="Z22" s="19">
        <v>1.47</v>
      </c>
      <c r="AA22" s="19">
        <v>1.71</v>
      </c>
      <c r="AB22" s="19">
        <v>0.9</v>
      </c>
      <c r="AC22" s="20">
        <v>1.92</v>
      </c>
      <c r="AD22" s="20">
        <v>2.86</v>
      </c>
      <c r="AE22" s="20">
        <v>0.68</v>
      </c>
      <c r="AF22" s="20">
        <v>1.53</v>
      </c>
      <c r="AG22" s="20">
        <v>0.36</v>
      </c>
      <c r="AH22" s="20">
        <v>0.82</v>
      </c>
      <c r="AI22" s="20">
        <v>0.54</v>
      </c>
      <c r="AJ22" s="20">
        <v>1.93</v>
      </c>
      <c r="AK22" s="20">
        <v>0.02</v>
      </c>
      <c r="AL22" s="20">
        <v>1.22</v>
      </c>
      <c r="AM22" s="20">
        <v>0.03</v>
      </c>
      <c r="AN22" s="20">
        <v>2</v>
      </c>
      <c r="AO22" s="20">
        <v>0.03</v>
      </c>
      <c r="AP22" s="20">
        <v>0.31</v>
      </c>
      <c r="AQ22" s="20">
        <v>0.4</v>
      </c>
      <c r="AR22" s="20">
        <v>0.06</v>
      </c>
      <c r="AS22" s="20">
        <v>0.03</v>
      </c>
      <c r="AT22" s="20">
        <v>0.39</v>
      </c>
      <c r="AU22" s="20">
        <v>0.45</v>
      </c>
      <c r="AV22" s="20">
        <v>0.63</v>
      </c>
      <c r="AW22" s="20">
        <v>0.64</v>
      </c>
      <c r="AX22" s="20">
        <v>0.56999999999999995</v>
      </c>
      <c r="AY22" s="20">
        <v>0.16</v>
      </c>
      <c r="AZ22" s="20">
        <v>0.06</v>
      </c>
      <c r="BA22" s="20">
        <v>0.13</v>
      </c>
      <c r="BB22" s="20">
        <v>0.16</v>
      </c>
      <c r="BC22" s="20">
        <v>0.47</v>
      </c>
      <c r="BD22" s="20">
        <v>0.05</v>
      </c>
      <c r="BE22" s="20">
        <v>0.04</v>
      </c>
      <c r="BF22" s="20">
        <v>0.56999999999999995</v>
      </c>
      <c r="BG22" s="20">
        <v>0.61</v>
      </c>
      <c r="BH22" s="20">
        <v>0.37</v>
      </c>
      <c r="BI22" s="20">
        <v>0.27</v>
      </c>
      <c r="BJ22" s="20">
        <v>7.0000000000000007E-2</v>
      </c>
      <c r="BK22" s="20">
        <v>0.03</v>
      </c>
      <c r="BL22" s="20">
        <v>0.03</v>
      </c>
      <c r="BM22" s="20">
        <v>0.04</v>
      </c>
      <c r="BN22" s="20">
        <v>0.14000000000000001</v>
      </c>
      <c r="BO22" s="20">
        <v>0.06</v>
      </c>
      <c r="BP22" s="20">
        <v>0.22</v>
      </c>
      <c r="BQ22" s="20">
        <v>0.04</v>
      </c>
      <c r="BR22" s="20">
        <v>0.04</v>
      </c>
      <c r="BS22" s="20">
        <v>0.04</v>
      </c>
      <c r="BT22" s="20">
        <v>0.03</v>
      </c>
      <c r="BU22" s="20">
        <v>0.02</v>
      </c>
      <c r="BV22" s="20">
        <v>0.03</v>
      </c>
      <c r="BW22" s="20">
        <v>0.03</v>
      </c>
      <c r="BX22" s="20">
        <v>0.03</v>
      </c>
      <c r="BY22" s="20">
        <v>0.03</v>
      </c>
      <c r="BZ22" s="20">
        <v>0.03</v>
      </c>
      <c r="CA22" s="20">
        <v>0.04</v>
      </c>
      <c r="CB22" s="20">
        <v>0.04</v>
      </c>
      <c r="CC22" s="20">
        <v>0.03</v>
      </c>
      <c r="CD22" s="20">
        <v>0.03</v>
      </c>
      <c r="CE22" s="20">
        <v>0.03</v>
      </c>
      <c r="CF22" s="20">
        <v>0.03</v>
      </c>
      <c r="CG22" s="20">
        <v>0.03</v>
      </c>
      <c r="CH22" s="20">
        <v>0.03</v>
      </c>
      <c r="CI22" s="20">
        <v>0.03</v>
      </c>
      <c r="CJ22" s="20">
        <v>0.03</v>
      </c>
      <c r="CK22" s="20">
        <v>0.03</v>
      </c>
      <c r="CL22" s="20">
        <v>0.03</v>
      </c>
      <c r="CM22" s="20">
        <v>0.03</v>
      </c>
      <c r="CN22" s="20">
        <v>0.03</v>
      </c>
      <c r="CO22" s="20">
        <v>0.02</v>
      </c>
      <c r="CP22" s="20">
        <v>0.02</v>
      </c>
      <c r="CQ22" s="20">
        <v>0.02</v>
      </c>
      <c r="CR22" s="20">
        <v>0.02</v>
      </c>
      <c r="CS22" s="20">
        <v>0.02</v>
      </c>
      <c r="CT22" s="20">
        <v>0.02</v>
      </c>
      <c r="CU22" s="20">
        <v>0.02</v>
      </c>
      <c r="CV22" s="20">
        <v>0.02</v>
      </c>
      <c r="CW22" s="20">
        <v>0.02</v>
      </c>
      <c r="CX22" s="20">
        <v>0.02</v>
      </c>
      <c r="CY22" s="21">
        <v>0.02</v>
      </c>
    </row>
    <row r="23" spans="3:103" ht="17.25" customHeight="1" thickBot="1">
      <c r="C23" s="17" t="s">
        <v>523</v>
      </c>
      <c r="D23" s="18">
        <v>0.47</v>
      </c>
      <c r="E23" s="19">
        <v>2.19</v>
      </c>
      <c r="F23" s="19">
        <v>1.5</v>
      </c>
      <c r="G23" s="19">
        <v>2.99</v>
      </c>
      <c r="H23" s="19">
        <v>2.2999999999999998</v>
      </c>
      <c r="I23" s="19">
        <v>3.49</v>
      </c>
      <c r="J23" s="19">
        <v>2.25</v>
      </c>
      <c r="K23" s="19">
        <v>2.72</v>
      </c>
      <c r="L23" s="19">
        <v>0.65</v>
      </c>
      <c r="M23" s="19">
        <v>0.68</v>
      </c>
      <c r="N23" s="19">
        <v>1.0900000000000001</v>
      </c>
      <c r="O23" s="19">
        <v>1.22</v>
      </c>
      <c r="P23" s="19">
        <v>0.03</v>
      </c>
      <c r="Q23" s="19">
        <v>3.32</v>
      </c>
      <c r="R23" s="13">
        <v>0.02</v>
      </c>
      <c r="S23" s="19">
        <v>3.6</v>
      </c>
      <c r="T23" s="19">
        <v>1.1499999999999999</v>
      </c>
      <c r="U23" s="19">
        <v>1.31</v>
      </c>
      <c r="V23" s="19">
        <v>2.0699999999999998</v>
      </c>
      <c r="W23" s="19">
        <v>0.01</v>
      </c>
      <c r="X23" s="19">
        <v>0.73</v>
      </c>
      <c r="Y23" s="19">
        <v>1.82</v>
      </c>
      <c r="Z23" s="19">
        <v>2.5</v>
      </c>
      <c r="AA23" s="19">
        <v>1.47</v>
      </c>
      <c r="AB23" s="19">
        <v>1.71</v>
      </c>
      <c r="AC23" s="20">
        <v>0.9</v>
      </c>
      <c r="AD23" s="20">
        <v>1.92</v>
      </c>
      <c r="AE23" s="20">
        <v>2.86</v>
      </c>
      <c r="AF23" s="20">
        <v>0.67</v>
      </c>
      <c r="AG23" s="20">
        <v>1.52</v>
      </c>
      <c r="AH23" s="20">
        <v>0.36</v>
      </c>
      <c r="AI23" s="20">
        <v>0.83</v>
      </c>
      <c r="AJ23" s="20">
        <v>0.55000000000000004</v>
      </c>
      <c r="AK23" s="20">
        <v>1.94</v>
      </c>
      <c r="AL23" s="20">
        <v>0.03</v>
      </c>
      <c r="AM23" s="20">
        <v>1.22</v>
      </c>
      <c r="AN23" s="20">
        <v>0.03</v>
      </c>
      <c r="AO23" s="20">
        <v>2</v>
      </c>
      <c r="AP23" s="20">
        <v>0.03</v>
      </c>
      <c r="AQ23" s="20">
        <v>0.3</v>
      </c>
      <c r="AR23" s="20">
        <v>0.18</v>
      </c>
      <c r="AS23" s="20">
        <v>0.06</v>
      </c>
      <c r="AT23" s="20">
        <v>0.03</v>
      </c>
      <c r="AU23" s="20">
        <v>0.4</v>
      </c>
      <c r="AV23" s="20">
        <v>0.45</v>
      </c>
      <c r="AW23" s="20">
        <v>0.63</v>
      </c>
      <c r="AX23" s="20">
        <v>0.64</v>
      </c>
      <c r="AY23" s="20">
        <v>0.56999999999999995</v>
      </c>
      <c r="AZ23" s="20">
        <v>0.16</v>
      </c>
      <c r="BA23" s="20">
        <v>0.04</v>
      </c>
      <c r="BB23" s="20">
        <v>0.05</v>
      </c>
      <c r="BC23" s="20">
        <v>0.17</v>
      </c>
      <c r="BD23" s="20">
        <v>0.47</v>
      </c>
      <c r="BE23" s="20">
        <v>0.06</v>
      </c>
      <c r="BF23" s="20">
        <v>0.04</v>
      </c>
      <c r="BG23" s="20">
        <v>0.56999999999999995</v>
      </c>
      <c r="BH23" s="20">
        <v>0.61</v>
      </c>
      <c r="BI23" s="20">
        <v>0.37</v>
      </c>
      <c r="BJ23" s="20">
        <v>0.26</v>
      </c>
      <c r="BK23" s="20">
        <v>0.06</v>
      </c>
      <c r="BL23" s="20">
        <v>0.13</v>
      </c>
      <c r="BM23" s="20">
        <v>0.04</v>
      </c>
      <c r="BN23" s="20">
        <v>0.04</v>
      </c>
      <c r="BO23" s="20">
        <v>0.15</v>
      </c>
      <c r="BP23" s="20">
        <v>0.06</v>
      </c>
      <c r="BQ23" s="20">
        <v>0.22</v>
      </c>
      <c r="BR23" s="20">
        <v>0.04</v>
      </c>
      <c r="BS23" s="20">
        <v>0.04</v>
      </c>
      <c r="BT23" s="20">
        <v>0.03</v>
      </c>
      <c r="BU23" s="20">
        <v>0.03</v>
      </c>
      <c r="BV23" s="20">
        <v>0.03</v>
      </c>
      <c r="BW23" s="20">
        <v>0.03</v>
      </c>
      <c r="BX23" s="20">
        <v>0.04</v>
      </c>
      <c r="BY23" s="20">
        <v>0.04</v>
      </c>
      <c r="BZ23" s="20">
        <v>0.04</v>
      </c>
      <c r="CA23" s="20">
        <v>0.03</v>
      </c>
      <c r="CB23" s="20">
        <v>0.03</v>
      </c>
      <c r="CC23" s="20">
        <v>0.03</v>
      </c>
      <c r="CD23" s="20">
        <v>0.03</v>
      </c>
      <c r="CE23" s="20">
        <v>0.02</v>
      </c>
      <c r="CF23" s="20">
        <v>0.02</v>
      </c>
      <c r="CG23" s="20">
        <v>0.03</v>
      </c>
      <c r="CH23" s="20">
        <v>0.03</v>
      </c>
      <c r="CI23" s="20">
        <v>0.03</v>
      </c>
      <c r="CJ23" s="20">
        <v>0.03</v>
      </c>
      <c r="CK23" s="20">
        <v>0.03</v>
      </c>
      <c r="CL23" s="20">
        <v>0.03</v>
      </c>
      <c r="CM23" s="20">
        <v>0.03</v>
      </c>
      <c r="CN23" s="20">
        <v>0.03</v>
      </c>
      <c r="CO23" s="20">
        <v>0.02</v>
      </c>
      <c r="CP23" s="20">
        <v>0.02</v>
      </c>
      <c r="CQ23" s="20">
        <v>0.02</v>
      </c>
      <c r="CR23" s="20">
        <v>0.02</v>
      </c>
      <c r="CS23" s="20">
        <v>0.02</v>
      </c>
      <c r="CT23" s="20">
        <v>0.02</v>
      </c>
      <c r="CU23" s="20">
        <v>0.02</v>
      </c>
      <c r="CV23" s="20">
        <v>0.02</v>
      </c>
      <c r="CW23" s="20">
        <v>0.02</v>
      </c>
      <c r="CX23" s="20">
        <v>0.02</v>
      </c>
      <c r="CY23" s="21">
        <v>0.02</v>
      </c>
    </row>
    <row r="24" spans="3:103" ht="17.25" customHeight="1" thickBot="1">
      <c r="C24" s="17" t="s">
        <v>524</v>
      </c>
      <c r="D24" s="18">
        <v>1.02</v>
      </c>
      <c r="E24" s="19">
        <v>0.47</v>
      </c>
      <c r="F24" s="19">
        <v>2.2000000000000002</v>
      </c>
      <c r="G24" s="19">
        <v>1.5</v>
      </c>
      <c r="H24" s="19">
        <v>2.99</v>
      </c>
      <c r="I24" s="19">
        <v>2.2999999999999998</v>
      </c>
      <c r="J24" s="19">
        <v>3.49</v>
      </c>
      <c r="K24" s="19">
        <v>2.25</v>
      </c>
      <c r="L24" s="19">
        <v>2.72</v>
      </c>
      <c r="M24" s="19">
        <v>0.64</v>
      </c>
      <c r="N24" s="19">
        <v>0.01</v>
      </c>
      <c r="O24" s="19">
        <v>1.0900000000000001</v>
      </c>
      <c r="P24" s="19">
        <v>1.22</v>
      </c>
      <c r="Q24" s="19">
        <v>0.03</v>
      </c>
      <c r="R24" s="19">
        <v>3.32</v>
      </c>
      <c r="S24" s="13">
        <v>0.02</v>
      </c>
      <c r="T24" s="19">
        <v>3.6</v>
      </c>
      <c r="U24" s="19">
        <v>1.1499999999999999</v>
      </c>
      <c r="V24" s="19">
        <v>1.31</v>
      </c>
      <c r="W24" s="19">
        <v>2.0699999999999998</v>
      </c>
      <c r="X24" s="19">
        <v>0.12</v>
      </c>
      <c r="Y24" s="19">
        <v>0.73</v>
      </c>
      <c r="Z24" s="19">
        <v>1.82</v>
      </c>
      <c r="AA24" s="19">
        <v>2.5099999999999998</v>
      </c>
      <c r="AB24" s="19">
        <v>1.47</v>
      </c>
      <c r="AC24" s="20">
        <v>1.71</v>
      </c>
      <c r="AD24" s="20">
        <v>0.9</v>
      </c>
      <c r="AE24" s="20">
        <v>1.92</v>
      </c>
      <c r="AF24" s="20">
        <v>2.86</v>
      </c>
      <c r="AG24" s="20">
        <v>0.67</v>
      </c>
      <c r="AH24" s="20">
        <v>0.48</v>
      </c>
      <c r="AI24" s="20">
        <v>0.37</v>
      </c>
      <c r="AJ24" s="20">
        <v>0.83</v>
      </c>
      <c r="AK24" s="20">
        <v>0.55000000000000004</v>
      </c>
      <c r="AL24" s="20">
        <v>1.94</v>
      </c>
      <c r="AM24" s="20">
        <v>0.03</v>
      </c>
      <c r="AN24" s="20">
        <v>1.22</v>
      </c>
      <c r="AO24" s="20">
        <v>0.03</v>
      </c>
      <c r="AP24" s="20">
        <v>2</v>
      </c>
      <c r="AQ24" s="20">
        <v>0.03</v>
      </c>
      <c r="AR24" s="20">
        <v>0.06</v>
      </c>
      <c r="AS24" s="20">
        <v>0.19</v>
      </c>
      <c r="AT24" s="20">
        <v>7.0000000000000007E-2</v>
      </c>
      <c r="AU24" s="20">
        <v>0.03</v>
      </c>
      <c r="AV24" s="20">
        <v>0.4</v>
      </c>
      <c r="AW24" s="20">
        <v>0.45</v>
      </c>
      <c r="AX24" s="20">
        <v>0.63</v>
      </c>
      <c r="AY24" s="20">
        <v>0.64</v>
      </c>
      <c r="AZ24" s="20">
        <v>0.56999999999999995</v>
      </c>
      <c r="BA24" s="20">
        <v>0.15</v>
      </c>
      <c r="BB24" s="20">
        <v>0.24</v>
      </c>
      <c r="BC24" s="20">
        <v>0.06</v>
      </c>
      <c r="BD24" s="20">
        <v>0.17</v>
      </c>
      <c r="BE24" s="20">
        <v>0.48</v>
      </c>
      <c r="BF24" s="20">
        <v>0.06</v>
      </c>
      <c r="BG24" s="20">
        <v>0.04</v>
      </c>
      <c r="BH24" s="20">
        <v>0.56999999999999995</v>
      </c>
      <c r="BI24" s="20">
        <v>0.61</v>
      </c>
      <c r="BJ24" s="20">
        <v>0.37</v>
      </c>
      <c r="BK24" s="20">
        <v>0.26</v>
      </c>
      <c r="BL24" s="20">
        <v>0.04</v>
      </c>
      <c r="BM24" s="20">
        <v>0.14000000000000001</v>
      </c>
      <c r="BN24" s="20">
        <v>0.04</v>
      </c>
      <c r="BO24" s="20">
        <v>0.05</v>
      </c>
      <c r="BP24" s="20">
        <v>0.15</v>
      </c>
      <c r="BQ24" s="20">
        <v>0.06</v>
      </c>
      <c r="BR24" s="20">
        <v>0.22</v>
      </c>
      <c r="BS24" s="20">
        <v>0.04</v>
      </c>
      <c r="BT24" s="20">
        <v>0.04</v>
      </c>
      <c r="BU24" s="20">
        <v>0.03</v>
      </c>
      <c r="BV24" s="20">
        <v>0.03</v>
      </c>
      <c r="BW24" s="20">
        <v>0.04</v>
      </c>
      <c r="BX24" s="20">
        <v>0.04</v>
      </c>
      <c r="BY24" s="20">
        <v>0.04</v>
      </c>
      <c r="BZ24" s="20">
        <v>0.04</v>
      </c>
      <c r="CA24" s="20">
        <v>0.04</v>
      </c>
      <c r="CB24" s="20">
        <v>0.03</v>
      </c>
      <c r="CC24" s="20">
        <v>0.03</v>
      </c>
      <c r="CD24" s="20">
        <v>0.03</v>
      </c>
      <c r="CE24" s="20">
        <v>0.03</v>
      </c>
      <c r="CF24" s="20">
        <v>0.03</v>
      </c>
      <c r="CG24" s="20">
        <v>0.03</v>
      </c>
      <c r="CH24" s="20">
        <v>0.03</v>
      </c>
      <c r="CI24" s="20">
        <v>0.03</v>
      </c>
      <c r="CJ24" s="20">
        <v>0.03</v>
      </c>
      <c r="CK24" s="20">
        <v>0.03</v>
      </c>
      <c r="CL24" s="20">
        <v>0.03</v>
      </c>
      <c r="CM24" s="20">
        <v>0.03</v>
      </c>
      <c r="CN24" s="20">
        <v>0.03</v>
      </c>
      <c r="CO24" s="20">
        <v>0.02</v>
      </c>
      <c r="CP24" s="20">
        <v>0.02</v>
      </c>
      <c r="CQ24" s="20">
        <v>0.02</v>
      </c>
      <c r="CR24" s="20">
        <v>0.02</v>
      </c>
      <c r="CS24" s="20">
        <v>0.02</v>
      </c>
      <c r="CT24" s="20">
        <v>0.02</v>
      </c>
      <c r="CU24" s="20">
        <v>0.02</v>
      </c>
      <c r="CV24" s="20">
        <v>0.02</v>
      </c>
      <c r="CW24" s="20">
        <v>0.02</v>
      </c>
      <c r="CX24" s="20">
        <v>0.02</v>
      </c>
      <c r="CY24" s="21">
        <v>0.02</v>
      </c>
    </row>
    <row r="25" spans="3:103" ht="17.25" customHeight="1" thickBot="1">
      <c r="C25" s="17" t="s">
        <v>525</v>
      </c>
      <c r="D25" s="18">
        <v>0.11</v>
      </c>
      <c r="E25" s="19">
        <v>1.02</v>
      </c>
      <c r="F25" s="19">
        <v>0.47</v>
      </c>
      <c r="G25" s="19">
        <v>2.2000000000000002</v>
      </c>
      <c r="H25" s="19">
        <v>1.5</v>
      </c>
      <c r="I25" s="19">
        <v>2.99</v>
      </c>
      <c r="J25" s="19">
        <v>2.2999999999999998</v>
      </c>
      <c r="K25" s="19">
        <v>3.49</v>
      </c>
      <c r="L25" s="19">
        <v>2.25</v>
      </c>
      <c r="M25" s="19">
        <v>2.72</v>
      </c>
      <c r="N25" s="19">
        <v>0.02</v>
      </c>
      <c r="O25" s="19">
        <v>0.01</v>
      </c>
      <c r="P25" s="19">
        <v>1.0900000000000001</v>
      </c>
      <c r="Q25" s="19">
        <v>1.22</v>
      </c>
      <c r="R25" s="19">
        <v>0.03</v>
      </c>
      <c r="S25" s="19">
        <v>3.32</v>
      </c>
      <c r="T25" s="13">
        <v>0.02</v>
      </c>
      <c r="U25" s="19">
        <v>3.6</v>
      </c>
      <c r="V25" s="19">
        <v>1.1499999999999999</v>
      </c>
      <c r="W25" s="19">
        <v>1.31</v>
      </c>
      <c r="X25" s="19">
        <v>7.0000000000000007E-2</v>
      </c>
      <c r="Y25" s="19">
        <v>0.13</v>
      </c>
      <c r="Z25" s="19">
        <v>0.73</v>
      </c>
      <c r="AA25" s="19">
        <v>1.82</v>
      </c>
      <c r="AB25" s="19">
        <v>2.5099999999999998</v>
      </c>
      <c r="AC25" s="20">
        <v>1.47</v>
      </c>
      <c r="AD25" s="20">
        <v>1.71</v>
      </c>
      <c r="AE25" s="20">
        <v>0.9</v>
      </c>
      <c r="AF25" s="20">
        <v>1.92</v>
      </c>
      <c r="AG25" s="20">
        <v>2.86</v>
      </c>
      <c r="AH25" s="20">
        <v>0.03</v>
      </c>
      <c r="AI25" s="20">
        <v>0.49</v>
      </c>
      <c r="AJ25" s="20">
        <v>0.37</v>
      </c>
      <c r="AK25" s="20">
        <v>0.83</v>
      </c>
      <c r="AL25" s="20">
        <v>0.55000000000000004</v>
      </c>
      <c r="AM25" s="20">
        <v>1.94</v>
      </c>
      <c r="AN25" s="20">
        <v>0.03</v>
      </c>
      <c r="AO25" s="20">
        <v>1.22</v>
      </c>
      <c r="AP25" s="20">
        <v>0.03</v>
      </c>
      <c r="AQ25" s="20">
        <v>2</v>
      </c>
      <c r="AR25" s="20">
        <v>7.0000000000000007E-2</v>
      </c>
      <c r="AS25" s="20">
        <v>7.0000000000000007E-2</v>
      </c>
      <c r="AT25" s="20">
        <v>0.19</v>
      </c>
      <c r="AU25" s="20">
        <v>7.0000000000000007E-2</v>
      </c>
      <c r="AV25" s="20">
        <v>0.03</v>
      </c>
      <c r="AW25" s="20">
        <v>0.4</v>
      </c>
      <c r="AX25" s="20">
        <v>0.45</v>
      </c>
      <c r="AY25" s="20">
        <v>0.63</v>
      </c>
      <c r="AZ25" s="20">
        <v>0.64</v>
      </c>
      <c r="BA25" s="20">
        <v>0.56999999999999995</v>
      </c>
      <c r="BB25" s="20">
        <v>0.03</v>
      </c>
      <c r="BC25" s="20">
        <v>0.25</v>
      </c>
      <c r="BD25" s="20">
        <v>0.06</v>
      </c>
      <c r="BE25" s="20">
        <v>0.17</v>
      </c>
      <c r="BF25" s="20">
        <v>0.48</v>
      </c>
      <c r="BG25" s="20">
        <v>0.06</v>
      </c>
      <c r="BH25" s="20">
        <v>0.04</v>
      </c>
      <c r="BI25" s="20">
        <v>0.56999999999999995</v>
      </c>
      <c r="BJ25" s="20">
        <v>0.61</v>
      </c>
      <c r="BK25" s="20">
        <v>0.37</v>
      </c>
      <c r="BL25" s="20">
        <v>0.03</v>
      </c>
      <c r="BM25" s="20">
        <v>0.04</v>
      </c>
      <c r="BN25" s="20">
        <v>0.14000000000000001</v>
      </c>
      <c r="BO25" s="20">
        <v>0.05</v>
      </c>
      <c r="BP25" s="20">
        <v>0.05</v>
      </c>
      <c r="BQ25" s="20">
        <v>0.15</v>
      </c>
      <c r="BR25" s="20">
        <v>0.06</v>
      </c>
      <c r="BS25" s="20">
        <v>0.22</v>
      </c>
      <c r="BT25" s="20">
        <v>0.04</v>
      </c>
      <c r="BU25" s="20">
        <v>0.04</v>
      </c>
      <c r="BV25" s="20">
        <v>0.03</v>
      </c>
      <c r="BW25" s="20">
        <v>0.04</v>
      </c>
      <c r="BX25" s="20">
        <v>0.04</v>
      </c>
      <c r="BY25" s="20">
        <v>0.04</v>
      </c>
      <c r="BZ25" s="20">
        <v>0.04</v>
      </c>
      <c r="CA25" s="20">
        <v>0.04</v>
      </c>
      <c r="CB25" s="20">
        <v>0.04</v>
      </c>
      <c r="CC25" s="20">
        <v>0.03</v>
      </c>
      <c r="CD25" s="20">
        <v>0.03</v>
      </c>
      <c r="CE25" s="20">
        <v>0.03</v>
      </c>
      <c r="CF25" s="20">
        <v>0.03</v>
      </c>
      <c r="CG25" s="20">
        <v>0.03</v>
      </c>
      <c r="CH25" s="20">
        <v>0.03</v>
      </c>
      <c r="CI25" s="20">
        <v>0.03</v>
      </c>
      <c r="CJ25" s="20">
        <v>0.03</v>
      </c>
      <c r="CK25" s="20">
        <v>0.03</v>
      </c>
      <c r="CL25" s="20">
        <v>0.03</v>
      </c>
      <c r="CM25" s="20">
        <v>0.03</v>
      </c>
      <c r="CN25" s="20">
        <v>0.03</v>
      </c>
      <c r="CO25" s="20">
        <v>0.02</v>
      </c>
      <c r="CP25" s="20">
        <v>0.02</v>
      </c>
      <c r="CQ25" s="20">
        <v>0.02</v>
      </c>
      <c r="CR25" s="20">
        <v>0.02</v>
      </c>
      <c r="CS25" s="20">
        <v>0.02</v>
      </c>
      <c r="CT25" s="20">
        <v>0.02</v>
      </c>
      <c r="CU25" s="20">
        <v>0.02</v>
      </c>
      <c r="CV25" s="20">
        <v>0.02</v>
      </c>
      <c r="CW25" s="20">
        <v>0.02</v>
      </c>
      <c r="CX25" s="20">
        <v>0.02</v>
      </c>
      <c r="CY25" s="21">
        <v>0.02</v>
      </c>
    </row>
    <row r="26" spans="3:103" ht="17.25" customHeight="1" thickBot="1">
      <c r="C26" s="17" t="s">
        <v>526</v>
      </c>
      <c r="D26" s="18">
        <v>0.01</v>
      </c>
      <c r="E26" s="19">
        <v>0.13</v>
      </c>
      <c r="F26" s="19">
        <v>1.03</v>
      </c>
      <c r="G26" s="19">
        <v>0.47</v>
      </c>
      <c r="H26" s="19">
        <v>2.2000000000000002</v>
      </c>
      <c r="I26" s="19">
        <v>1.5</v>
      </c>
      <c r="J26" s="19">
        <v>2.99</v>
      </c>
      <c r="K26" s="19">
        <v>2.2999999999999998</v>
      </c>
      <c r="L26" s="19">
        <v>3.48</v>
      </c>
      <c r="M26" s="19">
        <v>2.25</v>
      </c>
      <c r="N26" s="19">
        <v>0.01</v>
      </c>
      <c r="O26" s="19">
        <v>0.02</v>
      </c>
      <c r="P26" s="19">
        <v>0.02</v>
      </c>
      <c r="Q26" s="19">
        <v>1.0900000000000001</v>
      </c>
      <c r="R26" s="19">
        <v>1.22</v>
      </c>
      <c r="S26" s="19">
        <v>0.03</v>
      </c>
      <c r="T26" s="19">
        <v>3.32</v>
      </c>
      <c r="U26" s="13">
        <v>0.02</v>
      </c>
      <c r="V26" s="19">
        <v>3.59</v>
      </c>
      <c r="W26" s="19">
        <v>1.1399999999999999</v>
      </c>
      <c r="X26" s="19">
        <v>0.04</v>
      </c>
      <c r="Y26" s="19">
        <v>0.09</v>
      </c>
      <c r="Z26" s="19">
        <v>0.14000000000000001</v>
      </c>
      <c r="AA26" s="19">
        <v>0.74</v>
      </c>
      <c r="AB26" s="19">
        <v>1.82</v>
      </c>
      <c r="AC26" s="20">
        <v>2.5099999999999998</v>
      </c>
      <c r="AD26" s="20">
        <v>1.47</v>
      </c>
      <c r="AE26" s="20">
        <v>1.71</v>
      </c>
      <c r="AF26" s="20">
        <v>0.89</v>
      </c>
      <c r="AG26" s="20">
        <v>1.9</v>
      </c>
      <c r="AH26" s="20">
        <v>0.13</v>
      </c>
      <c r="AI26" s="20">
        <v>0.08</v>
      </c>
      <c r="AJ26" s="20">
        <v>0.51</v>
      </c>
      <c r="AK26" s="20">
        <v>0.37</v>
      </c>
      <c r="AL26" s="20">
        <v>0.83</v>
      </c>
      <c r="AM26" s="20">
        <v>0.55000000000000004</v>
      </c>
      <c r="AN26" s="20">
        <v>1.94</v>
      </c>
      <c r="AO26" s="20">
        <v>0.03</v>
      </c>
      <c r="AP26" s="20">
        <v>1.22</v>
      </c>
      <c r="AQ26" s="20">
        <v>0.03</v>
      </c>
      <c r="AR26" s="20">
        <v>0.04</v>
      </c>
      <c r="AS26" s="20">
        <v>0.22</v>
      </c>
      <c r="AT26" s="20">
        <v>0.08</v>
      </c>
      <c r="AU26" s="20">
        <v>0.2</v>
      </c>
      <c r="AV26" s="20">
        <v>7.0000000000000007E-2</v>
      </c>
      <c r="AW26" s="20">
        <v>0.04</v>
      </c>
      <c r="AX26" s="20">
        <v>0.4</v>
      </c>
      <c r="AY26" s="20">
        <v>0.45</v>
      </c>
      <c r="AZ26" s="20">
        <v>0.63</v>
      </c>
      <c r="BA26" s="20">
        <v>0.63</v>
      </c>
      <c r="BB26" s="20">
        <v>0.03</v>
      </c>
      <c r="BC26" s="20">
        <v>0.04</v>
      </c>
      <c r="BD26" s="20">
        <v>0.25</v>
      </c>
      <c r="BE26" s="20">
        <v>0.06</v>
      </c>
      <c r="BF26" s="20">
        <v>0.18</v>
      </c>
      <c r="BG26" s="20">
        <v>0.48</v>
      </c>
      <c r="BH26" s="20">
        <v>0.06</v>
      </c>
      <c r="BI26" s="20">
        <v>0.04</v>
      </c>
      <c r="BJ26" s="20">
        <v>0.56999999999999995</v>
      </c>
      <c r="BK26" s="20">
        <v>0.61</v>
      </c>
      <c r="BL26" s="20">
        <v>0.03</v>
      </c>
      <c r="BM26" s="20">
        <v>0.04</v>
      </c>
      <c r="BN26" s="20">
        <v>0.04</v>
      </c>
      <c r="BO26" s="20">
        <v>0.15</v>
      </c>
      <c r="BP26" s="20">
        <v>0.05</v>
      </c>
      <c r="BQ26" s="20">
        <v>0.05</v>
      </c>
      <c r="BR26" s="20">
        <v>0.15</v>
      </c>
      <c r="BS26" s="20">
        <v>0.06</v>
      </c>
      <c r="BT26" s="20">
        <v>0.22</v>
      </c>
      <c r="BU26" s="20">
        <v>0.03</v>
      </c>
      <c r="BV26" s="20">
        <v>0.03</v>
      </c>
      <c r="BW26" s="20">
        <v>0.04</v>
      </c>
      <c r="BX26" s="20">
        <v>0.04</v>
      </c>
      <c r="BY26" s="20">
        <v>0.04</v>
      </c>
      <c r="BZ26" s="20">
        <v>0.04</v>
      </c>
      <c r="CA26" s="20">
        <v>0.04</v>
      </c>
      <c r="CB26" s="20">
        <v>0.04</v>
      </c>
      <c r="CC26" s="20">
        <v>0.04</v>
      </c>
      <c r="CD26" s="20">
        <v>0.03</v>
      </c>
      <c r="CE26" s="20">
        <v>0.03</v>
      </c>
      <c r="CF26" s="20">
        <v>0.02</v>
      </c>
      <c r="CG26" s="20">
        <v>0.03</v>
      </c>
      <c r="CH26" s="20">
        <v>0.03</v>
      </c>
      <c r="CI26" s="20">
        <v>0.04</v>
      </c>
      <c r="CJ26" s="20">
        <v>0.04</v>
      </c>
      <c r="CK26" s="20">
        <v>0.03</v>
      </c>
      <c r="CL26" s="20">
        <v>0.03</v>
      </c>
      <c r="CM26" s="20">
        <v>0.03</v>
      </c>
      <c r="CN26" s="20">
        <v>0.03</v>
      </c>
      <c r="CO26" s="20">
        <v>0.02</v>
      </c>
      <c r="CP26" s="20">
        <v>0.02</v>
      </c>
      <c r="CQ26" s="20">
        <v>0.02</v>
      </c>
      <c r="CR26" s="20">
        <v>0.02</v>
      </c>
      <c r="CS26" s="20">
        <v>0.02</v>
      </c>
      <c r="CT26" s="20">
        <v>0.02</v>
      </c>
      <c r="CU26" s="20">
        <v>0.02</v>
      </c>
      <c r="CV26" s="20">
        <v>0.02</v>
      </c>
      <c r="CW26" s="20">
        <v>0.02</v>
      </c>
      <c r="CX26" s="20">
        <v>0.02</v>
      </c>
      <c r="CY26" s="21">
        <v>0.02</v>
      </c>
    </row>
    <row r="27" spans="3:103" ht="17.25" customHeight="1" thickBot="1">
      <c r="C27" s="17" t="s">
        <v>527</v>
      </c>
      <c r="D27" s="18">
        <v>0.01</v>
      </c>
      <c r="E27" s="19">
        <v>0.01</v>
      </c>
      <c r="F27" s="19">
        <v>0.13</v>
      </c>
      <c r="G27" s="19">
        <v>1.03</v>
      </c>
      <c r="H27" s="19">
        <v>0.47</v>
      </c>
      <c r="I27" s="19">
        <v>2.2000000000000002</v>
      </c>
      <c r="J27" s="19">
        <v>1.5</v>
      </c>
      <c r="K27" s="19">
        <v>2.99</v>
      </c>
      <c r="L27" s="19">
        <v>2.29</v>
      </c>
      <c r="M27" s="19">
        <v>3.48</v>
      </c>
      <c r="N27" s="19">
        <v>0.01</v>
      </c>
      <c r="O27" s="19">
        <v>0.01</v>
      </c>
      <c r="P27" s="19">
        <v>0.02</v>
      </c>
      <c r="Q27" s="19">
        <v>0.02</v>
      </c>
      <c r="R27" s="19">
        <v>1.0900000000000001</v>
      </c>
      <c r="S27" s="19">
        <v>1.22</v>
      </c>
      <c r="T27" s="19">
        <v>0.03</v>
      </c>
      <c r="U27" s="19">
        <v>3.32</v>
      </c>
      <c r="V27" s="13">
        <v>0.02</v>
      </c>
      <c r="W27" s="19">
        <v>3.59</v>
      </c>
      <c r="X27" s="19">
        <v>0.01</v>
      </c>
      <c r="Y27" s="19">
        <v>0.04</v>
      </c>
      <c r="Z27" s="19">
        <v>0.09</v>
      </c>
      <c r="AA27" s="19">
        <v>0.14000000000000001</v>
      </c>
      <c r="AB27" s="19">
        <v>0.73</v>
      </c>
      <c r="AC27" s="20">
        <v>1.82</v>
      </c>
      <c r="AD27" s="20">
        <v>2.5</v>
      </c>
      <c r="AE27" s="20">
        <v>1.47</v>
      </c>
      <c r="AF27" s="20">
        <v>1.71</v>
      </c>
      <c r="AG27" s="20">
        <v>0.89</v>
      </c>
      <c r="AH27" s="20">
        <v>0.02</v>
      </c>
      <c r="AI27" s="20">
        <v>0.23</v>
      </c>
      <c r="AJ27" s="20">
        <v>0.08</v>
      </c>
      <c r="AK27" s="20">
        <v>0.51</v>
      </c>
      <c r="AL27" s="20">
        <v>0.37</v>
      </c>
      <c r="AM27" s="20">
        <v>0.83</v>
      </c>
      <c r="AN27" s="20">
        <v>0.55000000000000004</v>
      </c>
      <c r="AO27" s="20">
        <v>1.93</v>
      </c>
      <c r="AP27" s="20">
        <v>0.02</v>
      </c>
      <c r="AQ27" s="20">
        <v>1.22</v>
      </c>
      <c r="AR27" s="20">
        <v>0.02</v>
      </c>
      <c r="AS27" s="20">
        <v>0.05</v>
      </c>
      <c r="AT27" s="20">
        <v>0.22</v>
      </c>
      <c r="AU27" s="20">
        <v>0.09</v>
      </c>
      <c r="AV27" s="20">
        <v>0.2</v>
      </c>
      <c r="AW27" s="20">
        <v>7.0000000000000007E-2</v>
      </c>
      <c r="AX27" s="20">
        <v>0.03</v>
      </c>
      <c r="AY27" s="20">
        <v>0.4</v>
      </c>
      <c r="AZ27" s="20">
        <v>0.45</v>
      </c>
      <c r="BA27" s="20">
        <v>0.63</v>
      </c>
      <c r="BB27" s="20">
        <v>0.03</v>
      </c>
      <c r="BC27" s="20">
        <v>0.03</v>
      </c>
      <c r="BD27" s="20">
        <v>0.04</v>
      </c>
      <c r="BE27" s="20">
        <v>0.26</v>
      </c>
      <c r="BF27" s="20">
        <v>7.0000000000000007E-2</v>
      </c>
      <c r="BG27" s="20">
        <v>0.18</v>
      </c>
      <c r="BH27" s="20">
        <v>0.48</v>
      </c>
      <c r="BI27" s="20">
        <v>0.06</v>
      </c>
      <c r="BJ27" s="20">
        <v>0.04</v>
      </c>
      <c r="BK27" s="20">
        <v>0.56999999999999995</v>
      </c>
      <c r="BL27" s="20">
        <v>0.03</v>
      </c>
      <c r="BM27" s="20">
        <v>0.03</v>
      </c>
      <c r="BN27" s="20">
        <v>0.04</v>
      </c>
      <c r="BO27" s="20">
        <v>0.05</v>
      </c>
      <c r="BP27" s="20">
        <v>0.15</v>
      </c>
      <c r="BQ27" s="20">
        <v>0.05</v>
      </c>
      <c r="BR27" s="20">
        <v>0.05</v>
      </c>
      <c r="BS27" s="20">
        <v>0.15</v>
      </c>
      <c r="BT27" s="20">
        <v>0.06</v>
      </c>
      <c r="BU27" s="20">
        <v>0.22</v>
      </c>
      <c r="BV27" s="20">
        <v>0.03</v>
      </c>
      <c r="BW27" s="20">
        <v>0.03</v>
      </c>
      <c r="BX27" s="20">
        <v>0.04</v>
      </c>
      <c r="BY27" s="20">
        <v>0.04</v>
      </c>
      <c r="BZ27" s="20">
        <v>0.05</v>
      </c>
      <c r="CA27" s="20">
        <v>0.05</v>
      </c>
      <c r="CB27" s="20">
        <v>0.04</v>
      </c>
      <c r="CC27" s="20">
        <v>0.04</v>
      </c>
      <c r="CD27" s="20">
        <v>0.04</v>
      </c>
      <c r="CE27" s="20">
        <v>0.03</v>
      </c>
      <c r="CF27" s="20">
        <v>0.02</v>
      </c>
      <c r="CG27" s="20">
        <v>0.03</v>
      </c>
      <c r="CH27" s="20">
        <v>0.03</v>
      </c>
      <c r="CI27" s="20">
        <v>0.04</v>
      </c>
      <c r="CJ27" s="20">
        <v>0.04</v>
      </c>
      <c r="CK27" s="20">
        <v>0.04</v>
      </c>
      <c r="CL27" s="20">
        <v>0.04</v>
      </c>
      <c r="CM27" s="20">
        <v>0.03</v>
      </c>
      <c r="CN27" s="20">
        <v>0.03</v>
      </c>
      <c r="CO27" s="20">
        <v>0.03</v>
      </c>
      <c r="CP27" s="20">
        <v>0.01</v>
      </c>
      <c r="CQ27" s="20">
        <v>0.02</v>
      </c>
      <c r="CR27" s="20">
        <v>0.02</v>
      </c>
      <c r="CS27" s="20">
        <v>0.02</v>
      </c>
      <c r="CT27" s="20">
        <v>0.03</v>
      </c>
      <c r="CU27" s="20">
        <v>0.03</v>
      </c>
      <c r="CV27" s="20">
        <v>0.02</v>
      </c>
      <c r="CW27" s="20">
        <v>0.02</v>
      </c>
      <c r="CX27" s="20">
        <v>0.02</v>
      </c>
      <c r="CY27" s="21">
        <v>0.02</v>
      </c>
    </row>
    <row r="28" spans="3:103" ht="17.25" customHeight="1" thickBot="1">
      <c r="C28" s="17" t="s">
        <v>528</v>
      </c>
      <c r="D28" s="18">
        <v>0.01</v>
      </c>
      <c r="E28" s="19">
        <v>0.01</v>
      </c>
      <c r="F28" s="19">
        <v>0.02</v>
      </c>
      <c r="G28" s="19">
        <v>0.13</v>
      </c>
      <c r="H28" s="19">
        <v>1.03</v>
      </c>
      <c r="I28" s="19">
        <v>0.47</v>
      </c>
      <c r="J28" s="19">
        <v>2.2000000000000002</v>
      </c>
      <c r="K28" s="19">
        <v>1.5</v>
      </c>
      <c r="L28" s="19">
        <v>2.99</v>
      </c>
      <c r="M28" s="19">
        <v>2.29</v>
      </c>
      <c r="N28" s="19">
        <v>0.01</v>
      </c>
      <c r="O28" s="19">
        <v>0.01</v>
      </c>
      <c r="P28" s="19">
        <v>0.02</v>
      </c>
      <c r="Q28" s="19">
        <v>0.03</v>
      </c>
      <c r="R28" s="19">
        <v>0.02</v>
      </c>
      <c r="S28" s="19">
        <v>1.0900000000000001</v>
      </c>
      <c r="T28" s="19">
        <v>1.22</v>
      </c>
      <c r="U28" s="19">
        <v>0.03</v>
      </c>
      <c r="V28" s="19">
        <v>3.32</v>
      </c>
      <c r="W28" s="13">
        <v>0.01</v>
      </c>
      <c r="X28" s="19">
        <v>0.01</v>
      </c>
      <c r="Y28" s="19">
        <v>0.02</v>
      </c>
      <c r="Z28" s="19">
        <v>0.04</v>
      </c>
      <c r="AA28" s="19">
        <v>0.09</v>
      </c>
      <c r="AB28" s="19">
        <v>0.14000000000000001</v>
      </c>
      <c r="AC28" s="20">
        <v>0.74</v>
      </c>
      <c r="AD28" s="20">
        <v>1.82</v>
      </c>
      <c r="AE28" s="20">
        <v>2.5</v>
      </c>
      <c r="AF28" s="20">
        <v>1.46</v>
      </c>
      <c r="AG28" s="20">
        <v>1.71</v>
      </c>
      <c r="AH28" s="20">
        <v>0.02</v>
      </c>
      <c r="AI28" s="20">
        <v>0.02</v>
      </c>
      <c r="AJ28" s="20">
        <v>0.33</v>
      </c>
      <c r="AK28" s="20">
        <v>0.09</v>
      </c>
      <c r="AL28" s="20">
        <v>0.51</v>
      </c>
      <c r="AM28" s="20">
        <v>0.37</v>
      </c>
      <c r="AN28" s="20">
        <v>0.83</v>
      </c>
      <c r="AO28" s="20">
        <v>0.55000000000000004</v>
      </c>
      <c r="AP28" s="20">
        <v>1.93</v>
      </c>
      <c r="AQ28" s="20">
        <v>0.02</v>
      </c>
      <c r="AR28" s="20">
        <v>0.02</v>
      </c>
      <c r="AS28" s="20">
        <v>0.03</v>
      </c>
      <c r="AT28" s="20">
        <v>0.05</v>
      </c>
      <c r="AU28" s="20">
        <v>0.23</v>
      </c>
      <c r="AV28" s="20">
        <v>0.09</v>
      </c>
      <c r="AW28" s="20">
        <v>0.2</v>
      </c>
      <c r="AX28" s="20">
        <v>7.0000000000000007E-2</v>
      </c>
      <c r="AY28" s="20">
        <v>0.03</v>
      </c>
      <c r="AZ28" s="20">
        <v>0.39</v>
      </c>
      <c r="BA28" s="20">
        <v>0.44</v>
      </c>
      <c r="BB28" s="20">
        <v>0.02</v>
      </c>
      <c r="BC28" s="20">
        <v>0.03</v>
      </c>
      <c r="BD28" s="20">
        <v>0.04</v>
      </c>
      <c r="BE28" s="20">
        <v>0.05</v>
      </c>
      <c r="BF28" s="20">
        <v>0.26</v>
      </c>
      <c r="BG28" s="20">
        <v>7.0000000000000007E-2</v>
      </c>
      <c r="BH28" s="20">
        <v>0.18</v>
      </c>
      <c r="BI28" s="20">
        <v>0.48</v>
      </c>
      <c r="BJ28" s="20">
        <v>0.06</v>
      </c>
      <c r="BK28" s="20">
        <v>0.04</v>
      </c>
      <c r="BL28" s="20">
        <v>0.03</v>
      </c>
      <c r="BM28" s="20">
        <v>0.03</v>
      </c>
      <c r="BN28" s="20">
        <v>0.04</v>
      </c>
      <c r="BO28" s="20">
        <v>0.05</v>
      </c>
      <c r="BP28" s="20">
        <v>0.05</v>
      </c>
      <c r="BQ28" s="20">
        <v>0.15</v>
      </c>
      <c r="BR28" s="20">
        <v>0.05</v>
      </c>
      <c r="BS28" s="20">
        <v>0.05</v>
      </c>
      <c r="BT28" s="20">
        <v>0.14000000000000001</v>
      </c>
      <c r="BU28" s="20">
        <v>0.05</v>
      </c>
      <c r="BV28" s="20">
        <v>0.02</v>
      </c>
      <c r="BW28" s="20">
        <v>0.03</v>
      </c>
      <c r="BX28" s="20">
        <v>0.04</v>
      </c>
      <c r="BY28" s="20">
        <v>0.04</v>
      </c>
      <c r="BZ28" s="20">
        <v>0.05</v>
      </c>
      <c r="CA28" s="20">
        <v>0.05</v>
      </c>
      <c r="CB28" s="20">
        <v>0.04</v>
      </c>
      <c r="CC28" s="20">
        <v>0.04</v>
      </c>
      <c r="CD28" s="20">
        <v>0.04</v>
      </c>
      <c r="CE28" s="20">
        <v>0.03</v>
      </c>
      <c r="CF28" s="20">
        <v>0.02</v>
      </c>
      <c r="CG28" s="20">
        <v>0.02</v>
      </c>
      <c r="CH28" s="20">
        <v>0.03</v>
      </c>
      <c r="CI28" s="20">
        <v>0.03</v>
      </c>
      <c r="CJ28" s="20">
        <v>0.04</v>
      </c>
      <c r="CK28" s="20">
        <v>0.04</v>
      </c>
      <c r="CL28" s="20">
        <v>0.04</v>
      </c>
      <c r="CM28" s="20">
        <v>0.03</v>
      </c>
      <c r="CN28" s="20">
        <v>0.03</v>
      </c>
      <c r="CO28" s="20">
        <v>0.03</v>
      </c>
      <c r="CP28" s="20">
        <v>0.01</v>
      </c>
      <c r="CQ28" s="20">
        <v>0.02</v>
      </c>
      <c r="CR28" s="20">
        <v>0.02</v>
      </c>
      <c r="CS28" s="20">
        <v>0.02</v>
      </c>
      <c r="CT28" s="20">
        <v>0.02</v>
      </c>
      <c r="CU28" s="20">
        <v>0.03</v>
      </c>
      <c r="CV28" s="20">
        <v>0.03</v>
      </c>
      <c r="CW28" s="20">
        <v>0.02</v>
      </c>
      <c r="CX28" s="20">
        <v>0.02</v>
      </c>
      <c r="CY28" s="21">
        <v>0.02</v>
      </c>
    </row>
    <row r="29" spans="3:103" ht="17.25" customHeight="1" thickBot="1">
      <c r="C29" s="12" t="s">
        <v>529</v>
      </c>
      <c r="D29" s="18">
        <v>1.46</v>
      </c>
      <c r="E29" s="19">
        <v>1.95</v>
      </c>
      <c r="F29" s="19">
        <v>0.53</v>
      </c>
      <c r="G29" s="19">
        <v>0.57999999999999996</v>
      </c>
      <c r="H29" s="19">
        <v>0.9</v>
      </c>
      <c r="I29" s="19">
        <v>0.2</v>
      </c>
      <c r="J29" s="19">
        <v>1.04</v>
      </c>
      <c r="K29" s="19">
        <v>0.04</v>
      </c>
      <c r="L29" s="19">
        <v>0.03</v>
      </c>
      <c r="M29" s="19">
        <v>0.02</v>
      </c>
      <c r="N29" s="19">
        <v>2.2999999999999998</v>
      </c>
      <c r="O29" s="19">
        <v>3.49</v>
      </c>
      <c r="P29" s="19">
        <v>2.2599999999999998</v>
      </c>
      <c r="Q29" s="19">
        <v>2.72</v>
      </c>
      <c r="R29" s="19">
        <v>0.66</v>
      </c>
      <c r="S29" s="19">
        <v>0.69</v>
      </c>
      <c r="T29" s="19">
        <v>1.37</v>
      </c>
      <c r="U29" s="19">
        <v>0.44</v>
      </c>
      <c r="V29" s="19">
        <v>0.05</v>
      </c>
      <c r="W29" s="19">
        <v>0.02</v>
      </c>
      <c r="X29" s="13">
        <v>0.02</v>
      </c>
      <c r="Y29" s="19">
        <v>3.6</v>
      </c>
      <c r="Z29" s="19">
        <v>1.1499999999999999</v>
      </c>
      <c r="AA29" s="19">
        <v>1.32</v>
      </c>
      <c r="AB29" s="19">
        <v>2.1</v>
      </c>
      <c r="AC29" s="20">
        <v>0.04</v>
      </c>
      <c r="AD29" s="20">
        <v>0.54</v>
      </c>
      <c r="AE29" s="20">
        <v>0.12</v>
      </c>
      <c r="AF29" s="20">
        <v>0.03</v>
      </c>
      <c r="AG29" s="20">
        <v>0.02</v>
      </c>
      <c r="AH29" s="20">
        <v>1.71</v>
      </c>
      <c r="AI29" s="20">
        <v>0.9</v>
      </c>
      <c r="AJ29" s="20">
        <v>1.92</v>
      </c>
      <c r="AK29" s="20">
        <v>2.86</v>
      </c>
      <c r="AL29" s="20">
        <v>0.68</v>
      </c>
      <c r="AM29" s="20">
        <v>1.54</v>
      </c>
      <c r="AN29" s="20">
        <v>0.38</v>
      </c>
      <c r="AO29" s="20">
        <v>0.04</v>
      </c>
      <c r="AP29" s="20">
        <v>0.02</v>
      </c>
      <c r="AQ29" s="20">
        <v>0.02</v>
      </c>
      <c r="AR29" s="20">
        <v>0.02</v>
      </c>
      <c r="AS29" s="20">
        <v>1.22</v>
      </c>
      <c r="AT29" s="20">
        <v>0.03</v>
      </c>
      <c r="AU29" s="20">
        <v>2</v>
      </c>
      <c r="AV29" s="20">
        <v>0.04</v>
      </c>
      <c r="AW29" s="20">
        <v>0.32</v>
      </c>
      <c r="AX29" s="20">
        <v>0.64</v>
      </c>
      <c r="AY29" s="20">
        <v>0.34</v>
      </c>
      <c r="AZ29" s="20">
        <v>0.03</v>
      </c>
      <c r="BA29" s="20">
        <v>0.02</v>
      </c>
      <c r="BB29" s="20">
        <v>0.44</v>
      </c>
      <c r="BC29" s="20">
        <v>0.63</v>
      </c>
      <c r="BD29" s="20">
        <v>0.64</v>
      </c>
      <c r="BE29" s="20">
        <v>0.56999999999999995</v>
      </c>
      <c r="BF29" s="20">
        <v>0.16</v>
      </c>
      <c r="BG29" s="20">
        <v>0.08</v>
      </c>
      <c r="BH29" s="20">
        <v>0.24</v>
      </c>
      <c r="BI29" s="20">
        <v>0.12</v>
      </c>
      <c r="BJ29" s="20">
        <v>0.03</v>
      </c>
      <c r="BK29" s="20">
        <v>0.02</v>
      </c>
      <c r="BL29" s="20">
        <v>0.03</v>
      </c>
      <c r="BM29" s="20">
        <v>0.56999999999999995</v>
      </c>
      <c r="BN29" s="20">
        <v>0.61</v>
      </c>
      <c r="BO29" s="20">
        <v>0.37</v>
      </c>
      <c r="BP29" s="20">
        <v>0.27</v>
      </c>
      <c r="BQ29" s="20">
        <v>7.0000000000000007E-2</v>
      </c>
      <c r="BR29" s="20">
        <v>0.04</v>
      </c>
      <c r="BS29" s="20">
        <v>0.03</v>
      </c>
      <c r="BT29" s="20">
        <v>0.03</v>
      </c>
      <c r="BU29" s="20">
        <v>0.02</v>
      </c>
      <c r="BV29" s="20">
        <v>0.05</v>
      </c>
      <c r="BW29" s="20">
        <v>0.22</v>
      </c>
      <c r="BX29" s="20">
        <v>0.04</v>
      </c>
      <c r="BY29" s="20">
        <v>0.04</v>
      </c>
      <c r="BZ29" s="20">
        <v>0.04</v>
      </c>
      <c r="CA29" s="20">
        <v>0.04</v>
      </c>
      <c r="CB29" s="20">
        <v>0.03</v>
      </c>
      <c r="CC29" s="20">
        <v>0.03</v>
      </c>
      <c r="CD29" s="20">
        <v>0.02</v>
      </c>
      <c r="CE29" s="20">
        <v>0.02</v>
      </c>
      <c r="CF29" s="20">
        <v>0.03</v>
      </c>
      <c r="CG29" s="20">
        <v>0.03</v>
      </c>
      <c r="CH29" s="20">
        <v>0.03</v>
      </c>
      <c r="CI29" s="20">
        <v>0.03</v>
      </c>
      <c r="CJ29" s="20">
        <v>0.03</v>
      </c>
      <c r="CK29" s="20">
        <v>0.03</v>
      </c>
      <c r="CL29" s="20">
        <v>0.03</v>
      </c>
      <c r="CM29" s="20">
        <v>0.03</v>
      </c>
      <c r="CN29" s="20">
        <v>0.02</v>
      </c>
      <c r="CO29" s="20">
        <v>0.02</v>
      </c>
      <c r="CP29" s="20">
        <v>0.02</v>
      </c>
      <c r="CQ29" s="20">
        <v>0.02</v>
      </c>
      <c r="CR29" s="20">
        <v>0.02</v>
      </c>
      <c r="CS29" s="20">
        <v>0.03</v>
      </c>
      <c r="CT29" s="20">
        <v>0.03</v>
      </c>
      <c r="CU29" s="20">
        <v>0.02</v>
      </c>
      <c r="CV29" s="20">
        <v>0.02</v>
      </c>
      <c r="CW29" s="20">
        <v>0.02</v>
      </c>
      <c r="CX29" s="20">
        <v>0.02</v>
      </c>
      <c r="CY29" s="21">
        <v>0.01</v>
      </c>
    </row>
    <row r="30" spans="3:103" ht="17.25" customHeight="1" thickBot="1">
      <c r="C30" s="17" t="s">
        <v>530</v>
      </c>
      <c r="D30" s="18">
        <v>1.71</v>
      </c>
      <c r="E30" s="19">
        <v>1.47</v>
      </c>
      <c r="F30" s="19">
        <v>1.96</v>
      </c>
      <c r="G30" s="19">
        <v>0.53</v>
      </c>
      <c r="H30" s="19">
        <v>0.57999999999999996</v>
      </c>
      <c r="I30" s="19">
        <v>0.9</v>
      </c>
      <c r="J30" s="19">
        <v>0.2</v>
      </c>
      <c r="K30" s="19">
        <v>1.03</v>
      </c>
      <c r="L30" s="19">
        <v>0.03</v>
      </c>
      <c r="M30" s="19">
        <v>0.02</v>
      </c>
      <c r="N30" s="19">
        <v>2.99</v>
      </c>
      <c r="O30" s="19">
        <v>2.2999999999999998</v>
      </c>
      <c r="P30" s="19">
        <v>3.49</v>
      </c>
      <c r="Q30" s="19">
        <v>2.2599999999999998</v>
      </c>
      <c r="R30" s="19">
        <v>2.73</v>
      </c>
      <c r="S30" s="19">
        <v>0.66</v>
      </c>
      <c r="T30" s="19">
        <v>0.69</v>
      </c>
      <c r="U30" s="19">
        <v>1.36</v>
      </c>
      <c r="V30" s="19">
        <v>0.03</v>
      </c>
      <c r="W30" s="19">
        <v>0.04</v>
      </c>
      <c r="X30" s="19">
        <v>3.32</v>
      </c>
      <c r="Y30" s="13">
        <v>0.02</v>
      </c>
      <c r="Z30" s="19">
        <v>3.6</v>
      </c>
      <c r="AA30" s="19">
        <v>1.1499999999999999</v>
      </c>
      <c r="AB30" s="19">
        <v>1.32</v>
      </c>
      <c r="AC30" s="20">
        <v>2.1</v>
      </c>
      <c r="AD30" s="20">
        <v>0.04</v>
      </c>
      <c r="AE30" s="20">
        <v>0.54</v>
      </c>
      <c r="AF30" s="20">
        <v>0.11</v>
      </c>
      <c r="AG30" s="20">
        <v>0.02</v>
      </c>
      <c r="AH30" s="20">
        <v>1.47</v>
      </c>
      <c r="AI30" s="20">
        <v>1.71</v>
      </c>
      <c r="AJ30" s="20">
        <v>0.9</v>
      </c>
      <c r="AK30" s="20">
        <v>1.92</v>
      </c>
      <c r="AL30" s="20">
        <v>2.86</v>
      </c>
      <c r="AM30" s="20">
        <v>0.68</v>
      </c>
      <c r="AN30" s="20">
        <v>1.54</v>
      </c>
      <c r="AO30" s="20">
        <v>0.38</v>
      </c>
      <c r="AP30" s="20">
        <v>0.04</v>
      </c>
      <c r="AQ30" s="20">
        <v>0.02</v>
      </c>
      <c r="AR30" s="20">
        <v>1.93</v>
      </c>
      <c r="AS30" s="20">
        <v>0.02</v>
      </c>
      <c r="AT30" s="20">
        <v>1.22</v>
      </c>
      <c r="AU30" s="20">
        <v>0.03</v>
      </c>
      <c r="AV30" s="20">
        <v>2</v>
      </c>
      <c r="AW30" s="20">
        <v>0.04</v>
      </c>
      <c r="AX30" s="20">
        <v>0.32</v>
      </c>
      <c r="AY30" s="20">
        <v>0.63</v>
      </c>
      <c r="AZ30" s="20">
        <v>0.14000000000000001</v>
      </c>
      <c r="BA30" s="20">
        <v>0.02</v>
      </c>
      <c r="BB30" s="20">
        <v>0.39</v>
      </c>
      <c r="BC30" s="20">
        <v>0.45</v>
      </c>
      <c r="BD30" s="20">
        <v>0.63</v>
      </c>
      <c r="BE30" s="20">
        <v>0.64</v>
      </c>
      <c r="BF30" s="20">
        <v>0.56999999999999995</v>
      </c>
      <c r="BG30" s="20">
        <v>0.17</v>
      </c>
      <c r="BH30" s="20">
        <v>0.08</v>
      </c>
      <c r="BI30" s="20">
        <v>0.24</v>
      </c>
      <c r="BJ30" s="20">
        <v>0.12</v>
      </c>
      <c r="BK30" s="20">
        <v>0.03</v>
      </c>
      <c r="BL30" s="20">
        <v>0.05</v>
      </c>
      <c r="BM30" s="20">
        <v>0.04</v>
      </c>
      <c r="BN30" s="20">
        <v>0.56999999999999995</v>
      </c>
      <c r="BO30" s="20">
        <v>0.62</v>
      </c>
      <c r="BP30" s="20">
        <v>0.37</v>
      </c>
      <c r="BQ30" s="20">
        <v>0.27</v>
      </c>
      <c r="BR30" s="20">
        <v>7.0000000000000007E-2</v>
      </c>
      <c r="BS30" s="20">
        <v>0.04</v>
      </c>
      <c r="BT30" s="20">
        <v>0.03</v>
      </c>
      <c r="BU30" s="20">
        <v>0.02</v>
      </c>
      <c r="BV30" s="20">
        <v>0.13</v>
      </c>
      <c r="BW30" s="20">
        <v>0.05</v>
      </c>
      <c r="BX30" s="20">
        <v>0.22</v>
      </c>
      <c r="BY30" s="20">
        <v>0.04</v>
      </c>
      <c r="BZ30" s="20">
        <v>0.04</v>
      </c>
      <c r="CA30" s="20">
        <v>0.04</v>
      </c>
      <c r="CB30" s="20">
        <v>0.03</v>
      </c>
      <c r="CC30" s="20">
        <v>0.03</v>
      </c>
      <c r="CD30" s="20">
        <v>0.03</v>
      </c>
      <c r="CE30" s="20">
        <v>0.02</v>
      </c>
      <c r="CF30" s="20">
        <v>0.03</v>
      </c>
      <c r="CG30" s="20">
        <v>0.03</v>
      </c>
      <c r="CH30" s="20">
        <v>0.03</v>
      </c>
      <c r="CI30" s="20">
        <v>0.03</v>
      </c>
      <c r="CJ30" s="20">
        <v>0.03</v>
      </c>
      <c r="CK30" s="20">
        <v>0.03</v>
      </c>
      <c r="CL30" s="20">
        <v>0.03</v>
      </c>
      <c r="CM30" s="20">
        <v>0.03</v>
      </c>
      <c r="CN30" s="20">
        <v>0.02</v>
      </c>
      <c r="CO30" s="20">
        <v>0.02</v>
      </c>
      <c r="CP30" s="20">
        <v>0.02</v>
      </c>
      <c r="CQ30" s="20">
        <v>0.02</v>
      </c>
      <c r="CR30" s="20">
        <v>0.02</v>
      </c>
      <c r="CS30" s="20">
        <v>0.02</v>
      </c>
      <c r="CT30" s="20">
        <v>0.02</v>
      </c>
      <c r="CU30" s="20">
        <v>0.02</v>
      </c>
      <c r="CV30" s="20">
        <v>0.02</v>
      </c>
      <c r="CW30" s="20">
        <v>0.02</v>
      </c>
      <c r="CX30" s="20">
        <v>0.02</v>
      </c>
      <c r="CY30" s="21">
        <v>0.01</v>
      </c>
    </row>
    <row r="31" spans="3:103" ht="17.25" customHeight="1" thickBot="1">
      <c r="C31" s="17" t="s">
        <v>531</v>
      </c>
      <c r="D31" s="18">
        <v>2.54</v>
      </c>
      <c r="E31" s="19">
        <v>1.71</v>
      </c>
      <c r="F31" s="19">
        <v>1.47</v>
      </c>
      <c r="G31" s="19">
        <v>1.96</v>
      </c>
      <c r="H31" s="19">
        <v>0.53</v>
      </c>
      <c r="I31" s="19">
        <v>0.57999999999999996</v>
      </c>
      <c r="J31" s="19">
        <v>0.89</v>
      </c>
      <c r="K31" s="19">
        <v>0.2</v>
      </c>
      <c r="L31" s="19">
        <v>1.03</v>
      </c>
      <c r="M31" s="19">
        <v>0.02</v>
      </c>
      <c r="N31" s="19">
        <v>1.5</v>
      </c>
      <c r="O31" s="19">
        <v>2.99</v>
      </c>
      <c r="P31" s="19">
        <v>2.2999999999999998</v>
      </c>
      <c r="Q31" s="19">
        <v>3.49</v>
      </c>
      <c r="R31" s="19">
        <v>2.2599999999999998</v>
      </c>
      <c r="S31" s="19">
        <v>2.72</v>
      </c>
      <c r="T31" s="19">
        <v>0.66</v>
      </c>
      <c r="U31" s="19">
        <v>0.69</v>
      </c>
      <c r="V31" s="19">
        <v>1.36</v>
      </c>
      <c r="W31" s="19">
        <v>0.03</v>
      </c>
      <c r="X31" s="19">
        <v>0.03</v>
      </c>
      <c r="Y31" s="19">
        <v>3.32</v>
      </c>
      <c r="Z31" s="13">
        <v>0.02</v>
      </c>
      <c r="AA31" s="19">
        <v>3.6</v>
      </c>
      <c r="AB31" s="19">
        <v>1.1499999999999999</v>
      </c>
      <c r="AC31" s="20">
        <v>1.32</v>
      </c>
      <c r="AD31" s="20">
        <v>2.1</v>
      </c>
      <c r="AE31" s="20">
        <v>0.03</v>
      </c>
      <c r="AF31" s="20">
        <v>0.53</v>
      </c>
      <c r="AG31" s="20">
        <v>0.03</v>
      </c>
      <c r="AH31" s="20">
        <v>2.5</v>
      </c>
      <c r="AI31" s="20">
        <v>1.47</v>
      </c>
      <c r="AJ31" s="20">
        <v>1.71</v>
      </c>
      <c r="AK31" s="20">
        <v>0.9</v>
      </c>
      <c r="AL31" s="20">
        <v>1.92</v>
      </c>
      <c r="AM31" s="20">
        <v>2.86</v>
      </c>
      <c r="AN31" s="20">
        <v>0.68</v>
      </c>
      <c r="AO31" s="20">
        <v>1.54</v>
      </c>
      <c r="AP31" s="20">
        <v>0.37</v>
      </c>
      <c r="AQ31" s="20">
        <v>0.03</v>
      </c>
      <c r="AR31" s="20">
        <v>0.54</v>
      </c>
      <c r="AS31" s="20">
        <v>1.93</v>
      </c>
      <c r="AT31" s="20">
        <v>0.02</v>
      </c>
      <c r="AU31" s="20">
        <v>1.22</v>
      </c>
      <c r="AV31" s="20">
        <v>0.03</v>
      </c>
      <c r="AW31" s="20">
        <v>2</v>
      </c>
      <c r="AX31" s="20">
        <v>0.03</v>
      </c>
      <c r="AY31" s="20">
        <v>0.31</v>
      </c>
      <c r="AZ31" s="20">
        <v>0.63</v>
      </c>
      <c r="BA31" s="20">
        <v>0.03</v>
      </c>
      <c r="BB31" s="20">
        <v>0.02</v>
      </c>
      <c r="BC31" s="20">
        <v>0.39</v>
      </c>
      <c r="BD31" s="20">
        <v>0.45</v>
      </c>
      <c r="BE31" s="20">
        <v>0.63</v>
      </c>
      <c r="BF31" s="20">
        <v>0.64</v>
      </c>
      <c r="BG31" s="20">
        <v>0.56999999999999995</v>
      </c>
      <c r="BH31" s="20">
        <v>0.16</v>
      </c>
      <c r="BI31" s="20">
        <v>7.0000000000000007E-2</v>
      </c>
      <c r="BJ31" s="20">
        <v>0.23</v>
      </c>
      <c r="BK31" s="20">
        <v>0.05</v>
      </c>
      <c r="BL31" s="20">
        <v>0.46</v>
      </c>
      <c r="BM31" s="20">
        <v>0.05</v>
      </c>
      <c r="BN31" s="20">
        <v>0.04</v>
      </c>
      <c r="BO31" s="20">
        <v>0.56999999999999995</v>
      </c>
      <c r="BP31" s="20">
        <v>0.61</v>
      </c>
      <c r="BQ31" s="20">
        <v>0.37</v>
      </c>
      <c r="BR31" s="20">
        <v>0.27</v>
      </c>
      <c r="BS31" s="20">
        <v>7.0000000000000007E-2</v>
      </c>
      <c r="BT31" s="20">
        <v>0.04</v>
      </c>
      <c r="BU31" s="20">
        <v>0.02</v>
      </c>
      <c r="BV31" s="20">
        <v>0.03</v>
      </c>
      <c r="BW31" s="20">
        <v>0.14000000000000001</v>
      </c>
      <c r="BX31" s="20">
        <v>0.05</v>
      </c>
      <c r="BY31" s="20">
        <v>0.22</v>
      </c>
      <c r="BZ31" s="20">
        <v>0.04</v>
      </c>
      <c r="CA31" s="20">
        <v>0.04</v>
      </c>
      <c r="CB31" s="20">
        <v>0.04</v>
      </c>
      <c r="CC31" s="20">
        <v>0.03</v>
      </c>
      <c r="CD31" s="20">
        <v>0.02</v>
      </c>
      <c r="CE31" s="20">
        <v>0.02</v>
      </c>
      <c r="CF31" s="20">
        <v>0.02</v>
      </c>
      <c r="CG31" s="20">
        <v>0.03</v>
      </c>
      <c r="CH31" s="20">
        <v>0.03</v>
      </c>
      <c r="CI31" s="20">
        <v>0.03</v>
      </c>
      <c r="CJ31" s="20">
        <v>0.03</v>
      </c>
      <c r="CK31" s="20">
        <v>0.03</v>
      </c>
      <c r="CL31" s="20">
        <v>0.03</v>
      </c>
      <c r="CM31" s="20">
        <v>0.03</v>
      </c>
      <c r="CN31" s="20">
        <v>0.02</v>
      </c>
      <c r="CO31" s="20">
        <v>0.02</v>
      </c>
      <c r="CP31" s="20">
        <v>0.02</v>
      </c>
      <c r="CQ31" s="20">
        <v>0.02</v>
      </c>
      <c r="CR31" s="20">
        <v>0.02</v>
      </c>
      <c r="CS31" s="20">
        <v>0.02</v>
      </c>
      <c r="CT31" s="20">
        <v>0.02</v>
      </c>
      <c r="CU31" s="20">
        <v>0.02</v>
      </c>
      <c r="CV31" s="20">
        <v>0.02</v>
      </c>
      <c r="CW31" s="20">
        <v>0.02</v>
      </c>
      <c r="CX31" s="20">
        <v>0.02</v>
      </c>
      <c r="CY31" s="21">
        <v>0.01</v>
      </c>
    </row>
    <row r="32" spans="3:103" ht="17.25" customHeight="1" thickBot="1">
      <c r="C32" s="17" t="s">
        <v>532</v>
      </c>
      <c r="D32" s="18">
        <v>0.41</v>
      </c>
      <c r="E32" s="19">
        <v>2.54</v>
      </c>
      <c r="F32" s="19">
        <v>1.71</v>
      </c>
      <c r="G32" s="19">
        <v>1.47</v>
      </c>
      <c r="H32" s="19">
        <v>1.96</v>
      </c>
      <c r="I32" s="19">
        <v>0.53</v>
      </c>
      <c r="J32" s="19">
        <v>0.56999999999999995</v>
      </c>
      <c r="K32" s="19">
        <v>0.89</v>
      </c>
      <c r="L32" s="19">
        <v>0.19</v>
      </c>
      <c r="M32" s="19">
        <v>0.92</v>
      </c>
      <c r="N32" s="19">
        <v>2.2000000000000002</v>
      </c>
      <c r="O32" s="19">
        <v>1.5</v>
      </c>
      <c r="P32" s="19">
        <v>3</v>
      </c>
      <c r="Q32" s="19">
        <v>2.2999999999999998</v>
      </c>
      <c r="R32" s="19">
        <v>3.49</v>
      </c>
      <c r="S32" s="19">
        <v>2.2599999999999998</v>
      </c>
      <c r="T32" s="19">
        <v>2.72</v>
      </c>
      <c r="U32" s="19">
        <v>0.66</v>
      </c>
      <c r="V32" s="19">
        <v>0.69</v>
      </c>
      <c r="W32" s="19">
        <v>1.02</v>
      </c>
      <c r="X32" s="19">
        <v>1.22</v>
      </c>
      <c r="Y32" s="19">
        <v>0.03</v>
      </c>
      <c r="Z32" s="19">
        <v>3.32</v>
      </c>
      <c r="AA32" s="13">
        <v>0.02</v>
      </c>
      <c r="AB32" s="19">
        <v>3.6</v>
      </c>
      <c r="AC32" s="20">
        <v>1.1499999999999999</v>
      </c>
      <c r="AD32" s="20">
        <v>1.32</v>
      </c>
      <c r="AE32" s="20">
        <v>2.1</v>
      </c>
      <c r="AF32" s="20">
        <v>0.03</v>
      </c>
      <c r="AG32" s="20">
        <v>0.3</v>
      </c>
      <c r="AH32" s="20">
        <v>1.82</v>
      </c>
      <c r="AI32" s="20">
        <v>2.5</v>
      </c>
      <c r="AJ32" s="20">
        <v>1.47</v>
      </c>
      <c r="AK32" s="20">
        <v>1.71</v>
      </c>
      <c r="AL32" s="20">
        <v>0.9</v>
      </c>
      <c r="AM32" s="20">
        <v>1.92</v>
      </c>
      <c r="AN32" s="20">
        <v>2.86</v>
      </c>
      <c r="AO32" s="20">
        <v>0.68</v>
      </c>
      <c r="AP32" s="20">
        <v>1.53</v>
      </c>
      <c r="AQ32" s="20">
        <v>0.36</v>
      </c>
      <c r="AR32" s="20">
        <v>0.82</v>
      </c>
      <c r="AS32" s="20">
        <v>0.54</v>
      </c>
      <c r="AT32" s="20">
        <v>1.93</v>
      </c>
      <c r="AU32" s="20">
        <v>0.02</v>
      </c>
      <c r="AV32" s="20">
        <v>1.22</v>
      </c>
      <c r="AW32" s="20">
        <v>0.03</v>
      </c>
      <c r="AX32" s="20">
        <v>2</v>
      </c>
      <c r="AY32" s="20">
        <v>0.03</v>
      </c>
      <c r="AZ32" s="20">
        <v>0.31</v>
      </c>
      <c r="BA32" s="20">
        <v>0.4</v>
      </c>
      <c r="BB32" s="20">
        <v>0.06</v>
      </c>
      <c r="BC32" s="20">
        <v>0.03</v>
      </c>
      <c r="BD32" s="20">
        <v>0.39</v>
      </c>
      <c r="BE32" s="20">
        <v>0.45</v>
      </c>
      <c r="BF32" s="20">
        <v>0.63</v>
      </c>
      <c r="BG32" s="20">
        <v>0.64</v>
      </c>
      <c r="BH32" s="20">
        <v>0.56999999999999995</v>
      </c>
      <c r="BI32" s="20">
        <v>0.16</v>
      </c>
      <c r="BJ32" s="20">
        <v>0.06</v>
      </c>
      <c r="BK32" s="20">
        <v>0.13</v>
      </c>
      <c r="BL32" s="20">
        <v>0.16</v>
      </c>
      <c r="BM32" s="20">
        <v>0.47</v>
      </c>
      <c r="BN32" s="20">
        <v>0.05</v>
      </c>
      <c r="BO32" s="20">
        <v>0.04</v>
      </c>
      <c r="BP32" s="20">
        <v>0.56999999999999995</v>
      </c>
      <c r="BQ32" s="20">
        <v>0.61</v>
      </c>
      <c r="BR32" s="20">
        <v>0.37</v>
      </c>
      <c r="BS32" s="20">
        <v>0.27</v>
      </c>
      <c r="BT32" s="20">
        <v>0.06</v>
      </c>
      <c r="BU32" s="20">
        <v>0.03</v>
      </c>
      <c r="BV32" s="20">
        <v>0.03</v>
      </c>
      <c r="BW32" s="20">
        <v>0.03</v>
      </c>
      <c r="BX32" s="20">
        <v>0.14000000000000001</v>
      </c>
      <c r="BY32" s="20">
        <v>0.05</v>
      </c>
      <c r="BZ32" s="20">
        <v>0.22</v>
      </c>
      <c r="CA32" s="20">
        <v>0.04</v>
      </c>
      <c r="CB32" s="20">
        <v>0.04</v>
      </c>
      <c r="CC32" s="20">
        <v>0.03</v>
      </c>
      <c r="CD32" s="20">
        <v>0.03</v>
      </c>
      <c r="CE32" s="20">
        <v>0.02</v>
      </c>
      <c r="CF32" s="20">
        <v>0.02</v>
      </c>
      <c r="CG32" s="20">
        <v>0.03</v>
      </c>
      <c r="CH32" s="20">
        <v>0.03</v>
      </c>
      <c r="CI32" s="20">
        <v>0.03</v>
      </c>
      <c r="CJ32" s="20">
        <v>0.03</v>
      </c>
      <c r="CK32" s="20">
        <v>0.03</v>
      </c>
      <c r="CL32" s="20">
        <v>0.03</v>
      </c>
      <c r="CM32" s="20">
        <v>0.03</v>
      </c>
      <c r="CN32" s="20">
        <v>0.02</v>
      </c>
      <c r="CO32" s="20">
        <v>0.02</v>
      </c>
      <c r="CP32" s="20">
        <v>0.02</v>
      </c>
      <c r="CQ32" s="20">
        <v>0.02</v>
      </c>
      <c r="CR32" s="20">
        <v>0.02</v>
      </c>
      <c r="CS32" s="20">
        <v>0.02</v>
      </c>
      <c r="CT32" s="20">
        <v>0.02</v>
      </c>
      <c r="CU32" s="20">
        <v>0.02</v>
      </c>
      <c r="CV32" s="20">
        <v>0.02</v>
      </c>
      <c r="CW32" s="20">
        <v>0.02</v>
      </c>
      <c r="CX32" s="20">
        <v>0.02</v>
      </c>
      <c r="CY32" s="21">
        <v>0.02</v>
      </c>
    </row>
    <row r="33" spans="3:103" ht="17.25" customHeight="1" thickBot="1">
      <c r="C33" s="17" t="s">
        <v>533</v>
      </c>
      <c r="D33" s="18">
        <v>7.0000000000000007E-2</v>
      </c>
      <c r="E33" s="19">
        <v>0.41</v>
      </c>
      <c r="F33" s="19">
        <v>2.54</v>
      </c>
      <c r="G33" s="19">
        <v>1.71</v>
      </c>
      <c r="H33" s="19">
        <v>1.47</v>
      </c>
      <c r="I33" s="19">
        <v>1.96</v>
      </c>
      <c r="J33" s="19">
        <v>0.53</v>
      </c>
      <c r="K33" s="19">
        <v>0.56999999999999995</v>
      </c>
      <c r="L33" s="19">
        <v>0.89</v>
      </c>
      <c r="M33" s="19">
        <v>0.19</v>
      </c>
      <c r="N33" s="19">
        <v>0.47</v>
      </c>
      <c r="O33" s="19">
        <v>2.2000000000000002</v>
      </c>
      <c r="P33" s="19">
        <v>1.5</v>
      </c>
      <c r="Q33" s="19">
        <v>3</v>
      </c>
      <c r="R33" s="19">
        <v>2.2999999999999998</v>
      </c>
      <c r="S33" s="19">
        <v>3.49</v>
      </c>
      <c r="T33" s="19">
        <v>2.2599999999999998</v>
      </c>
      <c r="U33" s="19">
        <v>2.72</v>
      </c>
      <c r="V33" s="19">
        <v>0.66</v>
      </c>
      <c r="W33" s="19">
        <v>0.68</v>
      </c>
      <c r="X33" s="19">
        <v>1.0900000000000001</v>
      </c>
      <c r="Y33" s="19">
        <v>1.22</v>
      </c>
      <c r="Z33" s="19">
        <v>0.03</v>
      </c>
      <c r="AA33" s="19">
        <v>3.32</v>
      </c>
      <c r="AB33" s="13">
        <v>0.02</v>
      </c>
      <c r="AC33" s="20">
        <v>3.6</v>
      </c>
      <c r="AD33" s="20">
        <v>1.1499999999999999</v>
      </c>
      <c r="AE33" s="20">
        <v>1.31</v>
      </c>
      <c r="AF33" s="20">
        <v>2.08</v>
      </c>
      <c r="AG33" s="20">
        <v>0.02</v>
      </c>
      <c r="AH33" s="20">
        <v>0.73</v>
      </c>
      <c r="AI33" s="20">
        <v>1.82</v>
      </c>
      <c r="AJ33" s="20">
        <v>2.5099999999999998</v>
      </c>
      <c r="AK33" s="20">
        <v>1.47</v>
      </c>
      <c r="AL33" s="20">
        <v>1.71</v>
      </c>
      <c r="AM33" s="20">
        <v>0.9</v>
      </c>
      <c r="AN33" s="20">
        <v>1.92</v>
      </c>
      <c r="AO33" s="20">
        <v>2.86</v>
      </c>
      <c r="AP33" s="20">
        <v>0.68</v>
      </c>
      <c r="AQ33" s="20">
        <v>1.52</v>
      </c>
      <c r="AR33" s="20">
        <v>0.36</v>
      </c>
      <c r="AS33" s="20">
        <v>0.83</v>
      </c>
      <c r="AT33" s="20">
        <v>0.55000000000000004</v>
      </c>
      <c r="AU33" s="20">
        <v>1.94</v>
      </c>
      <c r="AV33" s="20">
        <v>0.03</v>
      </c>
      <c r="AW33" s="20">
        <v>1.22</v>
      </c>
      <c r="AX33" s="20">
        <v>0.03</v>
      </c>
      <c r="AY33" s="20">
        <v>2</v>
      </c>
      <c r="AZ33" s="20">
        <v>0.03</v>
      </c>
      <c r="BA33" s="20">
        <v>0.3</v>
      </c>
      <c r="BB33" s="20">
        <v>0.18</v>
      </c>
      <c r="BC33" s="20">
        <v>0.06</v>
      </c>
      <c r="BD33" s="20">
        <v>0.03</v>
      </c>
      <c r="BE33" s="20">
        <v>0.4</v>
      </c>
      <c r="BF33" s="20">
        <v>0.45</v>
      </c>
      <c r="BG33" s="20">
        <v>0.63</v>
      </c>
      <c r="BH33" s="20">
        <v>0.64</v>
      </c>
      <c r="BI33" s="20">
        <v>0.56999999999999995</v>
      </c>
      <c r="BJ33" s="20">
        <v>0.16</v>
      </c>
      <c r="BK33" s="20">
        <v>0.05</v>
      </c>
      <c r="BL33" s="20">
        <v>0.05</v>
      </c>
      <c r="BM33" s="20">
        <v>0.17</v>
      </c>
      <c r="BN33" s="20">
        <v>0.47</v>
      </c>
      <c r="BO33" s="20">
        <v>0.06</v>
      </c>
      <c r="BP33" s="20">
        <v>0.04</v>
      </c>
      <c r="BQ33" s="20">
        <v>0.56999999999999995</v>
      </c>
      <c r="BR33" s="20">
        <v>0.61</v>
      </c>
      <c r="BS33" s="20">
        <v>0.37</v>
      </c>
      <c r="BT33" s="20">
        <v>0.26</v>
      </c>
      <c r="BU33" s="20">
        <v>0.06</v>
      </c>
      <c r="BV33" s="20">
        <v>0.13</v>
      </c>
      <c r="BW33" s="20">
        <v>0.04</v>
      </c>
      <c r="BX33" s="20">
        <v>0.04</v>
      </c>
      <c r="BY33" s="20">
        <v>0.14000000000000001</v>
      </c>
      <c r="BZ33" s="20">
        <v>0.05</v>
      </c>
      <c r="CA33" s="20">
        <v>0.22</v>
      </c>
      <c r="CB33" s="20">
        <v>0.04</v>
      </c>
      <c r="CC33" s="20">
        <v>0.04</v>
      </c>
      <c r="CD33" s="20">
        <v>0.03</v>
      </c>
      <c r="CE33" s="20">
        <v>0.02</v>
      </c>
      <c r="CF33" s="20">
        <v>0.03</v>
      </c>
      <c r="CG33" s="20">
        <v>0.03</v>
      </c>
      <c r="CH33" s="20">
        <v>0.03</v>
      </c>
      <c r="CI33" s="20">
        <v>0.03</v>
      </c>
      <c r="CJ33" s="20">
        <v>0.03</v>
      </c>
      <c r="CK33" s="20">
        <v>0.03</v>
      </c>
      <c r="CL33" s="20">
        <v>0.03</v>
      </c>
      <c r="CM33" s="20">
        <v>0.03</v>
      </c>
      <c r="CN33" s="20">
        <v>0.02</v>
      </c>
      <c r="CO33" s="20">
        <v>0.02</v>
      </c>
      <c r="CP33" s="20">
        <v>0.02</v>
      </c>
      <c r="CQ33" s="20">
        <v>0.02</v>
      </c>
      <c r="CR33" s="20">
        <v>0.02</v>
      </c>
      <c r="CS33" s="20">
        <v>0.02</v>
      </c>
      <c r="CT33" s="20">
        <v>0.02</v>
      </c>
      <c r="CU33" s="20">
        <v>0.02</v>
      </c>
      <c r="CV33" s="20">
        <v>0.02</v>
      </c>
      <c r="CW33" s="20">
        <v>0.02</v>
      </c>
      <c r="CX33" s="20">
        <v>0.02</v>
      </c>
      <c r="CY33" s="21">
        <v>0.02</v>
      </c>
    </row>
    <row r="34" spans="3:103" ht="17.25" customHeight="1" thickBot="1">
      <c r="C34" s="17" t="s">
        <v>534</v>
      </c>
      <c r="D34" s="23">
        <v>0.27</v>
      </c>
      <c r="E34" s="20">
        <v>7.0000000000000007E-2</v>
      </c>
      <c r="F34" s="20">
        <v>0.41</v>
      </c>
      <c r="G34" s="20">
        <v>2.54</v>
      </c>
      <c r="H34" s="20">
        <v>1.71</v>
      </c>
      <c r="I34" s="20">
        <v>1.47</v>
      </c>
      <c r="J34" s="20">
        <v>1.95</v>
      </c>
      <c r="K34" s="20">
        <v>0.52</v>
      </c>
      <c r="L34" s="20">
        <v>0.56999999999999995</v>
      </c>
      <c r="M34" s="20">
        <v>0.88</v>
      </c>
      <c r="N34" s="20">
        <v>1.02</v>
      </c>
      <c r="O34" s="20">
        <v>0.47</v>
      </c>
      <c r="P34" s="20">
        <v>2.2000000000000002</v>
      </c>
      <c r="Q34" s="20">
        <v>1.5</v>
      </c>
      <c r="R34" s="20">
        <v>3</v>
      </c>
      <c r="S34" s="20">
        <v>2.2999999999999998</v>
      </c>
      <c r="T34" s="20">
        <v>3.49</v>
      </c>
      <c r="U34" s="20">
        <v>2.2599999999999998</v>
      </c>
      <c r="V34" s="20">
        <v>2.72</v>
      </c>
      <c r="W34" s="20">
        <v>0.64</v>
      </c>
      <c r="X34" s="20">
        <v>0.01</v>
      </c>
      <c r="Y34" s="20">
        <v>1.0900000000000001</v>
      </c>
      <c r="Z34" s="20">
        <v>1.22</v>
      </c>
      <c r="AA34" s="20">
        <v>0.03</v>
      </c>
      <c r="AB34" s="20">
        <v>3.32</v>
      </c>
      <c r="AC34" s="24">
        <v>0.02</v>
      </c>
      <c r="AD34" s="20">
        <v>3.6</v>
      </c>
      <c r="AE34" s="20">
        <v>1.1499999999999999</v>
      </c>
      <c r="AF34" s="20">
        <v>1.31</v>
      </c>
      <c r="AG34" s="20">
        <v>2.0699999999999998</v>
      </c>
      <c r="AH34" s="20">
        <v>0.12</v>
      </c>
      <c r="AI34" s="20">
        <v>0.73</v>
      </c>
      <c r="AJ34" s="20">
        <v>1.82</v>
      </c>
      <c r="AK34" s="20">
        <v>2.5099999999999998</v>
      </c>
      <c r="AL34" s="20">
        <v>1.47</v>
      </c>
      <c r="AM34" s="20">
        <v>1.71</v>
      </c>
      <c r="AN34" s="20">
        <v>0.9</v>
      </c>
      <c r="AO34" s="20">
        <v>1.92</v>
      </c>
      <c r="AP34" s="20">
        <v>2.86</v>
      </c>
      <c r="AQ34" s="20">
        <v>0.67</v>
      </c>
      <c r="AR34" s="20">
        <v>0.48</v>
      </c>
      <c r="AS34" s="20">
        <v>0.37</v>
      </c>
      <c r="AT34" s="20">
        <v>0.83</v>
      </c>
      <c r="AU34" s="20">
        <v>0.55000000000000004</v>
      </c>
      <c r="AV34" s="20">
        <v>1.94</v>
      </c>
      <c r="AW34" s="20">
        <v>0.03</v>
      </c>
      <c r="AX34" s="20">
        <v>1.22</v>
      </c>
      <c r="AY34" s="20">
        <v>0.03</v>
      </c>
      <c r="AZ34" s="20">
        <v>2</v>
      </c>
      <c r="BA34" s="20">
        <v>0.03</v>
      </c>
      <c r="BB34" s="20">
        <v>0.06</v>
      </c>
      <c r="BC34" s="20">
        <v>0.19</v>
      </c>
      <c r="BD34" s="20">
        <v>7.0000000000000007E-2</v>
      </c>
      <c r="BE34" s="20">
        <v>0.03</v>
      </c>
      <c r="BF34" s="20">
        <v>0.4</v>
      </c>
      <c r="BG34" s="20">
        <v>0.45</v>
      </c>
      <c r="BH34" s="20">
        <v>0.63</v>
      </c>
      <c r="BI34" s="20">
        <v>0.64</v>
      </c>
      <c r="BJ34" s="20">
        <v>0.56999999999999995</v>
      </c>
      <c r="BK34" s="20">
        <v>0.15</v>
      </c>
      <c r="BL34" s="20">
        <v>0.24</v>
      </c>
      <c r="BM34" s="20">
        <v>0.06</v>
      </c>
      <c r="BN34" s="20">
        <v>0.17</v>
      </c>
      <c r="BO34" s="20">
        <v>0.47</v>
      </c>
      <c r="BP34" s="20">
        <v>0.06</v>
      </c>
      <c r="BQ34" s="20">
        <v>0.04</v>
      </c>
      <c r="BR34" s="20">
        <v>0.56999999999999995</v>
      </c>
      <c r="BS34" s="20">
        <v>0.61</v>
      </c>
      <c r="BT34" s="20">
        <v>0.37</v>
      </c>
      <c r="BU34" s="20">
        <v>0.26</v>
      </c>
      <c r="BV34" s="20">
        <v>0.03</v>
      </c>
      <c r="BW34" s="20">
        <v>0.13</v>
      </c>
      <c r="BX34" s="20">
        <v>0.04</v>
      </c>
      <c r="BY34" s="20">
        <v>0.04</v>
      </c>
      <c r="BZ34" s="20">
        <v>0.14000000000000001</v>
      </c>
      <c r="CA34" s="20">
        <v>0.05</v>
      </c>
      <c r="CB34" s="20">
        <v>0.22</v>
      </c>
      <c r="CC34" s="20">
        <v>0.03</v>
      </c>
      <c r="CD34" s="20">
        <v>0.04</v>
      </c>
      <c r="CE34" s="20">
        <v>0.03</v>
      </c>
      <c r="CF34" s="20">
        <v>0.03</v>
      </c>
      <c r="CG34" s="20">
        <v>0.03</v>
      </c>
      <c r="CH34" s="20">
        <v>0.03</v>
      </c>
      <c r="CI34" s="20">
        <v>0.03</v>
      </c>
      <c r="CJ34" s="20">
        <v>0.03</v>
      </c>
      <c r="CK34" s="20">
        <v>0.03</v>
      </c>
      <c r="CL34" s="20">
        <v>0.03</v>
      </c>
      <c r="CM34" s="20">
        <v>0.03</v>
      </c>
      <c r="CN34" s="20">
        <v>0.03</v>
      </c>
      <c r="CO34" s="20">
        <v>0.02</v>
      </c>
      <c r="CP34" s="20">
        <v>0.02</v>
      </c>
      <c r="CQ34" s="20">
        <v>0.02</v>
      </c>
      <c r="CR34" s="20">
        <v>0.02</v>
      </c>
      <c r="CS34" s="20">
        <v>0.03</v>
      </c>
      <c r="CT34" s="20">
        <v>0.03</v>
      </c>
      <c r="CU34" s="20">
        <v>0.02</v>
      </c>
      <c r="CV34" s="20">
        <v>0.02</v>
      </c>
      <c r="CW34" s="20">
        <v>0.02</v>
      </c>
      <c r="CX34" s="20">
        <v>0.02</v>
      </c>
      <c r="CY34" s="21">
        <v>0.02</v>
      </c>
    </row>
    <row r="35" spans="3:103" ht="17.25" customHeight="1" thickBot="1">
      <c r="C35" s="17" t="s">
        <v>535</v>
      </c>
      <c r="D35" s="23">
        <v>0.19</v>
      </c>
      <c r="E35" s="20">
        <v>0.27</v>
      </c>
      <c r="F35" s="20">
        <v>0.08</v>
      </c>
      <c r="G35" s="20">
        <v>0.41</v>
      </c>
      <c r="H35" s="20">
        <v>2.54</v>
      </c>
      <c r="I35" s="20">
        <v>1.71</v>
      </c>
      <c r="J35" s="20">
        <v>1.47</v>
      </c>
      <c r="K35" s="20">
        <v>1.95</v>
      </c>
      <c r="L35" s="20">
        <v>0.5</v>
      </c>
      <c r="M35" s="20">
        <v>0.56999999999999995</v>
      </c>
      <c r="N35" s="20">
        <v>0.11</v>
      </c>
      <c r="O35" s="20">
        <v>1.02</v>
      </c>
      <c r="P35" s="20">
        <v>0.47</v>
      </c>
      <c r="Q35" s="20">
        <v>2.2000000000000002</v>
      </c>
      <c r="R35" s="20">
        <v>1.5</v>
      </c>
      <c r="S35" s="20">
        <v>3</v>
      </c>
      <c r="T35" s="20">
        <v>2.2999999999999998</v>
      </c>
      <c r="U35" s="20">
        <v>3.49</v>
      </c>
      <c r="V35" s="20">
        <v>2.25</v>
      </c>
      <c r="W35" s="20">
        <v>2.72</v>
      </c>
      <c r="X35" s="20">
        <v>0.02</v>
      </c>
      <c r="Y35" s="20">
        <v>0.01</v>
      </c>
      <c r="Z35" s="20">
        <v>1.0900000000000001</v>
      </c>
      <c r="AA35" s="20">
        <v>1.22</v>
      </c>
      <c r="AB35" s="20">
        <v>0.03</v>
      </c>
      <c r="AC35" s="20">
        <v>3.32</v>
      </c>
      <c r="AD35" s="24">
        <v>0.02</v>
      </c>
      <c r="AE35" s="20">
        <v>3.6</v>
      </c>
      <c r="AF35" s="20">
        <v>1.1499999999999999</v>
      </c>
      <c r="AG35" s="20">
        <v>1.31</v>
      </c>
      <c r="AH35" s="20">
        <v>7.0000000000000007E-2</v>
      </c>
      <c r="AI35" s="20">
        <v>0.13</v>
      </c>
      <c r="AJ35" s="20">
        <v>0.73</v>
      </c>
      <c r="AK35" s="20">
        <v>1.82</v>
      </c>
      <c r="AL35" s="20">
        <v>2.5099999999999998</v>
      </c>
      <c r="AM35" s="20">
        <v>1.47</v>
      </c>
      <c r="AN35" s="20">
        <v>1.71</v>
      </c>
      <c r="AO35" s="20">
        <v>0.9</v>
      </c>
      <c r="AP35" s="20">
        <v>1.92</v>
      </c>
      <c r="AQ35" s="20">
        <v>2.86</v>
      </c>
      <c r="AR35" s="20">
        <v>0.03</v>
      </c>
      <c r="AS35" s="20">
        <v>0.49</v>
      </c>
      <c r="AT35" s="20">
        <v>0.37</v>
      </c>
      <c r="AU35" s="20">
        <v>0.83</v>
      </c>
      <c r="AV35" s="20">
        <v>0.55000000000000004</v>
      </c>
      <c r="AW35" s="20">
        <v>1.94</v>
      </c>
      <c r="AX35" s="20">
        <v>0.03</v>
      </c>
      <c r="AY35" s="20">
        <v>1.22</v>
      </c>
      <c r="AZ35" s="20">
        <v>0.03</v>
      </c>
      <c r="BA35" s="20">
        <v>2</v>
      </c>
      <c r="BB35" s="20">
        <v>7.0000000000000007E-2</v>
      </c>
      <c r="BC35" s="20">
        <v>7.0000000000000007E-2</v>
      </c>
      <c r="BD35" s="20">
        <v>0.19</v>
      </c>
      <c r="BE35" s="20">
        <v>7.0000000000000007E-2</v>
      </c>
      <c r="BF35" s="20">
        <v>0.03</v>
      </c>
      <c r="BG35" s="20">
        <v>0.4</v>
      </c>
      <c r="BH35" s="20">
        <v>0.45</v>
      </c>
      <c r="BI35" s="20">
        <v>0.63</v>
      </c>
      <c r="BJ35" s="20">
        <v>0.64</v>
      </c>
      <c r="BK35" s="20">
        <v>0.56999999999999995</v>
      </c>
      <c r="BL35" s="20">
        <v>0.03</v>
      </c>
      <c r="BM35" s="20">
        <v>0.25</v>
      </c>
      <c r="BN35" s="20">
        <v>0.06</v>
      </c>
      <c r="BO35" s="20">
        <v>0.17</v>
      </c>
      <c r="BP35" s="20">
        <v>0.48</v>
      </c>
      <c r="BQ35" s="20">
        <v>0.06</v>
      </c>
      <c r="BR35" s="20">
        <v>0.04</v>
      </c>
      <c r="BS35" s="20">
        <v>0.56999999999999995</v>
      </c>
      <c r="BT35" s="20">
        <v>0.61</v>
      </c>
      <c r="BU35" s="20">
        <v>0.37</v>
      </c>
      <c r="BV35" s="20">
        <v>0.03</v>
      </c>
      <c r="BW35" s="20">
        <v>0.04</v>
      </c>
      <c r="BX35" s="20">
        <v>0.14000000000000001</v>
      </c>
      <c r="BY35" s="20">
        <v>0.04</v>
      </c>
      <c r="BZ35" s="20">
        <v>0.04</v>
      </c>
      <c r="CA35" s="20">
        <v>0.14000000000000001</v>
      </c>
      <c r="CB35" s="20">
        <v>0.05</v>
      </c>
      <c r="CC35" s="20">
        <v>0.22</v>
      </c>
      <c r="CD35" s="20">
        <v>0.03</v>
      </c>
      <c r="CE35" s="20">
        <v>0.03</v>
      </c>
      <c r="CF35" s="20">
        <v>0.03</v>
      </c>
      <c r="CG35" s="20">
        <v>0.03</v>
      </c>
      <c r="CH35" s="20">
        <v>0.03</v>
      </c>
      <c r="CI35" s="20">
        <v>0.04</v>
      </c>
      <c r="CJ35" s="20">
        <v>0.03</v>
      </c>
      <c r="CK35" s="20">
        <v>0.03</v>
      </c>
      <c r="CL35" s="20">
        <v>0.03</v>
      </c>
      <c r="CM35" s="20">
        <v>0.03</v>
      </c>
      <c r="CN35" s="20">
        <v>0.03</v>
      </c>
      <c r="CO35" s="20">
        <v>0.02</v>
      </c>
      <c r="CP35" s="20">
        <v>0.02</v>
      </c>
      <c r="CQ35" s="20">
        <v>0.02</v>
      </c>
      <c r="CR35" s="20">
        <v>0.03</v>
      </c>
      <c r="CS35" s="20">
        <v>0.03</v>
      </c>
      <c r="CT35" s="20">
        <v>0.03</v>
      </c>
      <c r="CU35" s="20">
        <v>0.03</v>
      </c>
      <c r="CV35" s="20">
        <v>0.02</v>
      </c>
      <c r="CW35" s="20">
        <v>0.02</v>
      </c>
      <c r="CX35" s="20">
        <v>0.02</v>
      </c>
      <c r="CY35" s="21">
        <v>0.02</v>
      </c>
    </row>
    <row r="36" spans="3:103" ht="17.25" customHeight="1" thickBot="1">
      <c r="C36" s="17" t="s">
        <v>536</v>
      </c>
      <c r="D36" s="23">
        <v>0.02</v>
      </c>
      <c r="E36" s="20">
        <v>0.2</v>
      </c>
      <c r="F36" s="20">
        <v>0.27</v>
      </c>
      <c r="G36" s="20">
        <v>0.08</v>
      </c>
      <c r="H36" s="20">
        <v>0.42</v>
      </c>
      <c r="I36" s="20">
        <v>2.54</v>
      </c>
      <c r="J36" s="20">
        <v>1.71</v>
      </c>
      <c r="K36" s="20">
        <v>1.47</v>
      </c>
      <c r="L36" s="20">
        <v>1.95</v>
      </c>
      <c r="M36" s="20">
        <v>0.5</v>
      </c>
      <c r="N36" s="20">
        <v>0.01</v>
      </c>
      <c r="O36" s="20">
        <v>0.13</v>
      </c>
      <c r="P36" s="20">
        <v>1.03</v>
      </c>
      <c r="Q36" s="20">
        <v>0.47</v>
      </c>
      <c r="R36" s="20">
        <v>2.2000000000000002</v>
      </c>
      <c r="S36" s="20">
        <v>1.5</v>
      </c>
      <c r="T36" s="20">
        <v>3</v>
      </c>
      <c r="U36" s="20">
        <v>2.2999999999999998</v>
      </c>
      <c r="V36" s="20">
        <v>3.49</v>
      </c>
      <c r="W36" s="20">
        <v>2.25</v>
      </c>
      <c r="X36" s="20">
        <v>0.01</v>
      </c>
      <c r="Y36" s="20">
        <v>0.03</v>
      </c>
      <c r="Z36" s="20">
        <v>0.02</v>
      </c>
      <c r="AA36" s="20">
        <v>1.1000000000000001</v>
      </c>
      <c r="AB36" s="20">
        <v>1.22</v>
      </c>
      <c r="AC36" s="20">
        <v>0.03</v>
      </c>
      <c r="AD36" s="20">
        <v>3.32</v>
      </c>
      <c r="AE36" s="24">
        <v>0.02</v>
      </c>
      <c r="AF36" s="20">
        <v>3.59</v>
      </c>
      <c r="AG36" s="20">
        <v>1.1399999999999999</v>
      </c>
      <c r="AH36" s="20">
        <v>0.04</v>
      </c>
      <c r="AI36" s="20">
        <v>0.09</v>
      </c>
      <c r="AJ36" s="20">
        <v>0.14000000000000001</v>
      </c>
      <c r="AK36" s="20">
        <v>0.74</v>
      </c>
      <c r="AL36" s="20">
        <v>1.83</v>
      </c>
      <c r="AM36" s="20">
        <v>2.5099999999999998</v>
      </c>
      <c r="AN36" s="20">
        <v>1.47</v>
      </c>
      <c r="AO36" s="20">
        <v>1.71</v>
      </c>
      <c r="AP36" s="20">
        <v>0.89</v>
      </c>
      <c r="AQ36" s="20">
        <v>1.9</v>
      </c>
      <c r="AR36" s="20">
        <v>0.13</v>
      </c>
      <c r="AS36" s="20">
        <v>0.08</v>
      </c>
      <c r="AT36" s="20">
        <v>0.51</v>
      </c>
      <c r="AU36" s="20">
        <v>0.37</v>
      </c>
      <c r="AV36" s="20">
        <v>0.83</v>
      </c>
      <c r="AW36" s="20">
        <v>0.55000000000000004</v>
      </c>
      <c r="AX36" s="20">
        <v>1.94</v>
      </c>
      <c r="AY36" s="20">
        <v>0.03</v>
      </c>
      <c r="AZ36" s="20">
        <v>1.22</v>
      </c>
      <c r="BA36" s="20">
        <v>0.03</v>
      </c>
      <c r="BB36" s="20">
        <v>0.04</v>
      </c>
      <c r="BC36" s="20">
        <v>0.22</v>
      </c>
      <c r="BD36" s="20">
        <v>0.08</v>
      </c>
      <c r="BE36" s="20">
        <v>0.19</v>
      </c>
      <c r="BF36" s="20">
        <v>7.0000000000000007E-2</v>
      </c>
      <c r="BG36" s="20">
        <v>0.04</v>
      </c>
      <c r="BH36" s="20">
        <v>0.4</v>
      </c>
      <c r="BI36" s="20">
        <v>0.45</v>
      </c>
      <c r="BJ36" s="20">
        <v>0.63</v>
      </c>
      <c r="BK36" s="20">
        <v>0.63</v>
      </c>
      <c r="BL36" s="20">
        <v>0.03</v>
      </c>
      <c r="BM36" s="20">
        <v>0.04</v>
      </c>
      <c r="BN36" s="20">
        <v>0.25</v>
      </c>
      <c r="BO36" s="20">
        <v>0.06</v>
      </c>
      <c r="BP36" s="20">
        <v>0.18</v>
      </c>
      <c r="BQ36" s="20">
        <v>0.48</v>
      </c>
      <c r="BR36" s="20">
        <v>0.06</v>
      </c>
      <c r="BS36" s="20">
        <v>0.04</v>
      </c>
      <c r="BT36" s="20">
        <v>0.56999999999999995</v>
      </c>
      <c r="BU36" s="20">
        <v>0.61</v>
      </c>
      <c r="BV36" s="20">
        <v>0.03</v>
      </c>
      <c r="BW36" s="20">
        <v>0.03</v>
      </c>
      <c r="BX36" s="20">
        <v>0.04</v>
      </c>
      <c r="BY36" s="20">
        <v>0.14000000000000001</v>
      </c>
      <c r="BZ36" s="20">
        <v>0.05</v>
      </c>
      <c r="CA36" s="20">
        <v>0.05</v>
      </c>
      <c r="CB36" s="20">
        <v>0.14000000000000001</v>
      </c>
      <c r="CC36" s="20">
        <v>0.05</v>
      </c>
      <c r="CD36" s="20">
        <v>0.22</v>
      </c>
      <c r="CE36" s="20">
        <v>0.03</v>
      </c>
      <c r="CF36" s="20">
        <v>0.02</v>
      </c>
      <c r="CG36" s="20">
        <v>0.03</v>
      </c>
      <c r="CH36" s="20">
        <v>0.03</v>
      </c>
      <c r="CI36" s="20">
        <v>0.04</v>
      </c>
      <c r="CJ36" s="20">
        <v>0.04</v>
      </c>
      <c r="CK36" s="20">
        <v>0.04</v>
      </c>
      <c r="CL36" s="20">
        <v>0.03</v>
      </c>
      <c r="CM36" s="20">
        <v>0.03</v>
      </c>
      <c r="CN36" s="20">
        <v>0.03</v>
      </c>
      <c r="CO36" s="20">
        <v>0.02</v>
      </c>
      <c r="CP36" s="20">
        <v>0.02</v>
      </c>
      <c r="CQ36" s="20">
        <v>0.02</v>
      </c>
      <c r="CR36" s="20">
        <v>0.03</v>
      </c>
      <c r="CS36" s="20">
        <v>0.03</v>
      </c>
      <c r="CT36" s="20">
        <v>0.03</v>
      </c>
      <c r="CU36" s="20">
        <v>0.03</v>
      </c>
      <c r="CV36" s="20">
        <v>0.03</v>
      </c>
      <c r="CW36" s="20">
        <v>0.02</v>
      </c>
      <c r="CX36" s="20">
        <v>0.02</v>
      </c>
      <c r="CY36" s="21">
        <v>0.02</v>
      </c>
    </row>
    <row r="37" spans="3:103" ht="17.25" customHeight="1" thickBot="1">
      <c r="C37" s="17" t="s">
        <v>537</v>
      </c>
      <c r="D37" s="23">
        <v>0.01</v>
      </c>
      <c r="E37" s="20">
        <v>0.02</v>
      </c>
      <c r="F37" s="20">
        <v>0.2</v>
      </c>
      <c r="G37" s="20">
        <v>0.27</v>
      </c>
      <c r="H37" s="20">
        <v>0.08</v>
      </c>
      <c r="I37" s="20">
        <v>0.41</v>
      </c>
      <c r="J37" s="20">
        <v>2.54</v>
      </c>
      <c r="K37" s="20">
        <v>1.71</v>
      </c>
      <c r="L37" s="20">
        <v>1.46</v>
      </c>
      <c r="M37" s="20">
        <v>1.95</v>
      </c>
      <c r="N37" s="20">
        <v>0.01</v>
      </c>
      <c r="O37" s="20">
        <v>0.02</v>
      </c>
      <c r="P37" s="20">
        <v>0.13</v>
      </c>
      <c r="Q37" s="20">
        <v>1.03</v>
      </c>
      <c r="R37" s="20">
        <v>0.47</v>
      </c>
      <c r="S37" s="20">
        <v>2.2000000000000002</v>
      </c>
      <c r="T37" s="20">
        <v>1.5</v>
      </c>
      <c r="U37" s="20">
        <v>2.99</v>
      </c>
      <c r="V37" s="20">
        <v>2.2999999999999998</v>
      </c>
      <c r="W37" s="20">
        <v>3.48</v>
      </c>
      <c r="X37" s="20">
        <v>0.01</v>
      </c>
      <c r="Y37" s="20">
        <v>0.01</v>
      </c>
      <c r="Z37" s="20">
        <v>0.03</v>
      </c>
      <c r="AA37" s="20">
        <v>0.02</v>
      </c>
      <c r="AB37" s="20">
        <v>1.0900000000000001</v>
      </c>
      <c r="AC37" s="20">
        <v>1.22</v>
      </c>
      <c r="AD37" s="20">
        <v>0.03</v>
      </c>
      <c r="AE37" s="20">
        <v>3.32</v>
      </c>
      <c r="AF37" s="24">
        <v>0.02</v>
      </c>
      <c r="AG37" s="20">
        <v>3.59</v>
      </c>
      <c r="AH37" s="20">
        <v>0.01</v>
      </c>
      <c r="AI37" s="20">
        <v>0.04</v>
      </c>
      <c r="AJ37" s="20">
        <v>0.09</v>
      </c>
      <c r="AK37" s="20">
        <v>0.14000000000000001</v>
      </c>
      <c r="AL37" s="20">
        <v>0.74</v>
      </c>
      <c r="AM37" s="20">
        <v>1.82</v>
      </c>
      <c r="AN37" s="20">
        <v>2.5</v>
      </c>
      <c r="AO37" s="20">
        <v>1.47</v>
      </c>
      <c r="AP37" s="20">
        <v>1.71</v>
      </c>
      <c r="AQ37" s="20">
        <v>0.89</v>
      </c>
      <c r="AR37" s="20">
        <v>0.02</v>
      </c>
      <c r="AS37" s="20">
        <v>0.23</v>
      </c>
      <c r="AT37" s="20">
        <v>0.08</v>
      </c>
      <c r="AU37" s="20">
        <v>0.51</v>
      </c>
      <c r="AV37" s="20">
        <v>0.37</v>
      </c>
      <c r="AW37" s="20">
        <v>0.83</v>
      </c>
      <c r="AX37" s="20">
        <v>0.55000000000000004</v>
      </c>
      <c r="AY37" s="20">
        <v>1.93</v>
      </c>
      <c r="AZ37" s="20">
        <v>0.02</v>
      </c>
      <c r="BA37" s="20">
        <v>1.22</v>
      </c>
      <c r="BB37" s="20">
        <v>0.02</v>
      </c>
      <c r="BC37" s="20">
        <v>0.05</v>
      </c>
      <c r="BD37" s="20">
        <v>0.22</v>
      </c>
      <c r="BE37" s="20">
        <v>0.08</v>
      </c>
      <c r="BF37" s="20">
        <v>0.19</v>
      </c>
      <c r="BG37" s="20">
        <v>7.0000000000000007E-2</v>
      </c>
      <c r="BH37" s="20">
        <v>0.03</v>
      </c>
      <c r="BI37" s="20">
        <v>0.4</v>
      </c>
      <c r="BJ37" s="20">
        <v>0.45</v>
      </c>
      <c r="BK37" s="20">
        <v>0.63</v>
      </c>
      <c r="BL37" s="20">
        <v>0.02</v>
      </c>
      <c r="BM37" s="20">
        <v>0.03</v>
      </c>
      <c r="BN37" s="20">
        <v>0.04</v>
      </c>
      <c r="BO37" s="20">
        <v>0.25</v>
      </c>
      <c r="BP37" s="20">
        <v>0.06</v>
      </c>
      <c r="BQ37" s="20">
        <v>0.18</v>
      </c>
      <c r="BR37" s="20">
        <v>0.48</v>
      </c>
      <c r="BS37" s="20">
        <v>0.06</v>
      </c>
      <c r="BT37" s="20">
        <v>0.04</v>
      </c>
      <c r="BU37" s="20">
        <v>0.56999999999999995</v>
      </c>
      <c r="BV37" s="20">
        <v>0.02</v>
      </c>
      <c r="BW37" s="20">
        <v>0.03</v>
      </c>
      <c r="BX37" s="20">
        <v>0.04</v>
      </c>
      <c r="BY37" s="20">
        <v>0.04</v>
      </c>
      <c r="BZ37" s="20">
        <v>0.14000000000000001</v>
      </c>
      <c r="CA37" s="20">
        <v>0.05</v>
      </c>
      <c r="CB37" s="20">
        <v>0.05</v>
      </c>
      <c r="CC37" s="20">
        <v>0.14000000000000001</v>
      </c>
      <c r="CD37" s="20">
        <v>0.05</v>
      </c>
      <c r="CE37" s="20">
        <v>0.22</v>
      </c>
      <c r="CF37" s="20">
        <v>0.02</v>
      </c>
      <c r="CG37" s="20">
        <v>0.03</v>
      </c>
      <c r="CH37" s="20">
        <v>0.03</v>
      </c>
      <c r="CI37" s="20">
        <v>0.04</v>
      </c>
      <c r="CJ37" s="20">
        <v>0.04</v>
      </c>
      <c r="CK37" s="20">
        <v>0.04</v>
      </c>
      <c r="CL37" s="20">
        <v>0.04</v>
      </c>
      <c r="CM37" s="20">
        <v>0.03</v>
      </c>
      <c r="CN37" s="20">
        <v>0.03</v>
      </c>
      <c r="CO37" s="20">
        <v>0.03</v>
      </c>
      <c r="CP37" s="20">
        <v>0.02</v>
      </c>
      <c r="CQ37" s="20">
        <v>0.02</v>
      </c>
      <c r="CR37" s="20">
        <v>0.03</v>
      </c>
      <c r="CS37" s="20">
        <v>0.03</v>
      </c>
      <c r="CT37" s="20">
        <v>0.03</v>
      </c>
      <c r="CU37" s="20">
        <v>0.03</v>
      </c>
      <c r="CV37" s="20">
        <v>0.03</v>
      </c>
      <c r="CW37" s="20">
        <v>0.03</v>
      </c>
      <c r="CX37" s="20">
        <v>0.02</v>
      </c>
      <c r="CY37" s="21">
        <v>0.02</v>
      </c>
    </row>
    <row r="38" spans="3:103" ht="17.25" customHeight="1" thickBot="1">
      <c r="C38" s="22" t="s">
        <v>538</v>
      </c>
      <c r="D38" s="23">
        <v>0.01</v>
      </c>
      <c r="E38" s="20">
        <v>0.01</v>
      </c>
      <c r="F38" s="20">
        <v>0.02</v>
      </c>
      <c r="G38" s="20">
        <v>0.2</v>
      </c>
      <c r="H38" s="20">
        <v>0.27</v>
      </c>
      <c r="I38" s="20">
        <v>0.08</v>
      </c>
      <c r="J38" s="20">
        <v>0.41</v>
      </c>
      <c r="K38" s="20">
        <v>2.54</v>
      </c>
      <c r="L38" s="20">
        <v>1.71</v>
      </c>
      <c r="M38" s="20">
        <v>1.46</v>
      </c>
      <c r="N38" s="20">
        <v>0.01</v>
      </c>
      <c r="O38" s="20">
        <v>0.01</v>
      </c>
      <c r="P38" s="20">
        <v>0.02</v>
      </c>
      <c r="Q38" s="20">
        <v>0.13</v>
      </c>
      <c r="R38" s="20">
        <v>1.03</v>
      </c>
      <c r="S38" s="20">
        <v>0.47</v>
      </c>
      <c r="T38" s="20">
        <v>2.2000000000000002</v>
      </c>
      <c r="U38" s="20">
        <v>1.5</v>
      </c>
      <c r="V38" s="20">
        <v>2.99</v>
      </c>
      <c r="W38" s="20">
        <v>2.2999999999999998</v>
      </c>
      <c r="X38" s="20">
        <v>0.01</v>
      </c>
      <c r="Y38" s="20">
        <v>0.01</v>
      </c>
      <c r="Z38" s="20">
        <v>0.02</v>
      </c>
      <c r="AA38" s="20">
        <v>0.03</v>
      </c>
      <c r="AB38" s="20">
        <v>0.02</v>
      </c>
      <c r="AC38" s="20">
        <v>1.0900000000000001</v>
      </c>
      <c r="AD38" s="20">
        <v>1.22</v>
      </c>
      <c r="AE38" s="20">
        <v>0.03</v>
      </c>
      <c r="AF38" s="20">
        <v>3.32</v>
      </c>
      <c r="AG38" s="24">
        <v>0.02</v>
      </c>
      <c r="AH38" s="20">
        <v>0.01</v>
      </c>
      <c r="AI38" s="20">
        <v>0.02</v>
      </c>
      <c r="AJ38" s="20">
        <v>0.04</v>
      </c>
      <c r="AK38" s="20">
        <v>0.09</v>
      </c>
      <c r="AL38" s="20">
        <v>0.14000000000000001</v>
      </c>
      <c r="AM38" s="20">
        <v>0.74</v>
      </c>
      <c r="AN38" s="20">
        <v>1.82</v>
      </c>
      <c r="AO38" s="20">
        <v>2.5</v>
      </c>
      <c r="AP38" s="20">
        <v>1.47</v>
      </c>
      <c r="AQ38" s="20">
        <v>1.71</v>
      </c>
      <c r="AR38" s="20">
        <v>0.02</v>
      </c>
      <c r="AS38" s="20">
        <v>0.02</v>
      </c>
      <c r="AT38" s="20">
        <v>0.33</v>
      </c>
      <c r="AU38" s="20">
        <v>0.09</v>
      </c>
      <c r="AV38" s="20">
        <v>0.51</v>
      </c>
      <c r="AW38" s="20">
        <v>0.37</v>
      </c>
      <c r="AX38" s="20">
        <v>0.83</v>
      </c>
      <c r="AY38" s="20">
        <v>0.55000000000000004</v>
      </c>
      <c r="AZ38" s="20">
        <v>1.93</v>
      </c>
      <c r="BA38" s="20">
        <v>0.02</v>
      </c>
      <c r="BB38" s="20">
        <v>0.02</v>
      </c>
      <c r="BC38" s="20">
        <v>0.03</v>
      </c>
      <c r="BD38" s="20">
        <v>0.05</v>
      </c>
      <c r="BE38" s="20">
        <v>0.23</v>
      </c>
      <c r="BF38" s="20">
        <v>0.09</v>
      </c>
      <c r="BG38" s="20">
        <v>0.2</v>
      </c>
      <c r="BH38" s="20">
        <v>7.0000000000000007E-2</v>
      </c>
      <c r="BI38" s="20">
        <v>0.03</v>
      </c>
      <c r="BJ38" s="20">
        <v>0.39</v>
      </c>
      <c r="BK38" s="20">
        <v>0.44</v>
      </c>
      <c r="BL38" s="20">
        <v>0.02</v>
      </c>
      <c r="BM38" s="20">
        <v>0.03</v>
      </c>
      <c r="BN38" s="20">
        <v>0.04</v>
      </c>
      <c r="BO38" s="20">
        <v>0.05</v>
      </c>
      <c r="BP38" s="20">
        <v>0.26</v>
      </c>
      <c r="BQ38" s="20">
        <v>7.0000000000000007E-2</v>
      </c>
      <c r="BR38" s="20">
        <v>0.18</v>
      </c>
      <c r="BS38" s="20">
        <v>0.47</v>
      </c>
      <c r="BT38" s="20">
        <v>0.06</v>
      </c>
      <c r="BU38" s="20">
        <v>0.04</v>
      </c>
      <c r="BV38" s="20">
        <v>0.02</v>
      </c>
      <c r="BW38" s="20">
        <v>0.03</v>
      </c>
      <c r="BX38" s="20">
        <v>0.04</v>
      </c>
      <c r="BY38" s="20">
        <v>0.04</v>
      </c>
      <c r="BZ38" s="20">
        <v>0.05</v>
      </c>
      <c r="CA38" s="20">
        <v>0.15</v>
      </c>
      <c r="CB38" s="20">
        <v>0.05</v>
      </c>
      <c r="CC38" s="20">
        <v>0.04</v>
      </c>
      <c r="CD38" s="20">
        <v>0.14000000000000001</v>
      </c>
      <c r="CE38" s="20">
        <v>0.05</v>
      </c>
      <c r="CF38" s="20">
        <v>0.02</v>
      </c>
      <c r="CG38" s="20">
        <v>0.03</v>
      </c>
      <c r="CH38" s="20">
        <v>0.03</v>
      </c>
      <c r="CI38" s="20">
        <v>0.04</v>
      </c>
      <c r="CJ38" s="20">
        <v>0.04</v>
      </c>
      <c r="CK38" s="20">
        <v>0.04</v>
      </c>
      <c r="CL38" s="20">
        <v>0.04</v>
      </c>
      <c r="CM38" s="20">
        <v>0.03</v>
      </c>
      <c r="CN38" s="20">
        <v>0.03</v>
      </c>
      <c r="CO38" s="20">
        <v>0.03</v>
      </c>
      <c r="CP38" s="20">
        <v>0.01</v>
      </c>
      <c r="CQ38" s="20">
        <v>0.02</v>
      </c>
      <c r="CR38" s="20">
        <v>0.02</v>
      </c>
      <c r="CS38" s="20">
        <v>0.03</v>
      </c>
      <c r="CT38" s="20">
        <v>0.03</v>
      </c>
      <c r="CU38" s="20">
        <v>0.03</v>
      </c>
      <c r="CV38" s="20">
        <v>0.03</v>
      </c>
      <c r="CW38" s="20">
        <v>0.03</v>
      </c>
      <c r="CX38" s="20">
        <v>0.02</v>
      </c>
      <c r="CY38" s="21">
        <v>0.02</v>
      </c>
    </row>
    <row r="39" spans="3:103" ht="17.25" customHeight="1" thickBot="1">
      <c r="C39" s="12" t="s">
        <v>539</v>
      </c>
      <c r="D39" s="23">
        <v>2.23</v>
      </c>
      <c r="E39" s="20">
        <v>1.17</v>
      </c>
      <c r="F39" s="20">
        <v>0.56000000000000005</v>
      </c>
      <c r="G39" s="20">
        <v>1.2</v>
      </c>
      <c r="H39" s="20">
        <v>0.26</v>
      </c>
      <c r="I39" s="20">
        <v>0.12</v>
      </c>
      <c r="J39" s="20">
        <v>0.16</v>
      </c>
      <c r="K39" s="20">
        <v>0.03</v>
      </c>
      <c r="L39" s="20">
        <v>0.03</v>
      </c>
      <c r="M39" s="20">
        <v>0.02</v>
      </c>
      <c r="N39" s="20">
        <v>1.46</v>
      </c>
      <c r="O39" s="20">
        <v>1.96</v>
      </c>
      <c r="P39" s="20">
        <v>0.53</v>
      </c>
      <c r="Q39" s="20">
        <v>0.57999999999999996</v>
      </c>
      <c r="R39" s="20">
        <v>0.9</v>
      </c>
      <c r="S39" s="20">
        <v>0.2</v>
      </c>
      <c r="T39" s="20">
        <v>1.04</v>
      </c>
      <c r="U39" s="20">
        <v>0.04</v>
      </c>
      <c r="V39" s="20">
        <v>0.03</v>
      </c>
      <c r="W39" s="20">
        <v>0.02</v>
      </c>
      <c r="X39" s="20">
        <v>2.2999999999999998</v>
      </c>
      <c r="Y39" s="20">
        <v>3.49</v>
      </c>
      <c r="Z39" s="20">
        <v>2.2599999999999998</v>
      </c>
      <c r="AA39" s="20">
        <v>2.73</v>
      </c>
      <c r="AB39" s="20">
        <v>0.66</v>
      </c>
      <c r="AC39" s="20">
        <v>0.7</v>
      </c>
      <c r="AD39" s="20">
        <v>1.37</v>
      </c>
      <c r="AE39" s="20">
        <v>0.44</v>
      </c>
      <c r="AF39" s="20">
        <v>0.05</v>
      </c>
      <c r="AG39" s="20">
        <v>0.02</v>
      </c>
      <c r="AH39" s="24">
        <v>0.02</v>
      </c>
      <c r="AI39" s="20">
        <v>3.6</v>
      </c>
      <c r="AJ39" s="20">
        <v>1.1499999999999999</v>
      </c>
      <c r="AK39" s="20">
        <v>1.32</v>
      </c>
      <c r="AL39" s="20">
        <v>2.1</v>
      </c>
      <c r="AM39" s="20">
        <v>0.04</v>
      </c>
      <c r="AN39" s="20">
        <v>0.54</v>
      </c>
      <c r="AO39" s="20">
        <v>0.12</v>
      </c>
      <c r="AP39" s="20">
        <v>0.03</v>
      </c>
      <c r="AQ39" s="20">
        <v>0.02</v>
      </c>
      <c r="AR39" s="20">
        <v>1.71</v>
      </c>
      <c r="AS39" s="20">
        <v>0.9</v>
      </c>
      <c r="AT39" s="20">
        <v>1.92</v>
      </c>
      <c r="AU39" s="20">
        <v>2.86</v>
      </c>
      <c r="AV39" s="20">
        <v>0.68</v>
      </c>
      <c r="AW39" s="20">
        <v>1.54</v>
      </c>
      <c r="AX39" s="20">
        <v>0.38</v>
      </c>
      <c r="AY39" s="20">
        <v>0.04</v>
      </c>
      <c r="AZ39" s="20">
        <v>0.02</v>
      </c>
      <c r="BA39" s="20">
        <v>0.02</v>
      </c>
      <c r="BB39" s="20">
        <v>0.02</v>
      </c>
      <c r="BC39" s="20">
        <v>1.22</v>
      </c>
      <c r="BD39" s="20">
        <v>0.03</v>
      </c>
      <c r="BE39" s="20">
        <v>2</v>
      </c>
      <c r="BF39" s="20">
        <v>0.04</v>
      </c>
      <c r="BG39" s="20">
        <v>0.32</v>
      </c>
      <c r="BH39" s="20">
        <v>0.64</v>
      </c>
      <c r="BI39" s="20">
        <v>0.34</v>
      </c>
      <c r="BJ39" s="20">
        <v>0.03</v>
      </c>
      <c r="BK39" s="20">
        <v>0.02</v>
      </c>
      <c r="BL39" s="20">
        <v>0.44</v>
      </c>
      <c r="BM39" s="20">
        <v>0.63</v>
      </c>
      <c r="BN39" s="20">
        <v>0.64</v>
      </c>
      <c r="BO39" s="20">
        <v>0.56999999999999995</v>
      </c>
      <c r="BP39" s="20">
        <v>0.16</v>
      </c>
      <c r="BQ39" s="20">
        <v>7.0000000000000007E-2</v>
      </c>
      <c r="BR39" s="20">
        <v>0.24</v>
      </c>
      <c r="BS39" s="20">
        <v>0.11</v>
      </c>
      <c r="BT39" s="20">
        <v>0.03</v>
      </c>
      <c r="BU39" s="20">
        <v>0.02</v>
      </c>
      <c r="BV39" s="20">
        <v>0.03</v>
      </c>
      <c r="BW39" s="20">
        <v>0.56000000000000005</v>
      </c>
      <c r="BX39" s="20">
        <v>0.61</v>
      </c>
      <c r="BY39" s="20">
        <v>0.37</v>
      </c>
      <c r="BZ39" s="20">
        <v>0.27</v>
      </c>
      <c r="CA39" s="20">
        <v>7.0000000000000007E-2</v>
      </c>
      <c r="CB39" s="20">
        <v>0.04</v>
      </c>
      <c r="CC39" s="20">
        <v>0.03</v>
      </c>
      <c r="CD39" s="20">
        <v>0.02</v>
      </c>
      <c r="CE39" s="20">
        <v>0.02</v>
      </c>
      <c r="CF39" s="20">
        <v>0.04</v>
      </c>
      <c r="CG39" s="20">
        <v>0.21</v>
      </c>
      <c r="CH39" s="20">
        <v>0.03</v>
      </c>
      <c r="CI39" s="20">
        <v>0.04</v>
      </c>
      <c r="CJ39" s="20">
        <v>0.04</v>
      </c>
      <c r="CK39" s="20">
        <v>0.03</v>
      </c>
      <c r="CL39" s="20">
        <v>0.03</v>
      </c>
      <c r="CM39" s="20">
        <v>0.03</v>
      </c>
      <c r="CN39" s="20">
        <v>0.02</v>
      </c>
      <c r="CO39" s="20">
        <v>0.02</v>
      </c>
      <c r="CP39" s="20">
        <v>0.02</v>
      </c>
      <c r="CQ39" s="20">
        <v>0.02</v>
      </c>
      <c r="CR39" s="20">
        <v>0.02</v>
      </c>
      <c r="CS39" s="20">
        <v>0.03</v>
      </c>
      <c r="CT39" s="20">
        <v>0.03</v>
      </c>
      <c r="CU39" s="20">
        <v>0.03</v>
      </c>
      <c r="CV39" s="20">
        <v>0.03</v>
      </c>
      <c r="CW39" s="20">
        <v>0.02</v>
      </c>
      <c r="CX39" s="20">
        <v>0.02</v>
      </c>
      <c r="CY39" s="21">
        <v>0.02</v>
      </c>
    </row>
    <row r="40" spans="3:103" ht="17.25" customHeight="1" thickBot="1">
      <c r="C40" s="17" t="s">
        <v>540</v>
      </c>
      <c r="D40" s="23">
        <v>1.23</v>
      </c>
      <c r="E40" s="20">
        <v>2.2400000000000002</v>
      </c>
      <c r="F40" s="20">
        <v>1.17</v>
      </c>
      <c r="G40" s="20">
        <v>0.56000000000000005</v>
      </c>
      <c r="H40" s="20">
        <v>1.2</v>
      </c>
      <c r="I40" s="20">
        <v>0.25</v>
      </c>
      <c r="J40" s="20">
        <v>0.12</v>
      </c>
      <c r="K40" s="20">
        <v>0.16</v>
      </c>
      <c r="L40" s="20">
        <v>0.03</v>
      </c>
      <c r="M40" s="20">
        <v>0.02</v>
      </c>
      <c r="N40" s="20">
        <v>1.71</v>
      </c>
      <c r="O40" s="20">
        <v>1.47</v>
      </c>
      <c r="P40" s="20">
        <v>1.96</v>
      </c>
      <c r="Q40" s="20">
        <v>0.53</v>
      </c>
      <c r="R40" s="20">
        <v>0.57999999999999996</v>
      </c>
      <c r="S40" s="20">
        <v>0.9</v>
      </c>
      <c r="T40" s="20">
        <v>0.2</v>
      </c>
      <c r="U40" s="20">
        <v>1.04</v>
      </c>
      <c r="V40" s="20">
        <v>0.03</v>
      </c>
      <c r="W40" s="20">
        <v>0.02</v>
      </c>
      <c r="X40" s="20">
        <v>3</v>
      </c>
      <c r="Y40" s="20">
        <v>2.2999999999999998</v>
      </c>
      <c r="Z40" s="20">
        <v>3.49</v>
      </c>
      <c r="AA40" s="20">
        <v>2.2599999999999998</v>
      </c>
      <c r="AB40" s="20">
        <v>2.73</v>
      </c>
      <c r="AC40" s="20">
        <v>0.66</v>
      </c>
      <c r="AD40" s="20">
        <v>0.69</v>
      </c>
      <c r="AE40" s="20">
        <v>1.36</v>
      </c>
      <c r="AF40" s="20">
        <v>0.03</v>
      </c>
      <c r="AG40" s="20">
        <v>0.04</v>
      </c>
      <c r="AH40" s="20">
        <v>3.32</v>
      </c>
      <c r="AI40" s="24">
        <v>0.02</v>
      </c>
      <c r="AJ40" s="20">
        <v>3.6</v>
      </c>
      <c r="AK40" s="20">
        <v>1.1499999999999999</v>
      </c>
      <c r="AL40" s="20">
        <v>1.32</v>
      </c>
      <c r="AM40" s="20">
        <v>2.1</v>
      </c>
      <c r="AN40" s="20">
        <v>0.04</v>
      </c>
      <c r="AO40" s="20">
        <v>0.54</v>
      </c>
      <c r="AP40" s="20">
        <v>0.11</v>
      </c>
      <c r="AQ40" s="20">
        <v>0.02</v>
      </c>
      <c r="AR40" s="20">
        <v>1.47</v>
      </c>
      <c r="AS40" s="20">
        <v>1.71</v>
      </c>
      <c r="AT40" s="20">
        <v>0.9</v>
      </c>
      <c r="AU40" s="20">
        <v>1.92</v>
      </c>
      <c r="AV40" s="20">
        <v>2.86</v>
      </c>
      <c r="AW40" s="20">
        <v>0.68</v>
      </c>
      <c r="AX40" s="20">
        <v>1.54</v>
      </c>
      <c r="AY40" s="20">
        <v>0.38</v>
      </c>
      <c r="AZ40" s="20">
        <v>0.04</v>
      </c>
      <c r="BA40" s="20">
        <v>0.02</v>
      </c>
      <c r="BB40" s="20">
        <v>1.93</v>
      </c>
      <c r="BC40" s="20">
        <v>0.02</v>
      </c>
      <c r="BD40" s="20">
        <v>1.22</v>
      </c>
      <c r="BE40" s="20">
        <v>0.03</v>
      </c>
      <c r="BF40" s="20">
        <v>2</v>
      </c>
      <c r="BG40" s="20">
        <v>0.04</v>
      </c>
      <c r="BH40" s="20">
        <v>0.32</v>
      </c>
      <c r="BI40" s="20">
        <v>0.63</v>
      </c>
      <c r="BJ40" s="20">
        <v>0.14000000000000001</v>
      </c>
      <c r="BK40" s="20">
        <v>0.02</v>
      </c>
      <c r="BL40" s="20">
        <v>0.39</v>
      </c>
      <c r="BM40" s="20">
        <v>0.44</v>
      </c>
      <c r="BN40" s="20">
        <v>0.63</v>
      </c>
      <c r="BO40" s="20">
        <v>0.64</v>
      </c>
      <c r="BP40" s="20">
        <v>0.56999999999999995</v>
      </c>
      <c r="BQ40" s="20">
        <v>0.16</v>
      </c>
      <c r="BR40" s="20">
        <v>7.0000000000000007E-2</v>
      </c>
      <c r="BS40" s="20">
        <v>0.24</v>
      </c>
      <c r="BT40" s="20">
        <v>0.11</v>
      </c>
      <c r="BU40" s="20">
        <v>0.02</v>
      </c>
      <c r="BV40" s="20">
        <v>0.05</v>
      </c>
      <c r="BW40" s="20">
        <v>0.03</v>
      </c>
      <c r="BX40" s="20">
        <v>0.56999999999999995</v>
      </c>
      <c r="BY40" s="20">
        <v>0.61</v>
      </c>
      <c r="BZ40" s="20">
        <v>0.37</v>
      </c>
      <c r="CA40" s="20">
        <v>0.27</v>
      </c>
      <c r="CB40" s="20">
        <v>7.0000000000000007E-2</v>
      </c>
      <c r="CC40" s="20">
        <v>0.04</v>
      </c>
      <c r="CD40" s="20">
        <v>0.03</v>
      </c>
      <c r="CE40" s="20">
        <v>0.02</v>
      </c>
      <c r="CF40" s="20">
        <v>0.13</v>
      </c>
      <c r="CG40" s="20">
        <v>0.05</v>
      </c>
      <c r="CH40" s="20">
        <v>0.21</v>
      </c>
      <c r="CI40" s="20">
        <v>0.03</v>
      </c>
      <c r="CJ40" s="20">
        <v>0.04</v>
      </c>
      <c r="CK40" s="20">
        <v>0.04</v>
      </c>
      <c r="CL40" s="20">
        <v>0.03</v>
      </c>
      <c r="CM40" s="20">
        <v>0.03</v>
      </c>
      <c r="CN40" s="20">
        <v>0.02</v>
      </c>
      <c r="CO40" s="20">
        <v>0.02</v>
      </c>
      <c r="CP40" s="20">
        <v>0.02</v>
      </c>
      <c r="CQ40" s="20">
        <v>0.02</v>
      </c>
      <c r="CR40" s="20">
        <v>0.02</v>
      </c>
      <c r="CS40" s="20">
        <v>0.02</v>
      </c>
      <c r="CT40" s="20">
        <v>0.03</v>
      </c>
      <c r="CU40" s="20">
        <v>0.03</v>
      </c>
      <c r="CV40" s="20">
        <v>0.02</v>
      </c>
      <c r="CW40" s="20">
        <v>0.02</v>
      </c>
      <c r="CX40" s="20">
        <v>0.02</v>
      </c>
      <c r="CY40" s="21">
        <v>0.02</v>
      </c>
    </row>
    <row r="41" spans="3:103" ht="17.25" customHeight="1" thickBot="1">
      <c r="C41" s="17" t="s">
        <v>541</v>
      </c>
      <c r="D41" s="23">
        <v>0.84</v>
      </c>
      <c r="E41" s="20">
        <v>1.23</v>
      </c>
      <c r="F41" s="20">
        <v>2.2400000000000002</v>
      </c>
      <c r="G41" s="20">
        <v>1.17</v>
      </c>
      <c r="H41" s="20">
        <v>0.56000000000000005</v>
      </c>
      <c r="I41" s="20">
        <v>1.2</v>
      </c>
      <c r="J41" s="20">
        <v>0.25</v>
      </c>
      <c r="K41" s="20">
        <v>0.12</v>
      </c>
      <c r="L41" s="20">
        <v>0.15</v>
      </c>
      <c r="M41" s="20">
        <v>0.02</v>
      </c>
      <c r="N41" s="20">
        <v>2.54</v>
      </c>
      <c r="O41" s="20">
        <v>1.71</v>
      </c>
      <c r="P41" s="20">
        <v>1.47</v>
      </c>
      <c r="Q41" s="20">
        <v>1.96</v>
      </c>
      <c r="R41" s="20">
        <v>0.53</v>
      </c>
      <c r="S41" s="20">
        <v>0.57999999999999996</v>
      </c>
      <c r="T41" s="20">
        <v>0.89</v>
      </c>
      <c r="U41" s="20">
        <v>0.2</v>
      </c>
      <c r="V41" s="20">
        <v>1.03</v>
      </c>
      <c r="W41" s="20">
        <v>0.03</v>
      </c>
      <c r="X41" s="20">
        <v>1.5</v>
      </c>
      <c r="Y41" s="20">
        <v>3</v>
      </c>
      <c r="Z41" s="20">
        <v>2.2999999999999998</v>
      </c>
      <c r="AA41" s="20">
        <v>3.49</v>
      </c>
      <c r="AB41" s="20">
        <v>2.2599999999999998</v>
      </c>
      <c r="AC41" s="20">
        <v>2.72</v>
      </c>
      <c r="AD41" s="20">
        <v>0.66</v>
      </c>
      <c r="AE41" s="20">
        <v>0.69</v>
      </c>
      <c r="AF41" s="20">
        <v>1.36</v>
      </c>
      <c r="AG41" s="20">
        <v>0.03</v>
      </c>
      <c r="AH41" s="20">
        <v>0.03</v>
      </c>
      <c r="AI41" s="20">
        <v>3.32</v>
      </c>
      <c r="AJ41" s="24">
        <v>0.02</v>
      </c>
      <c r="AK41" s="20">
        <v>3.6</v>
      </c>
      <c r="AL41" s="20">
        <v>1.1499999999999999</v>
      </c>
      <c r="AM41" s="20">
        <v>1.32</v>
      </c>
      <c r="AN41" s="20">
        <v>2.1</v>
      </c>
      <c r="AO41" s="20">
        <v>0.03</v>
      </c>
      <c r="AP41" s="20">
        <v>0.53</v>
      </c>
      <c r="AQ41" s="20">
        <v>0.04</v>
      </c>
      <c r="AR41" s="20">
        <v>2.58</v>
      </c>
      <c r="AS41" s="20">
        <v>1.47</v>
      </c>
      <c r="AT41" s="20">
        <v>1.71</v>
      </c>
      <c r="AU41" s="20">
        <v>0.9</v>
      </c>
      <c r="AV41" s="20">
        <v>1.92</v>
      </c>
      <c r="AW41" s="20">
        <v>2.86</v>
      </c>
      <c r="AX41" s="20">
        <v>0.68</v>
      </c>
      <c r="AY41" s="20">
        <v>1.54</v>
      </c>
      <c r="AZ41" s="20">
        <v>0.37</v>
      </c>
      <c r="BA41" s="20">
        <v>0.03</v>
      </c>
      <c r="BB41" s="20">
        <v>0.54</v>
      </c>
      <c r="BC41" s="20">
        <v>1.93</v>
      </c>
      <c r="BD41" s="20">
        <v>0.02</v>
      </c>
      <c r="BE41" s="20">
        <v>1.22</v>
      </c>
      <c r="BF41" s="20">
        <v>0.03</v>
      </c>
      <c r="BG41" s="20">
        <v>2</v>
      </c>
      <c r="BH41" s="20">
        <v>0.03</v>
      </c>
      <c r="BI41" s="20">
        <v>0.31</v>
      </c>
      <c r="BJ41" s="20">
        <v>0.63</v>
      </c>
      <c r="BK41" s="20">
        <v>0.03</v>
      </c>
      <c r="BL41" s="20">
        <v>0.02</v>
      </c>
      <c r="BM41" s="20">
        <v>0.39</v>
      </c>
      <c r="BN41" s="20">
        <v>0.44</v>
      </c>
      <c r="BO41" s="20">
        <v>0.63</v>
      </c>
      <c r="BP41" s="20">
        <v>0.64</v>
      </c>
      <c r="BQ41" s="20">
        <v>0.56999999999999995</v>
      </c>
      <c r="BR41" s="20">
        <v>0.16</v>
      </c>
      <c r="BS41" s="20">
        <v>7.0000000000000007E-2</v>
      </c>
      <c r="BT41" s="20">
        <v>0.23</v>
      </c>
      <c r="BU41" s="20">
        <v>0.05</v>
      </c>
      <c r="BV41" s="20">
        <v>0.46</v>
      </c>
      <c r="BW41" s="20">
        <v>0.05</v>
      </c>
      <c r="BX41" s="20">
        <v>0.03</v>
      </c>
      <c r="BY41" s="20">
        <v>0.56000000000000005</v>
      </c>
      <c r="BZ41" s="20">
        <v>0.61</v>
      </c>
      <c r="CA41" s="20">
        <v>0.37</v>
      </c>
      <c r="CB41" s="20">
        <v>0.27</v>
      </c>
      <c r="CC41" s="20">
        <v>7.0000000000000007E-2</v>
      </c>
      <c r="CD41" s="20">
        <v>0.03</v>
      </c>
      <c r="CE41" s="20">
        <v>0.02</v>
      </c>
      <c r="CF41" s="20">
        <v>0.03</v>
      </c>
      <c r="CG41" s="20">
        <v>0.13</v>
      </c>
      <c r="CH41" s="20">
        <v>0.05</v>
      </c>
      <c r="CI41" s="20">
        <v>0.21</v>
      </c>
      <c r="CJ41" s="20">
        <v>0.03</v>
      </c>
      <c r="CK41" s="20">
        <v>0.04</v>
      </c>
      <c r="CL41" s="20">
        <v>0.03</v>
      </c>
      <c r="CM41" s="20">
        <v>0.03</v>
      </c>
      <c r="CN41" s="20">
        <v>0.02</v>
      </c>
      <c r="CO41" s="20">
        <v>0.02</v>
      </c>
      <c r="CP41" s="20">
        <v>0.02</v>
      </c>
      <c r="CQ41" s="20">
        <v>0.02</v>
      </c>
      <c r="CR41" s="20">
        <v>0.02</v>
      </c>
      <c r="CS41" s="20">
        <v>0.02</v>
      </c>
      <c r="CT41" s="20">
        <v>0.02</v>
      </c>
      <c r="CU41" s="20">
        <v>0.02</v>
      </c>
      <c r="CV41" s="20">
        <v>0.02</v>
      </c>
      <c r="CW41" s="20">
        <v>0.02</v>
      </c>
      <c r="CX41" s="20">
        <v>0.02</v>
      </c>
      <c r="CY41" s="21">
        <v>0.02</v>
      </c>
    </row>
    <row r="42" spans="3:103" ht="17.25" customHeight="1" thickBot="1">
      <c r="C42" s="17" t="s">
        <v>542</v>
      </c>
      <c r="D42" s="23">
        <v>0.77</v>
      </c>
      <c r="E42" s="20">
        <v>0.84</v>
      </c>
      <c r="F42" s="20">
        <v>1.23</v>
      </c>
      <c r="G42" s="20">
        <v>2.2400000000000002</v>
      </c>
      <c r="H42" s="20">
        <v>1.17</v>
      </c>
      <c r="I42" s="20">
        <v>0.56000000000000005</v>
      </c>
      <c r="J42" s="20">
        <v>1.19</v>
      </c>
      <c r="K42" s="20">
        <v>0.25</v>
      </c>
      <c r="L42" s="20">
        <v>0.11</v>
      </c>
      <c r="M42" s="20">
        <v>0.15</v>
      </c>
      <c r="N42" s="20">
        <v>0.41</v>
      </c>
      <c r="O42" s="20">
        <v>2.54</v>
      </c>
      <c r="P42" s="20">
        <v>1.71</v>
      </c>
      <c r="Q42" s="20">
        <v>1.47</v>
      </c>
      <c r="R42" s="20">
        <v>1.96</v>
      </c>
      <c r="S42" s="20">
        <v>0.53</v>
      </c>
      <c r="T42" s="20">
        <v>0.57999999999999996</v>
      </c>
      <c r="U42" s="20">
        <v>0.89</v>
      </c>
      <c r="V42" s="20">
        <v>0.19</v>
      </c>
      <c r="W42" s="20">
        <v>0.92</v>
      </c>
      <c r="X42" s="20">
        <v>2.2000000000000002</v>
      </c>
      <c r="Y42" s="20">
        <v>1.5</v>
      </c>
      <c r="Z42" s="20">
        <v>3</v>
      </c>
      <c r="AA42" s="20">
        <v>2.2999999999999998</v>
      </c>
      <c r="AB42" s="20">
        <v>3.49</v>
      </c>
      <c r="AC42" s="20">
        <v>2.2599999999999998</v>
      </c>
      <c r="AD42" s="20">
        <v>2.72</v>
      </c>
      <c r="AE42" s="20">
        <v>0.66</v>
      </c>
      <c r="AF42" s="20">
        <v>0.69</v>
      </c>
      <c r="AG42" s="20">
        <v>1.02</v>
      </c>
      <c r="AH42" s="20">
        <v>1.22</v>
      </c>
      <c r="AI42" s="20">
        <v>0.03</v>
      </c>
      <c r="AJ42" s="20">
        <v>3.32</v>
      </c>
      <c r="AK42" s="24">
        <v>0.02</v>
      </c>
      <c r="AL42" s="20">
        <v>3.6</v>
      </c>
      <c r="AM42" s="20">
        <v>1.1499999999999999</v>
      </c>
      <c r="AN42" s="20">
        <v>1.32</v>
      </c>
      <c r="AO42" s="20">
        <v>2.1</v>
      </c>
      <c r="AP42" s="20">
        <v>0.03</v>
      </c>
      <c r="AQ42" s="20">
        <v>0.3</v>
      </c>
      <c r="AR42" s="20">
        <v>1.74</v>
      </c>
      <c r="AS42" s="20">
        <v>2.58</v>
      </c>
      <c r="AT42" s="20">
        <v>1.47</v>
      </c>
      <c r="AU42" s="20">
        <v>1.71</v>
      </c>
      <c r="AV42" s="20">
        <v>0.9</v>
      </c>
      <c r="AW42" s="20">
        <v>1.92</v>
      </c>
      <c r="AX42" s="20">
        <v>2.86</v>
      </c>
      <c r="AY42" s="20">
        <v>0.68</v>
      </c>
      <c r="AZ42" s="20">
        <v>1.53</v>
      </c>
      <c r="BA42" s="20">
        <v>0.36</v>
      </c>
      <c r="BB42" s="20">
        <v>0.82</v>
      </c>
      <c r="BC42" s="20">
        <v>0.54</v>
      </c>
      <c r="BD42" s="20">
        <v>1.93</v>
      </c>
      <c r="BE42" s="20">
        <v>0.02</v>
      </c>
      <c r="BF42" s="20">
        <v>1.22</v>
      </c>
      <c r="BG42" s="20">
        <v>0.03</v>
      </c>
      <c r="BH42" s="20">
        <v>2</v>
      </c>
      <c r="BI42" s="20">
        <v>0.03</v>
      </c>
      <c r="BJ42" s="20">
        <v>0.31</v>
      </c>
      <c r="BK42" s="20">
        <v>0.39</v>
      </c>
      <c r="BL42" s="20">
        <v>0.05</v>
      </c>
      <c r="BM42" s="20">
        <v>0.02</v>
      </c>
      <c r="BN42" s="20">
        <v>0.39</v>
      </c>
      <c r="BO42" s="20">
        <v>0.45</v>
      </c>
      <c r="BP42" s="20">
        <v>0.63</v>
      </c>
      <c r="BQ42" s="20">
        <v>0.64</v>
      </c>
      <c r="BR42" s="20">
        <v>0.56999999999999995</v>
      </c>
      <c r="BS42" s="20">
        <v>0.16</v>
      </c>
      <c r="BT42" s="20">
        <v>0.06</v>
      </c>
      <c r="BU42" s="20">
        <v>0.12</v>
      </c>
      <c r="BV42" s="20">
        <v>0.16</v>
      </c>
      <c r="BW42" s="20">
        <v>0.46</v>
      </c>
      <c r="BX42" s="20">
        <v>0.05</v>
      </c>
      <c r="BY42" s="20">
        <v>0.04</v>
      </c>
      <c r="BZ42" s="20">
        <v>0.56000000000000005</v>
      </c>
      <c r="CA42" s="20">
        <v>0.61</v>
      </c>
      <c r="CB42" s="20">
        <v>0.37</v>
      </c>
      <c r="CC42" s="20">
        <v>0.26</v>
      </c>
      <c r="CD42" s="20">
        <v>0.06</v>
      </c>
      <c r="CE42" s="20">
        <v>0.03</v>
      </c>
      <c r="CF42" s="20">
        <v>0.03</v>
      </c>
      <c r="CG42" s="20">
        <v>0.03</v>
      </c>
      <c r="CH42" s="20">
        <v>0.13</v>
      </c>
      <c r="CI42" s="20">
        <v>0.05</v>
      </c>
      <c r="CJ42" s="20">
        <v>0.21</v>
      </c>
      <c r="CK42" s="20">
        <v>0.03</v>
      </c>
      <c r="CL42" s="20">
        <v>0.03</v>
      </c>
      <c r="CM42" s="20">
        <v>0.03</v>
      </c>
      <c r="CN42" s="20">
        <v>0.02</v>
      </c>
      <c r="CO42" s="20">
        <v>0.02</v>
      </c>
      <c r="CP42" s="20">
        <v>0.02</v>
      </c>
      <c r="CQ42" s="20">
        <v>0.02</v>
      </c>
      <c r="CR42" s="20">
        <v>0.02</v>
      </c>
      <c r="CS42" s="20">
        <v>0.02</v>
      </c>
      <c r="CT42" s="20">
        <v>0.02</v>
      </c>
      <c r="CU42" s="20">
        <v>0.02</v>
      </c>
      <c r="CV42" s="20">
        <v>0.02</v>
      </c>
      <c r="CW42" s="20">
        <v>0.02</v>
      </c>
      <c r="CX42" s="20">
        <v>0.02</v>
      </c>
      <c r="CY42" s="21">
        <v>0.02</v>
      </c>
    </row>
    <row r="43" spans="3:103" ht="17.25" customHeight="1" thickBot="1">
      <c r="C43" s="17" t="s">
        <v>543</v>
      </c>
      <c r="D43" s="23">
        <v>0.32</v>
      </c>
      <c r="E43" s="20">
        <v>0.77</v>
      </c>
      <c r="F43" s="20">
        <v>0.84</v>
      </c>
      <c r="G43" s="20">
        <v>1.23</v>
      </c>
      <c r="H43" s="20">
        <v>2.2400000000000002</v>
      </c>
      <c r="I43" s="20">
        <v>1.17</v>
      </c>
      <c r="J43" s="20">
        <v>0.56000000000000005</v>
      </c>
      <c r="K43" s="20">
        <v>1.19</v>
      </c>
      <c r="L43" s="20">
        <v>0.25</v>
      </c>
      <c r="M43" s="20">
        <v>0.11</v>
      </c>
      <c r="N43" s="20">
        <v>0.08</v>
      </c>
      <c r="O43" s="20">
        <v>0.42</v>
      </c>
      <c r="P43" s="20">
        <v>2.54</v>
      </c>
      <c r="Q43" s="20">
        <v>1.71</v>
      </c>
      <c r="R43" s="20">
        <v>1.47</v>
      </c>
      <c r="S43" s="20">
        <v>1.96</v>
      </c>
      <c r="T43" s="20">
        <v>0.53</v>
      </c>
      <c r="U43" s="20">
        <v>0.56999999999999995</v>
      </c>
      <c r="V43" s="20">
        <v>0.89</v>
      </c>
      <c r="W43" s="20">
        <v>0.19</v>
      </c>
      <c r="X43" s="20">
        <v>0.47</v>
      </c>
      <c r="Y43" s="20">
        <v>2.2000000000000002</v>
      </c>
      <c r="Z43" s="20">
        <v>1.5</v>
      </c>
      <c r="AA43" s="20">
        <v>3</v>
      </c>
      <c r="AB43" s="20">
        <v>2.2999999999999998</v>
      </c>
      <c r="AC43" s="20">
        <v>3.49</v>
      </c>
      <c r="AD43" s="20">
        <v>2.2599999999999998</v>
      </c>
      <c r="AE43" s="20">
        <v>2.72</v>
      </c>
      <c r="AF43" s="20">
        <v>0.66</v>
      </c>
      <c r="AG43" s="20">
        <v>0.68</v>
      </c>
      <c r="AH43" s="20">
        <v>1.0900000000000001</v>
      </c>
      <c r="AI43" s="20">
        <v>1.22</v>
      </c>
      <c r="AJ43" s="20">
        <v>0.03</v>
      </c>
      <c r="AK43" s="20">
        <v>3.32</v>
      </c>
      <c r="AL43" s="24">
        <v>0.02</v>
      </c>
      <c r="AM43" s="20">
        <v>3.6</v>
      </c>
      <c r="AN43" s="20">
        <v>1.1499999999999999</v>
      </c>
      <c r="AO43" s="20">
        <v>1.31</v>
      </c>
      <c r="AP43" s="20">
        <v>2.08</v>
      </c>
      <c r="AQ43" s="20">
        <v>0.02</v>
      </c>
      <c r="AR43" s="20">
        <v>0.73</v>
      </c>
      <c r="AS43" s="20">
        <v>1.75</v>
      </c>
      <c r="AT43" s="20">
        <v>2.58</v>
      </c>
      <c r="AU43" s="20">
        <v>1.47</v>
      </c>
      <c r="AV43" s="20">
        <v>1.71</v>
      </c>
      <c r="AW43" s="20">
        <v>0.9</v>
      </c>
      <c r="AX43" s="20">
        <v>1.92</v>
      </c>
      <c r="AY43" s="20">
        <v>2.86</v>
      </c>
      <c r="AZ43" s="20">
        <v>0.68</v>
      </c>
      <c r="BA43" s="20">
        <v>1.52</v>
      </c>
      <c r="BB43" s="20">
        <v>0.36</v>
      </c>
      <c r="BC43" s="20">
        <v>0.83</v>
      </c>
      <c r="BD43" s="20">
        <v>0.55000000000000004</v>
      </c>
      <c r="BE43" s="20">
        <v>1.94</v>
      </c>
      <c r="BF43" s="20">
        <v>0.03</v>
      </c>
      <c r="BG43" s="20">
        <v>1.22</v>
      </c>
      <c r="BH43" s="20">
        <v>0.03</v>
      </c>
      <c r="BI43" s="20">
        <v>2</v>
      </c>
      <c r="BJ43" s="20">
        <v>0.03</v>
      </c>
      <c r="BK43" s="20">
        <v>0.3</v>
      </c>
      <c r="BL43" s="20">
        <v>0.18</v>
      </c>
      <c r="BM43" s="20">
        <v>0.06</v>
      </c>
      <c r="BN43" s="20">
        <v>0.03</v>
      </c>
      <c r="BO43" s="20">
        <v>0.4</v>
      </c>
      <c r="BP43" s="20">
        <v>0.45</v>
      </c>
      <c r="BQ43" s="20">
        <v>0.63</v>
      </c>
      <c r="BR43" s="20">
        <v>0.64</v>
      </c>
      <c r="BS43" s="20">
        <v>0.56999999999999995</v>
      </c>
      <c r="BT43" s="20">
        <v>0.15</v>
      </c>
      <c r="BU43" s="20">
        <v>0.04</v>
      </c>
      <c r="BV43" s="20">
        <v>0.05</v>
      </c>
      <c r="BW43" s="20">
        <v>0.16</v>
      </c>
      <c r="BX43" s="20">
        <v>0.47</v>
      </c>
      <c r="BY43" s="20">
        <v>0.05</v>
      </c>
      <c r="BZ43" s="20">
        <v>0.04</v>
      </c>
      <c r="CA43" s="20">
        <v>0.56999999999999995</v>
      </c>
      <c r="CB43" s="20">
        <v>0.61</v>
      </c>
      <c r="CC43" s="20">
        <v>0.37</v>
      </c>
      <c r="CD43" s="20">
        <v>0.26</v>
      </c>
      <c r="CE43" s="20">
        <v>0.06</v>
      </c>
      <c r="CF43" s="20">
        <v>0.13</v>
      </c>
      <c r="CG43" s="20">
        <v>0.03</v>
      </c>
      <c r="CH43" s="20">
        <v>0.04</v>
      </c>
      <c r="CI43" s="20">
        <v>0.14000000000000001</v>
      </c>
      <c r="CJ43" s="20">
        <v>0.05</v>
      </c>
      <c r="CK43" s="20">
        <v>0.21</v>
      </c>
      <c r="CL43" s="20">
        <v>0.03</v>
      </c>
      <c r="CM43" s="20">
        <v>0.03</v>
      </c>
      <c r="CN43" s="20">
        <v>0.03</v>
      </c>
      <c r="CO43" s="20">
        <v>0.02</v>
      </c>
      <c r="CP43" s="20">
        <v>0.02</v>
      </c>
      <c r="CQ43" s="20">
        <v>0.02</v>
      </c>
      <c r="CR43" s="20">
        <v>0.03</v>
      </c>
      <c r="CS43" s="20">
        <v>0.03</v>
      </c>
      <c r="CT43" s="20">
        <v>0.03</v>
      </c>
      <c r="CU43" s="20">
        <v>0.02</v>
      </c>
      <c r="CV43" s="20">
        <v>0.02</v>
      </c>
      <c r="CW43" s="20">
        <v>0.02</v>
      </c>
      <c r="CX43" s="20">
        <v>0.02</v>
      </c>
      <c r="CY43" s="21">
        <v>0.02</v>
      </c>
    </row>
    <row r="44" spans="3:103" ht="17.25" customHeight="1" thickBot="1">
      <c r="C44" s="17" t="s">
        <v>544</v>
      </c>
      <c r="D44" s="23">
        <v>0.2</v>
      </c>
      <c r="E44" s="20">
        <v>0.32</v>
      </c>
      <c r="F44" s="20">
        <v>0.77</v>
      </c>
      <c r="G44" s="20">
        <v>0.84</v>
      </c>
      <c r="H44" s="20">
        <v>1.23</v>
      </c>
      <c r="I44" s="20">
        <v>2.2400000000000002</v>
      </c>
      <c r="J44" s="20">
        <v>1.17</v>
      </c>
      <c r="K44" s="20">
        <v>0.56000000000000005</v>
      </c>
      <c r="L44" s="20">
        <v>1.19</v>
      </c>
      <c r="M44" s="20">
        <v>0.23</v>
      </c>
      <c r="N44" s="20">
        <v>0.27</v>
      </c>
      <c r="O44" s="20">
        <v>0.08</v>
      </c>
      <c r="P44" s="20">
        <v>0.42</v>
      </c>
      <c r="Q44" s="20">
        <v>2.54</v>
      </c>
      <c r="R44" s="20">
        <v>1.71</v>
      </c>
      <c r="S44" s="20">
        <v>1.47</v>
      </c>
      <c r="T44" s="20">
        <v>1.96</v>
      </c>
      <c r="U44" s="20">
        <v>0.53</v>
      </c>
      <c r="V44" s="20">
        <v>0.56999999999999995</v>
      </c>
      <c r="W44" s="20">
        <v>0.88</v>
      </c>
      <c r="X44" s="20">
        <v>1.02</v>
      </c>
      <c r="Y44" s="20">
        <v>0.47</v>
      </c>
      <c r="Z44" s="20">
        <v>2.2000000000000002</v>
      </c>
      <c r="AA44" s="20">
        <v>1.5</v>
      </c>
      <c r="AB44" s="20">
        <v>3</v>
      </c>
      <c r="AC44" s="20">
        <v>2.2999999999999998</v>
      </c>
      <c r="AD44" s="20">
        <v>3.49</v>
      </c>
      <c r="AE44" s="20">
        <v>2.2599999999999998</v>
      </c>
      <c r="AF44" s="20">
        <v>2.72</v>
      </c>
      <c r="AG44" s="20">
        <v>0.64</v>
      </c>
      <c r="AH44" s="20">
        <v>0.01</v>
      </c>
      <c r="AI44" s="20">
        <v>1.0900000000000001</v>
      </c>
      <c r="AJ44" s="20">
        <v>1.22</v>
      </c>
      <c r="AK44" s="20">
        <v>0.03</v>
      </c>
      <c r="AL44" s="20">
        <v>3.32</v>
      </c>
      <c r="AM44" s="24">
        <v>0.02</v>
      </c>
      <c r="AN44" s="20">
        <v>3.6</v>
      </c>
      <c r="AO44" s="20">
        <v>1.1499999999999999</v>
      </c>
      <c r="AP44" s="20">
        <v>1.31</v>
      </c>
      <c r="AQ44" s="20">
        <v>2.0699999999999998</v>
      </c>
      <c r="AR44" s="20">
        <v>0.12</v>
      </c>
      <c r="AS44" s="20">
        <v>0.73</v>
      </c>
      <c r="AT44" s="20">
        <v>1.75</v>
      </c>
      <c r="AU44" s="20">
        <v>2.58</v>
      </c>
      <c r="AV44" s="20">
        <v>1.47</v>
      </c>
      <c r="AW44" s="20">
        <v>1.71</v>
      </c>
      <c r="AX44" s="20">
        <v>0.9</v>
      </c>
      <c r="AY44" s="20">
        <v>1.92</v>
      </c>
      <c r="AZ44" s="20">
        <v>2.86</v>
      </c>
      <c r="BA44" s="20">
        <v>0.67</v>
      </c>
      <c r="BB44" s="20">
        <v>0.48</v>
      </c>
      <c r="BC44" s="20">
        <v>0.36</v>
      </c>
      <c r="BD44" s="20">
        <v>0.83</v>
      </c>
      <c r="BE44" s="20">
        <v>0.55000000000000004</v>
      </c>
      <c r="BF44" s="20">
        <v>1.94</v>
      </c>
      <c r="BG44" s="20">
        <v>0.03</v>
      </c>
      <c r="BH44" s="20">
        <v>1.22</v>
      </c>
      <c r="BI44" s="20">
        <v>0.03</v>
      </c>
      <c r="BJ44" s="20">
        <v>2</v>
      </c>
      <c r="BK44" s="20">
        <v>0.03</v>
      </c>
      <c r="BL44" s="20">
        <v>0.05</v>
      </c>
      <c r="BM44" s="20">
        <v>0.19</v>
      </c>
      <c r="BN44" s="20">
        <v>0.06</v>
      </c>
      <c r="BO44" s="20">
        <v>0.03</v>
      </c>
      <c r="BP44" s="20">
        <v>0.4</v>
      </c>
      <c r="BQ44" s="20">
        <v>0.45</v>
      </c>
      <c r="BR44" s="20">
        <v>0.63</v>
      </c>
      <c r="BS44" s="20">
        <v>0.63</v>
      </c>
      <c r="BT44" s="20">
        <v>0.56999999999999995</v>
      </c>
      <c r="BU44" s="20">
        <v>0.15</v>
      </c>
      <c r="BV44" s="20">
        <v>0.24</v>
      </c>
      <c r="BW44" s="20">
        <v>0.05</v>
      </c>
      <c r="BX44" s="20">
        <v>0.17</v>
      </c>
      <c r="BY44" s="20">
        <v>0.47</v>
      </c>
      <c r="BZ44" s="20">
        <v>0.05</v>
      </c>
      <c r="CA44" s="20">
        <v>0.04</v>
      </c>
      <c r="CB44" s="20">
        <v>0.56999999999999995</v>
      </c>
      <c r="CC44" s="20">
        <v>0.61</v>
      </c>
      <c r="CD44" s="20">
        <v>0.36</v>
      </c>
      <c r="CE44" s="20">
        <v>0.26</v>
      </c>
      <c r="CF44" s="20">
        <v>0.03</v>
      </c>
      <c r="CG44" s="20">
        <v>0.13</v>
      </c>
      <c r="CH44" s="20">
        <v>0.04</v>
      </c>
      <c r="CI44" s="20">
        <v>0.04</v>
      </c>
      <c r="CJ44" s="20">
        <v>0.14000000000000001</v>
      </c>
      <c r="CK44" s="20">
        <v>0.05</v>
      </c>
      <c r="CL44" s="20">
        <v>0.21</v>
      </c>
      <c r="CM44" s="20">
        <v>0.03</v>
      </c>
      <c r="CN44" s="20">
        <v>0.03</v>
      </c>
      <c r="CO44" s="20">
        <v>0.03</v>
      </c>
      <c r="CP44" s="20">
        <v>0.02</v>
      </c>
      <c r="CQ44" s="20">
        <v>0.02</v>
      </c>
      <c r="CR44" s="20">
        <v>0.03</v>
      </c>
      <c r="CS44" s="20">
        <v>0.03</v>
      </c>
      <c r="CT44" s="20">
        <v>0.03</v>
      </c>
      <c r="CU44" s="20">
        <v>0.03</v>
      </c>
      <c r="CV44" s="20">
        <v>0.02</v>
      </c>
      <c r="CW44" s="20">
        <v>0.02</v>
      </c>
      <c r="CX44" s="20">
        <v>0.02</v>
      </c>
      <c r="CY44" s="21">
        <v>0.02</v>
      </c>
    </row>
    <row r="45" spans="3:103" ht="17.25" customHeight="1" thickBot="1">
      <c r="C45" s="17" t="s">
        <v>545</v>
      </c>
      <c r="D45" s="23">
        <v>0.02</v>
      </c>
      <c r="E45" s="20">
        <v>0.2</v>
      </c>
      <c r="F45" s="20">
        <v>0.33</v>
      </c>
      <c r="G45" s="20">
        <v>0.77</v>
      </c>
      <c r="H45" s="20">
        <v>0.84</v>
      </c>
      <c r="I45" s="20">
        <v>1.23</v>
      </c>
      <c r="J45" s="20">
        <v>2.2400000000000002</v>
      </c>
      <c r="K45" s="20">
        <v>1.17</v>
      </c>
      <c r="L45" s="20">
        <v>0.56000000000000005</v>
      </c>
      <c r="M45" s="20">
        <v>1.19</v>
      </c>
      <c r="N45" s="20">
        <v>0.19</v>
      </c>
      <c r="O45" s="20">
        <v>0.27</v>
      </c>
      <c r="P45" s="20">
        <v>0.08</v>
      </c>
      <c r="Q45" s="20">
        <v>0.42</v>
      </c>
      <c r="R45" s="20">
        <v>2.54</v>
      </c>
      <c r="S45" s="20">
        <v>1.71</v>
      </c>
      <c r="T45" s="20">
        <v>1.47</v>
      </c>
      <c r="U45" s="20">
        <v>1.95</v>
      </c>
      <c r="V45" s="20">
        <v>0.5</v>
      </c>
      <c r="W45" s="20">
        <v>0.56999999999999995</v>
      </c>
      <c r="X45" s="20">
        <v>0.11</v>
      </c>
      <c r="Y45" s="20">
        <v>1.02</v>
      </c>
      <c r="Z45" s="20">
        <v>0.47</v>
      </c>
      <c r="AA45" s="20">
        <v>2.2000000000000002</v>
      </c>
      <c r="AB45" s="20">
        <v>1.5</v>
      </c>
      <c r="AC45" s="20">
        <v>3</v>
      </c>
      <c r="AD45" s="20">
        <v>2.2999999999999998</v>
      </c>
      <c r="AE45" s="20">
        <v>3.49</v>
      </c>
      <c r="AF45" s="20">
        <v>2.2599999999999998</v>
      </c>
      <c r="AG45" s="20">
        <v>2.72</v>
      </c>
      <c r="AH45" s="20">
        <v>0.02</v>
      </c>
      <c r="AI45" s="20">
        <v>0.01</v>
      </c>
      <c r="AJ45" s="20">
        <v>1.0900000000000001</v>
      </c>
      <c r="AK45" s="20">
        <v>1.22</v>
      </c>
      <c r="AL45" s="20">
        <v>0.03</v>
      </c>
      <c r="AM45" s="20">
        <v>3.32</v>
      </c>
      <c r="AN45" s="24">
        <v>0.02</v>
      </c>
      <c r="AO45" s="20">
        <v>3.6</v>
      </c>
      <c r="AP45" s="20">
        <v>1.1499999999999999</v>
      </c>
      <c r="AQ45" s="20">
        <v>1.31</v>
      </c>
      <c r="AR45" s="20">
        <v>7.0000000000000007E-2</v>
      </c>
      <c r="AS45" s="20">
        <v>0.13</v>
      </c>
      <c r="AT45" s="20">
        <v>0.73</v>
      </c>
      <c r="AU45" s="20">
        <v>1.75</v>
      </c>
      <c r="AV45" s="20">
        <v>2.58</v>
      </c>
      <c r="AW45" s="20">
        <v>1.47</v>
      </c>
      <c r="AX45" s="20">
        <v>1.71</v>
      </c>
      <c r="AY45" s="20">
        <v>0.9</v>
      </c>
      <c r="AZ45" s="20">
        <v>1.92</v>
      </c>
      <c r="BA45" s="20">
        <v>2.86</v>
      </c>
      <c r="BB45" s="20">
        <v>0.03</v>
      </c>
      <c r="BC45" s="20">
        <v>0.49</v>
      </c>
      <c r="BD45" s="20">
        <v>0.37</v>
      </c>
      <c r="BE45" s="20">
        <v>0.83</v>
      </c>
      <c r="BF45" s="20">
        <v>0.55000000000000004</v>
      </c>
      <c r="BG45" s="20">
        <v>1.94</v>
      </c>
      <c r="BH45" s="20">
        <v>0.03</v>
      </c>
      <c r="BI45" s="20">
        <v>1.22</v>
      </c>
      <c r="BJ45" s="20">
        <v>0.03</v>
      </c>
      <c r="BK45" s="20">
        <v>1.99</v>
      </c>
      <c r="BL45" s="20">
        <v>7.0000000000000007E-2</v>
      </c>
      <c r="BM45" s="20">
        <v>7.0000000000000007E-2</v>
      </c>
      <c r="BN45" s="20">
        <v>0.19</v>
      </c>
      <c r="BO45" s="20">
        <v>0.06</v>
      </c>
      <c r="BP45" s="20">
        <v>0.03</v>
      </c>
      <c r="BQ45" s="20">
        <v>0.4</v>
      </c>
      <c r="BR45" s="20">
        <v>0.45</v>
      </c>
      <c r="BS45" s="20">
        <v>0.63</v>
      </c>
      <c r="BT45" s="20">
        <v>0.63</v>
      </c>
      <c r="BU45" s="20">
        <v>0.56000000000000005</v>
      </c>
      <c r="BV45" s="20">
        <v>0.03</v>
      </c>
      <c r="BW45" s="20">
        <v>0.24</v>
      </c>
      <c r="BX45" s="20">
        <v>0.05</v>
      </c>
      <c r="BY45" s="20">
        <v>0.17</v>
      </c>
      <c r="BZ45" s="20">
        <v>0.47</v>
      </c>
      <c r="CA45" s="20">
        <v>0.05</v>
      </c>
      <c r="CB45" s="20">
        <v>0.04</v>
      </c>
      <c r="CC45" s="20">
        <v>0.56999999999999995</v>
      </c>
      <c r="CD45" s="20">
        <v>0.61</v>
      </c>
      <c r="CE45" s="20">
        <v>0.36</v>
      </c>
      <c r="CF45" s="20">
        <v>0.02</v>
      </c>
      <c r="CG45" s="20">
        <v>0.03</v>
      </c>
      <c r="CH45" s="20">
        <v>0.13</v>
      </c>
      <c r="CI45" s="20">
        <v>0.04</v>
      </c>
      <c r="CJ45" s="20">
        <v>0.04</v>
      </c>
      <c r="CK45" s="20">
        <v>0.14000000000000001</v>
      </c>
      <c r="CL45" s="20">
        <v>0.05</v>
      </c>
      <c r="CM45" s="20">
        <v>0.21</v>
      </c>
      <c r="CN45" s="20">
        <v>0.03</v>
      </c>
      <c r="CO45" s="20">
        <v>0.03</v>
      </c>
      <c r="CP45" s="20">
        <v>0.02</v>
      </c>
      <c r="CQ45" s="20">
        <v>0.02</v>
      </c>
      <c r="CR45" s="20">
        <v>0.02</v>
      </c>
      <c r="CS45" s="20">
        <v>0.03</v>
      </c>
      <c r="CT45" s="20">
        <v>0.03</v>
      </c>
      <c r="CU45" s="20">
        <v>0.03</v>
      </c>
      <c r="CV45" s="20">
        <v>0.02</v>
      </c>
      <c r="CW45" s="20">
        <v>0.02</v>
      </c>
      <c r="CX45" s="20">
        <v>0.02</v>
      </c>
      <c r="CY45" s="21">
        <v>0.02</v>
      </c>
    </row>
    <row r="46" spans="3:103" ht="17.25" customHeight="1" thickBot="1">
      <c r="C46" s="17" t="s">
        <v>546</v>
      </c>
      <c r="D46" s="23">
        <v>0.01</v>
      </c>
      <c r="E46" s="20">
        <v>7.0000000000000007E-2</v>
      </c>
      <c r="F46" s="20">
        <v>0.2</v>
      </c>
      <c r="G46" s="20">
        <v>0.33</v>
      </c>
      <c r="H46" s="20">
        <v>0.77</v>
      </c>
      <c r="I46" s="20">
        <v>0.84</v>
      </c>
      <c r="J46" s="20">
        <v>1.23</v>
      </c>
      <c r="K46" s="20">
        <v>2.23</v>
      </c>
      <c r="L46" s="20">
        <v>1.17</v>
      </c>
      <c r="M46" s="20">
        <v>0.55000000000000004</v>
      </c>
      <c r="N46" s="20">
        <v>0.02</v>
      </c>
      <c r="O46" s="20">
        <v>0.2</v>
      </c>
      <c r="P46" s="20">
        <v>0.27</v>
      </c>
      <c r="Q46" s="20">
        <v>0.08</v>
      </c>
      <c r="R46" s="20">
        <v>0.42</v>
      </c>
      <c r="S46" s="20">
        <v>2.54</v>
      </c>
      <c r="T46" s="20">
        <v>1.71</v>
      </c>
      <c r="U46" s="20">
        <v>1.47</v>
      </c>
      <c r="V46" s="20">
        <v>1.95</v>
      </c>
      <c r="W46" s="20">
        <v>0.5</v>
      </c>
      <c r="X46" s="20">
        <v>0.01</v>
      </c>
      <c r="Y46" s="20">
        <v>0.13</v>
      </c>
      <c r="Z46" s="20">
        <v>1.03</v>
      </c>
      <c r="AA46" s="20">
        <v>0.47</v>
      </c>
      <c r="AB46" s="20">
        <v>2.2000000000000002</v>
      </c>
      <c r="AC46" s="20">
        <v>1.5</v>
      </c>
      <c r="AD46" s="20">
        <v>3</v>
      </c>
      <c r="AE46" s="20">
        <v>2.2999999999999998</v>
      </c>
      <c r="AF46" s="20">
        <v>3.49</v>
      </c>
      <c r="AG46" s="20">
        <v>2.25</v>
      </c>
      <c r="AH46" s="20">
        <v>0.01</v>
      </c>
      <c r="AI46" s="20">
        <v>0.03</v>
      </c>
      <c r="AJ46" s="20">
        <v>0.02</v>
      </c>
      <c r="AK46" s="20">
        <v>1.1000000000000001</v>
      </c>
      <c r="AL46" s="20">
        <v>1.23</v>
      </c>
      <c r="AM46" s="20">
        <v>0.03</v>
      </c>
      <c r="AN46" s="20">
        <v>3.32</v>
      </c>
      <c r="AO46" s="24">
        <v>0.02</v>
      </c>
      <c r="AP46" s="20">
        <v>3.6</v>
      </c>
      <c r="AQ46" s="20">
        <v>1.1499999999999999</v>
      </c>
      <c r="AR46" s="20">
        <v>0.03</v>
      </c>
      <c r="AS46" s="20">
        <v>0.09</v>
      </c>
      <c r="AT46" s="20">
        <v>0.14000000000000001</v>
      </c>
      <c r="AU46" s="20">
        <v>0.74</v>
      </c>
      <c r="AV46" s="20">
        <v>1.75</v>
      </c>
      <c r="AW46" s="20">
        <v>2.58</v>
      </c>
      <c r="AX46" s="20">
        <v>1.47</v>
      </c>
      <c r="AY46" s="20">
        <v>1.71</v>
      </c>
      <c r="AZ46" s="20">
        <v>0.89</v>
      </c>
      <c r="BA46" s="20">
        <v>1.9</v>
      </c>
      <c r="BB46" s="20">
        <v>0.13</v>
      </c>
      <c r="BC46" s="20">
        <v>0.08</v>
      </c>
      <c r="BD46" s="20">
        <v>0.51</v>
      </c>
      <c r="BE46" s="20">
        <v>0.37</v>
      </c>
      <c r="BF46" s="20">
        <v>0.83</v>
      </c>
      <c r="BG46" s="20">
        <v>0.55000000000000004</v>
      </c>
      <c r="BH46" s="20">
        <v>1.94</v>
      </c>
      <c r="BI46" s="20">
        <v>0.03</v>
      </c>
      <c r="BJ46" s="20">
        <v>1.22</v>
      </c>
      <c r="BK46" s="20">
        <v>0.03</v>
      </c>
      <c r="BL46" s="20">
        <v>0.04</v>
      </c>
      <c r="BM46" s="20">
        <v>0.22</v>
      </c>
      <c r="BN46" s="20">
        <v>0.08</v>
      </c>
      <c r="BO46" s="20">
        <v>0.19</v>
      </c>
      <c r="BP46" s="20">
        <v>7.0000000000000007E-2</v>
      </c>
      <c r="BQ46" s="20">
        <v>0.03</v>
      </c>
      <c r="BR46" s="20">
        <v>0.4</v>
      </c>
      <c r="BS46" s="20">
        <v>0.45</v>
      </c>
      <c r="BT46" s="20">
        <v>0.63</v>
      </c>
      <c r="BU46" s="20">
        <v>0.63</v>
      </c>
      <c r="BV46" s="20">
        <v>0.02</v>
      </c>
      <c r="BW46" s="20">
        <v>0.04</v>
      </c>
      <c r="BX46" s="20">
        <v>0.25</v>
      </c>
      <c r="BY46" s="20">
        <v>0.06</v>
      </c>
      <c r="BZ46" s="20">
        <v>0.17</v>
      </c>
      <c r="CA46" s="20">
        <v>0.47</v>
      </c>
      <c r="CB46" s="20">
        <v>0.06</v>
      </c>
      <c r="CC46" s="20">
        <v>0.04</v>
      </c>
      <c r="CD46" s="20">
        <v>0.56000000000000005</v>
      </c>
      <c r="CE46" s="20">
        <v>0.61</v>
      </c>
      <c r="CF46" s="20">
        <v>0.02</v>
      </c>
      <c r="CG46" s="20">
        <v>0.03</v>
      </c>
      <c r="CH46" s="20">
        <v>0.03</v>
      </c>
      <c r="CI46" s="20">
        <v>0.13</v>
      </c>
      <c r="CJ46" s="20">
        <v>0.04</v>
      </c>
      <c r="CK46" s="20">
        <v>0.04</v>
      </c>
      <c r="CL46" s="20">
        <v>0.14000000000000001</v>
      </c>
      <c r="CM46" s="20">
        <v>0.05</v>
      </c>
      <c r="CN46" s="20">
        <v>0.21</v>
      </c>
      <c r="CO46" s="20">
        <v>0.03</v>
      </c>
      <c r="CP46" s="20">
        <v>0.02</v>
      </c>
      <c r="CQ46" s="20">
        <v>0.02</v>
      </c>
      <c r="CR46" s="20">
        <v>0.03</v>
      </c>
      <c r="CS46" s="20">
        <v>0.03</v>
      </c>
      <c r="CT46" s="20">
        <v>0.03</v>
      </c>
      <c r="CU46" s="20">
        <v>0.03</v>
      </c>
      <c r="CV46" s="20">
        <v>0.03</v>
      </c>
      <c r="CW46" s="20">
        <v>0.02</v>
      </c>
      <c r="CX46" s="20">
        <v>0.02</v>
      </c>
      <c r="CY46" s="21">
        <v>0.02</v>
      </c>
    </row>
    <row r="47" spans="3:103" ht="17.25" customHeight="1" thickBot="1">
      <c r="C47" s="17" t="s">
        <v>547</v>
      </c>
      <c r="D47" s="23">
        <v>0.01</v>
      </c>
      <c r="E47" s="20">
        <v>0.02</v>
      </c>
      <c r="F47" s="20">
        <v>0.08</v>
      </c>
      <c r="G47" s="20">
        <v>0.2</v>
      </c>
      <c r="H47" s="20">
        <v>0.33</v>
      </c>
      <c r="I47" s="20">
        <v>0.77</v>
      </c>
      <c r="J47" s="20">
        <v>0.84</v>
      </c>
      <c r="K47" s="20">
        <v>1.23</v>
      </c>
      <c r="L47" s="20">
        <v>2.23</v>
      </c>
      <c r="M47" s="20">
        <v>1.17</v>
      </c>
      <c r="N47" s="20">
        <v>0.01</v>
      </c>
      <c r="O47" s="20">
        <v>0.02</v>
      </c>
      <c r="P47" s="20">
        <v>0.2</v>
      </c>
      <c r="Q47" s="20">
        <v>0.27</v>
      </c>
      <c r="R47" s="20">
        <v>0.08</v>
      </c>
      <c r="S47" s="20">
        <v>0.42</v>
      </c>
      <c r="T47" s="20">
        <v>2.54</v>
      </c>
      <c r="U47" s="20">
        <v>1.71</v>
      </c>
      <c r="V47" s="20">
        <v>1.47</v>
      </c>
      <c r="W47" s="20">
        <v>1.95</v>
      </c>
      <c r="X47" s="20">
        <v>0.01</v>
      </c>
      <c r="Y47" s="20">
        <v>0.02</v>
      </c>
      <c r="Z47" s="20">
        <v>0.13</v>
      </c>
      <c r="AA47" s="20">
        <v>1.03</v>
      </c>
      <c r="AB47" s="20">
        <v>0.47</v>
      </c>
      <c r="AC47" s="20">
        <v>2.2000000000000002</v>
      </c>
      <c r="AD47" s="20">
        <v>1.5</v>
      </c>
      <c r="AE47" s="20">
        <v>2.99</v>
      </c>
      <c r="AF47" s="20">
        <v>2.2999999999999998</v>
      </c>
      <c r="AG47" s="20">
        <v>3.48</v>
      </c>
      <c r="AH47" s="20">
        <v>0.01</v>
      </c>
      <c r="AI47" s="20">
        <v>0.01</v>
      </c>
      <c r="AJ47" s="20">
        <v>0.03</v>
      </c>
      <c r="AK47" s="20">
        <v>0.02</v>
      </c>
      <c r="AL47" s="20">
        <v>1.0900000000000001</v>
      </c>
      <c r="AM47" s="20">
        <v>1.22</v>
      </c>
      <c r="AN47" s="20">
        <v>0.03</v>
      </c>
      <c r="AO47" s="20">
        <v>3.32</v>
      </c>
      <c r="AP47" s="24">
        <v>0.02</v>
      </c>
      <c r="AQ47" s="20">
        <v>3.59</v>
      </c>
      <c r="AR47" s="20">
        <v>0.01</v>
      </c>
      <c r="AS47" s="20">
        <v>0.04</v>
      </c>
      <c r="AT47" s="20">
        <v>0.09</v>
      </c>
      <c r="AU47" s="20">
        <v>0.14000000000000001</v>
      </c>
      <c r="AV47" s="20">
        <v>0.73</v>
      </c>
      <c r="AW47" s="20">
        <v>1.75</v>
      </c>
      <c r="AX47" s="20">
        <v>2.58</v>
      </c>
      <c r="AY47" s="20">
        <v>1.47</v>
      </c>
      <c r="AZ47" s="20">
        <v>1.71</v>
      </c>
      <c r="BA47" s="20">
        <v>0.89</v>
      </c>
      <c r="BB47" s="20">
        <v>0.02</v>
      </c>
      <c r="BC47" s="20">
        <v>0.23</v>
      </c>
      <c r="BD47" s="20">
        <v>0.08</v>
      </c>
      <c r="BE47" s="20">
        <v>0.51</v>
      </c>
      <c r="BF47" s="20">
        <v>0.37</v>
      </c>
      <c r="BG47" s="20">
        <v>0.83</v>
      </c>
      <c r="BH47" s="20">
        <v>0.55000000000000004</v>
      </c>
      <c r="BI47" s="20">
        <v>1.93</v>
      </c>
      <c r="BJ47" s="20">
        <v>0.02</v>
      </c>
      <c r="BK47" s="20">
        <v>1.22</v>
      </c>
      <c r="BL47" s="20">
        <v>0.02</v>
      </c>
      <c r="BM47" s="20">
        <v>0.04</v>
      </c>
      <c r="BN47" s="20">
        <v>0.22</v>
      </c>
      <c r="BO47" s="20">
        <v>0.08</v>
      </c>
      <c r="BP47" s="20">
        <v>0.19</v>
      </c>
      <c r="BQ47" s="20">
        <v>7.0000000000000007E-2</v>
      </c>
      <c r="BR47" s="20">
        <v>0.03</v>
      </c>
      <c r="BS47" s="20">
        <v>0.39</v>
      </c>
      <c r="BT47" s="20">
        <v>0.45</v>
      </c>
      <c r="BU47" s="20">
        <v>0.63</v>
      </c>
      <c r="BV47" s="20">
        <v>0.02</v>
      </c>
      <c r="BW47" s="20">
        <v>0.03</v>
      </c>
      <c r="BX47" s="20">
        <v>0.04</v>
      </c>
      <c r="BY47" s="20">
        <v>0.25</v>
      </c>
      <c r="BZ47" s="20">
        <v>0.06</v>
      </c>
      <c r="CA47" s="20">
        <v>0.17</v>
      </c>
      <c r="CB47" s="20">
        <v>0.47</v>
      </c>
      <c r="CC47" s="20">
        <v>0.05</v>
      </c>
      <c r="CD47" s="20">
        <v>0.04</v>
      </c>
      <c r="CE47" s="20">
        <v>0.56000000000000005</v>
      </c>
      <c r="CF47" s="20">
        <v>0.02</v>
      </c>
      <c r="CG47" s="20">
        <v>0.02</v>
      </c>
      <c r="CH47" s="20">
        <v>0.03</v>
      </c>
      <c r="CI47" s="20">
        <v>0.04</v>
      </c>
      <c r="CJ47" s="20">
        <v>0.14000000000000001</v>
      </c>
      <c r="CK47" s="20">
        <v>0.04</v>
      </c>
      <c r="CL47" s="20">
        <v>0.04</v>
      </c>
      <c r="CM47" s="20">
        <v>0.14000000000000001</v>
      </c>
      <c r="CN47" s="20">
        <v>0.05</v>
      </c>
      <c r="CO47" s="20">
        <v>0.21</v>
      </c>
      <c r="CP47" s="20">
        <v>0.02</v>
      </c>
      <c r="CQ47" s="20">
        <v>0.02</v>
      </c>
      <c r="CR47" s="20">
        <v>0.02</v>
      </c>
      <c r="CS47" s="20">
        <v>0.03</v>
      </c>
      <c r="CT47" s="20">
        <v>0.03</v>
      </c>
      <c r="CU47" s="20">
        <v>0.03</v>
      </c>
      <c r="CV47" s="20">
        <v>0.03</v>
      </c>
      <c r="CW47" s="20">
        <v>0.03</v>
      </c>
      <c r="CX47" s="20">
        <v>0.02</v>
      </c>
      <c r="CY47" s="21">
        <v>0.02</v>
      </c>
    </row>
    <row r="48" spans="3:103" ht="17.25" customHeight="1" thickBot="1">
      <c r="C48" s="22" t="s">
        <v>548</v>
      </c>
      <c r="D48" s="23">
        <v>0.01</v>
      </c>
      <c r="E48" s="20">
        <v>0.01</v>
      </c>
      <c r="F48" s="20">
        <v>0.02</v>
      </c>
      <c r="G48" s="20">
        <v>0.08</v>
      </c>
      <c r="H48" s="20">
        <v>0.2</v>
      </c>
      <c r="I48" s="20">
        <v>0.33</v>
      </c>
      <c r="J48" s="20">
        <v>0.77</v>
      </c>
      <c r="K48" s="20">
        <v>0.84</v>
      </c>
      <c r="L48" s="20">
        <v>1.23</v>
      </c>
      <c r="M48" s="20">
        <v>2.23</v>
      </c>
      <c r="N48" s="20">
        <v>0.01</v>
      </c>
      <c r="O48" s="20">
        <v>0.01</v>
      </c>
      <c r="P48" s="20">
        <v>0.02</v>
      </c>
      <c r="Q48" s="20">
        <v>0.2</v>
      </c>
      <c r="R48" s="20">
        <v>0.27</v>
      </c>
      <c r="S48" s="20">
        <v>0.08</v>
      </c>
      <c r="T48" s="20">
        <v>0.42</v>
      </c>
      <c r="U48" s="20">
        <v>2.54</v>
      </c>
      <c r="V48" s="20">
        <v>1.71</v>
      </c>
      <c r="W48" s="20">
        <v>1.47</v>
      </c>
      <c r="X48" s="20">
        <v>0.01</v>
      </c>
      <c r="Y48" s="20">
        <v>0.01</v>
      </c>
      <c r="Z48" s="20">
        <v>0.02</v>
      </c>
      <c r="AA48" s="20">
        <v>0.13</v>
      </c>
      <c r="AB48" s="20">
        <v>1.03</v>
      </c>
      <c r="AC48" s="20">
        <v>0.47</v>
      </c>
      <c r="AD48" s="20">
        <v>2.2000000000000002</v>
      </c>
      <c r="AE48" s="20">
        <v>1.5</v>
      </c>
      <c r="AF48" s="20">
        <v>2.99</v>
      </c>
      <c r="AG48" s="20">
        <v>2.2999999999999998</v>
      </c>
      <c r="AH48" s="20">
        <v>0.01</v>
      </c>
      <c r="AI48" s="20">
        <v>0.01</v>
      </c>
      <c r="AJ48" s="20">
        <v>0.02</v>
      </c>
      <c r="AK48" s="20">
        <v>0.03</v>
      </c>
      <c r="AL48" s="20">
        <v>0.02</v>
      </c>
      <c r="AM48" s="20">
        <v>1.0900000000000001</v>
      </c>
      <c r="AN48" s="20">
        <v>1.22</v>
      </c>
      <c r="AO48" s="20">
        <v>0.03</v>
      </c>
      <c r="AP48" s="20">
        <v>3.32</v>
      </c>
      <c r="AQ48" s="24">
        <v>0.02</v>
      </c>
      <c r="AR48" s="20">
        <v>0.01</v>
      </c>
      <c r="AS48" s="20">
        <v>0.01</v>
      </c>
      <c r="AT48" s="20">
        <v>0.04</v>
      </c>
      <c r="AU48" s="20">
        <v>0.09</v>
      </c>
      <c r="AV48" s="20">
        <v>0.14000000000000001</v>
      </c>
      <c r="AW48" s="20">
        <v>0.74</v>
      </c>
      <c r="AX48" s="20">
        <v>1.75</v>
      </c>
      <c r="AY48" s="20">
        <v>2.58</v>
      </c>
      <c r="AZ48" s="20">
        <v>1.46</v>
      </c>
      <c r="BA48" s="20">
        <v>1.71</v>
      </c>
      <c r="BB48" s="20">
        <v>0.02</v>
      </c>
      <c r="BC48" s="20">
        <v>0.02</v>
      </c>
      <c r="BD48" s="20">
        <v>0.33</v>
      </c>
      <c r="BE48" s="20">
        <v>0.09</v>
      </c>
      <c r="BF48" s="20">
        <v>0.51</v>
      </c>
      <c r="BG48" s="20">
        <v>0.37</v>
      </c>
      <c r="BH48" s="20">
        <v>0.83</v>
      </c>
      <c r="BI48" s="20">
        <v>0.55000000000000004</v>
      </c>
      <c r="BJ48" s="20">
        <v>1.93</v>
      </c>
      <c r="BK48" s="20">
        <v>0.02</v>
      </c>
      <c r="BL48" s="20">
        <v>0.02</v>
      </c>
      <c r="BM48" s="20">
        <v>0.03</v>
      </c>
      <c r="BN48" s="20">
        <v>0.05</v>
      </c>
      <c r="BO48" s="20">
        <v>0.23</v>
      </c>
      <c r="BP48" s="20">
        <v>0.08</v>
      </c>
      <c r="BQ48" s="20">
        <v>0.19</v>
      </c>
      <c r="BR48" s="20">
        <v>7.0000000000000007E-2</v>
      </c>
      <c r="BS48" s="20">
        <v>0.03</v>
      </c>
      <c r="BT48" s="20">
        <v>0.39</v>
      </c>
      <c r="BU48" s="20">
        <v>0.44</v>
      </c>
      <c r="BV48" s="20">
        <v>0.02</v>
      </c>
      <c r="BW48" s="20">
        <v>0.03</v>
      </c>
      <c r="BX48" s="20">
        <v>0.03</v>
      </c>
      <c r="BY48" s="20">
        <v>0.04</v>
      </c>
      <c r="BZ48" s="20">
        <v>0.25</v>
      </c>
      <c r="CA48" s="20">
        <v>0.06</v>
      </c>
      <c r="CB48" s="20">
        <v>0.17</v>
      </c>
      <c r="CC48" s="20">
        <v>0.47</v>
      </c>
      <c r="CD48" s="20">
        <v>0.05</v>
      </c>
      <c r="CE48" s="20">
        <v>0.03</v>
      </c>
      <c r="CF48" s="20">
        <v>0.02</v>
      </c>
      <c r="CG48" s="20">
        <v>0.03</v>
      </c>
      <c r="CH48" s="20">
        <v>0.03</v>
      </c>
      <c r="CI48" s="20">
        <v>0.03</v>
      </c>
      <c r="CJ48" s="20">
        <v>0.04</v>
      </c>
      <c r="CK48" s="20">
        <v>0.14000000000000001</v>
      </c>
      <c r="CL48" s="20">
        <v>0.04</v>
      </c>
      <c r="CM48" s="20">
        <v>0.04</v>
      </c>
      <c r="CN48" s="20">
        <v>0.13</v>
      </c>
      <c r="CO48" s="20">
        <v>0.04</v>
      </c>
      <c r="CP48" s="20">
        <v>0.02</v>
      </c>
      <c r="CQ48" s="20">
        <v>0.02</v>
      </c>
      <c r="CR48" s="20">
        <v>0.02</v>
      </c>
      <c r="CS48" s="20">
        <v>0.03</v>
      </c>
      <c r="CT48" s="20">
        <v>0.03</v>
      </c>
      <c r="CU48" s="20">
        <v>0.03</v>
      </c>
      <c r="CV48" s="20">
        <v>0.03</v>
      </c>
      <c r="CW48" s="20">
        <v>0.03</v>
      </c>
      <c r="CX48" s="20">
        <v>0.02</v>
      </c>
      <c r="CY48" s="21">
        <v>0.02</v>
      </c>
    </row>
    <row r="49" spans="3:103" ht="17.25" customHeight="1" thickBot="1">
      <c r="C49" s="12" t="s">
        <v>549</v>
      </c>
      <c r="D49" s="23">
        <v>0.32</v>
      </c>
      <c r="E49" s="20">
        <v>0.56000000000000005</v>
      </c>
      <c r="F49" s="20">
        <v>0.41</v>
      </c>
      <c r="G49" s="20">
        <v>0.17</v>
      </c>
      <c r="H49" s="20">
        <v>0.42</v>
      </c>
      <c r="I49" s="20">
        <v>0.15</v>
      </c>
      <c r="J49" s="20">
        <v>0.06</v>
      </c>
      <c r="K49" s="20">
        <v>0.04</v>
      </c>
      <c r="L49" s="20">
        <v>0.03</v>
      </c>
      <c r="M49" s="20">
        <v>0.03</v>
      </c>
      <c r="N49" s="20">
        <v>2.2400000000000002</v>
      </c>
      <c r="O49" s="20">
        <v>1.18</v>
      </c>
      <c r="P49" s="20">
        <v>0.56999999999999995</v>
      </c>
      <c r="Q49" s="20">
        <v>1.2</v>
      </c>
      <c r="R49" s="20">
        <v>0.26</v>
      </c>
      <c r="S49" s="20">
        <v>0.13</v>
      </c>
      <c r="T49" s="20">
        <v>0.17</v>
      </c>
      <c r="U49" s="20">
        <v>0.04</v>
      </c>
      <c r="V49" s="20">
        <v>0.03</v>
      </c>
      <c r="W49" s="20">
        <v>0.03</v>
      </c>
      <c r="X49" s="20">
        <v>1.46</v>
      </c>
      <c r="Y49" s="20">
        <v>1.96</v>
      </c>
      <c r="Z49" s="20">
        <v>0.53</v>
      </c>
      <c r="AA49" s="20">
        <v>0.57999999999999996</v>
      </c>
      <c r="AB49" s="20">
        <v>0.9</v>
      </c>
      <c r="AC49" s="20">
        <v>0.21</v>
      </c>
      <c r="AD49" s="20">
        <v>1.04</v>
      </c>
      <c r="AE49" s="20">
        <v>0.04</v>
      </c>
      <c r="AF49" s="20">
        <v>0.03</v>
      </c>
      <c r="AG49" s="20">
        <v>0.02</v>
      </c>
      <c r="AH49" s="20">
        <v>2.2999999999999998</v>
      </c>
      <c r="AI49" s="20">
        <v>3.49</v>
      </c>
      <c r="AJ49" s="20">
        <v>2.2599999999999998</v>
      </c>
      <c r="AK49" s="20">
        <v>2.73</v>
      </c>
      <c r="AL49" s="20">
        <v>0.67</v>
      </c>
      <c r="AM49" s="20">
        <v>0.7</v>
      </c>
      <c r="AN49" s="20">
        <v>1.37</v>
      </c>
      <c r="AO49" s="20">
        <v>0.44</v>
      </c>
      <c r="AP49" s="20">
        <v>0.06</v>
      </c>
      <c r="AQ49" s="20">
        <v>0.02</v>
      </c>
      <c r="AR49" s="24">
        <v>0.02</v>
      </c>
      <c r="AS49" s="20">
        <v>3.6</v>
      </c>
      <c r="AT49" s="20">
        <v>1.1499999999999999</v>
      </c>
      <c r="AU49" s="20">
        <v>1.32</v>
      </c>
      <c r="AV49" s="20">
        <v>2.1</v>
      </c>
      <c r="AW49" s="20">
        <v>0.04</v>
      </c>
      <c r="AX49" s="20">
        <v>0.54</v>
      </c>
      <c r="AY49" s="20">
        <v>0.12</v>
      </c>
      <c r="AZ49" s="20">
        <v>0.03</v>
      </c>
      <c r="BA49" s="20">
        <v>0.02</v>
      </c>
      <c r="BB49" s="20">
        <v>1.71</v>
      </c>
      <c r="BC49" s="20">
        <v>0.9</v>
      </c>
      <c r="BD49" s="20">
        <v>1.92</v>
      </c>
      <c r="BE49" s="20">
        <v>2.86</v>
      </c>
      <c r="BF49" s="20">
        <v>0.68</v>
      </c>
      <c r="BG49" s="20">
        <v>1.54</v>
      </c>
      <c r="BH49" s="20">
        <v>0.38</v>
      </c>
      <c r="BI49" s="20">
        <v>0.04</v>
      </c>
      <c r="BJ49" s="20">
        <v>0.02</v>
      </c>
      <c r="BK49" s="20">
        <v>0.02</v>
      </c>
      <c r="BL49" s="20">
        <v>0.02</v>
      </c>
      <c r="BM49" s="20">
        <v>1.22</v>
      </c>
      <c r="BN49" s="20">
        <v>0.03</v>
      </c>
      <c r="BO49" s="20">
        <v>2</v>
      </c>
      <c r="BP49" s="20">
        <v>0.04</v>
      </c>
      <c r="BQ49" s="20">
        <v>0.32</v>
      </c>
      <c r="BR49" s="20">
        <v>0.64</v>
      </c>
      <c r="BS49" s="20">
        <v>0.34</v>
      </c>
      <c r="BT49" s="20">
        <v>0.03</v>
      </c>
      <c r="BU49" s="20">
        <v>0.02</v>
      </c>
      <c r="BV49" s="20">
        <v>0.44</v>
      </c>
      <c r="BW49" s="20">
        <v>0.63</v>
      </c>
      <c r="BX49" s="20">
        <v>0.63</v>
      </c>
      <c r="BY49" s="20">
        <v>0.56999999999999995</v>
      </c>
      <c r="BZ49" s="20">
        <v>0.16</v>
      </c>
      <c r="CA49" s="20">
        <v>7.0000000000000007E-2</v>
      </c>
      <c r="CB49" s="20">
        <v>0.24</v>
      </c>
      <c r="CC49" s="20">
        <v>0.11</v>
      </c>
      <c r="CD49" s="20">
        <v>0.02</v>
      </c>
      <c r="CE49" s="20">
        <v>0.02</v>
      </c>
      <c r="CF49" s="20">
        <v>0.03</v>
      </c>
      <c r="CG49" s="20">
        <v>0.56000000000000005</v>
      </c>
      <c r="CH49" s="20">
        <v>0.6</v>
      </c>
      <c r="CI49" s="20">
        <v>0.36</v>
      </c>
      <c r="CJ49" s="20">
        <v>0.26</v>
      </c>
      <c r="CK49" s="20">
        <v>7.0000000000000007E-2</v>
      </c>
      <c r="CL49" s="20">
        <v>0.04</v>
      </c>
      <c r="CM49" s="20">
        <v>0.02</v>
      </c>
      <c r="CN49" s="20">
        <v>0.02</v>
      </c>
      <c r="CO49" s="20">
        <v>0.02</v>
      </c>
      <c r="CP49" s="20">
        <v>0.04</v>
      </c>
      <c r="CQ49" s="20">
        <v>0.2</v>
      </c>
      <c r="CR49" s="20">
        <v>0.02</v>
      </c>
      <c r="CS49" s="20">
        <v>0.03</v>
      </c>
      <c r="CT49" s="20">
        <v>0.03</v>
      </c>
      <c r="CU49" s="20">
        <v>0.02</v>
      </c>
      <c r="CV49" s="20">
        <v>0.02</v>
      </c>
      <c r="CW49" s="20">
        <v>0.02</v>
      </c>
      <c r="CX49" s="20">
        <v>0.02</v>
      </c>
      <c r="CY49" s="21">
        <v>0.02</v>
      </c>
    </row>
    <row r="50" spans="3:103" ht="17.25" customHeight="1" thickBot="1">
      <c r="C50" s="17" t="s">
        <v>550</v>
      </c>
      <c r="D50" s="23">
        <v>0.56999999999999995</v>
      </c>
      <c r="E50" s="20">
        <v>0.33</v>
      </c>
      <c r="F50" s="20">
        <v>0.56000000000000005</v>
      </c>
      <c r="G50" s="20">
        <v>0.41</v>
      </c>
      <c r="H50" s="20">
        <v>0.17</v>
      </c>
      <c r="I50" s="20">
        <v>0.42</v>
      </c>
      <c r="J50" s="20">
        <v>0.15</v>
      </c>
      <c r="K50" s="20">
        <v>0.06</v>
      </c>
      <c r="L50" s="20">
        <v>0.03</v>
      </c>
      <c r="M50" s="20">
        <v>0.03</v>
      </c>
      <c r="N50" s="20">
        <v>1.23</v>
      </c>
      <c r="O50" s="20">
        <v>2.2400000000000002</v>
      </c>
      <c r="P50" s="20">
        <v>1.18</v>
      </c>
      <c r="Q50" s="20">
        <v>0.56999999999999995</v>
      </c>
      <c r="R50" s="20">
        <v>1.2</v>
      </c>
      <c r="S50" s="20">
        <v>0.26</v>
      </c>
      <c r="T50" s="20">
        <v>0.13</v>
      </c>
      <c r="U50" s="20">
        <v>0.16</v>
      </c>
      <c r="V50" s="20">
        <v>0.03</v>
      </c>
      <c r="W50" s="20">
        <v>0.03</v>
      </c>
      <c r="X50" s="20">
        <v>1.71</v>
      </c>
      <c r="Y50" s="20">
        <v>1.47</v>
      </c>
      <c r="Z50" s="20">
        <v>1.96</v>
      </c>
      <c r="AA50" s="20">
        <v>0.53</v>
      </c>
      <c r="AB50" s="20">
        <v>0.57999999999999996</v>
      </c>
      <c r="AC50" s="20">
        <v>0.9</v>
      </c>
      <c r="AD50" s="20">
        <v>0.2</v>
      </c>
      <c r="AE50" s="20">
        <v>1.04</v>
      </c>
      <c r="AF50" s="20">
        <v>0.04</v>
      </c>
      <c r="AG50" s="20">
        <v>0.03</v>
      </c>
      <c r="AH50" s="20">
        <v>3</v>
      </c>
      <c r="AI50" s="20">
        <v>2.2999999999999998</v>
      </c>
      <c r="AJ50" s="20">
        <v>3.49</v>
      </c>
      <c r="AK50" s="20">
        <v>2.2599999999999998</v>
      </c>
      <c r="AL50" s="20">
        <v>2.73</v>
      </c>
      <c r="AM50" s="20">
        <v>0.67</v>
      </c>
      <c r="AN50" s="20">
        <v>0.7</v>
      </c>
      <c r="AO50" s="20">
        <v>1.36</v>
      </c>
      <c r="AP50" s="20">
        <v>0.03</v>
      </c>
      <c r="AQ50" s="20">
        <v>0.05</v>
      </c>
      <c r="AR50" s="20">
        <v>3.32</v>
      </c>
      <c r="AS50" s="24">
        <v>0.02</v>
      </c>
      <c r="AT50" s="20">
        <v>3.6</v>
      </c>
      <c r="AU50" s="20">
        <v>1.1499999999999999</v>
      </c>
      <c r="AV50" s="20">
        <v>1.32</v>
      </c>
      <c r="AW50" s="20">
        <v>2.1</v>
      </c>
      <c r="AX50" s="20">
        <v>0.04</v>
      </c>
      <c r="AY50" s="20">
        <v>0.54</v>
      </c>
      <c r="AZ50" s="20">
        <v>0.11</v>
      </c>
      <c r="BA50" s="20">
        <v>0.02</v>
      </c>
      <c r="BB50" s="20">
        <v>1.47</v>
      </c>
      <c r="BC50" s="20">
        <v>1.71</v>
      </c>
      <c r="BD50" s="20">
        <v>0.9</v>
      </c>
      <c r="BE50" s="20">
        <v>1.92</v>
      </c>
      <c r="BF50" s="20">
        <v>2.86</v>
      </c>
      <c r="BG50" s="20">
        <v>0.68</v>
      </c>
      <c r="BH50" s="20">
        <v>1.54</v>
      </c>
      <c r="BI50" s="20">
        <v>0.38</v>
      </c>
      <c r="BJ50" s="20">
        <v>0.04</v>
      </c>
      <c r="BK50" s="20">
        <v>0.02</v>
      </c>
      <c r="BL50" s="20">
        <v>1.93</v>
      </c>
      <c r="BM50" s="20">
        <v>0.02</v>
      </c>
      <c r="BN50" s="20">
        <v>1.22</v>
      </c>
      <c r="BO50" s="20">
        <v>0.03</v>
      </c>
      <c r="BP50" s="20">
        <v>2</v>
      </c>
      <c r="BQ50" s="20">
        <v>0.04</v>
      </c>
      <c r="BR50" s="20">
        <v>0.32</v>
      </c>
      <c r="BS50" s="20">
        <v>0.63</v>
      </c>
      <c r="BT50" s="20">
        <v>0.14000000000000001</v>
      </c>
      <c r="BU50" s="20">
        <v>0.02</v>
      </c>
      <c r="BV50" s="20">
        <v>0.39</v>
      </c>
      <c r="BW50" s="20">
        <v>0.44</v>
      </c>
      <c r="BX50" s="20">
        <v>0.63</v>
      </c>
      <c r="BY50" s="20">
        <v>0.64</v>
      </c>
      <c r="BZ50" s="20">
        <v>0.56999999999999995</v>
      </c>
      <c r="CA50" s="20">
        <v>0.16</v>
      </c>
      <c r="CB50" s="20">
        <v>7.0000000000000007E-2</v>
      </c>
      <c r="CC50" s="20">
        <v>0.24</v>
      </c>
      <c r="CD50" s="20">
        <v>0.11</v>
      </c>
      <c r="CE50" s="20">
        <v>0.02</v>
      </c>
      <c r="CF50" s="20">
        <v>0.04</v>
      </c>
      <c r="CG50" s="20">
        <v>0.03</v>
      </c>
      <c r="CH50" s="20">
        <v>0.56000000000000005</v>
      </c>
      <c r="CI50" s="20">
        <v>0.61</v>
      </c>
      <c r="CJ50" s="20">
        <v>0.37</v>
      </c>
      <c r="CK50" s="20">
        <v>0.26</v>
      </c>
      <c r="CL50" s="20">
        <v>7.0000000000000007E-2</v>
      </c>
      <c r="CM50" s="20">
        <v>0.04</v>
      </c>
      <c r="CN50" s="20">
        <v>0.02</v>
      </c>
      <c r="CO50" s="20">
        <v>0.02</v>
      </c>
      <c r="CP50" s="20">
        <v>0.12</v>
      </c>
      <c r="CQ50" s="20">
        <v>0.04</v>
      </c>
      <c r="CR50" s="20">
        <v>0.21</v>
      </c>
      <c r="CS50" s="20">
        <v>0.03</v>
      </c>
      <c r="CT50" s="20">
        <v>0.03</v>
      </c>
      <c r="CU50" s="20">
        <v>0.03</v>
      </c>
      <c r="CV50" s="20">
        <v>0.02</v>
      </c>
      <c r="CW50" s="20">
        <v>0.02</v>
      </c>
      <c r="CX50" s="20">
        <v>0.02</v>
      </c>
      <c r="CY50" s="21">
        <v>0.02</v>
      </c>
    </row>
    <row r="51" spans="3:103" ht="17.25" customHeight="1" thickBot="1">
      <c r="C51" s="17" t="s">
        <v>551</v>
      </c>
      <c r="D51" s="23">
        <v>0.24</v>
      </c>
      <c r="E51" s="20">
        <v>0.56999999999999995</v>
      </c>
      <c r="F51" s="20">
        <v>0.32</v>
      </c>
      <c r="G51" s="20">
        <v>0.56000000000000005</v>
      </c>
      <c r="H51" s="20">
        <v>0.41</v>
      </c>
      <c r="I51" s="20">
        <v>0.11</v>
      </c>
      <c r="J51" s="20">
        <v>0.42</v>
      </c>
      <c r="K51" s="20">
        <v>0.15</v>
      </c>
      <c r="L51" s="20">
        <v>0.05</v>
      </c>
      <c r="M51" s="20">
        <v>0.03</v>
      </c>
      <c r="N51" s="20">
        <v>0.84</v>
      </c>
      <c r="O51" s="20">
        <v>1.23</v>
      </c>
      <c r="P51" s="20">
        <v>2.2400000000000002</v>
      </c>
      <c r="Q51" s="20">
        <v>1.18</v>
      </c>
      <c r="R51" s="20">
        <v>0.56000000000000005</v>
      </c>
      <c r="S51" s="20">
        <v>1.2</v>
      </c>
      <c r="T51" s="20">
        <v>0.26</v>
      </c>
      <c r="U51" s="20">
        <v>0.12</v>
      </c>
      <c r="V51" s="20">
        <v>0.16</v>
      </c>
      <c r="W51" s="20">
        <v>0.03</v>
      </c>
      <c r="X51" s="20">
        <v>2.54</v>
      </c>
      <c r="Y51" s="20">
        <v>1.71</v>
      </c>
      <c r="Z51" s="20">
        <v>1.47</v>
      </c>
      <c r="AA51" s="20">
        <v>1.96</v>
      </c>
      <c r="AB51" s="20">
        <v>0.53</v>
      </c>
      <c r="AC51" s="20">
        <v>0.57999999999999996</v>
      </c>
      <c r="AD51" s="20">
        <v>0.9</v>
      </c>
      <c r="AE51" s="20">
        <v>0.2</v>
      </c>
      <c r="AF51" s="20">
        <v>1.03</v>
      </c>
      <c r="AG51" s="20">
        <v>0.03</v>
      </c>
      <c r="AH51" s="20">
        <v>1.5</v>
      </c>
      <c r="AI51" s="20">
        <v>3</v>
      </c>
      <c r="AJ51" s="20">
        <v>2.2999999999999998</v>
      </c>
      <c r="AK51" s="20">
        <v>3.49</v>
      </c>
      <c r="AL51" s="20">
        <v>2.2599999999999998</v>
      </c>
      <c r="AM51" s="20">
        <v>2.73</v>
      </c>
      <c r="AN51" s="20">
        <v>0.66</v>
      </c>
      <c r="AO51" s="20">
        <v>0.69</v>
      </c>
      <c r="AP51" s="20">
        <v>1.36</v>
      </c>
      <c r="AQ51" s="20">
        <v>0.03</v>
      </c>
      <c r="AR51" s="20">
        <v>0.03</v>
      </c>
      <c r="AS51" s="20">
        <v>3.32</v>
      </c>
      <c r="AT51" s="24">
        <v>0.02</v>
      </c>
      <c r="AU51" s="20">
        <v>3.6</v>
      </c>
      <c r="AV51" s="20">
        <v>1.1499999999999999</v>
      </c>
      <c r="AW51" s="20">
        <v>1.32</v>
      </c>
      <c r="AX51" s="20">
        <v>2.1</v>
      </c>
      <c r="AY51" s="20">
        <v>0.03</v>
      </c>
      <c r="AZ51" s="20">
        <v>0.53</v>
      </c>
      <c r="BA51" s="20">
        <v>0.04</v>
      </c>
      <c r="BB51" s="20">
        <v>2.58</v>
      </c>
      <c r="BC51" s="20">
        <v>1.47</v>
      </c>
      <c r="BD51" s="20">
        <v>1.71</v>
      </c>
      <c r="BE51" s="20">
        <v>0.9</v>
      </c>
      <c r="BF51" s="20">
        <v>1.92</v>
      </c>
      <c r="BG51" s="20">
        <v>2.86</v>
      </c>
      <c r="BH51" s="20">
        <v>0.68</v>
      </c>
      <c r="BI51" s="20">
        <v>1.54</v>
      </c>
      <c r="BJ51" s="20">
        <v>0.37</v>
      </c>
      <c r="BK51" s="20">
        <v>0.03</v>
      </c>
      <c r="BL51" s="20">
        <v>0.54</v>
      </c>
      <c r="BM51" s="20">
        <v>1.93</v>
      </c>
      <c r="BN51" s="20">
        <v>0.02</v>
      </c>
      <c r="BO51" s="20">
        <v>1.22</v>
      </c>
      <c r="BP51" s="20">
        <v>0.03</v>
      </c>
      <c r="BQ51" s="20">
        <v>2</v>
      </c>
      <c r="BR51" s="20">
        <v>0.03</v>
      </c>
      <c r="BS51" s="20">
        <v>0.31</v>
      </c>
      <c r="BT51" s="20">
        <v>0.62</v>
      </c>
      <c r="BU51" s="20">
        <v>0.02</v>
      </c>
      <c r="BV51" s="20">
        <v>0.02</v>
      </c>
      <c r="BW51" s="20">
        <v>0.39</v>
      </c>
      <c r="BX51" s="20">
        <v>0.44</v>
      </c>
      <c r="BY51" s="20">
        <v>0.63</v>
      </c>
      <c r="BZ51" s="20">
        <v>0.63</v>
      </c>
      <c r="CA51" s="20">
        <v>0.56999999999999995</v>
      </c>
      <c r="CB51" s="20">
        <v>0.16</v>
      </c>
      <c r="CC51" s="20">
        <v>7.0000000000000007E-2</v>
      </c>
      <c r="CD51" s="20">
        <v>0.23</v>
      </c>
      <c r="CE51" s="20">
        <v>0.05</v>
      </c>
      <c r="CF51" s="20">
        <v>0.45</v>
      </c>
      <c r="CG51" s="20">
        <v>0.04</v>
      </c>
      <c r="CH51" s="20">
        <v>0.03</v>
      </c>
      <c r="CI51" s="20">
        <v>0.56000000000000005</v>
      </c>
      <c r="CJ51" s="20">
        <v>0.6</v>
      </c>
      <c r="CK51" s="20">
        <v>0.36</v>
      </c>
      <c r="CL51" s="20">
        <v>0.26</v>
      </c>
      <c r="CM51" s="20">
        <v>0.06</v>
      </c>
      <c r="CN51" s="20">
        <v>0.03</v>
      </c>
      <c r="CO51" s="20">
        <v>0.02</v>
      </c>
      <c r="CP51" s="20">
        <v>0.02</v>
      </c>
      <c r="CQ51" s="20">
        <v>0.12</v>
      </c>
      <c r="CR51" s="20">
        <v>0.04</v>
      </c>
      <c r="CS51" s="20">
        <v>0.2</v>
      </c>
      <c r="CT51" s="20">
        <v>0.02</v>
      </c>
      <c r="CU51" s="20">
        <v>0.03</v>
      </c>
      <c r="CV51" s="20">
        <v>0.02</v>
      </c>
      <c r="CW51" s="20">
        <v>0.02</v>
      </c>
      <c r="CX51" s="20">
        <v>0.02</v>
      </c>
      <c r="CY51" s="21">
        <v>0.01</v>
      </c>
    </row>
    <row r="52" spans="3:103" ht="17.25" customHeight="1" thickBot="1">
      <c r="C52" s="17" t="s">
        <v>552</v>
      </c>
      <c r="D52" s="23">
        <v>0.16</v>
      </c>
      <c r="E52" s="20">
        <v>0.25</v>
      </c>
      <c r="F52" s="20">
        <v>0.56999999999999995</v>
      </c>
      <c r="G52" s="20">
        <v>0.33</v>
      </c>
      <c r="H52" s="20">
        <v>0.56000000000000005</v>
      </c>
      <c r="I52" s="20">
        <v>0.41</v>
      </c>
      <c r="J52" s="20">
        <v>0.11</v>
      </c>
      <c r="K52" s="20">
        <v>0.42</v>
      </c>
      <c r="L52" s="20">
        <v>0.14000000000000001</v>
      </c>
      <c r="M52" s="20">
        <v>0.05</v>
      </c>
      <c r="N52" s="20">
        <v>0.77</v>
      </c>
      <c r="O52" s="20">
        <v>0.84</v>
      </c>
      <c r="P52" s="20">
        <v>1.23</v>
      </c>
      <c r="Q52" s="20">
        <v>2.2400000000000002</v>
      </c>
      <c r="R52" s="20">
        <v>1.18</v>
      </c>
      <c r="S52" s="20">
        <v>0.56000000000000005</v>
      </c>
      <c r="T52" s="20">
        <v>1.2</v>
      </c>
      <c r="U52" s="20">
        <v>0.25</v>
      </c>
      <c r="V52" s="20">
        <v>0.12</v>
      </c>
      <c r="W52" s="20">
        <v>0.16</v>
      </c>
      <c r="X52" s="20">
        <v>0.42</v>
      </c>
      <c r="Y52" s="20">
        <v>2.54</v>
      </c>
      <c r="Z52" s="20">
        <v>1.71</v>
      </c>
      <c r="AA52" s="20">
        <v>1.47</v>
      </c>
      <c r="AB52" s="20">
        <v>1.96</v>
      </c>
      <c r="AC52" s="20">
        <v>0.53</v>
      </c>
      <c r="AD52" s="20">
        <v>0.57999999999999996</v>
      </c>
      <c r="AE52" s="20">
        <v>0.9</v>
      </c>
      <c r="AF52" s="20">
        <v>0.2</v>
      </c>
      <c r="AG52" s="20">
        <v>0.92</v>
      </c>
      <c r="AH52" s="20">
        <v>2.2000000000000002</v>
      </c>
      <c r="AI52" s="20">
        <v>1.5</v>
      </c>
      <c r="AJ52" s="20">
        <v>3</v>
      </c>
      <c r="AK52" s="20">
        <v>2.2999999999999998</v>
      </c>
      <c r="AL52" s="20">
        <v>3.49</v>
      </c>
      <c r="AM52" s="20">
        <v>2.2599999999999998</v>
      </c>
      <c r="AN52" s="20">
        <v>2.72</v>
      </c>
      <c r="AO52" s="20">
        <v>0.66</v>
      </c>
      <c r="AP52" s="20">
        <v>0.69</v>
      </c>
      <c r="AQ52" s="20">
        <v>1.02</v>
      </c>
      <c r="AR52" s="20">
        <v>1.22</v>
      </c>
      <c r="AS52" s="20">
        <v>0.03</v>
      </c>
      <c r="AT52" s="20">
        <v>3.32</v>
      </c>
      <c r="AU52" s="24">
        <v>0.02</v>
      </c>
      <c r="AV52" s="20">
        <v>3.6</v>
      </c>
      <c r="AW52" s="20">
        <v>1.1499999999999999</v>
      </c>
      <c r="AX52" s="20">
        <v>1.32</v>
      </c>
      <c r="AY52" s="20">
        <v>2.1</v>
      </c>
      <c r="AZ52" s="20">
        <v>0.03</v>
      </c>
      <c r="BA52" s="20">
        <v>0.3</v>
      </c>
      <c r="BB52" s="20">
        <v>1.74</v>
      </c>
      <c r="BC52" s="20">
        <v>2.58</v>
      </c>
      <c r="BD52" s="20">
        <v>1.47</v>
      </c>
      <c r="BE52" s="20">
        <v>1.71</v>
      </c>
      <c r="BF52" s="20">
        <v>0.9</v>
      </c>
      <c r="BG52" s="20">
        <v>1.92</v>
      </c>
      <c r="BH52" s="20">
        <v>2.86</v>
      </c>
      <c r="BI52" s="20">
        <v>0.68</v>
      </c>
      <c r="BJ52" s="20">
        <v>1.53</v>
      </c>
      <c r="BK52" s="20">
        <v>0.36</v>
      </c>
      <c r="BL52" s="20">
        <v>0.82</v>
      </c>
      <c r="BM52" s="20">
        <v>0.54</v>
      </c>
      <c r="BN52" s="20">
        <v>1.93</v>
      </c>
      <c r="BO52" s="20">
        <v>0.02</v>
      </c>
      <c r="BP52" s="20">
        <v>1.22</v>
      </c>
      <c r="BQ52" s="20">
        <v>0.03</v>
      </c>
      <c r="BR52" s="20">
        <v>2</v>
      </c>
      <c r="BS52" s="20">
        <v>0.03</v>
      </c>
      <c r="BT52" s="20">
        <v>0.31</v>
      </c>
      <c r="BU52" s="20">
        <v>0.39</v>
      </c>
      <c r="BV52" s="20">
        <v>0.05</v>
      </c>
      <c r="BW52" s="20">
        <v>0.02</v>
      </c>
      <c r="BX52" s="20">
        <v>0.39</v>
      </c>
      <c r="BY52" s="20">
        <v>0.44</v>
      </c>
      <c r="BZ52" s="20">
        <v>0.63</v>
      </c>
      <c r="CA52" s="20">
        <v>0.63</v>
      </c>
      <c r="CB52" s="20">
        <v>0.56999999999999995</v>
      </c>
      <c r="CC52" s="20">
        <v>0.15</v>
      </c>
      <c r="CD52" s="20">
        <v>0.06</v>
      </c>
      <c r="CE52" s="20">
        <v>0.12</v>
      </c>
      <c r="CF52" s="20">
        <v>0.15</v>
      </c>
      <c r="CG52" s="20">
        <v>0.46</v>
      </c>
      <c r="CH52" s="20">
        <v>0.04</v>
      </c>
      <c r="CI52" s="20">
        <v>0.03</v>
      </c>
      <c r="CJ52" s="20">
        <v>0.56000000000000005</v>
      </c>
      <c r="CK52" s="20">
        <v>0.6</v>
      </c>
      <c r="CL52" s="20">
        <v>0.36</v>
      </c>
      <c r="CM52" s="20">
        <v>0.26</v>
      </c>
      <c r="CN52" s="20">
        <v>0.06</v>
      </c>
      <c r="CO52" s="20">
        <v>0.02</v>
      </c>
      <c r="CP52" s="20">
        <v>0.02</v>
      </c>
      <c r="CQ52" s="20">
        <v>0.02</v>
      </c>
      <c r="CR52" s="20">
        <v>0.13</v>
      </c>
      <c r="CS52" s="20">
        <v>0.04</v>
      </c>
      <c r="CT52" s="20">
        <v>0.2</v>
      </c>
      <c r="CU52" s="20">
        <v>0.02</v>
      </c>
      <c r="CV52" s="20">
        <v>0.03</v>
      </c>
      <c r="CW52" s="20">
        <v>0.02</v>
      </c>
      <c r="CX52" s="20">
        <v>0.02</v>
      </c>
      <c r="CY52" s="21">
        <v>0.01</v>
      </c>
    </row>
    <row r="53" spans="3:103" ht="17.25" customHeight="1" thickBot="1">
      <c r="C53" s="17" t="s">
        <v>553</v>
      </c>
      <c r="D53" s="23">
        <v>0.13</v>
      </c>
      <c r="E53" s="20">
        <v>0.16</v>
      </c>
      <c r="F53" s="20">
        <v>0.25</v>
      </c>
      <c r="G53" s="20">
        <v>0.56999999999999995</v>
      </c>
      <c r="H53" s="20">
        <v>0.32</v>
      </c>
      <c r="I53" s="20">
        <v>0.56000000000000005</v>
      </c>
      <c r="J53" s="20">
        <v>0.41</v>
      </c>
      <c r="K53" s="20">
        <v>0.11</v>
      </c>
      <c r="L53" s="20">
        <v>0.42</v>
      </c>
      <c r="M53" s="20">
        <v>0.14000000000000001</v>
      </c>
      <c r="N53" s="20">
        <v>0.33</v>
      </c>
      <c r="O53" s="20">
        <v>0.77</v>
      </c>
      <c r="P53" s="20">
        <v>0.84</v>
      </c>
      <c r="Q53" s="20">
        <v>1.23</v>
      </c>
      <c r="R53" s="20">
        <v>2.2400000000000002</v>
      </c>
      <c r="S53" s="20">
        <v>1.17</v>
      </c>
      <c r="T53" s="20">
        <v>0.56000000000000005</v>
      </c>
      <c r="U53" s="20">
        <v>1.19</v>
      </c>
      <c r="V53" s="20">
        <v>0.25</v>
      </c>
      <c r="W53" s="20">
        <v>0.11</v>
      </c>
      <c r="X53" s="20">
        <v>0.08</v>
      </c>
      <c r="Y53" s="20">
        <v>0.42</v>
      </c>
      <c r="Z53" s="20">
        <v>2.54</v>
      </c>
      <c r="AA53" s="20">
        <v>1.71</v>
      </c>
      <c r="AB53" s="20">
        <v>1.47</v>
      </c>
      <c r="AC53" s="20">
        <v>1.96</v>
      </c>
      <c r="AD53" s="20">
        <v>0.53</v>
      </c>
      <c r="AE53" s="20">
        <v>0.57999999999999996</v>
      </c>
      <c r="AF53" s="20">
        <v>0.89</v>
      </c>
      <c r="AG53" s="20">
        <v>0.19</v>
      </c>
      <c r="AH53" s="20">
        <v>0.47</v>
      </c>
      <c r="AI53" s="20">
        <v>2.2000000000000002</v>
      </c>
      <c r="AJ53" s="20">
        <v>1.5</v>
      </c>
      <c r="AK53" s="20">
        <v>3</v>
      </c>
      <c r="AL53" s="20">
        <v>2.2999999999999998</v>
      </c>
      <c r="AM53" s="20">
        <v>3.49</v>
      </c>
      <c r="AN53" s="20">
        <v>2.2599999999999998</v>
      </c>
      <c r="AO53" s="20">
        <v>2.72</v>
      </c>
      <c r="AP53" s="20">
        <v>0.66</v>
      </c>
      <c r="AQ53" s="20">
        <v>0.68</v>
      </c>
      <c r="AR53" s="20">
        <v>1.0900000000000001</v>
      </c>
      <c r="AS53" s="20">
        <v>1.22</v>
      </c>
      <c r="AT53" s="20">
        <v>0.03</v>
      </c>
      <c r="AU53" s="20">
        <v>3.32</v>
      </c>
      <c r="AV53" s="24">
        <v>0.02</v>
      </c>
      <c r="AW53" s="20">
        <v>3.6</v>
      </c>
      <c r="AX53" s="20">
        <v>1.1499999999999999</v>
      </c>
      <c r="AY53" s="20">
        <v>1.31</v>
      </c>
      <c r="AZ53" s="20">
        <v>2.08</v>
      </c>
      <c r="BA53" s="20">
        <v>0.02</v>
      </c>
      <c r="BB53" s="20">
        <v>0.73</v>
      </c>
      <c r="BC53" s="20">
        <v>1.75</v>
      </c>
      <c r="BD53" s="20">
        <v>2.58</v>
      </c>
      <c r="BE53" s="20">
        <v>1.47</v>
      </c>
      <c r="BF53" s="20">
        <v>1.71</v>
      </c>
      <c r="BG53" s="20">
        <v>0.9</v>
      </c>
      <c r="BH53" s="20">
        <v>1.92</v>
      </c>
      <c r="BI53" s="20">
        <v>2.86</v>
      </c>
      <c r="BJ53" s="20">
        <v>0.67</v>
      </c>
      <c r="BK53" s="20">
        <v>1.52</v>
      </c>
      <c r="BL53" s="20">
        <v>0.36</v>
      </c>
      <c r="BM53" s="20">
        <v>0.82</v>
      </c>
      <c r="BN53" s="20">
        <v>0.55000000000000004</v>
      </c>
      <c r="BO53" s="20">
        <v>1.93</v>
      </c>
      <c r="BP53" s="20">
        <v>0.03</v>
      </c>
      <c r="BQ53" s="20">
        <v>1.22</v>
      </c>
      <c r="BR53" s="20">
        <v>0.03</v>
      </c>
      <c r="BS53" s="20">
        <v>2</v>
      </c>
      <c r="BT53" s="20">
        <v>0.03</v>
      </c>
      <c r="BU53" s="20">
        <v>0.3</v>
      </c>
      <c r="BV53" s="20">
        <v>0.18</v>
      </c>
      <c r="BW53" s="20">
        <v>0.06</v>
      </c>
      <c r="BX53" s="20">
        <v>0.03</v>
      </c>
      <c r="BY53" s="20">
        <v>0.39</v>
      </c>
      <c r="BZ53" s="20">
        <v>0.45</v>
      </c>
      <c r="CA53" s="20">
        <v>0.63</v>
      </c>
      <c r="CB53" s="20">
        <v>0.63</v>
      </c>
      <c r="CC53" s="20">
        <v>0.56000000000000005</v>
      </c>
      <c r="CD53" s="20">
        <v>0.15</v>
      </c>
      <c r="CE53" s="20">
        <v>0.04</v>
      </c>
      <c r="CF53" s="20">
        <v>0.05</v>
      </c>
      <c r="CG53" s="20">
        <v>0.16</v>
      </c>
      <c r="CH53" s="20">
        <v>0.46</v>
      </c>
      <c r="CI53" s="20">
        <v>0.05</v>
      </c>
      <c r="CJ53" s="20">
        <v>0.03</v>
      </c>
      <c r="CK53" s="20">
        <v>0.56000000000000005</v>
      </c>
      <c r="CL53" s="20">
        <v>0.6</v>
      </c>
      <c r="CM53" s="20">
        <v>0.36</v>
      </c>
      <c r="CN53" s="20">
        <v>0.26</v>
      </c>
      <c r="CO53" s="20">
        <v>0.05</v>
      </c>
      <c r="CP53" s="20">
        <v>0.12</v>
      </c>
      <c r="CQ53" s="20">
        <v>0.03</v>
      </c>
      <c r="CR53" s="20">
        <v>0.03</v>
      </c>
      <c r="CS53" s="20">
        <v>0.13</v>
      </c>
      <c r="CT53" s="20">
        <v>0.04</v>
      </c>
      <c r="CU53" s="20">
        <v>0.21</v>
      </c>
      <c r="CV53" s="20">
        <v>0.02</v>
      </c>
      <c r="CW53" s="20">
        <v>0.03</v>
      </c>
      <c r="CX53" s="20">
        <v>0.02</v>
      </c>
      <c r="CY53" s="21">
        <v>0.01</v>
      </c>
    </row>
    <row r="54" spans="3:103" ht="17.25" customHeight="1" thickBot="1">
      <c r="C54" s="17" t="s">
        <v>554</v>
      </c>
      <c r="D54" s="23">
        <v>0.05</v>
      </c>
      <c r="E54" s="20">
        <v>0.13</v>
      </c>
      <c r="F54" s="20">
        <v>0.16</v>
      </c>
      <c r="G54" s="20">
        <v>0.25</v>
      </c>
      <c r="H54" s="20">
        <v>0.56999999999999995</v>
      </c>
      <c r="I54" s="20">
        <v>0.32</v>
      </c>
      <c r="J54" s="20">
        <v>0.56000000000000005</v>
      </c>
      <c r="K54" s="20">
        <v>0.41</v>
      </c>
      <c r="L54" s="20">
        <v>0.11</v>
      </c>
      <c r="M54" s="20">
        <v>0.42</v>
      </c>
      <c r="N54" s="20">
        <v>0.2</v>
      </c>
      <c r="O54" s="20">
        <v>0.33</v>
      </c>
      <c r="P54" s="20">
        <v>0.77</v>
      </c>
      <c r="Q54" s="20">
        <v>0.84</v>
      </c>
      <c r="R54" s="20">
        <v>1.23</v>
      </c>
      <c r="S54" s="20">
        <v>2.2400000000000002</v>
      </c>
      <c r="T54" s="20">
        <v>1.17</v>
      </c>
      <c r="U54" s="20">
        <v>0.56000000000000005</v>
      </c>
      <c r="V54" s="20">
        <v>1.19</v>
      </c>
      <c r="W54" s="20">
        <v>0.24</v>
      </c>
      <c r="X54" s="20">
        <v>0.27</v>
      </c>
      <c r="Y54" s="20">
        <v>0.08</v>
      </c>
      <c r="Z54" s="20">
        <v>0.42</v>
      </c>
      <c r="AA54" s="20">
        <v>2.54</v>
      </c>
      <c r="AB54" s="20">
        <v>1.71</v>
      </c>
      <c r="AC54" s="20">
        <v>1.47</v>
      </c>
      <c r="AD54" s="20">
        <v>1.96</v>
      </c>
      <c r="AE54" s="20">
        <v>0.53</v>
      </c>
      <c r="AF54" s="20">
        <v>0.56999999999999995</v>
      </c>
      <c r="AG54" s="20">
        <v>0.89</v>
      </c>
      <c r="AH54" s="20">
        <v>1.02</v>
      </c>
      <c r="AI54" s="20">
        <v>0.47</v>
      </c>
      <c r="AJ54" s="20">
        <v>2.2000000000000002</v>
      </c>
      <c r="AK54" s="20">
        <v>1.5</v>
      </c>
      <c r="AL54" s="20">
        <v>3</v>
      </c>
      <c r="AM54" s="20">
        <v>2.2999999999999998</v>
      </c>
      <c r="AN54" s="20">
        <v>3.49</v>
      </c>
      <c r="AO54" s="20">
        <v>2.2599999999999998</v>
      </c>
      <c r="AP54" s="20">
        <v>2.72</v>
      </c>
      <c r="AQ54" s="20">
        <v>0.64</v>
      </c>
      <c r="AR54" s="20">
        <v>0.01</v>
      </c>
      <c r="AS54" s="20">
        <v>1.0900000000000001</v>
      </c>
      <c r="AT54" s="20">
        <v>1.22</v>
      </c>
      <c r="AU54" s="20">
        <v>0.03</v>
      </c>
      <c r="AV54" s="20">
        <v>3.32</v>
      </c>
      <c r="AW54" s="24">
        <v>0.02</v>
      </c>
      <c r="AX54" s="20">
        <v>3.6</v>
      </c>
      <c r="AY54" s="20">
        <v>1.1499999999999999</v>
      </c>
      <c r="AZ54" s="20">
        <v>1.31</v>
      </c>
      <c r="BA54" s="20">
        <v>2.0699999999999998</v>
      </c>
      <c r="BB54" s="20">
        <v>0.12</v>
      </c>
      <c r="BC54" s="20">
        <v>0.73</v>
      </c>
      <c r="BD54" s="20">
        <v>1.75</v>
      </c>
      <c r="BE54" s="20">
        <v>2.58</v>
      </c>
      <c r="BF54" s="20">
        <v>1.47</v>
      </c>
      <c r="BG54" s="20">
        <v>1.71</v>
      </c>
      <c r="BH54" s="20">
        <v>0.9</v>
      </c>
      <c r="BI54" s="20">
        <v>1.92</v>
      </c>
      <c r="BJ54" s="20">
        <v>2.86</v>
      </c>
      <c r="BK54" s="20">
        <v>0.67</v>
      </c>
      <c r="BL54" s="20">
        <v>0.48</v>
      </c>
      <c r="BM54" s="20">
        <v>0.36</v>
      </c>
      <c r="BN54" s="20">
        <v>0.83</v>
      </c>
      <c r="BO54" s="20">
        <v>0.55000000000000004</v>
      </c>
      <c r="BP54" s="20">
        <v>1.93</v>
      </c>
      <c r="BQ54" s="20">
        <v>0.02</v>
      </c>
      <c r="BR54" s="20">
        <v>1.22</v>
      </c>
      <c r="BS54" s="20">
        <v>0.03</v>
      </c>
      <c r="BT54" s="20">
        <v>1.99</v>
      </c>
      <c r="BU54" s="20">
        <v>0.03</v>
      </c>
      <c r="BV54" s="20">
        <v>0.05</v>
      </c>
      <c r="BW54" s="20">
        <v>0.18</v>
      </c>
      <c r="BX54" s="20">
        <v>0.06</v>
      </c>
      <c r="BY54" s="20">
        <v>0.03</v>
      </c>
      <c r="BZ54" s="20">
        <v>0.39</v>
      </c>
      <c r="CA54" s="20">
        <v>0.45</v>
      </c>
      <c r="CB54" s="20">
        <v>0.63</v>
      </c>
      <c r="CC54" s="20">
        <v>0.63</v>
      </c>
      <c r="CD54" s="20">
        <v>0.56000000000000005</v>
      </c>
      <c r="CE54" s="20">
        <v>0.15</v>
      </c>
      <c r="CF54" s="20">
        <v>0.23</v>
      </c>
      <c r="CG54" s="20">
        <v>0.05</v>
      </c>
      <c r="CH54" s="20">
        <v>0.16</v>
      </c>
      <c r="CI54" s="20">
        <v>0.47</v>
      </c>
      <c r="CJ54" s="20">
        <v>0.05</v>
      </c>
      <c r="CK54" s="20">
        <v>0.03</v>
      </c>
      <c r="CL54" s="20">
        <v>0.56000000000000005</v>
      </c>
      <c r="CM54" s="20">
        <v>0.6</v>
      </c>
      <c r="CN54" s="20">
        <v>0.36</v>
      </c>
      <c r="CO54" s="20">
        <v>0.25</v>
      </c>
      <c r="CP54" s="20">
        <v>0.02</v>
      </c>
      <c r="CQ54" s="20">
        <v>0.12</v>
      </c>
      <c r="CR54" s="20">
        <v>0.03</v>
      </c>
      <c r="CS54" s="20">
        <v>0.03</v>
      </c>
      <c r="CT54" s="20">
        <v>0.13</v>
      </c>
      <c r="CU54" s="20">
        <v>0.04</v>
      </c>
      <c r="CV54" s="20">
        <v>0.21</v>
      </c>
      <c r="CW54" s="20">
        <v>0.02</v>
      </c>
      <c r="CX54" s="20">
        <v>0.02</v>
      </c>
      <c r="CY54" s="21">
        <v>0.02</v>
      </c>
    </row>
    <row r="55" spans="3:103" ht="17.25" customHeight="1" thickBot="1">
      <c r="C55" s="17" t="s">
        <v>555</v>
      </c>
      <c r="D55" s="23">
        <v>0.01</v>
      </c>
      <c r="E55" s="20">
        <v>0.05</v>
      </c>
      <c r="F55" s="20">
        <v>0.14000000000000001</v>
      </c>
      <c r="G55" s="20">
        <v>0.16</v>
      </c>
      <c r="H55" s="20">
        <v>0.25</v>
      </c>
      <c r="I55" s="20">
        <v>0.56999999999999995</v>
      </c>
      <c r="J55" s="20">
        <v>0.32</v>
      </c>
      <c r="K55" s="20">
        <v>0.56000000000000005</v>
      </c>
      <c r="L55" s="20">
        <v>0.41</v>
      </c>
      <c r="M55" s="20">
        <v>0.11</v>
      </c>
      <c r="N55" s="20">
        <v>0.03</v>
      </c>
      <c r="O55" s="20">
        <v>0.2</v>
      </c>
      <c r="P55" s="20">
        <v>0.33</v>
      </c>
      <c r="Q55" s="20">
        <v>0.77</v>
      </c>
      <c r="R55" s="20">
        <v>0.85</v>
      </c>
      <c r="S55" s="20">
        <v>1.23</v>
      </c>
      <c r="T55" s="20">
        <v>2.2400000000000002</v>
      </c>
      <c r="U55" s="20">
        <v>1.17</v>
      </c>
      <c r="V55" s="20">
        <v>0.56000000000000005</v>
      </c>
      <c r="W55" s="20">
        <v>1.19</v>
      </c>
      <c r="X55" s="20">
        <v>0.2</v>
      </c>
      <c r="Y55" s="20">
        <v>0.27</v>
      </c>
      <c r="Z55" s="20">
        <v>0.08</v>
      </c>
      <c r="AA55" s="20">
        <v>0.42</v>
      </c>
      <c r="AB55" s="20">
        <v>2.54</v>
      </c>
      <c r="AC55" s="20">
        <v>1.71</v>
      </c>
      <c r="AD55" s="20">
        <v>1.47</v>
      </c>
      <c r="AE55" s="20">
        <v>1.95</v>
      </c>
      <c r="AF55" s="20">
        <v>0.5</v>
      </c>
      <c r="AG55" s="20">
        <v>0.56999999999999995</v>
      </c>
      <c r="AH55" s="20">
        <v>0.11</v>
      </c>
      <c r="AI55" s="20">
        <v>1.02</v>
      </c>
      <c r="AJ55" s="20">
        <v>0.47</v>
      </c>
      <c r="AK55" s="20">
        <v>2.2000000000000002</v>
      </c>
      <c r="AL55" s="20">
        <v>1.5</v>
      </c>
      <c r="AM55" s="20">
        <v>3</v>
      </c>
      <c r="AN55" s="20">
        <v>2.2999999999999998</v>
      </c>
      <c r="AO55" s="20">
        <v>3.49</v>
      </c>
      <c r="AP55" s="20">
        <v>2.2599999999999998</v>
      </c>
      <c r="AQ55" s="20">
        <v>2.72</v>
      </c>
      <c r="AR55" s="20">
        <v>0.02</v>
      </c>
      <c r="AS55" s="20">
        <v>0.01</v>
      </c>
      <c r="AT55" s="20">
        <v>1.0900000000000001</v>
      </c>
      <c r="AU55" s="20">
        <v>1.22</v>
      </c>
      <c r="AV55" s="20">
        <v>0.03</v>
      </c>
      <c r="AW55" s="20">
        <v>3.32</v>
      </c>
      <c r="AX55" s="24">
        <v>0.02</v>
      </c>
      <c r="AY55" s="20">
        <v>3.6</v>
      </c>
      <c r="AZ55" s="20">
        <v>1.1499999999999999</v>
      </c>
      <c r="BA55" s="20">
        <v>1.31</v>
      </c>
      <c r="BB55" s="20">
        <v>7.0000000000000007E-2</v>
      </c>
      <c r="BC55" s="20">
        <v>0.13</v>
      </c>
      <c r="BD55" s="20">
        <v>0.73</v>
      </c>
      <c r="BE55" s="20">
        <v>1.75</v>
      </c>
      <c r="BF55" s="20">
        <v>2.58</v>
      </c>
      <c r="BG55" s="20">
        <v>1.47</v>
      </c>
      <c r="BH55" s="20">
        <v>1.71</v>
      </c>
      <c r="BI55" s="20">
        <v>0.9</v>
      </c>
      <c r="BJ55" s="20">
        <v>1.92</v>
      </c>
      <c r="BK55" s="20">
        <v>2.86</v>
      </c>
      <c r="BL55" s="20">
        <v>0.03</v>
      </c>
      <c r="BM55" s="20">
        <v>0.48</v>
      </c>
      <c r="BN55" s="20">
        <v>0.36</v>
      </c>
      <c r="BO55" s="20">
        <v>0.83</v>
      </c>
      <c r="BP55" s="20">
        <v>0.55000000000000004</v>
      </c>
      <c r="BQ55" s="20">
        <v>1.93</v>
      </c>
      <c r="BR55" s="20">
        <v>0.02</v>
      </c>
      <c r="BS55" s="20">
        <v>1.22</v>
      </c>
      <c r="BT55" s="20">
        <v>0.03</v>
      </c>
      <c r="BU55" s="20">
        <v>1.99</v>
      </c>
      <c r="BV55" s="20">
        <v>0.06</v>
      </c>
      <c r="BW55" s="20">
        <v>7.0000000000000007E-2</v>
      </c>
      <c r="BX55" s="20">
        <v>0.19</v>
      </c>
      <c r="BY55" s="20">
        <v>0.06</v>
      </c>
      <c r="BZ55" s="20">
        <v>0.03</v>
      </c>
      <c r="CA55" s="20">
        <v>0.39</v>
      </c>
      <c r="CB55" s="20">
        <v>0.45</v>
      </c>
      <c r="CC55" s="20">
        <v>0.63</v>
      </c>
      <c r="CD55" s="20">
        <v>0.63</v>
      </c>
      <c r="CE55" s="20">
        <v>0.56000000000000005</v>
      </c>
      <c r="CF55" s="20">
        <v>0.03</v>
      </c>
      <c r="CG55" s="20">
        <v>0.24</v>
      </c>
      <c r="CH55" s="20">
        <v>0.05</v>
      </c>
      <c r="CI55" s="20">
        <v>0.16</v>
      </c>
      <c r="CJ55" s="20">
        <v>0.47</v>
      </c>
      <c r="CK55" s="20">
        <v>0.05</v>
      </c>
      <c r="CL55" s="20">
        <v>0.03</v>
      </c>
      <c r="CM55" s="20">
        <v>0.56000000000000005</v>
      </c>
      <c r="CN55" s="20">
        <v>0.6</v>
      </c>
      <c r="CO55" s="20">
        <v>0.36</v>
      </c>
      <c r="CP55" s="20">
        <v>0.02</v>
      </c>
      <c r="CQ55" s="20">
        <v>0.02</v>
      </c>
      <c r="CR55" s="20">
        <v>0.12</v>
      </c>
      <c r="CS55" s="20">
        <v>0.03</v>
      </c>
      <c r="CT55" s="20">
        <v>0.03</v>
      </c>
      <c r="CU55" s="20">
        <v>0.13</v>
      </c>
      <c r="CV55" s="20">
        <v>0.04</v>
      </c>
      <c r="CW55" s="20">
        <v>0.21</v>
      </c>
      <c r="CX55" s="20">
        <v>0.02</v>
      </c>
      <c r="CY55" s="21">
        <v>0.02</v>
      </c>
    </row>
    <row r="56" spans="3:103" ht="17.25" customHeight="1" thickBot="1">
      <c r="C56" s="17" t="s">
        <v>556</v>
      </c>
      <c r="D56" s="23">
        <v>0.01</v>
      </c>
      <c r="E56" s="20">
        <v>0.02</v>
      </c>
      <c r="F56" s="20">
        <v>0.05</v>
      </c>
      <c r="G56" s="20">
        <v>0.14000000000000001</v>
      </c>
      <c r="H56" s="20">
        <v>0.16</v>
      </c>
      <c r="I56" s="20">
        <v>0.25</v>
      </c>
      <c r="J56" s="20">
        <v>0.56999999999999995</v>
      </c>
      <c r="K56" s="20">
        <v>0.32</v>
      </c>
      <c r="L56" s="20">
        <v>0.55000000000000004</v>
      </c>
      <c r="M56" s="20">
        <v>0.4</v>
      </c>
      <c r="N56" s="20">
        <v>0.01</v>
      </c>
      <c r="O56" s="20">
        <v>0.08</v>
      </c>
      <c r="P56" s="20">
        <v>0.2</v>
      </c>
      <c r="Q56" s="20">
        <v>0.33</v>
      </c>
      <c r="R56" s="20">
        <v>0.77</v>
      </c>
      <c r="S56" s="20">
        <v>0.85</v>
      </c>
      <c r="T56" s="20">
        <v>1.23</v>
      </c>
      <c r="U56" s="20">
        <v>2.2400000000000002</v>
      </c>
      <c r="V56" s="20">
        <v>1.17</v>
      </c>
      <c r="W56" s="20">
        <v>0.56000000000000005</v>
      </c>
      <c r="X56" s="20">
        <v>0.02</v>
      </c>
      <c r="Y56" s="20">
        <v>0.2</v>
      </c>
      <c r="Z56" s="20">
        <v>0.27</v>
      </c>
      <c r="AA56" s="20">
        <v>0.08</v>
      </c>
      <c r="AB56" s="20">
        <v>0.42</v>
      </c>
      <c r="AC56" s="20">
        <v>2.54</v>
      </c>
      <c r="AD56" s="20">
        <v>1.71</v>
      </c>
      <c r="AE56" s="20">
        <v>1.47</v>
      </c>
      <c r="AF56" s="20">
        <v>1.95</v>
      </c>
      <c r="AG56" s="20">
        <v>0.5</v>
      </c>
      <c r="AH56" s="20">
        <v>0.01</v>
      </c>
      <c r="AI56" s="20">
        <v>0.13</v>
      </c>
      <c r="AJ56" s="20">
        <v>1.03</v>
      </c>
      <c r="AK56" s="20">
        <v>0.47</v>
      </c>
      <c r="AL56" s="20">
        <v>2.2000000000000002</v>
      </c>
      <c r="AM56" s="20">
        <v>1.5</v>
      </c>
      <c r="AN56" s="20">
        <v>3</v>
      </c>
      <c r="AO56" s="20">
        <v>2.2999999999999998</v>
      </c>
      <c r="AP56" s="20">
        <v>3.49</v>
      </c>
      <c r="AQ56" s="20">
        <v>2.25</v>
      </c>
      <c r="AR56" s="20">
        <v>0.01</v>
      </c>
      <c r="AS56" s="20">
        <v>0.03</v>
      </c>
      <c r="AT56" s="20">
        <v>0.02</v>
      </c>
      <c r="AU56" s="20">
        <v>1.1000000000000001</v>
      </c>
      <c r="AV56" s="20">
        <v>1.22</v>
      </c>
      <c r="AW56" s="20">
        <v>0.03</v>
      </c>
      <c r="AX56" s="20">
        <v>3.32</v>
      </c>
      <c r="AY56" s="24">
        <v>0.02</v>
      </c>
      <c r="AZ56" s="20">
        <v>3.6</v>
      </c>
      <c r="BA56" s="20">
        <v>1.1499999999999999</v>
      </c>
      <c r="BB56" s="20">
        <v>0.03</v>
      </c>
      <c r="BC56" s="20">
        <v>0.09</v>
      </c>
      <c r="BD56" s="20">
        <v>0.14000000000000001</v>
      </c>
      <c r="BE56" s="20">
        <v>0.74</v>
      </c>
      <c r="BF56" s="20">
        <v>1.75</v>
      </c>
      <c r="BG56" s="20">
        <v>2.58</v>
      </c>
      <c r="BH56" s="20">
        <v>1.47</v>
      </c>
      <c r="BI56" s="20">
        <v>1.71</v>
      </c>
      <c r="BJ56" s="20">
        <v>0.89</v>
      </c>
      <c r="BK56" s="20">
        <v>1.9</v>
      </c>
      <c r="BL56" s="20">
        <v>0.13</v>
      </c>
      <c r="BM56" s="20">
        <v>0.08</v>
      </c>
      <c r="BN56" s="20">
        <v>0.5</v>
      </c>
      <c r="BO56" s="20">
        <v>0.37</v>
      </c>
      <c r="BP56" s="20">
        <v>0.83</v>
      </c>
      <c r="BQ56" s="20">
        <v>0.55000000000000004</v>
      </c>
      <c r="BR56" s="20">
        <v>1.93</v>
      </c>
      <c r="BS56" s="20">
        <v>0.02</v>
      </c>
      <c r="BT56" s="20">
        <v>1.22</v>
      </c>
      <c r="BU56" s="20">
        <v>0.02</v>
      </c>
      <c r="BV56" s="20">
        <v>0.04</v>
      </c>
      <c r="BW56" s="20">
        <v>0.22</v>
      </c>
      <c r="BX56" s="20">
        <v>0.08</v>
      </c>
      <c r="BY56" s="20">
        <v>0.19</v>
      </c>
      <c r="BZ56" s="20">
        <v>0.06</v>
      </c>
      <c r="CA56" s="20">
        <v>0.03</v>
      </c>
      <c r="CB56" s="20">
        <v>0.39</v>
      </c>
      <c r="CC56" s="20">
        <v>0.45</v>
      </c>
      <c r="CD56" s="20">
        <v>0.63</v>
      </c>
      <c r="CE56" s="20">
        <v>0.63</v>
      </c>
      <c r="CF56" s="20">
        <v>0.02</v>
      </c>
      <c r="CG56" s="20">
        <v>0.03</v>
      </c>
      <c r="CH56" s="20">
        <v>0.24</v>
      </c>
      <c r="CI56" s="20">
        <v>0.05</v>
      </c>
      <c r="CJ56" s="20">
        <v>0.17</v>
      </c>
      <c r="CK56" s="20">
        <v>0.47</v>
      </c>
      <c r="CL56" s="20">
        <v>0.05</v>
      </c>
      <c r="CM56" s="20">
        <v>0.03</v>
      </c>
      <c r="CN56" s="20">
        <v>0.56000000000000005</v>
      </c>
      <c r="CO56" s="20">
        <v>0.6</v>
      </c>
      <c r="CP56" s="20">
        <v>0.02</v>
      </c>
      <c r="CQ56" s="20">
        <v>0.02</v>
      </c>
      <c r="CR56" s="20">
        <v>0.03</v>
      </c>
      <c r="CS56" s="20">
        <v>0.13</v>
      </c>
      <c r="CT56" s="20">
        <v>0.03</v>
      </c>
      <c r="CU56" s="20">
        <v>0.03</v>
      </c>
      <c r="CV56" s="20">
        <v>0.13</v>
      </c>
      <c r="CW56" s="20">
        <v>0.04</v>
      </c>
      <c r="CX56" s="20">
        <v>0.2</v>
      </c>
      <c r="CY56" s="21">
        <v>0.02</v>
      </c>
    </row>
    <row r="57" spans="3:103" ht="17.25" customHeight="1" thickBot="1">
      <c r="C57" s="17" t="s">
        <v>557</v>
      </c>
      <c r="D57" s="23">
        <v>0.01</v>
      </c>
      <c r="E57" s="20">
        <v>0.01</v>
      </c>
      <c r="F57" s="20">
        <v>0.02</v>
      </c>
      <c r="G57" s="20">
        <v>0.05</v>
      </c>
      <c r="H57" s="20">
        <v>0.14000000000000001</v>
      </c>
      <c r="I57" s="20">
        <v>0.16</v>
      </c>
      <c r="J57" s="20">
        <v>0.25</v>
      </c>
      <c r="K57" s="20">
        <v>0.56999999999999995</v>
      </c>
      <c r="L57" s="20">
        <v>0.32</v>
      </c>
      <c r="M57" s="20">
        <v>0.55000000000000004</v>
      </c>
      <c r="N57" s="20">
        <v>0.01</v>
      </c>
      <c r="O57" s="20">
        <v>0.02</v>
      </c>
      <c r="P57" s="20">
        <v>0.08</v>
      </c>
      <c r="Q57" s="20">
        <v>0.2</v>
      </c>
      <c r="R57" s="20">
        <v>0.33</v>
      </c>
      <c r="S57" s="20">
        <v>0.77</v>
      </c>
      <c r="T57" s="20">
        <v>0.84</v>
      </c>
      <c r="U57" s="20">
        <v>1.23</v>
      </c>
      <c r="V57" s="20">
        <v>2.23</v>
      </c>
      <c r="W57" s="20">
        <v>1.17</v>
      </c>
      <c r="X57" s="20">
        <v>0.01</v>
      </c>
      <c r="Y57" s="20">
        <v>0.02</v>
      </c>
      <c r="Z57" s="20">
        <v>0.2</v>
      </c>
      <c r="AA57" s="20">
        <v>0.27</v>
      </c>
      <c r="AB57" s="20">
        <v>0.08</v>
      </c>
      <c r="AC57" s="20">
        <v>0.42</v>
      </c>
      <c r="AD57" s="20">
        <v>2.54</v>
      </c>
      <c r="AE57" s="20">
        <v>1.71</v>
      </c>
      <c r="AF57" s="20">
        <v>1.47</v>
      </c>
      <c r="AG57" s="20">
        <v>1.95</v>
      </c>
      <c r="AH57" s="20">
        <v>0.01</v>
      </c>
      <c r="AI57" s="20">
        <v>0.02</v>
      </c>
      <c r="AJ57" s="20">
        <v>0.13</v>
      </c>
      <c r="AK57" s="20">
        <v>1.03</v>
      </c>
      <c r="AL57" s="20">
        <v>0.47</v>
      </c>
      <c r="AM57" s="20">
        <v>2.2000000000000002</v>
      </c>
      <c r="AN57" s="20">
        <v>1.5</v>
      </c>
      <c r="AO57" s="20">
        <v>3</v>
      </c>
      <c r="AP57" s="20">
        <v>2.2999999999999998</v>
      </c>
      <c r="AQ57" s="20">
        <v>3.48</v>
      </c>
      <c r="AR57" s="20">
        <v>0.01</v>
      </c>
      <c r="AS57" s="20">
        <v>0.01</v>
      </c>
      <c r="AT57" s="20">
        <v>0.03</v>
      </c>
      <c r="AU57" s="20">
        <v>0.02</v>
      </c>
      <c r="AV57" s="20">
        <v>1.0900000000000001</v>
      </c>
      <c r="AW57" s="20">
        <v>1.22</v>
      </c>
      <c r="AX57" s="20">
        <v>0.03</v>
      </c>
      <c r="AY57" s="20">
        <v>3.32</v>
      </c>
      <c r="AZ57" s="24">
        <v>0.02</v>
      </c>
      <c r="BA57" s="20">
        <v>3.59</v>
      </c>
      <c r="BB57" s="20">
        <v>0.01</v>
      </c>
      <c r="BC57" s="20">
        <v>0.04</v>
      </c>
      <c r="BD57" s="20">
        <v>0.09</v>
      </c>
      <c r="BE57" s="20">
        <v>0.14000000000000001</v>
      </c>
      <c r="BF57" s="20">
        <v>0.73</v>
      </c>
      <c r="BG57" s="20">
        <v>1.75</v>
      </c>
      <c r="BH57" s="20">
        <v>2.58</v>
      </c>
      <c r="BI57" s="20">
        <v>1.47</v>
      </c>
      <c r="BJ57" s="20">
        <v>1.71</v>
      </c>
      <c r="BK57" s="20">
        <v>0.89</v>
      </c>
      <c r="BL57" s="20">
        <v>0.02</v>
      </c>
      <c r="BM57" s="20">
        <v>0.22</v>
      </c>
      <c r="BN57" s="20">
        <v>0.08</v>
      </c>
      <c r="BO57" s="20">
        <v>0.5</v>
      </c>
      <c r="BP57" s="20">
        <v>0.37</v>
      </c>
      <c r="BQ57" s="20">
        <v>0.83</v>
      </c>
      <c r="BR57" s="20">
        <v>0.55000000000000004</v>
      </c>
      <c r="BS57" s="20">
        <v>1.93</v>
      </c>
      <c r="BT57" s="20">
        <v>0.02</v>
      </c>
      <c r="BU57" s="20">
        <v>1.22</v>
      </c>
      <c r="BV57" s="20">
        <v>0.02</v>
      </c>
      <c r="BW57" s="20">
        <v>0.04</v>
      </c>
      <c r="BX57" s="20">
        <v>0.22</v>
      </c>
      <c r="BY57" s="20">
        <v>0.08</v>
      </c>
      <c r="BZ57" s="20">
        <v>0.19</v>
      </c>
      <c r="CA57" s="20">
        <v>0.06</v>
      </c>
      <c r="CB57" s="20">
        <v>0.03</v>
      </c>
      <c r="CC57" s="20">
        <v>0.39</v>
      </c>
      <c r="CD57" s="20">
        <v>0.44</v>
      </c>
      <c r="CE57" s="20">
        <v>0.62</v>
      </c>
      <c r="CF57" s="20">
        <v>0.02</v>
      </c>
      <c r="CG57" s="20">
        <v>0.02</v>
      </c>
      <c r="CH57" s="20">
        <v>0.03</v>
      </c>
      <c r="CI57" s="20">
        <v>0.24</v>
      </c>
      <c r="CJ57" s="20">
        <v>0.05</v>
      </c>
      <c r="CK57" s="20">
        <v>0.17</v>
      </c>
      <c r="CL57" s="20">
        <v>0.47</v>
      </c>
      <c r="CM57" s="20">
        <v>0.05</v>
      </c>
      <c r="CN57" s="20">
        <v>0.03</v>
      </c>
      <c r="CO57" s="20">
        <v>0.56000000000000005</v>
      </c>
      <c r="CP57" s="20">
        <v>0.02</v>
      </c>
      <c r="CQ57" s="20">
        <v>0.02</v>
      </c>
      <c r="CR57" s="20">
        <v>0.03</v>
      </c>
      <c r="CS57" s="20">
        <v>0.03</v>
      </c>
      <c r="CT57" s="20">
        <v>0.13</v>
      </c>
      <c r="CU57" s="20">
        <v>0.03</v>
      </c>
      <c r="CV57" s="20">
        <v>0.03</v>
      </c>
      <c r="CW57" s="20">
        <v>0.13</v>
      </c>
      <c r="CX57" s="20">
        <v>0.04</v>
      </c>
      <c r="CY57" s="21">
        <v>0.2</v>
      </c>
    </row>
    <row r="58" spans="3:103" ht="17.25" customHeight="1" thickBot="1">
      <c r="C58" s="17" t="s">
        <v>558</v>
      </c>
      <c r="D58" s="23">
        <v>0.01</v>
      </c>
      <c r="E58" s="20">
        <v>0.01</v>
      </c>
      <c r="F58" s="20">
        <v>0.02</v>
      </c>
      <c r="G58" s="20">
        <v>0.02</v>
      </c>
      <c r="H58" s="20">
        <v>0.05</v>
      </c>
      <c r="I58" s="20">
        <v>0.14000000000000001</v>
      </c>
      <c r="J58" s="20">
        <v>0.16</v>
      </c>
      <c r="K58" s="20">
        <v>0.25</v>
      </c>
      <c r="L58" s="20">
        <v>0.56999999999999995</v>
      </c>
      <c r="M58" s="20">
        <v>0.32</v>
      </c>
      <c r="N58" s="20">
        <v>0.01</v>
      </c>
      <c r="O58" s="20">
        <v>0.01</v>
      </c>
      <c r="P58" s="20">
        <v>0.02</v>
      </c>
      <c r="Q58" s="20">
        <v>0.08</v>
      </c>
      <c r="R58" s="20">
        <v>0.2</v>
      </c>
      <c r="S58" s="20">
        <v>0.33</v>
      </c>
      <c r="T58" s="20">
        <v>0.77</v>
      </c>
      <c r="U58" s="20">
        <v>0.84</v>
      </c>
      <c r="V58" s="20">
        <v>1.23</v>
      </c>
      <c r="W58" s="20">
        <v>2.23</v>
      </c>
      <c r="X58" s="20">
        <v>0.01</v>
      </c>
      <c r="Y58" s="20">
        <v>0.01</v>
      </c>
      <c r="Z58" s="20">
        <v>0.02</v>
      </c>
      <c r="AA58" s="20">
        <v>0.2</v>
      </c>
      <c r="AB58" s="20">
        <v>0.27</v>
      </c>
      <c r="AC58" s="20">
        <v>0.08</v>
      </c>
      <c r="AD58" s="20">
        <v>0.42</v>
      </c>
      <c r="AE58" s="20">
        <v>2.54</v>
      </c>
      <c r="AF58" s="20">
        <v>1.71</v>
      </c>
      <c r="AG58" s="20">
        <v>1.47</v>
      </c>
      <c r="AH58" s="20">
        <v>0.01</v>
      </c>
      <c r="AI58" s="20">
        <v>0.01</v>
      </c>
      <c r="AJ58" s="20">
        <v>0.02</v>
      </c>
      <c r="AK58" s="20">
        <v>0.14000000000000001</v>
      </c>
      <c r="AL58" s="20">
        <v>1.03</v>
      </c>
      <c r="AM58" s="20">
        <v>0.47</v>
      </c>
      <c r="AN58" s="20">
        <v>2.2000000000000002</v>
      </c>
      <c r="AO58" s="20">
        <v>1.5</v>
      </c>
      <c r="AP58" s="20">
        <v>2.99</v>
      </c>
      <c r="AQ58" s="20">
        <v>2.2999999999999998</v>
      </c>
      <c r="AR58" s="20">
        <v>0.01</v>
      </c>
      <c r="AS58" s="20">
        <v>0.01</v>
      </c>
      <c r="AT58" s="20">
        <v>0.02</v>
      </c>
      <c r="AU58" s="20">
        <v>0.03</v>
      </c>
      <c r="AV58" s="20">
        <v>0.02</v>
      </c>
      <c r="AW58" s="20">
        <v>1.0900000000000001</v>
      </c>
      <c r="AX58" s="20">
        <v>1.22</v>
      </c>
      <c r="AY58" s="20">
        <v>0.03</v>
      </c>
      <c r="AZ58" s="20">
        <v>3.32</v>
      </c>
      <c r="BA58" s="24">
        <v>0.02</v>
      </c>
      <c r="BB58" s="20">
        <v>0.01</v>
      </c>
      <c r="BC58" s="20">
        <v>0.01</v>
      </c>
      <c r="BD58" s="20">
        <v>0.04</v>
      </c>
      <c r="BE58" s="20">
        <v>0.09</v>
      </c>
      <c r="BF58" s="20">
        <v>0.14000000000000001</v>
      </c>
      <c r="BG58" s="20">
        <v>0.73</v>
      </c>
      <c r="BH58" s="20">
        <v>1.75</v>
      </c>
      <c r="BI58" s="20">
        <v>2.58</v>
      </c>
      <c r="BJ58" s="20">
        <v>1.46</v>
      </c>
      <c r="BK58" s="20">
        <v>1.71</v>
      </c>
      <c r="BL58" s="20">
        <v>0.01</v>
      </c>
      <c r="BM58" s="20">
        <v>0.02</v>
      </c>
      <c r="BN58" s="20">
        <v>0.33</v>
      </c>
      <c r="BO58" s="20">
        <v>0.09</v>
      </c>
      <c r="BP58" s="20">
        <v>0.51</v>
      </c>
      <c r="BQ58" s="20">
        <v>0.37</v>
      </c>
      <c r="BR58" s="20">
        <v>0.83</v>
      </c>
      <c r="BS58" s="20">
        <v>0.54</v>
      </c>
      <c r="BT58" s="20">
        <v>1.93</v>
      </c>
      <c r="BU58" s="20">
        <v>0.02</v>
      </c>
      <c r="BV58" s="20">
        <v>0.02</v>
      </c>
      <c r="BW58" s="20">
        <v>0.02</v>
      </c>
      <c r="BX58" s="20">
        <v>0.05</v>
      </c>
      <c r="BY58" s="20">
        <v>0.22</v>
      </c>
      <c r="BZ58" s="20">
        <v>0.08</v>
      </c>
      <c r="CA58" s="20">
        <v>0.19</v>
      </c>
      <c r="CB58" s="20">
        <v>0.06</v>
      </c>
      <c r="CC58" s="20">
        <v>0.03</v>
      </c>
      <c r="CD58" s="20">
        <v>0.39</v>
      </c>
      <c r="CE58" s="20">
        <v>0.44</v>
      </c>
      <c r="CF58" s="20">
        <v>0.02</v>
      </c>
      <c r="CG58" s="20">
        <v>0.03</v>
      </c>
      <c r="CH58" s="20">
        <v>0.03</v>
      </c>
      <c r="CI58" s="20">
        <v>0.04</v>
      </c>
      <c r="CJ58" s="20">
        <v>0.25</v>
      </c>
      <c r="CK58" s="20">
        <v>0.06</v>
      </c>
      <c r="CL58" s="20">
        <v>0.17</v>
      </c>
      <c r="CM58" s="20">
        <v>0.47</v>
      </c>
      <c r="CN58" s="20">
        <v>0.05</v>
      </c>
      <c r="CO58" s="20">
        <v>0.03</v>
      </c>
      <c r="CP58" s="20">
        <v>0.02</v>
      </c>
      <c r="CQ58" s="20">
        <v>0.02</v>
      </c>
      <c r="CR58" s="20">
        <v>0.03</v>
      </c>
      <c r="CS58" s="20">
        <v>0.03</v>
      </c>
      <c r="CT58" s="20">
        <v>0.03</v>
      </c>
      <c r="CU58" s="20">
        <v>0.13</v>
      </c>
      <c r="CV58" s="20">
        <v>0.03</v>
      </c>
      <c r="CW58" s="20">
        <v>0.03</v>
      </c>
      <c r="CX58" s="20">
        <v>0.13</v>
      </c>
      <c r="CY58" s="21">
        <v>0.04</v>
      </c>
    </row>
    <row r="59" spans="3:103" ht="17.25" customHeight="1" thickBot="1">
      <c r="C59" s="12" t="s">
        <v>559</v>
      </c>
      <c r="D59" s="23">
        <v>0.13</v>
      </c>
      <c r="E59" s="20">
        <v>0.63</v>
      </c>
      <c r="F59" s="20">
        <v>0.06</v>
      </c>
      <c r="G59" s="20">
        <v>0.2</v>
      </c>
      <c r="H59" s="20">
        <v>0.06</v>
      </c>
      <c r="I59" s="20">
        <v>0.05</v>
      </c>
      <c r="J59" s="20">
        <v>0.05</v>
      </c>
      <c r="K59" s="20">
        <v>0.04</v>
      </c>
      <c r="L59" s="20">
        <v>0.04</v>
      </c>
      <c r="M59" s="20">
        <v>0.03</v>
      </c>
      <c r="N59" s="20">
        <v>0.33</v>
      </c>
      <c r="O59" s="20">
        <v>0.56999999999999995</v>
      </c>
      <c r="P59" s="20">
        <v>0.42</v>
      </c>
      <c r="Q59" s="20">
        <v>0.18</v>
      </c>
      <c r="R59" s="20">
        <v>0.44</v>
      </c>
      <c r="S59" s="20">
        <v>0.16</v>
      </c>
      <c r="T59" s="20">
        <v>7.0000000000000007E-2</v>
      </c>
      <c r="U59" s="20">
        <v>0.04</v>
      </c>
      <c r="V59" s="20">
        <v>0.04</v>
      </c>
      <c r="W59" s="20">
        <v>0.03</v>
      </c>
      <c r="X59" s="20">
        <v>2.2400000000000002</v>
      </c>
      <c r="Y59" s="20">
        <v>1.18</v>
      </c>
      <c r="Z59" s="20">
        <v>0.56999999999999995</v>
      </c>
      <c r="AA59" s="20">
        <v>1.21</v>
      </c>
      <c r="AB59" s="20">
        <v>0.27</v>
      </c>
      <c r="AC59" s="20">
        <v>0.14000000000000001</v>
      </c>
      <c r="AD59" s="20">
        <v>0.17</v>
      </c>
      <c r="AE59" s="20">
        <v>0.04</v>
      </c>
      <c r="AF59" s="20">
        <v>0.04</v>
      </c>
      <c r="AG59" s="20">
        <v>0.03</v>
      </c>
      <c r="AH59" s="20">
        <v>1.47</v>
      </c>
      <c r="AI59" s="20">
        <v>1.96</v>
      </c>
      <c r="AJ59" s="20">
        <v>0.54</v>
      </c>
      <c r="AK59" s="20">
        <v>0.59</v>
      </c>
      <c r="AL59" s="20">
        <v>0.91</v>
      </c>
      <c r="AM59" s="20">
        <v>0.21</v>
      </c>
      <c r="AN59" s="20">
        <v>1.05</v>
      </c>
      <c r="AO59" s="20">
        <v>0.04</v>
      </c>
      <c r="AP59" s="20">
        <v>0.03</v>
      </c>
      <c r="AQ59" s="20">
        <v>0.03</v>
      </c>
      <c r="AR59" s="20">
        <v>2.2999999999999998</v>
      </c>
      <c r="AS59" s="20">
        <v>3.49</v>
      </c>
      <c r="AT59" s="20">
        <v>2.2599999999999998</v>
      </c>
      <c r="AU59" s="20">
        <v>2.73</v>
      </c>
      <c r="AV59" s="20">
        <v>0.67</v>
      </c>
      <c r="AW59" s="20">
        <v>0.7</v>
      </c>
      <c r="AX59" s="20">
        <v>1.38</v>
      </c>
      <c r="AY59" s="20">
        <v>0.45</v>
      </c>
      <c r="AZ59" s="20">
        <v>0.06</v>
      </c>
      <c r="BA59" s="20">
        <v>0.02</v>
      </c>
      <c r="BB59" s="24">
        <v>0.02</v>
      </c>
      <c r="BC59" s="20">
        <v>3.6</v>
      </c>
      <c r="BD59" s="20">
        <v>1.1499999999999999</v>
      </c>
      <c r="BE59" s="20">
        <v>1.32</v>
      </c>
      <c r="BF59" s="20">
        <v>2.1</v>
      </c>
      <c r="BG59" s="20">
        <v>0.04</v>
      </c>
      <c r="BH59" s="20">
        <v>0.54</v>
      </c>
      <c r="BI59" s="20">
        <v>0.12</v>
      </c>
      <c r="BJ59" s="20">
        <v>0.03</v>
      </c>
      <c r="BK59" s="20">
        <v>0.02</v>
      </c>
      <c r="BL59" s="20">
        <v>1.71</v>
      </c>
      <c r="BM59" s="20">
        <v>0.9</v>
      </c>
      <c r="BN59" s="20">
        <v>1.92</v>
      </c>
      <c r="BO59" s="20">
        <v>2.86</v>
      </c>
      <c r="BP59" s="20">
        <v>0.68</v>
      </c>
      <c r="BQ59" s="20">
        <v>1.54</v>
      </c>
      <c r="BR59" s="20">
        <v>0.38</v>
      </c>
      <c r="BS59" s="20">
        <v>0.04</v>
      </c>
      <c r="BT59" s="20">
        <v>0.02</v>
      </c>
      <c r="BU59" s="20">
        <v>0.02</v>
      </c>
      <c r="BV59" s="20">
        <v>0.02</v>
      </c>
      <c r="BW59" s="20">
        <v>1.21</v>
      </c>
      <c r="BX59" s="20">
        <v>0.03</v>
      </c>
      <c r="BY59" s="20">
        <v>2</v>
      </c>
      <c r="BZ59" s="20">
        <v>0.03</v>
      </c>
      <c r="CA59" s="20">
        <v>0.32</v>
      </c>
      <c r="CB59" s="20">
        <v>0.64</v>
      </c>
      <c r="CC59" s="20">
        <v>0.33</v>
      </c>
      <c r="CD59" s="20">
        <v>0.03</v>
      </c>
      <c r="CE59" s="20">
        <v>0.02</v>
      </c>
      <c r="CF59" s="20">
        <v>0.43</v>
      </c>
      <c r="CG59" s="20">
        <v>0.62</v>
      </c>
      <c r="CH59" s="20">
        <v>0.63</v>
      </c>
      <c r="CI59" s="20">
        <v>0.56000000000000005</v>
      </c>
      <c r="CJ59" s="20">
        <v>0.16</v>
      </c>
      <c r="CK59" s="20">
        <v>7.0000000000000007E-2</v>
      </c>
      <c r="CL59" s="20">
        <v>0.23</v>
      </c>
      <c r="CM59" s="20">
        <v>0.11</v>
      </c>
      <c r="CN59" s="20">
        <v>0.02</v>
      </c>
      <c r="CO59" s="20">
        <v>0.02</v>
      </c>
      <c r="CP59" s="20">
        <v>0.02</v>
      </c>
      <c r="CQ59" s="20">
        <v>0.55000000000000004</v>
      </c>
      <c r="CR59" s="20">
        <v>0.6</v>
      </c>
      <c r="CS59" s="20">
        <v>0.36</v>
      </c>
      <c r="CT59" s="20">
        <v>0.26</v>
      </c>
      <c r="CU59" s="20">
        <v>0.06</v>
      </c>
      <c r="CV59" s="20">
        <v>0.03</v>
      </c>
      <c r="CW59" s="20">
        <v>0.02</v>
      </c>
      <c r="CX59" s="20">
        <v>0.02</v>
      </c>
      <c r="CY59" s="21">
        <v>0.01</v>
      </c>
    </row>
    <row r="60" spans="3:103" ht="17.25" customHeight="1" thickBot="1">
      <c r="C60" s="17" t="s">
        <v>560</v>
      </c>
      <c r="D60" s="23">
        <v>0.09</v>
      </c>
      <c r="E60" s="20">
        <v>0.13</v>
      </c>
      <c r="F60" s="20">
        <v>0.63</v>
      </c>
      <c r="G60" s="20">
        <v>0.06</v>
      </c>
      <c r="H60" s="20">
        <v>0.2</v>
      </c>
      <c r="I60" s="20">
        <v>0.06</v>
      </c>
      <c r="J60" s="20">
        <v>0.05</v>
      </c>
      <c r="K60" s="20">
        <v>0.05</v>
      </c>
      <c r="L60" s="20">
        <v>0.04</v>
      </c>
      <c r="M60" s="20">
        <v>0.03</v>
      </c>
      <c r="N60" s="20">
        <v>0.57999999999999996</v>
      </c>
      <c r="O60" s="20">
        <v>0.34</v>
      </c>
      <c r="P60" s="20">
        <v>0.56999999999999995</v>
      </c>
      <c r="Q60" s="20">
        <v>0.42</v>
      </c>
      <c r="R60" s="20">
        <v>0.18</v>
      </c>
      <c r="S60" s="20">
        <v>0.43</v>
      </c>
      <c r="T60" s="20">
        <v>0.16</v>
      </c>
      <c r="U60" s="20">
        <v>7.0000000000000007E-2</v>
      </c>
      <c r="V60" s="20">
        <v>0.04</v>
      </c>
      <c r="W60" s="20">
        <v>0.03</v>
      </c>
      <c r="X60" s="20">
        <v>1.24</v>
      </c>
      <c r="Y60" s="20">
        <v>2.25</v>
      </c>
      <c r="Z60" s="20">
        <v>1.19</v>
      </c>
      <c r="AA60" s="20">
        <v>0.56999999999999995</v>
      </c>
      <c r="AB60" s="20">
        <v>1.21</v>
      </c>
      <c r="AC60" s="20">
        <v>0.27</v>
      </c>
      <c r="AD60" s="20">
        <v>0.13</v>
      </c>
      <c r="AE60" s="20">
        <v>0.17</v>
      </c>
      <c r="AF60" s="20">
        <v>0.04</v>
      </c>
      <c r="AG60" s="20">
        <v>0.03</v>
      </c>
      <c r="AH60" s="20">
        <v>1.71</v>
      </c>
      <c r="AI60" s="20">
        <v>1.48</v>
      </c>
      <c r="AJ60" s="20">
        <v>1.96</v>
      </c>
      <c r="AK60" s="20">
        <v>0.54</v>
      </c>
      <c r="AL60" s="20">
        <v>0.59</v>
      </c>
      <c r="AM60" s="20">
        <v>0.9</v>
      </c>
      <c r="AN60" s="20">
        <v>0.21</v>
      </c>
      <c r="AO60" s="20">
        <v>1.04</v>
      </c>
      <c r="AP60" s="20">
        <v>0.04</v>
      </c>
      <c r="AQ60" s="20">
        <v>0.03</v>
      </c>
      <c r="AR60" s="20">
        <v>3</v>
      </c>
      <c r="AS60" s="20">
        <v>2.2999999999999998</v>
      </c>
      <c r="AT60" s="20">
        <v>3.49</v>
      </c>
      <c r="AU60" s="20">
        <v>2.2599999999999998</v>
      </c>
      <c r="AV60" s="20">
        <v>2.73</v>
      </c>
      <c r="AW60" s="20">
        <v>0.67</v>
      </c>
      <c r="AX60" s="20">
        <v>0.7</v>
      </c>
      <c r="AY60" s="20">
        <v>1.37</v>
      </c>
      <c r="AZ60" s="20">
        <v>0.03</v>
      </c>
      <c r="BA60" s="20">
        <v>0.05</v>
      </c>
      <c r="BB60" s="20">
        <v>3.32</v>
      </c>
      <c r="BC60" s="24">
        <v>0.02</v>
      </c>
      <c r="BD60" s="20">
        <v>3.6</v>
      </c>
      <c r="BE60" s="20">
        <v>1.1499999999999999</v>
      </c>
      <c r="BF60" s="20">
        <v>1.32</v>
      </c>
      <c r="BG60" s="20">
        <v>2.11</v>
      </c>
      <c r="BH60" s="20">
        <v>0.04</v>
      </c>
      <c r="BI60" s="20">
        <v>0.54</v>
      </c>
      <c r="BJ60" s="20">
        <v>0.11</v>
      </c>
      <c r="BK60" s="20">
        <v>0.02</v>
      </c>
      <c r="BL60" s="20">
        <v>1.47</v>
      </c>
      <c r="BM60" s="20">
        <v>1.71</v>
      </c>
      <c r="BN60" s="20">
        <v>0.9</v>
      </c>
      <c r="BO60" s="20">
        <v>1.92</v>
      </c>
      <c r="BP60" s="20">
        <v>2.86</v>
      </c>
      <c r="BQ60" s="20">
        <v>0.68</v>
      </c>
      <c r="BR60" s="20">
        <v>1.54</v>
      </c>
      <c r="BS60" s="20">
        <v>0.38</v>
      </c>
      <c r="BT60" s="20">
        <v>0.04</v>
      </c>
      <c r="BU60" s="20">
        <v>0.02</v>
      </c>
      <c r="BV60" s="20">
        <v>1.93</v>
      </c>
      <c r="BW60" s="20">
        <v>0.02</v>
      </c>
      <c r="BX60" s="20">
        <v>1.22</v>
      </c>
      <c r="BY60" s="20">
        <v>0.03</v>
      </c>
      <c r="BZ60" s="20">
        <v>2</v>
      </c>
      <c r="CA60" s="20">
        <v>0.03</v>
      </c>
      <c r="CB60" s="20">
        <v>0.32</v>
      </c>
      <c r="CC60" s="20">
        <v>0.63</v>
      </c>
      <c r="CD60" s="20">
        <v>0.14000000000000001</v>
      </c>
      <c r="CE60" s="20">
        <v>0.02</v>
      </c>
      <c r="CF60" s="20">
        <v>0.38</v>
      </c>
      <c r="CG60" s="20">
        <v>0.44</v>
      </c>
      <c r="CH60" s="20">
        <v>0.62</v>
      </c>
      <c r="CI60" s="20">
        <v>0.63</v>
      </c>
      <c r="CJ60" s="20">
        <v>0.56999999999999995</v>
      </c>
      <c r="CK60" s="20">
        <v>0.16</v>
      </c>
      <c r="CL60" s="20">
        <v>7.0000000000000007E-2</v>
      </c>
      <c r="CM60" s="20">
        <v>0.23</v>
      </c>
      <c r="CN60" s="20">
        <v>0.11</v>
      </c>
      <c r="CO60" s="20">
        <v>0.02</v>
      </c>
      <c r="CP60" s="20">
        <v>0.04</v>
      </c>
      <c r="CQ60" s="20">
        <v>0.02</v>
      </c>
      <c r="CR60" s="20">
        <v>0.55000000000000004</v>
      </c>
      <c r="CS60" s="20">
        <v>0.6</v>
      </c>
      <c r="CT60" s="20">
        <v>0.36</v>
      </c>
      <c r="CU60" s="20">
        <v>0.26</v>
      </c>
      <c r="CV60" s="20">
        <v>0.06</v>
      </c>
      <c r="CW60" s="20">
        <v>0.03</v>
      </c>
      <c r="CX60" s="20">
        <v>0.02</v>
      </c>
      <c r="CY60" s="21">
        <v>0.02</v>
      </c>
    </row>
    <row r="61" spans="3:103" ht="17.25" customHeight="1" thickBot="1">
      <c r="C61" s="17" t="s">
        <v>561</v>
      </c>
      <c r="D61" s="23">
        <v>0.04</v>
      </c>
      <c r="E61" s="20">
        <v>0.09</v>
      </c>
      <c r="F61" s="20">
        <v>0.13</v>
      </c>
      <c r="G61" s="20">
        <v>0.63</v>
      </c>
      <c r="H61" s="20">
        <v>0.06</v>
      </c>
      <c r="I61" s="20">
        <v>0.2</v>
      </c>
      <c r="J61" s="20">
        <v>0.05</v>
      </c>
      <c r="K61" s="20">
        <v>0.05</v>
      </c>
      <c r="L61" s="20">
        <v>0.04</v>
      </c>
      <c r="M61" s="20">
        <v>0.03</v>
      </c>
      <c r="N61" s="20">
        <v>0.25</v>
      </c>
      <c r="O61" s="20">
        <v>0.57999999999999996</v>
      </c>
      <c r="P61" s="20">
        <v>0.34</v>
      </c>
      <c r="Q61" s="20">
        <v>0.56999999999999995</v>
      </c>
      <c r="R61" s="20">
        <v>0.42</v>
      </c>
      <c r="S61" s="20">
        <v>0.12</v>
      </c>
      <c r="T61" s="20">
        <v>0.43</v>
      </c>
      <c r="U61" s="20">
        <v>0.15</v>
      </c>
      <c r="V61" s="20">
        <v>0.06</v>
      </c>
      <c r="W61" s="20">
        <v>0.03</v>
      </c>
      <c r="X61" s="20">
        <v>0.85</v>
      </c>
      <c r="Y61" s="20">
        <v>1.24</v>
      </c>
      <c r="Z61" s="20">
        <v>2.25</v>
      </c>
      <c r="AA61" s="20">
        <v>1.18</v>
      </c>
      <c r="AB61" s="20">
        <v>0.56999999999999995</v>
      </c>
      <c r="AC61" s="20">
        <v>1.21</v>
      </c>
      <c r="AD61" s="20">
        <v>0.26</v>
      </c>
      <c r="AE61" s="20">
        <v>0.13</v>
      </c>
      <c r="AF61" s="20">
        <v>0.16</v>
      </c>
      <c r="AG61" s="20">
        <v>0.03</v>
      </c>
      <c r="AH61" s="20">
        <v>2.54</v>
      </c>
      <c r="AI61" s="20">
        <v>1.71</v>
      </c>
      <c r="AJ61" s="20">
        <v>1.48</v>
      </c>
      <c r="AK61" s="20">
        <v>1.96</v>
      </c>
      <c r="AL61" s="20">
        <v>0.53</v>
      </c>
      <c r="AM61" s="20">
        <v>0.57999999999999996</v>
      </c>
      <c r="AN61" s="20">
        <v>0.9</v>
      </c>
      <c r="AO61" s="20">
        <v>0.2</v>
      </c>
      <c r="AP61" s="20">
        <v>1.04</v>
      </c>
      <c r="AQ61" s="20">
        <v>0.03</v>
      </c>
      <c r="AR61" s="20">
        <v>1.5</v>
      </c>
      <c r="AS61" s="20">
        <v>3</v>
      </c>
      <c r="AT61" s="20">
        <v>2.2999999999999998</v>
      </c>
      <c r="AU61" s="20">
        <v>3.49</v>
      </c>
      <c r="AV61" s="20">
        <v>2.2599999999999998</v>
      </c>
      <c r="AW61" s="20">
        <v>2.73</v>
      </c>
      <c r="AX61" s="20">
        <v>0.66</v>
      </c>
      <c r="AY61" s="20">
        <v>0.69</v>
      </c>
      <c r="AZ61" s="20">
        <v>1.36</v>
      </c>
      <c r="BA61" s="20">
        <v>0.03</v>
      </c>
      <c r="BB61" s="20">
        <v>0.03</v>
      </c>
      <c r="BC61" s="20">
        <v>3.32</v>
      </c>
      <c r="BD61" s="24">
        <v>0.02</v>
      </c>
      <c r="BE61" s="20">
        <v>3.6</v>
      </c>
      <c r="BF61" s="20">
        <v>1.1499999999999999</v>
      </c>
      <c r="BG61" s="20">
        <v>1.32</v>
      </c>
      <c r="BH61" s="20">
        <v>2.1</v>
      </c>
      <c r="BI61" s="20">
        <v>0.03</v>
      </c>
      <c r="BJ61" s="20">
        <v>0.53</v>
      </c>
      <c r="BK61" s="20">
        <v>0.04</v>
      </c>
      <c r="BL61" s="20">
        <v>2.58</v>
      </c>
      <c r="BM61" s="20">
        <v>1.47</v>
      </c>
      <c r="BN61" s="20">
        <v>1.71</v>
      </c>
      <c r="BO61" s="20">
        <v>0.9</v>
      </c>
      <c r="BP61" s="20">
        <v>1.92</v>
      </c>
      <c r="BQ61" s="20">
        <v>2.86</v>
      </c>
      <c r="BR61" s="20">
        <v>0.68</v>
      </c>
      <c r="BS61" s="20">
        <v>1.54</v>
      </c>
      <c r="BT61" s="20">
        <v>0.37</v>
      </c>
      <c r="BU61" s="20">
        <v>0.03</v>
      </c>
      <c r="BV61" s="20">
        <v>0.54</v>
      </c>
      <c r="BW61" s="20">
        <v>1.93</v>
      </c>
      <c r="BX61" s="20">
        <v>0.02</v>
      </c>
      <c r="BY61" s="20">
        <v>1.22</v>
      </c>
      <c r="BZ61" s="20">
        <v>0.03</v>
      </c>
      <c r="CA61" s="20">
        <v>2</v>
      </c>
      <c r="CB61" s="20">
        <v>0.03</v>
      </c>
      <c r="CC61" s="20">
        <v>0.31</v>
      </c>
      <c r="CD61" s="20">
        <v>0.62</v>
      </c>
      <c r="CE61" s="20">
        <v>0.02</v>
      </c>
      <c r="CF61" s="20">
        <v>0.02</v>
      </c>
      <c r="CG61" s="20">
        <v>0.38</v>
      </c>
      <c r="CH61" s="20">
        <v>0.44</v>
      </c>
      <c r="CI61" s="20">
        <v>0.62</v>
      </c>
      <c r="CJ61" s="20">
        <v>0.63</v>
      </c>
      <c r="CK61" s="20">
        <v>0.56000000000000005</v>
      </c>
      <c r="CL61" s="20">
        <v>0.15</v>
      </c>
      <c r="CM61" s="20">
        <v>0.06</v>
      </c>
      <c r="CN61" s="20">
        <v>0.23</v>
      </c>
      <c r="CO61" s="20">
        <v>0.05</v>
      </c>
      <c r="CP61" s="20">
        <v>0.45</v>
      </c>
      <c r="CQ61" s="20">
        <v>0.03</v>
      </c>
      <c r="CR61" s="20">
        <v>0.02</v>
      </c>
      <c r="CS61" s="20">
        <v>0.55000000000000004</v>
      </c>
      <c r="CT61" s="20">
        <v>0.6</v>
      </c>
      <c r="CU61" s="20">
        <v>0.36</v>
      </c>
      <c r="CV61" s="20">
        <v>0.25</v>
      </c>
      <c r="CW61" s="20">
        <v>0.06</v>
      </c>
      <c r="CX61" s="20">
        <v>0.02</v>
      </c>
      <c r="CY61" s="21">
        <v>0.01</v>
      </c>
    </row>
    <row r="62" spans="3:103" ht="17.25" customHeight="1" thickBot="1">
      <c r="C62" s="17" t="s">
        <v>562</v>
      </c>
      <c r="D62" s="23">
        <v>0.04</v>
      </c>
      <c r="E62" s="20">
        <v>0.05</v>
      </c>
      <c r="F62" s="20">
        <v>0.1</v>
      </c>
      <c r="G62" s="20">
        <v>0.13</v>
      </c>
      <c r="H62" s="20">
        <v>0.63</v>
      </c>
      <c r="I62" s="20">
        <v>0.06</v>
      </c>
      <c r="J62" s="20">
        <v>0.2</v>
      </c>
      <c r="K62" s="20">
        <v>0.05</v>
      </c>
      <c r="L62" s="20">
        <v>0.04</v>
      </c>
      <c r="M62" s="20">
        <v>0.04</v>
      </c>
      <c r="N62" s="20">
        <v>0.16</v>
      </c>
      <c r="O62" s="20">
        <v>0.25</v>
      </c>
      <c r="P62" s="20">
        <v>0.57999999999999996</v>
      </c>
      <c r="Q62" s="20">
        <v>0.34</v>
      </c>
      <c r="R62" s="20">
        <v>0.56999999999999995</v>
      </c>
      <c r="S62" s="20">
        <v>0.42</v>
      </c>
      <c r="T62" s="20">
        <v>0.12</v>
      </c>
      <c r="U62" s="20">
        <v>0.43</v>
      </c>
      <c r="V62" s="20">
        <v>0.15</v>
      </c>
      <c r="W62" s="20">
        <v>0.06</v>
      </c>
      <c r="X62" s="20">
        <v>0.78</v>
      </c>
      <c r="Y62" s="20">
        <v>0.85</v>
      </c>
      <c r="Z62" s="20">
        <v>1.24</v>
      </c>
      <c r="AA62" s="20">
        <v>2.25</v>
      </c>
      <c r="AB62" s="20">
        <v>1.18</v>
      </c>
      <c r="AC62" s="20">
        <v>0.56999999999999995</v>
      </c>
      <c r="AD62" s="20">
        <v>1.21</v>
      </c>
      <c r="AE62" s="20">
        <v>0.26</v>
      </c>
      <c r="AF62" s="20">
        <v>0.12</v>
      </c>
      <c r="AG62" s="20">
        <v>0.16</v>
      </c>
      <c r="AH62" s="20">
        <v>0.42</v>
      </c>
      <c r="AI62" s="20">
        <v>2.5499999999999998</v>
      </c>
      <c r="AJ62" s="20">
        <v>1.72</v>
      </c>
      <c r="AK62" s="20">
        <v>1.48</v>
      </c>
      <c r="AL62" s="20">
        <v>1.96</v>
      </c>
      <c r="AM62" s="20">
        <v>0.53</v>
      </c>
      <c r="AN62" s="20">
        <v>0.57999999999999996</v>
      </c>
      <c r="AO62" s="20">
        <v>0.9</v>
      </c>
      <c r="AP62" s="20">
        <v>0.2</v>
      </c>
      <c r="AQ62" s="20">
        <v>0.92</v>
      </c>
      <c r="AR62" s="20">
        <v>2.2000000000000002</v>
      </c>
      <c r="AS62" s="20">
        <v>1.5</v>
      </c>
      <c r="AT62" s="20">
        <v>3</v>
      </c>
      <c r="AU62" s="20">
        <v>2.2999999999999998</v>
      </c>
      <c r="AV62" s="20">
        <v>3.49</v>
      </c>
      <c r="AW62" s="20">
        <v>2.2599999999999998</v>
      </c>
      <c r="AX62" s="20">
        <v>2.73</v>
      </c>
      <c r="AY62" s="20">
        <v>0.66</v>
      </c>
      <c r="AZ62" s="20">
        <v>0.69</v>
      </c>
      <c r="BA62" s="20">
        <v>1.02</v>
      </c>
      <c r="BB62" s="20">
        <v>1.22</v>
      </c>
      <c r="BC62" s="20">
        <v>0.03</v>
      </c>
      <c r="BD62" s="20">
        <v>3.32</v>
      </c>
      <c r="BE62" s="24">
        <v>0.02</v>
      </c>
      <c r="BF62" s="20">
        <v>3.6</v>
      </c>
      <c r="BG62" s="20">
        <v>1.1499999999999999</v>
      </c>
      <c r="BH62" s="20">
        <v>1.32</v>
      </c>
      <c r="BI62" s="20">
        <v>2.1</v>
      </c>
      <c r="BJ62" s="20">
        <v>0.03</v>
      </c>
      <c r="BK62" s="20">
        <v>0.3</v>
      </c>
      <c r="BL62" s="20">
        <v>1.74</v>
      </c>
      <c r="BM62" s="20">
        <v>2.58</v>
      </c>
      <c r="BN62" s="20">
        <v>1.47</v>
      </c>
      <c r="BO62" s="20">
        <v>1.71</v>
      </c>
      <c r="BP62" s="20">
        <v>0.9</v>
      </c>
      <c r="BQ62" s="20">
        <v>1.92</v>
      </c>
      <c r="BR62" s="20">
        <v>2.86</v>
      </c>
      <c r="BS62" s="20">
        <v>0.68</v>
      </c>
      <c r="BT62" s="20">
        <v>1.53</v>
      </c>
      <c r="BU62" s="20">
        <v>0.36</v>
      </c>
      <c r="BV62" s="20">
        <v>0.82</v>
      </c>
      <c r="BW62" s="20">
        <v>0.54</v>
      </c>
      <c r="BX62" s="20">
        <v>1.93</v>
      </c>
      <c r="BY62" s="20">
        <v>0.02</v>
      </c>
      <c r="BZ62" s="20">
        <v>1.22</v>
      </c>
      <c r="CA62" s="20">
        <v>0.03</v>
      </c>
      <c r="CB62" s="20">
        <v>2</v>
      </c>
      <c r="CC62" s="20">
        <v>0.03</v>
      </c>
      <c r="CD62" s="20">
        <v>0.3</v>
      </c>
      <c r="CE62" s="20">
        <v>0.39</v>
      </c>
      <c r="CF62" s="20">
        <v>0.05</v>
      </c>
      <c r="CG62" s="20">
        <v>0.02</v>
      </c>
      <c r="CH62" s="20">
        <v>0.39</v>
      </c>
      <c r="CI62" s="20">
        <v>0.44</v>
      </c>
      <c r="CJ62" s="20">
        <v>0.62</v>
      </c>
      <c r="CK62" s="20">
        <v>0.63</v>
      </c>
      <c r="CL62" s="20">
        <v>0.56000000000000005</v>
      </c>
      <c r="CM62" s="20">
        <v>0.15</v>
      </c>
      <c r="CN62" s="20">
        <v>0.05</v>
      </c>
      <c r="CO62" s="20">
        <v>0.12</v>
      </c>
      <c r="CP62" s="20">
        <v>0.15</v>
      </c>
      <c r="CQ62" s="20">
        <v>0.45</v>
      </c>
      <c r="CR62" s="20">
        <v>0.04</v>
      </c>
      <c r="CS62" s="20">
        <v>0.02</v>
      </c>
      <c r="CT62" s="20">
        <v>0.55000000000000004</v>
      </c>
      <c r="CU62" s="20">
        <v>0.6</v>
      </c>
      <c r="CV62" s="20">
        <v>0.36</v>
      </c>
      <c r="CW62" s="20">
        <v>0.25</v>
      </c>
      <c r="CX62" s="20">
        <v>0.05</v>
      </c>
      <c r="CY62" s="21">
        <v>0.02</v>
      </c>
    </row>
    <row r="63" spans="3:103" ht="17.25" customHeight="1" thickBot="1">
      <c r="C63" s="17" t="s">
        <v>563</v>
      </c>
      <c r="D63" s="23">
        <v>0.12</v>
      </c>
      <c r="E63" s="20">
        <v>0.04</v>
      </c>
      <c r="F63" s="20">
        <v>0.05</v>
      </c>
      <c r="G63" s="20">
        <v>0.1</v>
      </c>
      <c r="H63" s="20">
        <v>0.13</v>
      </c>
      <c r="I63" s="20">
        <v>0.63</v>
      </c>
      <c r="J63" s="20">
        <v>0.06</v>
      </c>
      <c r="K63" s="20">
        <v>0.2</v>
      </c>
      <c r="L63" s="20">
        <v>0.05</v>
      </c>
      <c r="M63" s="20">
        <v>0.04</v>
      </c>
      <c r="N63" s="20">
        <v>0.14000000000000001</v>
      </c>
      <c r="O63" s="20">
        <v>0.16</v>
      </c>
      <c r="P63" s="20">
        <v>0.25</v>
      </c>
      <c r="Q63" s="20">
        <v>0.57999999999999996</v>
      </c>
      <c r="R63" s="20">
        <v>0.34</v>
      </c>
      <c r="S63" s="20">
        <v>0.56999999999999995</v>
      </c>
      <c r="T63" s="20">
        <v>0.42</v>
      </c>
      <c r="U63" s="20">
        <v>0.12</v>
      </c>
      <c r="V63" s="20">
        <v>0.43</v>
      </c>
      <c r="W63" s="20">
        <v>0.15</v>
      </c>
      <c r="X63" s="20">
        <v>0.33</v>
      </c>
      <c r="Y63" s="20">
        <v>0.78</v>
      </c>
      <c r="Z63" s="20">
        <v>0.85</v>
      </c>
      <c r="AA63" s="20">
        <v>1.24</v>
      </c>
      <c r="AB63" s="20">
        <v>2.25</v>
      </c>
      <c r="AC63" s="20">
        <v>1.18</v>
      </c>
      <c r="AD63" s="20">
        <v>0.56999999999999995</v>
      </c>
      <c r="AE63" s="20">
        <v>1.2</v>
      </c>
      <c r="AF63" s="20">
        <v>0.26</v>
      </c>
      <c r="AG63" s="20">
        <v>0.12</v>
      </c>
      <c r="AH63" s="20">
        <v>0.08</v>
      </c>
      <c r="AI63" s="20">
        <v>0.42</v>
      </c>
      <c r="AJ63" s="20">
        <v>2.5499999999999998</v>
      </c>
      <c r="AK63" s="20">
        <v>1.72</v>
      </c>
      <c r="AL63" s="20">
        <v>1.48</v>
      </c>
      <c r="AM63" s="20">
        <v>1.96</v>
      </c>
      <c r="AN63" s="20">
        <v>0.53</v>
      </c>
      <c r="AO63" s="20">
        <v>0.57999999999999996</v>
      </c>
      <c r="AP63" s="20">
        <v>0.9</v>
      </c>
      <c r="AQ63" s="20">
        <v>0.19</v>
      </c>
      <c r="AR63" s="20">
        <v>0.47</v>
      </c>
      <c r="AS63" s="20">
        <v>2.2000000000000002</v>
      </c>
      <c r="AT63" s="20">
        <v>1.5</v>
      </c>
      <c r="AU63" s="20">
        <v>3</v>
      </c>
      <c r="AV63" s="20">
        <v>2.2999999999999998</v>
      </c>
      <c r="AW63" s="20">
        <v>3.49</v>
      </c>
      <c r="AX63" s="20">
        <v>2.2599999999999998</v>
      </c>
      <c r="AY63" s="20">
        <v>2.72</v>
      </c>
      <c r="AZ63" s="20">
        <v>0.66</v>
      </c>
      <c r="BA63" s="20">
        <v>0.69</v>
      </c>
      <c r="BB63" s="20">
        <v>1.0900000000000001</v>
      </c>
      <c r="BC63" s="20">
        <v>1.22</v>
      </c>
      <c r="BD63" s="20">
        <v>0.03</v>
      </c>
      <c r="BE63" s="20">
        <v>3.32</v>
      </c>
      <c r="BF63" s="24">
        <v>0.02</v>
      </c>
      <c r="BG63" s="20">
        <v>3.6</v>
      </c>
      <c r="BH63" s="20">
        <v>1.1499999999999999</v>
      </c>
      <c r="BI63" s="20">
        <v>1.31</v>
      </c>
      <c r="BJ63" s="20">
        <v>2.08</v>
      </c>
      <c r="BK63" s="20">
        <v>0.02</v>
      </c>
      <c r="BL63" s="20">
        <v>0.73</v>
      </c>
      <c r="BM63" s="20">
        <v>1.75</v>
      </c>
      <c r="BN63" s="20">
        <v>2.58</v>
      </c>
      <c r="BO63" s="20">
        <v>1.47</v>
      </c>
      <c r="BP63" s="20">
        <v>1.71</v>
      </c>
      <c r="BQ63" s="20">
        <v>0.9</v>
      </c>
      <c r="BR63" s="20">
        <v>1.92</v>
      </c>
      <c r="BS63" s="20">
        <v>2.86</v>
      </c>
      <c r="BT63" s="20">
        <v>0.67</v>
      </c>
      <c r="BU63" s="20">
        <v>1.52</v>
      </c>
      <c r="BV63" s="20">
        <v>0.36</v>
      </c>
      <c r="BW63" s="20">
        <v>0.82</v>
      </c>
      <c r="BX63" s="20">
        <v>0.54</v>
      </c>
      <c r="BY63" s="20">
        <v>1.93</v>
      </c>
      <c r="BZ63" s="20">
        <v>0.02</v>
      </c>
      <c r="CA63" s="20">
        <v>1.22</v>
      </c>
      <c r="CB63" s="20">
        <v>0.03</v>
      </c>
      <c r="CC63" s="20">
        <v>1.99</v>
      </c>
      <c r="CD63" s="20">
        <v>0.03</v>
      </c>
      <c r="CE63" s="20">
        <v>0.3</v>
      </c>
      <c r="CF63" s="20">
        <v>0.17</v>
      </c>
      <c r="CG63" s="20">
        <v>0.05</v>
      </c>
      <c r="CH63" s="20">
        <v>0.02</v>
      </c>
      <c r="CI63" s="20">
        <v>0.39</v>
      </c>
      <c r="CJ63" s="20">
        <v>0.44</v>
      </c>
      <c r="CK63" s="20">
        <v>0.62</v>
      </c>
      <c r="CL63" s="20">
        <v>0.63</v>
      </c>
      <c r="CM63" s="20">
        <v>0.56000000000000005</v>
      </c>
      <c r="CN63" s="20">
        <v>0.15</v>
      </c>
      <c r="CO63" s="20">
        <v>0.04</v>
      </c>
      <c r="CP63" s="20">
        <v>0.04</v>
      </c>
      <c r="CQ63" s="20">
        <v>0.15</v>
      </c>
      <c r="CR63" s="20">
        <v>0.46</v>
      </c>
      <c r="CS63" s="20">
        <v>0.04</v>
      </c>
      <c r="CT63" s="20">
        <v>0.03</v>
      </c>
      <c r="CU63" s="20">
        <v>0.55000000000000004</v>
      </c>
      <c r="CV63" s="20">
        <v>0.6</v>
      </c>
      <c r="CW63" s="20">
        <v>0.35</v>
      </c>
      <c r="CX63" s="20">
        <v>0.25</v>
      </c>
      <c r="CY63" s="21">
        <v>0.05</v>
      </c>
    </row>
    <row r="64" spans="3:103" ht="17.25" customHeight="1" thickBot="1">
      <c r="C64" s="17" t="s">
        <v>564</v>
      </c>
      <c r="D64" s="23">
        <v>0.02</v>
      </c>
      <c r="E64" s="20">
        <v>0.12</v>
      </c>
      <c r="F64" s="20">
        <v>0.04</v>
      </c>
      <c r="G64" s="20">
        <v>0.05</v>
      </c>
      <c r="H64" s="20">
        <v>0.1</v>
      </c>
      <c r="I64" s="20">
        <v>0.13</v>
      </c>
      <c r="J64" s="20">
        <v>0.63</v>
      </c>
      <c r="K64" s="20">
        <v>0.06</v>
      </c>
      <c r="L64" s="20">
        <v>0.2</v>
      </c>
      <c r="M64" s="20">
        <v>0.04</v>
      </c>
      <c r="N64" s="20">
        <v>0.05</v>
      </c>
      <c r="O64" s="20">
        <v>0.14000000000000001</v>
      </c>
      <c r="P64" s="20">
        <v>0.16</v>
      </c>
      <c r="Q64" s="20">
        <v>0.26</v>
      </c>
      <c r="R64" s="20">
        <v>0.57999999999999996</v>
      </c>
      <c r="S64" s="20">
        <v>0.34</v>
      </c>
      <c r="T64" s="20">
        <v>0.56999999999999995</v>
      </c>
      <c r="U64" s="20">
        <v>0.42</v>
      </c>
      <c r="V64" s="20">
        <v>0.12</v>
      </c>
      <c r="W64" s="20">
        <v>0.43</v>
      </c>
      <c r="X64" s="20">
        <v>0.2</v>
      </c>
      <c r="Y64" s="20">
        <v>0.33</v>
      </c>
      <c r="Z64" s="20">
        <v>0.78</v>
      </c>
      <c r="AA64" s="20">
        <v>0.85</v>
      </c>
      <c r="AB64" s="20">
        <v>1.24</v>
      </c>
      <c r="AC64" s="20">
        <v>2.2400000000000002</v>
      </c>
      <c r="AD64" s="20">
        <v>1.18</v>
      </c>
      <c r="AE64" s="20">
        <v>0.56999999999999995</v>
      </c>
      <c r="AF64" s="20">
        <v>1.2</v>
      </c>
      <c r="AG64" s="20">
        <v>0.24</v>
      </c>
      <c r="AH64" s="20">
        <v>0.27</v>
      </c>
      <c r="AI64" s="20">
        <v>0.08</v>
      </c>
      <c r="AJ64" s="20">
        <v>0.42</v>
      </c>
      <c r="AK64" s="20">
        <v>2.5499999999999998</v>
      </c>
      <c r="AL64" s="20">
        <v>1.71</v>
      </c>
      <c r="AM64" s="20">
        <v>1.47</v>
      </c>
      <c r="AN64" s="20">
        <v>1.96</v>
      </c>
      <c r="AO64" s="20">
        <v>0.53</v>
      </c>
      <c r="AP64" s="20">
        <v>0.57999999999999996</v>
      </c>
      <c r="AQ64" s="20">
        <v>0.89</v>
      </c>
      <c r="AR64" s="20">
        <v>1.02</v>
      </c>
      <c r="AS64" s="20">
        <v>0.47</v>
      </c>
      <c r="AT64" s="20">
        <v>2.2000000000000002</v>
      </c>
      <c r="AU64" s="20">
        <v>1.5</v>
      </c>
      <c r="AV64" s="20">
        <v>3</v>
      </c>
      <c r="AW64" s="20">
        <v>2.2999999999999998</v>
      </c>
      <c r="AX64" s="20">
        <v>3.49</v>
      </c>
      <c r="AY64" s="20">
        <v>2.2599999999999998</v>
      </c>
      <c r="AZ64" s="20">
        <v>2.72</v>
      </c>
      <c r="BA64" s="20">
        <v>0.64</v>
      </c>
      <c r="BB64" s="20">
        <v>0.01</v>
      </c>
      <c r="BC64" s="20">
        <v>1.0900000000000001</v>
      </c>
      <c r="BD64" s="20">
        <v>1.22</v>
      </c>
      <c r="BE64" s="20">
        <v>0.03</v>
      </c>
      <c r="BF64" s="20">
        <v>3.32</v>
      </c>
      <c r="BG64" s="24">
        <v>0.02</v>
      </c>
      <c r="BH64" s="20">
        <v>3.6</v>
      </c>
      <c r="BI64" s="20">
        <v>1.1499999999999999</v>
      </c>
      <c r="BJ64" s="20">
        <v>1.31</v>
      </c>
      <c r="BK64" s="20">
        <v>2.08</v>
      </c>
      <c r="BL64" s="20">
        <v>0.12</v>
      </c>
      <c r="BM64" s="20">
        <v>0.73</v>
      </c>
      <c r="BN64" s="20">
        <v>1.75</v>
      </c>
      <c r="BO64" s="20">
        <v>2.58</v>
      </c>
      <c r="BP64" s="20">
        <v>1.47</v>
      </c>
      <c r="BQ64" s="20">
        <v>1.71</v>
      </c>
      <c r="BR64" s="20">
        <v>0.9</v>
      </c>
      <c r="BS64" s="20">
        <v>1.92</v>
      </c>
      <c r="BT64" s="20">
        <v>2.86</v>
      </c>
      <c r="BU64" s="20">
        <v>0.67</v>
      </c>
      <c r="BV64" s="20">
        <v>0.48</v>
      </c>
      <c r="BW64" s="20">
        <v>0.36</v>
      </c>
      <c r="BX64" s="20">
        <v>0.82</v>
      </c>
      <c r="BY64" s="20">
        <v>0.54</v>
      </c>
      <c r="BZ64" s="20">
        <v>1.93</v>
      </c>
      <c r="CA64" s="20">
        <v>0.02</v>
      </c>
      <c r="CB64" s="20">
        <v>1.22</v>
      </c>
      <c r="CC64" s="20">
        <v>0.03</v>
      </c>
      <c r="CD64" s="20">
        <v>1.99</v>
      </c>
      <c r="CE64" s="20">
        <v>0.02</v>
      </c>
      <c r="CF64" s="20">
        <v>0.05</v>
      </c>
      <c r="CG64" s="20">
        <v>0.18</v>
      </c>
      <c r="CH64" s="20">
        <v>0.06</v>
      </c>
      <c r="CI64" s="20">
        <v>0.02</v>
      </c>
      <c r="CJ64" s="20">
        <v>0.39</v>
      </c>
      <c r="CK64" s="20">
        <v>0.44</v>
      </c>
      <c r="CL64" s="20">
        <v>0.62</v>
      </c>
      <c r="CM64" s="20">
        <v>0.63</v>
      </c>
      <c r="CN64" s="20">
        <v>0.56000000000000005</v>
      </c>
      <c r="CO64" s="20">
        <v>0.14000000000000001</v>
      </c>
      <c r="CP64" s="20">
        <v>0.23</v>
      </c>
      <c r="CQ64" s="20">
        <v>0.04</v>
      </c>
      <c r="CR64" s="20">
        <v>0.16</v>
      </c>
      <c r="CS64" s="20">
        <v>0.46</v>
      </c>
      <c r="CT64" s="20">
        <v>0.04</v>
      </c>
      <c r="CU64" s="20">
        <v>0.03</v>
      </c>
      <c r="CV64" s="20">
        <v>0.55000000000000004</v>
      </c>
      <c r="CW64" s="20">
        <v>0.6</v>
      </c>
      <c r="CX64" s="20">
        <v>0.35</v>
      </c>
      <c r="CY64" s="21">
        <v>0.25</v>
      </c>
    </row>
    <row r="65" spans="3:103" ht="17.25" customHeight="1" thickBot="1">
      <c r="C65" s="17" t="s">
        <v>565</v>
      </c>
      <c r="D65" s="23">
        <v>0.02</v>
      </c>
      <c r="E65" s="20">
        <v>0.02</v>
      </c>
      <c r="F65" s="20">
        <v>0.12</v>
      </c>
      <c r="G65" s="20">
        <v>0.04</v>
      </c>
      <c r="H65" s="20">
        <v>0.05</v>
      </c>
      <c r="I65" s="20">
        <v>0.1</v>
      </c>
      <c r="J65" s="20">
        <v>0.13</v>
      </c>
      <c r="K65" s="20">
        <v>0.63</v>
      </c>
      <c r="L65" s="20">
        <v>0.06</v>
      </c>
      <c r="M65" s="20">
        <v>0.2</v>
      </c>
      <c r="N65" s="20">
        <v>0.02</v>
      </c>
      <c r="O65" s="20">
        <v>0.05</v>
      </c>
      <c r="P65" s="20">
        <v>0.14000000000000001</v>
      </c>
      <c r="Q65" s="20">
        <v>0.17</v>
      </c>
      <c r="R65" s="20">
        <v>0.26</v>
      </c>
      <c r="S65" s="20">
        <v>0.57999999999999996</v>
      </c>
      <c r="T65" s="20">
        <v>0.34</v>
      </c>
      <c r="U65" s="20">
        <v>0.56999999999999995</v>
      </c>
      <c r="V65" s="20">
        <v>0.42</v>
      </c>
      <c r="W65" s="20">
        <v>0.12</v>
      </c>
      <c r="X65" s="20">
        <v>0.03</v>
      </c>
      <c r="Y65" s="20">
        <v>0.2</v>
      </c>
      <c r="Z65" s="20">
        <v>0.33</v>
      </c>
      <c r="AA65" s="20">
        <v>0.78</v>
      </c>
      <c r="AB65" s="20">
        <v>0.85</v>
      </c>
      <c r="AC65" s="20">
        <v>1.24</v>
      </c>
      <c r="AD65" s="20">
        <v>2.2400000000000002</v>
      </c>
      <c r="AE65" s="20">
        <v>1.18</v>
      </c>
      <c r="AF65" s="20">
        <v>0.56999999999999995</v>
      </c>
      <c r="AG65" s="20">
        <v>1.2</v>
      </c>
      <c r="AH65" s="20">
        <v>0.2</v>
      </c>
      <c r="AI65" s="20">
        <v>0.27</v>
      </c>
      <c r="AJ65" s="20">
        <v>0.08</v>
      </c>
      <c r="AK65" s="20">
        <v>0.42</v>
      </c>
      <c r="AL65" s="20">
        <v>2.5499999999999998</v>
      </c>
      <c r="AM65" s="20">
        <v>1.71</v>
      </c>
      <c r="AN65" s="20">
        <v>1.47</v>
      </c>
      <c r="AO65" s="20">
        <v>1.96</v>
      </c>
      <c r="AP65" s="20">
        <v>0.51</v>
      </c>
      <c r="AQ65" s="20">
        <v>0.56999999999999995</v>
      </c>
      <c r="AR65" s="20">
        <v>0.11</v>
      </c>
      <c r="AS65" s="20">
        <v>1.02</v>
      </c>
      <c r="AT65" s="20">
        <v>0.47</v>
      </c>
      <c r="AU65" s="20">
        <v>2.2000000000000002</v>
      </c>
      <c r="AV65" s="20">
        <v>1.5</v>
      </c>
      <c r="AW65" s="20">
        <v>3</v>
      </c>
      <c r="AX65" s="20">
        <v>2.2999999999999998</v>
      </c>
      <c r="AY65" s="20">
        <v>3.49</v>
      </c>
      <c r="AZ65" s="20">
        <v>2.2599999999999998</v>
      </c>
      <c r="BA65" s="20">
        <v>2.72</v>
      </c>
      <c r="BB65" s="20">
        <v>0.02</v>
      </c>
      <c r="BC65" s="20">
        <v>0.01</v>
      </c>
      <c r="BD65" s="20">
        <v>1.0900000000000001</v>
      </c>
      <c r="BE65" s="20">
        <v>1.22</v>
      </c>
      <c r="BF65" s="20">
        <v>0.03</v>
      </c>
      <c r="BG65" s="20">
        <v>3.32</v>
      </c>
      <c r="BH65" s="24">
        <v>0.02</v>
      </c>
      <c r="BI65" s="20">
        <v>3.6</v>
      </c>
      <c r="BJ65" s="20">
        <v>1.1499999999999999</v>
      </c>
      <c r="BK65" s="20">
        <v>1.31</v>
      </c>
      <c r="BL65" s="20">
        <v>7.0000000000000007E-2</v>
      </c>
      <c r="BM65" s="20">
        <v>0.13</v>
      </c>
      <c r="BN65" s="20">
        <v>0.73</v>
      </c>
      <c r="BO65" s="20">
        <v>1.75</v>
      </c>
      <c r="BP65" s="20">
        <v>2.58</v>
      </c>
      <c r="BQ65" s="20">
        <v>1.47</v>
      </c>
      <c r="BR65" s="20">
        <v>1.71</v>
      </c>
      <c r="BS65" s="20">
        <v>0.9</v>
      </c>
      <c r="BT65" s="20">
        <v>1.91</v>
      </c>
      <c r="BU65" s="20">
        <v>2.86</v>
      </c>
      <c r="BV65" s="20">
        <v>0.02</v>
      </c>
      <c r="BW65" s="20">
        <v>0.48</v>
      </c>
      <c r="BX65" s="20">
        <v>0.36</v>
      </c>
      <c r="BY65" s="20">
        <v>0.82</v>
      </c>
      <c r="BZ65" s="20">
        <v>0.54</v>
      </c>
      <c r="CA65" s="20">
        <v>1.93</v>
      </c>
      <c r="CB65" s="20">
        <v>0.02</v>
      </c>
      <c r="CC65" s="20">
        <v>1.22</v>
      </c>
      <c r="CD65" s="20">
        <v>0.03</v>
      </c>
      <c r="CE65" s="20">
        <v>1.99</v>
      </c>
      <c r="CF65" s="20">
        <v>0.06</v>
      </c>
      <c r="CG65" s="20">
        <v>0.06</v>
      </c>
      <c r="CH65" s="20">
        <v>0.18</v>
      </c>
      <c r="CI65" s="20">
        <v>0.06</v>
      </c>
      <c r="CJ65" s="20">
        <v>0.02</v>
      </c>
      <c r="CK65" s="20">
        <v>0.39</v>
      </c>
      <c r="CL65" s="20">
        <v>0.44</v>
      </c>
      <c r="CM65" s="20">
        <v>0.62</v>
      </c>
      <c r="CN65" s="20">
        <v>0.63</v>
      </c>
      <c r="CO65" s="20">
        <v>0.56000000000000005</v>
      </c>
      <c r="CP65" s="20">
        <v>0.02</v>
      </c>
      <c r="CQ65" s="20">
        <v>0.23</v>
      </c>
      <c r="CR65" s="20">
        <v>0.04</v>
      </c>
      <c r="CS65" s="20">
        <v>0.16</v>
      </c>
      <c r="CT65" s="20">
        <v>0.46</v>
      </c>
      <c r="CU65" s="20">
        <v>0.04</v>
      </c>
      <c r="CV65" s="20">
        <v>0.03</v>
      </c>
      <c r="CW65" s="20">
        <v>0.55000000000000004</v>
      </c>
      <c r="CX65" s="20">
        <v>0.6</v>
      </c>
      <c r="CY65" s="21">
        <v>0.35</v>
      </c>
    </row>
    <row r="66" spans="3:103" ht="17.25" customHeight="1" thickBot="1">
      <c r="C66" s="17" t="s">
        <v>566</v>
      </c>
      <c r="D66" s="23">
        <v>0.02</v>
      </c>
      <c r="E66" s="20">
        <v>0.02</v>
      </c>
      <c r="F66" s="20">
        <v>0.02</v>
      </c>
      <c r="G66" s="20">
        <v>0.12</v>
      </c>
      <c r="H66" s="20">
        <v>0.04</v>
      </c>
      <c r="I66" s="20">
        <v>0.05</v>
      </c>
      <c r="J66" s="20">
        <v>0.09</v>
      </c>
      <c r="K66" s="20">
        <v>0.12</v>
      </c>
      <c r="L66" s="20">
        <v>0.63</v>
      </c>
      <c r="M66" s="20">
        <v>0.05</v>
      </c>
      <c r="N66" s="20">
        <v>0.01</v>
      </c>
      <c r="O66" s="20">
        <v>0.02</v>
      </c>
      <c r="P66" s="20">
        <v>0.05</v>
      </c>
      <c r="Q66" s="20">
        <v>0.14000000000000001</v>
      </c>
      <c r="R66" s="20">
        <v>0.17</v>
      </c>
      <c r="S66" s="20">
        <v>0.25</v>
      </c>
      <c r="T66" s="20">
        <v>0.57999999999999996</v>
      </c>
      <c r="U66" s="20">
        <v>0.33</v>
      </c>
      <c r="V66" s="20">
        <v>0.56000000000000005</v>
      </c>
      <c r="W66" s="20">
        <v>0.41</v>
      </c>
      <c r="X66" s="20">
        <v>0.01</v>
      </c>
      <c r="Y66" s="20">
        <v>0.08</v>
      </c>
      <c r="Z66" s="20">
        <v>0.21</v>
      </c>
      <c r="AA66" s="20">
        <v>0.33</v>
      </c>
      <c r="AB66" s="20">
        <v>0.78</v>
      </c>
      <c r="AC66" s="20">
        <v>0.85</v>
      </c>
      <c r="AD66" s="20">
        <v>1.24</v>
      </c>
      <c r="AE66" s="20">
        <v>2.2400000000000002</v>
      </c>
      <c r="AF66" s="20">
        <v>1.18</v>
      </c>
      <c r="AG66" s="20">
        <v>0.56000000000000005</v>
      </c>
      <c r="AH66" s="20">
        <v>0.02</v>
      </c>
      <c r="AI66" s="20">
        <v>0.2</v>
      </c>
      <c r="AJ66" s="20">
        <v>0.27</v>
      </c>
      <c r="AK66" s="20">
        <v>0.08</v>
      </c>
      <c r="AL66" s="20">
        <v>0.42</v>
      </c>
      <c r="AM66" s="20">
        <v>2.5499999999999998</v>
      </c>
      <c r="AN66" s="20">
        <v>1.71</v>
      </c>
      <c r="AO66" s="20">
        <v>1.47</v>
      </c>
      <c r="AP66" s="20">
        <v>1.96</v>
      </c>
      <c r="AQ66" s="20">
        <v>0.5</v>
      </c>
      <c r="AR66" s="20">
        <v>0.01</v>
      </c>
      <c r="AS66" s="20">
        <v>0.13</v>
      </c>
      <c r="AT66" s="20">
        <v>1.03</v>
      </c>
      <c r="AU66" s="20">
        <v>0.48</v>
      </c>
      <c r="AV66" s="20">
        <v>2.2000000000000002</v>
      </c>
      <c r="AW66" s="20">
        <v>1.5</v>
      </c>
      <c r="AX66" s="20">
        <v>3</v>
      </c>
      <c r="AY66" s="20">
        <v>2.2999999999999998</v>
      </c>
      <c r="AZ66" s="20">
        <v>3.49</v>
      </c>
      <c r="BA66" s="20">
        <v>2.2599999999999998</v>
      </c>
      <c r="BB66" s="20">
        <v>0.01</v>
      </c>
      <c r="BC66" s="20">
        <v>0.03</v>
      </c>
      <c r="BD66" s="20">
        <v>0.02</v>
      </c>
      <c r="BE66" s="20">
        <v>1.1000000000000001</v>
      </c>
      <c r="BF66" s="20">
        <v>1.22</v>
      </c>
      <c r="BG66" s="20">
        <v>0.03</v>
      </c>
      <c r="BH66" s="20">
        <v>3.32</v>
      </c>
      <c r="BI66" s="24">
        <v>0.02</v>
      </c>
      <c r="BJ66" s="20">
        <v>3.6</v>
      </c>
      <c r="BK66" s="20">
        <v>1.1499999999999999</v>
      </c>
      <c r="BL66" s="20">
        <v>0.03</v>
      </c>
      <c r="BM66" s="20">
        <v>0.09</v>
      </c>
      <c r="BN66" s="20">
        <v>0.14000000000000001</v>
      </c>
      <c r="BO66" s="20">
        <v>0.73</v>
      </c>
      <c r="BP66" s="20">
        <v>1.75</v>
      </c>
      <c r="BQ66" s="20">
        <v>2.58</v>
      </c>
      <c r="BR66" s="20">
        <v>1.47</v>
      </c>
      <c r="BS66" s="20">
        <v>1.71</v>
      </c>
      <c r="BT66" s="20">
        <v>0.89</v>
      </c>
      <c r="BU66" s="20">
        <v>1.9</v>
      </c>
      <c r="BV66" s="20">
        <v>0.13</v>
      </c>
      <c r="BW66" s="20">
        <v>0.08</v>
      </c>
      <c r="BX66" s="20">
        <v>0.5</v>
      </c>
      <c r="BY66" s="20">
        <v>0.37</v>
      </c>
      <c r="BZ66" s="20">
        <v>0.83</v>
      </c>
      <c r="CA66" s="20">
        <v>0.55000000000000004</v>
      </c>
      <c r="CB66" s="20">
        <v>1.93</v>
      </c>
      <c r="CC66" s="20">
        <v>0.02</v>
      </c>
      <c r="CD66" s="20">
        <v>1.22</v>
      </c>
      <c r="CE66" s="20">
        <v>0.02</v>
      </c>
      <c r="CF66" s="20">
        <v>0.03</v>
      </c>
      <c r="CG66" s="20">
        <v>0.21</v>
      </c>
      <c r="CH66" s="20">
        <v>7.0000000000000007E-2</v>
      </c>
      <c r="CI66" s="20">
        <v>0.18</v>
      </c>
      <c r="CJ66" s="20">
        <v>0.06</v>
      </c>
      <c r="CK66" s="20">
        <v>0.03</v>
      </c>
      <c r="CL66" s="20">
        <v>0.39</v>
      </c>
      <c r="CM66" s="20">
        <v>0.44</v>
      </c>
      <c r="CN66" s="20">
        <v>0.62</v>
      </c>
      <c r="CO66" s="20">
        <v>0.63</v>
      </c>
      <c r="CP66" s="20">
        <v>0.02</v>
      </c>
      <c r="CQ66" s="20">
        <v>0.03</v>
      </c>
      <c r="CR66" s="20">
        <v>0.24</v>
      </c>
      <c r="CS66" s="20">
        <v>0.05</v>
      </c>
      <c r="CT66" s="20">
        <v>0.16</v>
      </c>
      <c r="CU66" s="20">
        <v>0.46</v>
      </c>
      <c r="CV66" s="20">
        <v>0.04</v>
      </c>
      <c r="CW66" s="20">
        <v>0.03</v>
      </c>
      <c r="CX66" s="20">
        <v>0.55000000000000004</v>
      </c>
      <c r="CY66" s="21">
        <v>0.6</v>
      </c>
    </row>
    <row r="67" spans="3:103" ht="17.25" customHeight="1" thickBot="1">
      <c r="C67" s="17" t="s">
        <v>567</v>
      </c>
      <c r="D67" s="23">
        <v>0.02</v>
      </c>
      <c r="E67" s="20">
        <v>0.02</v>
      </c>
      <c r="F67" s="20">
        <v>0.02</v>
      </c>
      <c r="G67" s="20">
        <v>0.02</v>
      </c>
      <c r="H67" s="20">
        <v>0.12</v>
      </c>
      <c r="I67" s="20">
        <v>0.04</v>
      </c>
      <c r="J67" s="20">
        <v>0.04</v>
      </c>
      <c r="K67" s="20">
        <v>0.09</v>
      </c>
      <c r="L67" s="20">
        <v>0.12</v>
      </c>
      <c r="M67" s="20">
        <v>0.62</v>
      </c>
      <c r="N67" s="20">
        <v>0.01</v>
      </c>
      <c r="O67" s="20">
        <v>0.02</v>
      </c>
      <c r="P67" s="20">
        <v>0.02</v>
      </c>
      <c r="Q67" s="20">
        <v>0.05</v>
      </c>
      <c r="R67" s="20">
        <v>0.14000000000000001</v>
      </c>
      <c r="S67" s="20">
        <v>0.17</v>
      </c>
      <c r="T67" s="20">
        <v>0.25</v>
      </c>
      <c r="U67" s="20">
        <v>0.57999999999999996</v>
      </c>
      <c r="V67" s="20">
        <v>0.33</v>
      </c>
      <c r="W67" s="20">
        <v>0.56000000000000005</v>
      </c>
      <c r="X67" s="20">
        <v>0.01</v>
      </c>
      <c r="Y67" s="20">
        <v>0.02</v>
      </c>
      <c r="Z67" s="20">
        <v>0.08</v>
      </c>
      <c r="AA67" s="20">
        <v>0.21</v>
      </c>
      <c r="AB67" s="20">
        <v>0.33</v>
      </c>
      <c r="AC67" s="20">
        <v>0.78</v>
      </c>
      <c r="AD67" s="20">
        <v>0.85</v>
      </c>
      <c r="AE67" s="20">
        <v>1.23</v>
      </c>
      <c r="AF67" s="20">
        <v>2.2400000000000002</v>
      </c>
      <c r="AG67" s="20">
        <v>1.17</v>
      </c>
      <c r="AH67" s="20">
        <v>0.01</v>
      </c>
      <c r="AI67" s="20">
        <v>0.02</v>
      </c>
      <c r="AJ67" s="20">
        <v>0.2</v>
      </c>
      <c r="AK67" s="20">
        <v>0.27</v>
      </c>
      <c r="AL67" s="20">
        <v>0.08</v>
      </c>
      <c r="AM67" s="20">
        <v>0.42</v>
      </c>
      <c r="AN67" s="20">
        <v>2.5499999999999998</v>
      </c>
      <c r="AO67" s="20">
        <v>1.71</v>
      </c>
      <c r="AP67" s="20">
        <v>1.47</v>
      </c>
      <c r="AQ67" s="20">
        <v>1.95</v>
      </c>
      <c r="AR67" s="20">
        <v>0.01</v>
      </c>
      <c r="AS67" s="20">
        <v>0.02</v>
      </c>
      <c r="AT67" s="20">
        <v>0.13</v>
      </c>
      <c r="AU67" s="20">
        <v>1.03</v>
      </c>
      <c r="AV67" s="20">
        <v>0.47</v>
      </c>
      <c r="AW67" s="20">
        <v>2.2000000000000002</v>
      </c>
      <c r="AX67" s="20">
        <v>1.5</v>
      </c>
      <c r="AY67" s="20">
        <v>3</v>
      </c>
      <c r="AZ67" s="20">
        <v>2.2999999999999998</v>
      </c>
      <c r="BA67" s="20">
        <v>3.49</v>
      </c>
      <c r="BB67" s="20">
        <v>0.01</v>
      </c>
      <c r="BC67" s="20">
        <v>0.01</v>
      </c>
      <c r="BD67" s="20">
        <v>0.03</v>
      </c>
      <c r="BE67" s="20">
        <v>0.02</v>
      </c>
      <c r="BF67" s="20">
        <v>1.0900000000000001</v>
      </c>
      <c r="BG67" s="20">
        <v>1.22</v>
      </c>
      <c r="BH67" s="20">
        <v>0.03</v>
      </c>
      <c r="BI67" s="20">
        <v>3.32</v>
      </c>
      <c r="BJ67" s="24">
        <v>0.02</v>
      </c>
      <c r="BK67" s="20">
        <v>3.59</v>
      </c>
      <c r="BL67" s="20">
        <v>0.01</v>
      </c>
      <c r="BM67" s="20">
        <v>0.03</v>
      </c>
      <c r="BN67" s="20">
        <v>0.09</v>
      </c>
      <c r="BO67" s="20">
        <v>0.14000000000000001</v>
      </c>
      <c r="BP67" s="20">
        <v>0.73</v>
      </c>
      <c r="BQ67" s="20">
        <v>1.75</v>
      </c>
      <c r="BR67" s="20">
        <v>2.58</v>
      </c>
      <c r="BS67" s="20">
        <v>1.46</v>
      </c>
      <c r="BT67" s="20">
        <v>1.71</v>
      </c>
      <c r="BU67" s="20">
        <v>0.89</v>
      </c>
      <c r="BV67" s="20">
        <v>0.01</v>
      </c>
      <c r="BW67" s="20">
        <v>0.22</v>
      </c>
      <c r="BX67" s="20">
        <v>0.08</v>
      </c>
      <c r="BY67" s="20">
        <v>0.5</v>
      </c>
      <c r="BZ67" s="20">
        <v>0.36</v>
      </c>
      <c r="CA67" s="20">
        <v>0.82</v>
      </c>
      <c r="CB67" s="20">
        <v>0.54</v>
      </c>
      <c r="CC67" s="20">
        <v>1.93</v>
      </c>
      <c r="CD67" s="20">
        <v>0.02</v>
      </c>
      <c r="CE67" s="20">
        <v>1.21</v>
      </c>
      <c r="CF67" s="20">
        <v>0.02</v>
      </c>
      <c r="CG67" s="20">
        <v>0.04</v>
      </c>
      <c r="CH67" s="20">
        <v>0.21</v>
      </c>
      <c r="CI67" s="20">
        <v>7.0000000000000007E-2</v>
      </c>
      <c r="CJ67" s="20">
        <v>0.18</v>
      </c>
      <c r="CK67" s="20">
        <v>0.06</v>
      </c>
      <c r="CL67" s="20">
        <v>0.02</v>
      </c>
      <c r="CM67" s="20">
        <v>0.39</v>
      </c>
      <c r="CN67" s="20">
        <v>0.44</v>
      </c>
      <c r="CO67" s="20">
        <v>0.62</v>
      </c>
      <c r="CP67" s="20">
        <v>0.01</v>
      </c>
      <c r="CQ67" s="20">
        <v>0.02</v>
      </c>
      <c r="CR67" s="20">
        <v>0.03</v>
      </c>
      <c r="CS67" s="20">
        <v>0.24</v>
      </c>
      <c r="CT67" s="20">
        <v>0.05</v>
      </c>
      <c r="CU67" s="20">
        <v>0.16</v>
      </c>
      <c r="CV67" s="20">
        <v>0.46</v>
      </c>
      <c r="CW67" s="20">
        <v>0.04</v>
      </c>
      <c r="CX67" s="20">
        <v>0.02</v>
      </c>
      <c r="CY67" s="21">
        <v>0.55000000000000004</v>
      </c>
    </row>
    <row r="68" spans="3:103" ht="17.25" customHeight="1" thickBot="1">
      <c r="C68" s="22" t="s">
        <v>568</v>
      </c>
      <c r="D68" s="23">
        <v>0.01</v>
      </c>
      <c r="E68" s="20">
        <v>0.02</v>
      </c>
      <c r="F68" s="20">
        <v>0.02</v>
      </c>
      <c r="G68" s="20">
        <v>0.02</v>
      </c>
      <c r="H68" s="20">
        <v>0.02</v>
      </c>
      <c r="I68" s="20">
        <v>0.12</v>
      </c>
      <c r="J68" s="20">
        <v>0.04</v>
      </c>
      <c r="K68" s="20">
        <v>0.04</v>
      </c>
      <c r="L68" s="20">
        <v>0.09</v>
      </c>
      <c r="M68" s="20">
        <v>0.12</v>
      </c>
      <c r="N68" s="20">
        <v>0.01</v>
      </c>
      <c r="O68" s="20">
        <v>0.01</v>
      </c>
      <c r="P68" s="20">
        <v>0.02</v>
      </c>
      <c r="Q68" s="20">
        <v>0.02</v>
      </c>
      <c r="R68" s="20">
        <v>0.05</v>
      </c>
      <c r="S68" s="20">
        <v>0.14000000000000001</v>
      </c>
      <c r="T68" s="20">
        <v>0.16</v>
      </c>
      <c r="U68" s="20">
        <v>0.25</v>
      </c>
      <c r="V68" s="20">
        <v>0.57999999999999996</v>
      </c>
      <c r="W68" s="20">
        <v>0.33</v>
      </c>
      <c r="X68" s="20">
        <v>0.01</v>
      </c>
      <c r="Y68" s="20">
        <v>0.02</v>
      </c>
      <c r="Z68" s="20">
        <v>0.02</v>
      </c>
      <c r="AA68" s="20">
        <v>0.08</v>
      </c>
      <c r="AB68" s="20">
        <v>0.21</v>
      </c>
      <c r="AC68" s="20">
        <v>0.33</v>
      </c>
      <c r="AD68" s="20">
        <v>0.78</v>
      </c>
      <c r="AE68" s="20">
        <v>0.85</v>
      </c>
      <c r="AF68" s="20">
        <v>1.23</v>
      </c>
      <c r="AG68" s="20">
        <v>2.2400000000000002</v>
      </c>
      <c r="AH68" s="20">
        <v>0.01</v>
      </c>
      <c r="AI68" s="20">
        <v>0.01</v>
      </c>
      <c r="AJ68" s="20">
        <v>0.03</v>
      </c>
      <c r="AK68" s="20">
        <v>0.2</v>
      </c>
      <c r="AL68" s="20">
        <v>0.27</v>
      </c>
      <c r="AM68" s="20">
        <v>0.08</v>
      </c>
      <c r="AN68" s="20">
        <v>0.42</v>
      </c>
      <c r="AO68" s="20">
        <v>2.54</v>
      </c>
      <c r="AP68" s="20">
        <v>1.71</v>
      </c>
      <c r="AQ68" s="20">
        <v>1.47</v>
      </c>
      <c r="AR68" s="20">
        <v>0.01</v>
      </c>
      <c r="AS68" s="20">
        <v>0.01</v>
      </c>
      <c r="AT68" s="20">
        <v>0.02</v>
      </c>
      <c r="AU68" s="20">
        <v>0.14000000000000001</v>
      </c>
      <c r="AV68" s="20">
        <v>1.03</v>
      </c>
      <c r="AW68" s="20">
        <v>0.47</v>
      </c>
      <c r="AX68" s="20">
        <v>2.2000000000000002</v>
      </c>
      <c r="AY68" s="20">
        <v>1.5</v>
      </c>
      <c r="AZ68" s="20">
        <v>3</v>
      </c>
      <c r="BA68" s="20">
        <v>2.2999999999999998</v>
      </c>
      <c r="BB68" s="20">
        <v>0.01</v>
      </c>
      <c r="BC68" s="20">
        <v>0.01</v>
      </c>
      <c r="BD68" s="20">
        <v>0.02</v>
      </c>
      <c r="BE68" s="20">
        <v>0.03</v>
      </c>
      <c r="BF68" s="20">
        <v>0.02</v>
      </c>
      <c r="BG68" s="20">
        <v>1.0900000000000001</v>
      </c>
      <c r="BH68" s="20">
        <v>1.22</v>
      </c>
      <c r="BI68" s="20">
        <v>0.03</v>
      </c>
      <c r="BJ68" s="20">
        <v>3.32</v>
      </c>
      <c r="BK68" s="24">
        <v>0.02</v>
      </c>
      <c r="BL68" s="20">
        <v>0.01</v>
      </c>
      <c r="BM68" s="20">
        <v>0.01</v>
      </c>
      <c r="BN68" s="20">
        <v>0.04</v>
      </c>
      <c r="BO68" s="20">
        <v>0.09</v>
      </c>
      <c r="BP68" s="20">
        <v>0.14000000000000001</v>
      </c>
      <c r="BQ68" s="20">
        <v>0.73</v>
      </c>
      <c r="BR68" s="20">
        <v>1.75</v>
      </c>
      <c r="BS68" s="20">
        <v>2.58</v>
      </c>
      <c r="BT68" s="20">
        <v>1.46</v>
      </c>
      <c r="BU68" s="20">
        <v>1.71</v>
      </c>
      <c r="BV68" s="20">
        <v>0.01</v>
      </c>
      <c r="BW68" s="20">
        <v>0.02</v>
      </c>
      <c r="BX68" s="20">
        <v>0.33</v>
      </c>
      <c r="BY68" s="20">
        <v>0.08</v>
      </c>
      <c r="BZ68" s="20">
        <v>0.5</v>
      </c>
      <c r="CA68" s="20">
        <v>0.37</v>
      </c>
      <c r="CB68" s="20">
        <v>0.82</v>
      </c>
      <c r="CC68" s="20">
        <v>0.54</v>
      </c>
      <c r="CD68" s="20">
        <v>1.93</v>
      </c>
      <c r="CE68" s="20">
        <v>0.02</v>
      </c>
      <c r="CF68" s="20">
        <v>0.02</v>
      </c>
      <c r="CG68" s="20">
        <v>0.02</v>
      </c>
      <c r="CH68" s="20">
        <v>0.04</v>
      </c>
      <c r="CI68" s="20">
        <v>0.22</v>
      </c>
      <c r="CJ68" s="20">
        <v>0.08</v>
      </c>
      <c r="CK68" s="20">
        <v>0.19</v>
      </c>
      <c r="CL68" s="20">
        <v>0.06</v>
      </c>
      <c r="CM68" s="20">
        <v>0.02</v>
      </c>
      <c r="CN68" s="20">
        <v>0.38</v>
      </c>
      <c r="CO68" s="20">
        <v>0.44</v>
      </c>
      <c r="CP68" s="20">
        <v>0.02</v>
      </c>
      <c r="CQ68" s="20">
        <v>0.02</v>
      </c>
      <c r="CR68" s="20">
        <v>0.03</v>
      </c>
      <c r="CS68" s="20">
        <v>0.03</v>
      </c>
      <c r="CT68" s="20">
        <v>0.24</v>
      </c>
      <c r="CU68" s="20">
        <v>0.05</v>
      </c>
      <c r="CV68" s="20">
        <v>0.16</v>
      </c>
      <c r="CW68" s="20">
        <v>0.46</v>
      </c>
      <c r="CX68" s="20">
        <v>0.04</v>
      </c>
      <c r="CY68" s="21">
        <v>0.02</v>
      </c>
    </row>
    <row r="69" spans="3:103" ht="17.25" customHeight="1" thickBot="1">
      <c r="C69" s="12" t="s">
        <v>569</v>
      </c>
      <c r="D69" s="23">
        <v>0.05</v>
      </c>
      <c r="E69" s="20">
        <v>0.05</v>
      </c>
      <c r="F69" s="20">
        <v>0.06</v>
      </c>
      <c r="G69" s="20">
        <v>0.06</v>
      </c>
      <c r="H69" s="20">
        <v>0.06</v>
      </c>
      <c r="I69" s="20">
        <v>0.06</v>
      </c>
      <c r="J69" s="20">
        <v>0.05</v>
      </c>
      <c r="K69" s="20">
        <v>0.05</v>
      </c>
      <c r="L69" s="20">
        <v>0.04</v>
      </c>
      <c r="M69" s="20">
        <v>0.03</v>
      </c>
      <c r="N69" s="20">
        <v>0.14000000000000001</v>
      </c>
      <c r="O69" s="20">
        <v>0.65</v>
      </c>
      <c r="P69" s="20">
        <v>0.08</v>
      </c>
      <c r="Q69" s="20">
        <v>0.22</v>
      </c>
      <c r="R69" s="20">
        <v>7.0000000000000007E-2</v>
      </c>
      <c r="S69" s="20">
        <v>7.0000000000000007E-2</v>
      </c>
      <c r="T69" s="20">
        <v>0.06</v>
      </c>
      <c r="U69" s="20">
        <v>0.05</v>
      </c>
      <c r="V69" s="20">
        <v>0.04</v>
      </c>
      <c r="W69" s="20">
        <v>0.03</v>
      </c>
      <c r="X69" s="20">
        <v>0.34</v>
      </c>
      <c r="Y69" s="20">
        <v>0.57999999999999996</v>
      </c>
      <c r="Z69" s="20">
        <v>0.43</v>
      </c>
      <c r="AA69" s="20">
        <v>0.19</v>
      </c>
      <c r="AB69" s="20">
        <v>0.45</v>
      </c>
      <c r="AC69" s="20">
        <v>0.17</v>
      </c>
      <c r="AD69" s="20">
        <v>0.08</v>
      </c>
      <c r="AE69" s="20">
        <v>0.05</v>
      </c>
      <c r="AF69" s="20">
        <v>0.04</v>
      </c>
      <c r="AG69" s="20">
        <v>0.03</v>
      </c>
      <c r="AH69" s="20">
        <v>2.25</v>
      </c>
      <c r="AI69" s="20">
        <v>1.19</v>
      </c>
      <c r="AJ69" s="20">
        <v>0.57999999999999996</v>
      </c>
      <c r="AK69" s="20">
        <v>1.22</v>
      </c>
      <c r="AL69" s="20">
        <v>0.27</v>
      </c>
      <c r="AM69" s="20">
        <v>0.14000000000000001</v>
      </c>
      <c r="AN69" s="20">
        <v>0.18</v>
      </c>
      <c r="AO69" s="20">
        <v>0.05</v>
      </c>
      <c r="AP69" s="20">
        <v>0.04</v>
      </c>
      <c r="AQ69" s="20">
        <v>0.03</v>
      </c>
      <c r="AR69" s="20">
        <v>1.47</v>
      </c>
      <c r="AS69" s="20">
        <v>1.97</v>
      </c>
      <c r="AT69" s="20">
        <v>0.54</v>
      </c>
      <c r="AU69" s="20">
        <v>0.59</v>
      </c>
      <c r="AV69" s="20">
        <v>0.91</v>
      </c>
      <c r="AW69" s="20">
        <v>0.21</v>
      </c>
      <c r="AX69" s="20">
        <v>1.05</v>
      </c>
      <c r="AY69" s="20">
        <v>0.04</v>
      </c>
      <c r="AZ69" s="20">
        <v>0.03</v>
      </c>
      <c r="BA69" s="20">
        <v>0.03</v>
      </c>
      <c r="BB69" s="20">
        <v>2.2999999999999998</v>
      </c>
      <c r="BC69" s="20">
        <v>3.49</v>
      </c>
      <c r="BD69" s="20">
        <v>2.2599999999999998</v>
      </c>
      <c r="BE69" s="20">
        <v>2.73</v>
      </c>
      <c r="BF69" s="20">
        <v>0.67</v>
      </c>
      <c r="BG69" s="20">
        <v>0.7</v>
      </c>
      <c r="BH69" s="20">
        <v>1.38</v>
      </c>
      <c r="BI69" s="20">
        <v>0.45</v>
      </c>
      <c r="BJ69" s="20">
        <v>0.06</v>
      </c>
      <c r="BK69" s="20">
        <v>0.02</v>
      </c>
      <c r="BL69" s="24">
        <v>0.02</v>
      </c>
      <c r="BM69" s="20">
        <v>3.6</v>
      </c>
      <c r="BN69" s="20">
        <v>1.1499999999999999</v>
      </c>
      <c r="BO69" s="20">
        <v>1.32</v>
      </c>
      <c r="BP69" s="20">
        <v>2.11</v>
      </c>
      <c r="BQ69" s="20">
        <v>0.04</v>
      </c>
      <c r="BR69" s="20">
        <v>0.54</v>
      </c>
      <c r="BS69" s="20">
        <v>0.12</v>
      </c>
      <c r="BT69" s="20">
        <v>0.03</v>
      </c>
      <c r="BU69" s="20">
        <v>0.02</v>
      </c>
      <c r="BV69" s="20">
        <v>1.71</v>
      </c>
      <c r="BW69" s="20">
        <v>0.9</v>
      </c>
      <c r="BX69" s="20">
        <v>1.92</v>
      </c>
      <c r="BY69" s="20">
        <v>2.86</v>
      </c>
      <c r="BZ69" s="20">
        <v>1.28</v>
      </c>
      <c r="CA69" s="20">
        <v>0.94</v>
      </c>
      <c r="CB69" s="20">
        <v>0.38</v>
      </c>
      <c r="CC69" s="20">
        <v>0.04</v>
      </c>
      <c r="CD69" s="20">
        <v>0.02</v>
      </c>
      <c r="CE69" s="20">
        <v>0.02</v>
      </c>
      <c r="CF69" s="20">
        <v>0.02</v>
      </c>
      <c r="CG69" s="20">
        <v>1.21</v>
      </c>
      <c r="CH69" s="20">
        <v>0.03</v>
      </c>
      <c r="CI69" s="20">
        <v>2</v>
      </c>
      <c r="CJ69" s="20">
        <v>0.03</v>
      </c>
      <c r="CK69" s="20">
        <v>0.31</v>
      </c>
      <c r="CL69" s="20">
        <v>0.64</v>
      </c>
      <c r="CM69" s="20">
        <v>0.33</v>
      </c>
      <c r="CN69" s="20">
        <v>0.03</v>
      </c>
      <c r="CO69" s="20">
        <v>0.02</v>
      </c>
      <c r="CP69" s="20">
        <v>0.43</v>
      </c>
      <c r="CQ69" s="20">
        <v>0.62</v>
      </c>
      <c r="CR69" s="20">
        <v>0.63</v>
      </c>
      <c r="CS69" s="20">
        <v>0.56000000000000005</v>
      </c>
      <c r="CT69" s="20">
        <v>0.15</v>
      </c>
      <c r="CU69" s="20">
        <v>7.0000000000000007E-2</v>
      </c>
      <c r="CV69" s="20">
        <v>0.23</v>
      </c>
      <c r="CW69" s="20">
        <v>0.11</v>
      </c>
      <c r="CX69" s="20">
        <v>0.02</v>
      </c>
      <c r="CY69" s="21">
        <v>0.02</v>
      </c>
    </row>
    <row r="70" spans="3:103" ht="17.25" customHeight="1" thickBot="1">
      <c r="C70" s="17" t="s">
        <v>570</v>
      </c>
      <c r="D70" s="23">
        <v>0.04</v>
      </c>
      <c r="E70" s="20">
        <v>0.05</v>
      </c>
      <c r="F70" s="20">
        <v>0.05</v>
      </c>
      <c r="G70" s="20">
        <v>0.06</v>
      </c>
      <c r="H70" s="20">
        <v>0.06</v>
      </c>
      <c r="I70" s="20">
        <v>0.06</v>
      </c>
      <c r="J70" s="20">
        <v>0.05</v>
      </c>
      <c r="K70" s="20">
        <v>0.05</v>
      </c>
      <c r="L70" s="20">
        <v>0.04</v>
      </c>
      <c r="M70" s="20">
        <v>0.03</v>
      </c>
      <c r="N70" s="20">
        <v>0.1</v>
      </c>
      <c r="O70" s="20">
        <v>0.14000000000000001</v>
      </c>
      <c r="P70" s="20">
        <v>0.65</v>
      </c>
      <c r="Q70" s="20">
        <v>0.08</v>
      </c>
      <c r="R70" s="20">
        <v>0.22</v>
      </c>
      <c r="S70" s="20">
        <v>7.0000000000000007E-2</v>
      </c>
      <c r="T70" s="20">
        <v>0.06</v>
      </c>
      <c r="U70" s="20">
        <v>0.05</v>
      </c>
      <c r="V70" s="20">
        <v>0.05</v>
      </c>
      <c r="W70" s="20">
        <v>0.04</v>
      </c>
      <c r="X70" s="20">
        <v>0.59</v>
      </c>
      <c r="Y70" s="20">
        <v>0.34</v>
      </c>
      <c r="Z70" s="20">
        <v>0.57999999999999996</v>
      </c>
      <c r="AA70" s="20">
        <v>0.43</v>
      </c>
      <c r="AB70" s="20">
        <v>0.19</v>
      </c>
      <c r="AC70" s="20">
        <v>0.44</v>
      </c>
      <c r="AD70" s="20">
        <v>0.17</v>
      </c>
      <c r="AE70" s="20">
        <v>7.0000000000000007E-2</v>
      </c>
      <c r="AF70" s="20">
        <v>0.04</v>
      </c>
      <c r="AG70" s="20">
        <v>0.04</v>
      </c>
      <c r="AH70" s="20">
        <v>1.24</v>
      </c>
      <c r="AI70" s="20">
        <v>2.25</v>
      </c>
      <c r="AJ70" s="20">
        <v>1.19</v>
      </c>
      <c r="AK70" s="20">
        <v>0.57999999999999996</v>
      </c>
      <c r="AL70" s="20">
        <v>1.21</v>
      </c>
      <c r="AM70" s="20">
        <v>0.27</v>
      </c>
      <c r="AN70" s="20">
        <v>0.14000000000000001</v>
      </c>
      <c r="AO70" s="20">
        <v>0.17</v>
      </c>
      <c r="AP70" s="20">
        <v>0.04</v>
      </c>
      <c r="AQ70" s="20">
        <v>0.03</v>
      </c>
      <c r="AR70" s="20">
        <v>1.72</v>
      </c>
      <c r="AS70" s="20">
        <v>1.48</v>
      </c>
      <c r="AT70" s="20">
        <v>1.97</v>
      </c>
      <c r="AU70" s="20">
        <v>0.54</v>
      </c>
      <c r="AV70" s="20">
        <v>0.59</v>
      </c>
      <c r="AW70" s="20">
        <v>0.91</v>
      </c>
      <c r="AX70" s="20">
        <v>0.21</v>
      </c>
      <c r="AY70" s="20">
        <v>1.04</v>
      </c>
      <c r="AZ70" s="20">
        <v>0.04</v>
      </c>
      <c r="BA70" s="20">
        <v>0.03</v>
      </c>
      <c r="BB70" s="20">
        <v>3</v>
      </c>
      <c r="BC70" s="20">
        <v>2.2999999999999998</v>
      </c>
      <c r="BD70" s="20">
        <v>3.49</v>
      </c>
      <c r="BE70" s="20">
        <v>2.2599999999999998</v>
      </c>
      <c r="BF70" s="20">
        <v>2.73</v>
      </c>
      <c r="BG70" s="20">
        <v>0.67</v>
      </c>
      <c r="BH70" s="20">
        <v>0.7</v>
      </c>
      <c r="BI70" s="20">
        <v>1.37</v>
      </c>
      <c r="BJ70" s="20">
        <v>0.03</v>
      </c>
      <c r="BK70" s="20">
        <v>0.05</v>
      </c>
      <c r="BL70" s="20">
        <v>3.32</v>
      </c>
      <c r="BM70" s="24">
        <v>0.02</v>
      </c>
      <c r="BN70" s="20">
        <v>3.6</v>
      </c>
      <c r="BO70" s="20">
        <v>1.1499999999999999</v>
      </c>
      <c r="BP70" s="20">
        <v>1.32</v>
      </c>
      <c r="BQ70" s="20">
        <v>2.11</v>
      </c>
      <c r="BR70" s="20">
        <v>0.04</v>
      </c>
      <c r="BS70" s="20">
        <v>0.54</v>
      </c>
      <c r="BT70" s="20">
        <v>0.11</v>
      </c>
      <c r="BU70" s="20">
        <v>0.02</v>
      </c>
      <c r="BV70" s="20">
        <v>1.47</v>
      </c>
      <c r="BW70" s="20">
        <v>1.71</v>
      </c>
      <c r="BX70" s="20">
        <v>0.9</v>
      </c>
      <c r="BY70" s="20">
        <v>1.92</v>
      </c>
      <c r="BZ70" s="20">
        <v>2.86</v>
      </c>
      <c r="CA70" s="20">
        <v>1.28</v>
      </c>
      <c r="CB70" s="20">
        <v>0.94</v>
      </c>
      <c r="CC70" s="20">
        <v>0.38</v>
      </c>
      <c r="CD70" s="20">
        <v>0.04</v>
      </c>
      <c r="CE70" s="20">
        <v>0.02</v>
      </c>
      <c r="CF70" s="20">
        <v>1.93</v>
      </c>
      <c r="CG70" s="20">
        <v>0.02</v>
      </c>
      <c r="CH70" s="20">
        <v>1.22</v>
      </c>
      <c r="CI70" s="20">
        <v>0.03</v>
      </c>
      <c r="CJ70" s="20">
        <v>2</v>
      </c>
      <c r="CK70" s="20">
        <v>0.03</v>
      </c>
      <c r="CL70" s="20">
        <v>0.32</v>
      </c>
      <c r="CM70" s="20">
        <v>0.63</v>
      </c>
      <c r="CN70" s="20">
        <v>0.14000000000000001</v>
      </c>
      <c r="CO70" s="20">
        <v>0.02</v>
      </c>
      <c r="CP70" s="20">
        <v>0.38</v>
      </c>
      <c r="CQ70" s="20">
        <v>0.44</v>
      </c>
      <c r="CR70" s="20">
        <v>0.62</v>
      </c>
      <c r="CS70" s="20">
        <v>0.63</v>
      </c>
      <c r="CT70" s="20">
        <v>0.56000000000000005</v>
      </c>
      <c r="CU70" s="20">
        <v>0.16</v>
      </c>
      <c r="CV70" s="20">
        <v>7.0000000000000007E-2</v>
      </c>
      <c r="CW70" s="20">
        <v>0.23</v>
      </c>
      <c r="CX70" s="20">
        <v>0.11</v>
      </c>
      <c r="CY70" s="21">
        <v>0.02</v>
      </c>
    </row>
    <row r="71" spans="3:103" ht="17.25" customHeight="1" thickBot="1">
      <c r="C71" s="17" t="s">
        <v>571</v>
      </c>
      <c r="D71" s="23">
        <v>0.04</v>
      </c>
      <c r="E71" s="20">
        <v>0.04</v>
      </c>
      <c r="F71" s="20">
        <v>0.05</v>
      </c>
      <c r="G71" s="20">
        <v>0.05</v>
      </c>
      <c r="H71" s="20">
        <v>0.06</v>
      </c>
      <c r="I71" s="20">
        <v>0.06</v>
      </c>
      <c r="J71" s="20">
        <v>0.05</v>
      </c>
      <c r="K71" s="20">
        <v>0.05</v>
      </c>
      <c r="L71" s="20">
        <v>0.04</v>
      </c>
      <c r="M71" s="20">
        <v>0.03</v>
      </c>
      <c r="N71" s="20">
        <v>0.05</v>
      </c>
      <c r="O71" s="20">
        <v>0.1</v>
      </c>
      <c r="P71" s="20">
        <v>0.14000000000000001</v>
      </c>
      <c r="Q71" s="20">
        <v>0.65</v>
      </c>
      <c r="R71" s="20">
        <v>7.0000000000000007E-2</v>
      </c>
      <c r="S71" s="20">
        <v>0.22</v>
      </c>
      <c r="T71" s="20">
        <v>0.06</v>
      </c>
      <c r="U71" s="20">
        <v>0.06</v>
      </c>
      <c r="V71" s="20">
        <v>0.05</v>
      </c>
      <c r="W71" s="20">
        <v>0.04</v>
      </c>
      <c r="X71" s="20">
        <v>0.26</v>
      </c>
      <c r="Y71" s="20">
        <v>0.59</v>
      </c>
      <c r="Z71" s="20">
        <v>0.34</v>
      </c>
      <c r="AA71" s="20">
        <v>0.57999999999999996</v>
      </c>
      <c r="AB71" s="20">
        <v>0.43</v>
      </c>
      <c r="AC71" s="20">
        <v>0.13</v>
      </c>
      <c r="AD71" s="20">
        <v>0.44</v>
      </c>
      <c r="AE71" s="20">
        <v>0.16</v>
      </c>
      <c r="AF71" s="20">
        <v>0.06</v>
      </c>
      <c r="AG71" s="20">
        <v>0.03</v>
      </c>
      <c r="AH71" s="20">
        <v>0.85</v>
      </c>
      <c r="AI71" s="20">
        <v>1.24</v>
      </c>
      <c r="AJ71" s="20">
        <v>2.25</v>
      </c>
      <c r="AK71" s="20">
        <v>1.19</v>
      </c>
      <c r="AL71" s="20">
        <v>0.57999999999999996</v>
      </c>
      <c r="AM71" s="20">
        <v>1.21</v>
      </c>
      <c r="AN71" s="20">
        <v>0.27</v>
      </c>
      <c r="AO71" s="20">
        <v>0.13</v>
      </c>
      <c r="AP71" s="20">
        <v>0.17</v>
      </c>
      <c r="AQ71" s="20">
        <v>0.03</v>
      </c>
      <c r="AR71" s="20">
        <v>2.5499999999999998</v>
      </c>
      <c r="AS71" s="20">
        <v>1.72</v>
      </c>
      <c r="AT71" s="20">
        <v>1.48</v>
      </c>
      <c r="AU71" s="20">
        <v>1.97</v>
      </c>
      <c r="AV71" s="20">
        <v>0.54</v>
      </c>
      <c r="AW71" s="20">
        <v>0.59</v>
      </c>
      <c r="AX71" s="20">
        <v>0.9</v>
      </c>
      <c r="AY71" s="20">
        <v>0.2</v>
      </c>
      <c r="AZ71" s="20">
        <v>1.04</v>
      </c>
      <c r="BA71" s="20">
        <v>0.03</v>
      </c>
      <c r="BB71" s="20">
        <v>1.5</v>
      </c>
      <c r="BC71" s="20">
        <v>3</v>
      </c>
      <c r="BD71" s="20">
        <v>2.2999999999999998</v>
      </c>
      <c r="BE71" s="20">
        <v>3.49</v>
      </c>
      <c r="BF71" s="20">
        <v>2.2599999999999998</v>
      </c>
      <c r="BG71" s="20">
        <v>2.73</v>
      </c>
      <c r="BH71" s="20">
        <v>0.66</v>
      </c>
      <c r="BI71" s="20">
        <v>0.69</v>
      </c>
      <c r="BJ71" s="20">
        <v>1.36</v>
      </c>
      <c r="BK71" s="20">
        <v>0.03</v>
      </c>
      <c r="BL71" s="20">
        <v>0.03</v>
      </c>
      <c r="BM71" s="20">
        <v>3.32</v>
      </c>
      <c r="BN71" s="24">
        <v>0.02</v>
      </c>
      <c r="BO71" s="20">
        <v>3.6</v>
      </c>
      <c r="BP71" s="20">
        <v>1.1499999999999999</v>
      </c>
      <c r="BQ71" s="20">
        <v>1.32</v>
      </c>
      <c r="BR71" s="20">
        <v>2.1</v>
      </c>
      <c r="BS71" s="20">
        <v>0.03</v>
      </c>
      <c r="BT71" s="20">
        <v>0.53</v>
      </c>
      <c r="BU71" s="20">
        <v>0.04</v>
      </c>
      <c r="BV71" s="20">
        <v>2.58</v>
      </c>
      <c r="BW71" s="20">
        <v>1.47</v>
      </c>
      <c r="BX71" s="20">
        <v>1.71</v>
      </c>
      <c r="BY71" s="20">
        <v>0.9</v>
      </c>
      <c r="BZ71" s="20">
        <v>1.92</v>
      </c>
      <c r="CA71" s="20">
        <v>2.86</v>
      </c>
      <c r="CB71" s="20">
        <v>1.28</v>
      </c>
      <c r="CC71" s="20">
        <v>0.94</v>
      </c>
      <c r="CD71" s="20">
        <v>0.37</v>
      </c>
      <c r="CE71" s="20">
        <v>0.03</v>
      </c>
      <c r="CF71" s="20">
        <v>0.54</v>
      </c>
      <c r="CG71" s="20">
        <v>1.93</v>
      </c>
      <c r="CH71" s="20">
        <v>0.02</v>
      </c>
      <c r="CI71" s="20">
        <v>1.22</v>
      </c>
      <c r="CJ71" s="20">
        <v>0.03</v>
      </c>
      <c r="CK71" s="20">
        <v>2</v>
      </c>
      <c r="CL71" s="20">
        <v>0.03</v>
      </c>
      <c r="CM71" s="20">
        <v>0.31</v>
      </c>
      <c r="CN71" s="20">
        <v>0.62</v>
      </c>
      <c r="CO71" s="20">
        <v>0.02</v>
      </c>
      <c r="CP71" s="20">
        <v>0.01</v>
      </c>
      <c r="CQ71" s="20">
        <v>0.38</v>
      </c>
      <c r="CR71" s="20">
        <v>0.44</v>
      </c>
      <c r="CS71" s="20">
        <v>0.62</v>
      </c>
      <c r="CT71" s="20">
        <v>0.63</v>
      </c>
      <c r="CU71" s="20">
        <v>0.56000000000000005</v>
      </c>
      <c r="CV71" s="20">
        <v>0.15</v>
      </c>
      <c r="CW71" s="20">
        <v>0.06</v>
      </c>
      <c r="CX71" s="20">
        <v>0.23</v>
      </c>
      <c r="CY71" s="21">
        <v>0.05</v>
      </c>
    </row>
    <row r="72" spans="3:103" ht="17.25" customHeight="1" thickBot="1">
      <c r="C72" s="17" t="s">
        <v>572</v>
      </c>
      <c r="D72" s="23">
        <v>0.03</v>
      </c>
      <c r="E72" s="20">
        <v>0.04</v>
      </c>
      <c r="F72" s="20">
        <v>0.05</v>
      </c>
      <c r="G72" s="20">
        <v>0.05</v>
      </c>
      <c r="H72" s="20">
        <v>0.05</v>
      </c>
      <c r="I72" s="20">
        <v>0.06</v>
      </c>
      <c r="J72" s="20">
        <v>0.05</v>
      </c>
      <c r="K72" s="20">
        <v>0.05</v>
      </c>
      <c r="L72" s="20">
        <v>0.05</v>
      </c>
      <c r="M72" s="20">
        <v>0.04</v>
      </c>
      <c r="N72" s="20">
        <v>0.04</v>
      </c>
      <c r="O72" s="20">
        <v>0.05</v>
      </c>
      <c r="P72" s="20">
        <v>0.11</v>
      </c>
      <c r="Q72" s="20">
        <v>0.14000000000000001</v>
      </c>
      <c r="R72" s="20">
        <v>0.65</v>
      </c>
      <c r="S72" s="20">
        <v>7.0000000000000007E-2</v>
      </c>
      <c r="T72" s="20">
        <v>0.21</v>
      </c>
      <c r="U72" s="20">
        <v>0.06</v>
      </c>
      <c r="V72" s="20">
        <v>0.05</v>
      </c>
      <c r="W72" s="20">
        <v>0.04</v>
      </c>
      <c r="X72" s="20">
        <v>0.17</v>
      </c>
      <c r="Y72" s="20">
        <v>0.26</v>
      </c>
      <c r="Z72" s="20">
        <v>0.59</v>
      </c>
      <c r="AA72" s="20">
        <v>0.35</v>
      </c>
      <c r="AB72" s="20">
        <v>0.57999999999999996</v>
      </c>
      <c r="AC72" s="20">
        <v>0.43</v>
      </c>
      <c r="AD72" s="20">
        <v>0.13</v>
      </c>
      <c r="AE72" s="20">
        <v>0.44</v>
      </c>
      <c r="AF72" s="20">
        <v>0.16</v>
      </c>
      <c r="AG72" s="20">
        <v>0.06</v>
      </c>
      <c r="AH72" s="20">
        <v>0.78</v>
      </c>
      <c r="AI72" s="20">
        <v>0.85</v>
      </c>
      <c r="AJ72" s="20">
        <v>1.24</v>
      </c>
      <c r="AK72" s="20">
        <v>2.25</v>
      </c>
      <c r="AL72" s="20">
        <v>1.19</v>
      </c>
      <c r="AM72" s="20">
        <v>0.57999999999999996</v>
      </c>
      <c r="AN72" s="20">
        <v>1.21</v>
      </c>
      <c r="AO72" s="20">
        <v>0.26</v>
      </c>
      <c r="AP72" s="20">
        <v>0.13</v>
      </c>
      <c r="AQ72" s="20">
        <v>0.16</v>
      </c>
      <c r="AR72" s="20">
        <v>0.48</v>
      </c>
      <c r="AS72" s="20">
        <v>2.5499999999999998</v>
      </c>
      <c r="AT72" s="20">
        <v>1.72</v>
      </c>
      <c r="AU72" s="20">
        <v>1.48</v>
      </c>
      <c r="AV72" s="20">
        <v>1.97</v>
      </c>
      <c r="AW72" s="20">
        <v>0.54</v>
      </c>
      <c r="AX72" s="20">
        <v>0.57999999999999996</v>
      </c>
      <c r="AY72" s="20">
        <v>0.9</v>
      </c>
      <c r="AZ72" s="20">
        <v>0.2</v>
      </c>
      <c r="BA72" s="20">
        <v>0.92</v>
      </c>
      <c r="BB72" s="20">
        <v>2.2000000000000002</v>
      </c>
      <c r="BC72" s="20">
        <v>1.5</v>
      </c>
      <c r="BD72" s="20">
        <v>3</v>
      </c>
      <c r="BE72" s="20">
        <v>2.2999999999999998</v>
      </c>
      <c r="BF72" s="20">
        <v>3.49</v>
      </c>
      <c r="BG72" s="20">
        <v>2.2599999999999998</v>
      </c>
      <c r="BH72" s="20">
        <v>2.73</v>
      </c>
      <c r="BI72" s="20">
        <v>0.66</v>
      </c>
      <c r="BJ72" s="20">
        <v>0.69</v>
      </c>
      <c r="BK72" s="20">
        <v>1.02</v>
      </c>
      <c r="BL72" s="20">
        <v>1.22</v>
      </c>
      <c r="BM72" s="20">
        <v>0.03</v>
      </c>
      <c r="BN72" s="20">
        <v>3.32</v>
      </c>
      <c r="BO72" s="24">
        <v>0.02</v>
      </c>
      <c r="BP72" s="20">
        <v>3.6</v>
      </c>
      <c r="BQ72" s="20">
        <v>1.1499999999999999</v>
      </c>
      <c r="BR72" s="20">
        <v>1.32</v>
      </c>
      <c r="BS72" s="20">
        <v>2.1</v>
      </c>
      <c r="BT72" s="20">
        <v>0.03</v>
      </c>
      <c r="BU72" s="20">
        <v>0.3</v>
      </c>
      <c r="BV72" s="20">
        <v>1.74</v>
      </c>
      <c r="BW72" s="20">
        <v>2.58</v>
      </c>
      <c r="BX72" s="20">
        <v>1.47</v>
      </c>
      <c r="BY72" s="20">
        <v>1.71</v>
      </c>
      <c r="BZ72" s="20">
        <v>0.9</v>
      </c>
      <c r="CA72" s="20">
        <v>1.92</v>
      </c>
      <c r="CB72" s="20">
        <v>2.86</v>
      </c>
      <c r="CC72" s="20">
        <v>1.28</v>
      </c>
      <c r="CD72" s="20">
        <v>0.93</v>
      </c>
      <c r="CE72" s="20">
        <v>0.36</v>
      </c>
      <c r="CF72" s="20">
        <v>0.82</v>
      </c>
      <c r="CG72" s="20">
        <v>0.54</v>
      </c>
      <c r="CH72" s="20">
        <v>1.93</v>
      </c>
      <c r="CI72" s="20">
        <v>0.02</v>
      </c>
      <c r="CJ72" s="20">
        <v>1.22</v>
      </c>
      <c r="CK72" s="20">
        <v>0.03</v>
      </c>
      <c r="CL72" s="20">
        <v>1.99</v>
      </c>
      <c r="CM72" s="20">
        <v>0.03</v>
      </c>
      <c r="CN72" s="20">
        <v>0.3</v>
      </c>
      <c r="CO72" s="20">
        <v>0.39</v>
      </c>
      <c r="CP72" s="20">
        <v>0.05</v>
      </c>
      <c r="CQ72" s="20">
        <v>0.02</v>
      </c>
      <c r="CR72" s="20">
        <v>0.38</v>
      </c>
      <c r="CS72" s="20">
        <v>0.44</v>
      </c>
      <c r="CT72" s="20">
        <v>0.62</v>
      </c>
      <c r="CU72" s="20">
        <v>0.63</v>
      </c>
      <c r="CV72" s="20">
        <v>0.56000000000000005</v>
      </c>
      <c r="CW72" s="20">
        <v>0.15</v>
      </c>
      <c r="CX72" s="20">
        <v>0.05</v>
      </c>
      <c r="CY72" s="21">
        <v>0.12</v>
      </c>
    </row>
    <row r="73" spans="3:103" ht="17.25" customHeight="1" thickBot="1">
      <c r="C73" s="17" t="s">
        <v>573</v>
      </c>
      <c r="D73" s="23">
        <v>0.03</v>
      </c>
      <c r="E73" s="20">
        <v>0.03</v>
      </c>
      <c r="F73" s="20">
        <v>0.04</v>
      </c>
      <c r="G73" s="20">
        <v>0.05</v>
      </c>
      <c r="H73" s="20">
        <v>0.05</v>
      </c>
      <c r="I73" s="20">
        <v>0.05</v>
      </c>
      <c r="J73" s="20">
        <v>0.05</v>
      </c>
      <c r="K73" s="20">
        <v>0.05</v>
      </c>
      <c r="L73" s="20">
        <v>0.05</v>
      </c>
      <c r="M73" s="20">
        <v>0.04</v>
      </c>
      <c r="N73" s="20">
        <v>0.12</v>
      </c>
      <c r="O73" s="20">
        <v>0.04</v>
      </c>
      <c r="P73" s="20">
        <v>0.05</v>
      </c>
      <c r="Q73" s="20">
        <v>0.11</v>
      </c>
      <c r="R73" s="20">
        <v>0.14000000000000001</v>
      </c>
      <c r="S73" s="20">
        <v>0.65</v>
      </c>
      <c r="T73" s="20">
        <v>7.0000000000000007E-2</v>
      </c>
      <c r="U73" s="20">
        <v>0.21</v>
      </c>
      <c r="V73" s="20">
        <v>0.06</v>
      </c>
      <c r="W73" s="20">
        <v>0.05</v>
      </c>
      <c r="X73" s="20">
        <v>0.14000000000000001</v>
      </c>
      <c r="Y73" s="20">
        <v>0.17</v>
      </c>
      <c r="Z73" s="20">
        <v>0.26</v>
      </c>
      <c r="AA73" s="20">
        <v>0.59</v>
      </c>
      <c r="AB73" s="20">
        <v>0.34</v>
      </c>
      <c r="AC73" s="20">
        <v>0.57999999999999996</v>
      </c>
      <c r="AD73" s="20">
        <v>0.43</v>
      </c>
      <c r="AE73" s="20">
        <v>0.13</v>
      </c>
      <c r="AF73" s="20">
        <v>0.44</v>
      </c>
      <c r="AG73" s="20">
        <v>0.16</v>
      </c>
      <c r="AH73" s="20">
        <v>0.33</v>
      </c>
      <c r="AI73" s="20">
        <v>0.78</v>
      </c>
      <c r="AJ73" s="20">
        <v>0.85</v>
      </c>
      <c r="AK73" s="20">
        <v>1.24</v>
      </c>
      <c r="AL73" s="20">
        <v>2.25</v>
      </c>
      <c r="AM73" s="20">
        <v>1.19</v>
      </c>
      <c r="AN73" s="20">
        <v>0.56999999999999995</v>
      </c>
      <c r="AO73" s="20">
        <v>1.21</v>
      </c>
      <c r="AP73" s="20">
        <v>0.26</v>
      </c>
      <c r="AQ73" s="20">
        <v>0.12</v>
      </c>
      <c r="AR73" s="20">
        <v>0.02</v>
      </c>
      <c r="AS73" s="20">
        <v>0.48</v>
      </c>
      <c r="AT73" s="20">
        <v>2.5499999999999998</v>
      </c>
      <c r="AU73" s="20">
        <v>1.72</v>
      </c>
      <c r="AV73" s="20">
        <v>1.48</v>
      </c>
      <c r="AW73" s="20">
        <v>1.96</v>
      </c>
      <c r="AX73" s="20">
        <v>0.53</v>
      </c>
      <c r="AY73" s="20">
        <v>0.57999999999999996</v>
      </c>
      <c r="AZ73" s="20">
        <v>0.9</v>
      </c>
      <c r="BA73" s="20">
        <v>0.19</v>
      </c>
      <c r="BB73" s="20">
        <v>0.47</v>
      </c>
      <c r="BC73" s="20">
        <v>2.2000000000000002</v>
      </c>
      <c r="BD73" s="20">
        <v>1.5</v>
      </c>
      <c r="BE73" s="20">
        <v>3</v>
      </c>
      <c r="BF73" s="20">
        <v>2.2999999999999998</v>
      </c>
      <c r="BG73" s="20">
        <v>3.49</v>
      </c>
      <c r="BH73" s="20">
        <v>2.2599999999999998</v>
      </c>
      <c r="BI73" s="20">
        <v>2.72</v>
      </c>
      <c r="BJ73" s="20">
        <v>0.66</v>
      </c>
      <c r="BK73" s="20">
        <v>0.69</v>
      </c>
      <c r="BL73" s="20">
        <v>1.0900000000000001</v>
      </c>
      <c r="BM73" s="20">
        <v>1.22</v>
      </c>
      <c r="BN73" s="20">
        <v>0.03</v>
      </c>
      <c r="BO73" s="20">
        <v>3.32</v>
      </c>
      <c r="BP73" s="24">
        <v>0.02</v>
      </c>
      <c r="BQ73" s="20">
        <v>3.6</v>
      </c>
      <c r="BR73" s="20">
        <v>1.1499999999999999</v>
      </c>
      <c r="BS73" s="20">
        <v>1.31</v>
      </c>
      <c r="BT73" s="20">
        <v>2.08</v>
      </c>
      <c r="BU73" s="20">
        <v>0.02</v>
      </c>
      <c r="BV73" s="20">
        <v>0.73</v>
      </c>
      <c r="BW73" s="20">
        <v>1.74</v>
      </c>
      <c r="BX73" s="20">
        <v>2.58</v>
      </c>
      <c r="BY73" s="20">
        <v>1.47</v>
      </c>
      <c r="BZ73" s="20">
        <v>1.71</v>
      </c>
      <c r="CA73" s="20">
        <v>0.9</v>
      </c>
      <c r="CB73" s="20">
        <v>1.92</v>
      </c>
      <c r="CC73" s="20">
        <v>2.86</v>
      </c>
      <c r="CD73" s="20">
        <v>1.27</v>
      </c>
      <c r="CE73" s="20">
        <v>0.92</v>
      </c>
      <c r="CF73" s="20">
        <v>0.36</v>
      </c>
      <c r="CG73" s="20">
        <v>0.82</v>
      </c>
      <c r="CH73" s="20">
        <v>0.54</v>
      </c>
      <c r="CI73" s="20">
        <v>1.93</v>
      </c>
      <c r="CJ73" s="20">
        <v>0.02</v>
      </c>
      <c r="CK73" s="20">
        <v>1.22</v>
      </c>
      <c r="CL73" s="20">
        <v>0.03</v>
      </c>
      <c r="CM73" s="20">
        <v>1.99</v>
      </c>
      <c r="CN73" s="20">
        <v>0.03</v>
      </c>
      <c r="CO73" s="20">
        <v>0.3</v>
      </c>
      <c r="CP73" s="20">
        <v>0.17</v>
      </c>
      <c r="CQ73" s="20">
        <v>0.05</v>
      </c>
      <c r="CR73" s="20">
        <v>0.02</v>
      </c>
      <c r="CS73" s="20">
        <v>0.39</v>
      </c>
      <c r="CT73" s="20">
        <v>0.44</v>
      </c>
      <c r="CU73" s="20">
        <v>0.62</v>
      </c>
      <c r="CV73" s="20">
        <v>0.63</v>
      </c>
      <c r="CW73" s="20">
        <v>0.56000000000000005</v>
      </c>
      <c r="CX73" s="20">
        <v>0.15</v>
      </c>
      <c r="CY73" s="21">
        <v>0.04</v>
      </c>
    </row>
    <row r="74" spans="3:103" ht="17.25" customHeight="1" thickBot="1">
      <c r="C74" s="17" t="s">
        <v>574</v>
      </c>
      <c r="D74" s="23">
        <v>0.02</v>
      </c>
      <c r="E74" s="20">
        <v>0.03</v>
      </c>
      <c r="F74" s="20">
        <v>0.03</v>
      </c>
      <c r="G74" s="20">
        <v>0.04</v>
      </c>
      <c r="H74" s="20">
        <v>0.05</v>
      </c>
      <c r="I74" s="20">
        <v>0.05</v>
      </c>
      <c r="J74" s="20">
        <v>0.05</v>
      </c>
      <c r="K74" s="20">
        <v>0.05</v>
      </c>
      <c r="L74" s="20">
        <v>0.05</v>
      </c>
      <c r="M74" s="20">
        <v>0.04</v>
      </c>
      <c r="N74" s="20">
        <v>0.02</v>
      </c>
      <c r="O74" s="20">
        <v>0.12</v>
      </c>
      <c r="P74" s="20">
        <v>0.04</v>
      </c>
      <c r="Q74" s="20">
        <v>0.06</v>
      </c>
      <c r="R74" s="20">
        <v>0.11</v>
      </c>
      <c r="S74" s="20">
        <v>0.14000000000000001</v>
      </c>
      <c r="T74" s="20">
        <v>0.64</v>
      </c>
      <c r="U74" s="20">
        <v>7.0000000000000007E-2</v>
      </c>
      <c r="V74" s="20">
        <v>0.21</v>
      </c>
      <c r="W74" s="20">
        <v>0.05</v>
      </c>
      <c r="X74" s="20">
        <v>0.05</v>
      </c>
      <c r="Y74" s="20">
        <v>0.14000000000000001</v>
      </c>
      <c r="Z74" s="20">
        <v>0.17</v>
      </c>
      <c r="AA74" s="20">
        <v>0.26</v>
      </c>
      <c r="AB74" s="20">
        <v>0.59</v>
      </c>
      <c r="AC74" s="20">
        <v>0.34</v>
      </c>
      <c r="AD74" s="20">
        <v>0.57999999999999996</v>
      </c>
      <c r="AE74" s="20">
        <v>0.43</v>
      </c>
      <c r="AF74" s="20">
        <v>0.13</v>
      </c>
      <c r="AG74" s="20">
        <v>0.43</v>
      </c>
      <c r="AH74" s="20">
        <v>0.2</v>
      </c>
      <c r="AI74" s="20">
        <v>0.33</v>
      </c>
      <c r="AJ74" s="20">
        <v>0.78</v>
      </c>
      <c r="AK74" s="20">
        <v>0.85</v>
      </c>
      <c r="AL74" s="20">
        <v>1.24</v>
      </c>
      <c r="AM74" s="20">
        <v>2.25</v>
      </c>
      <c r="AN74" s="20">
        <v>1.19</v>
      </c>
      <c r="AO74" s="20">
        <v>0.56999999999999995</v>
      </c>
      <c r="AP74" s="20">
        <v>1.2</v>
      </c>
      <c r="AQ74" s="20">
        <v>0.25</v>
      </c>
      <c r="AR74" s="20">
        <v>0.27</v>
      </c>
      <c r="AS74" s="20">
        <v>0.02</v>
      </c>
      <c r="AT74" s="20">
        <v>0.48</v>
      </c>
      <c r="AU74" s="20">
        <v>2.5499999999999998</v>
      </c>
      <c r="AV74" s="20">
        <v>1.72</v>
      </c>
      <c r="AW74" s="20">
        <v>1.48</v>
      </c>
      <c r="AX74" s="20">
        <v>1.96</v>
      </c>
      <c r="AY74" s="20">
        <v>0.53</v>
      </c>
      <c r="AZ74" s="20">
        <v>0.57999999999999996</v>
      </c>
      <c r="BA74" s="20">
        <v>0.89</v>
      </c>
      <c r="BB74" s="20">
        <v>1.02</v>
      </c>
      <c r="BC74" s="20">
        <v>0.47</v>
      </c>
      <c r="BD74" s="20">
        <v>2.2000000000000002</v>
      </c>
      <c r="BE74" s="20">
        <v>1.5</v>
      </c>
      <c r="BF74" s="20">
        <v>3</v>
      </c>
      <c r="BG74" s="20">
        <v>2.2999999999999998</v>
      </c>
      <c r="BH74" s="20">
        <v>3.49</v>
      </c>
      <c r="BI74" s="20">
        <v>2.2599999999999998</v>
      </c>
      <c r="BJ74" s="20">
        <v>2.72</v>
      </c>
      <c r="BK74" s="20">
        <v>0.64</v>
      </c>
      <c r="BL74" s="20">
        <v>0.01</v>
      </c>
      <c r="BM74" s="20">
        <v>1.0900000000000001</v>
      </c>
      <c r="BN74" s="20">
        <v>1.22</v>
      </c>
      <c r="BO74" s="20">
        <v>0.03</v>
      </c>
      <c r="BP74" s="20">
        <v>3.32</v>
      </c>
      <c r="BQ74" s="24">
        <v>0.02</v>
      </c>
      <c r="BR74" s="20">
        <v>3.6</v>
      </c>
      <c r="BS74" s="20">
        <v>1.1499999999999999</v>
      </c>
      <c r="BT74" s="20">
        <v>1.31</v>
      </c>
      <c r="BU74" s="20">
        <v>2.08</v>
      </c>
      <c r="BV74" s="20">
        <v>0.12</v>
      </c>
      <c r="BW74" s="20">
        <v>0.73</v>
      </c>
      <c r="BX74" s="20">
        <v>1.74</v>
      </c>
      <c r="BY74" s="20">
        <v>2.58</v>
      </c>
      <c r="BZ74" s="20">
        <v>1.47</v>
      </c>
      <c r="CA74" s="20">
        <v>1.71</v>
      </c>
      <c r="CB74" s="20">
        <v>0.9</v>
      </c>
      <c r="CC74" s="20">
        <v>1.91</v>
      </c>
      <c r="CD74" s="20">
        <v>2.86</v>
      </c>
      <c r="CE74" s="20">
        <v>1.27</v>
      </c>
      <c r="CF74" s="20">
        <v>0.48</v>
      </c>
      <c r="CG74" s="20">
        <v>0.36</v>
      </c>
      <c r="CH74" s="20">
        <v>0.82</v>
      </c>
      <c r="CI74" s="20">
        <v>0.54</v>
      </c>
      <c r="CJ74" s="20">
        <v>1.93</v>
      </c>
      <c r="CK74" s="20">
        <v>0.02</v>
      </c>
      <c r="CL74" s="20">
        <v>1.22</v>
      </c>
      <c r="CM74" s="20">
        <v>0.03</v>
      </c>
      <c r="CN74" s="20">
        <v>1.99</v>
      </c>
      <c r="CO74" s="20">
        <v>0.02</v>
      </c>
      <c r="CP74" s="20">
        <v>0.05</v>
      </c>
      <c r="CQ74" s="20">
        <v>0.18</v>
      </c>
      <c r="CR74" s="20">
        <v>0.05</v>
      </c>
      <c r="CS74" s="20">
        <v>0.02</v>
      </c>
      <c r="CT74" s="20">
        <v>0.39</v>
      </c>
      <c r="CU74" s="20">
        <v>0.44</v>
      </c>
      <c r="CV74" s="20">
        <v>0.62</v>
      </c>
      <c r="CW74" s="20">
        <v>0.63</v>
      </c>
      <c r="CX74" s="20">
        <v>0.56000000000000005</v>
      </c>
      <c r="CY74" s="21">
        <v>0.14000000000000001</v>
      </c>
    </row>
    <row r="75" spans="3:103" ht="17.25" customHeight="1" thickBot="1">
      <c r="C75" s="17" t="s">
        <v>575</v>
      </c>
      <c r="D75" s="23">
        <v>0.02</v>
      </c>
      <c r="E75" s="20">
        <v>0.02</v>
      </c>
      <c r="F75" s="20">
        <v>0.03</v>
      </c>
      <c r="G75" s="20">
        <v>0.03</v>
      </c>
      <c r="H75" s="20">
        <v>0.04</v>
      </c>
      <c r="I75" s="20">
        <v>0.05</v>
      </c>
      <c r="J75" s="20">
        <v>0.05</v>
      </c>
      <c r="K75" s="20">
        <v>0.05</v>
      </c>
      <c r="L75" s="20">
        <v>0.05</v>
      </c>
      <c r="M75" s="20">
        <v>0.05</v>
      </c>
      <c r="N75" s="20">
        <v>0.02</v>
      </c>
      <c r="O75" s="20">
        <v>0.03</v>
      </c>
      <c r="P75" s="20">
        <v>0.12</v>
      </c>
      <c r="Q75" s="20">
        <v>0.05</v>
      </c>
      <c r="R75" s="20">
        <v>0.06</v>
      </c>
      <c r="S75" s="20">
        <v>0.11</v>
      </c>
      <c r="T75" s="20">
        <v>0.14000000000000001</v>
      </c>
      <c r="U75" s="20">
        <v>0.64</v>
      </c>
      <c r="V75" s="20">
        <v>7.0000000000000007E-2</v>
      </c>
      <c r="W75" s="20">
        <v>0.21</v>
      </c>
      <c r="X75" s="20">
        <v>0.02</v>
      </c>
      <c r="Y75" s="20">
        <v>0.05</v>
      </c>
      <c r="Z75" s="20">
        <v>0.14000000000000001</v>
      </c>
      <c r="AA75" s="20">
        <v>0.17</v>
      </c>
      <c r="AB75" s="20">
        <v>0.26</v>
      </c>
      <c r="AC75" s="20">
        <v>0.59</v>
      </c>
      <c r="AD75" s="20">
        <v>0.34</v>
      </c>
      <c r="AE75" s="20">
        <v>0.56999999999999995</v>
      </c>
      <c r="AF75" s="20">
        <v>0.43</v>
      </c>
      <c r="AG75" s="20">
        <v>0.12</v>
      </c>
      <c r="AH75" s="20">
        <v>0.03</v>
      </c>
      <c r="AI75" s="20">
        <v>0.2</v>
      </c>
      <c r="AJ75" s="20">
        <v>0.33</v>
      </c>
      <c r="AK75" s="20">
        <v>0.78</v>
      </c>
      <c r="AL75" s="20">
        <v>0.85</v>
      </c>
      <c r="AM75" s="20">
        <v>1.24</v>
      </c>
      <c r="AN75" s="20">
        <v>2.25</v>
      </c>
      <c r="AO75" s="20">
        <v>1.18</v>
      </c>
      <c r="AP75" s="20">
        <v>0.56999999999999995</v>
      </c>
      <c r="AQ75" s="20">
        <v>1.2</v>
      </c>
      <c r="AR75" s="20">
        <v>0.2</v>
      </c>
      <c r="AS75" s="20">
        <v>0.27</v>
      </c>
      <c r="AT75" s="20">
        <v>0.02</v>
      </c>
      <c r="AU75" s="20">
        <v>0.48</v>
      </c>
      <c r="AV75" s="20">
        <v>2.5499999999999998</v>
      </c>
      <c r="AW75" s="20">
        <v>1.72</v>
      </c>
      <c r="AX75" s="20">
        <v>1.48</v>
      </c>
      <c r="AY75" s="20">
        <v>1.96</v>
      </c>
      <c r="AZ75" s="20">
        <v>0.51</v>
      </c>
      <c r="BA75" s="20">
        <v>0.57999999999999996</v>
      </c>
      <c r="BB75" s="20">
        <v>0.11</v>
      </c>
      <c r="BC75" s="20">
        <v>1.02</v>
      </c>
      <c r="BD75" s="20">
        <v>0.47</v>
      </c>
      <c r="BE75" s="20">
        <v>2.2000000000000002</v>
      </c>
      <c r="BF75" s="20">
        <v>1.5</v>
      </c>
      <c r="BG75" s="20">
        <v>3</v>
      </c>
      <c r="BH75" s="20">
        <v>2.2999999999999998</v>
      </c>
      <c r="BI75" s="20">
        <v>3.49</v>
      </c>
      <c r="BJ75" s="20">
        <v>2.2599999999999998</v>
      </c>
      <c r="BK75" s="20">
        <v>2.72</v>
      </c>
      <c r="BL75" s="20">
        <v>0.02</v>
      </c>
      <c r="BM75" s="20">
        <v>0.01</v>
      </c>
      <c r="BN75" s="20">
        <v>1.0900000000000001</v>
      </c>
      <c r="BO75" s="20">
        <v>1.22</v>
      </c>
      <c r="BP75" s="20">
        <v>0.03</v>
      </c>
      <c r="BQ75" s="20">
        <v>3.32</v>
      </c>
      <c r="BR75" s="24">
        <v>0.02</v>
      </c>
      <c r="BS75" s="20">
        <v>3.6</v>
      </c>
      <c r="BT75" s="20">
        <v>1.1499999999999999</v>
      </c>
      <c r="BU75" s="20">
        <v>1.31</v>
      </c>
      <c r="BV75" s="20">
        <v>7.0000000000000007E-2</v>
      </c>
      <c r="BW75" s="20">
        <v>0.13</v>
      </c>
      <c r="BX75" s="20">
        <v>0.73</v>
      </c>
      <c r="BY75" s="20">
        <v>1.75</v>
      </c>
      <c r="BZ75" s="20">
        <v>2.58</v>
      </c>
      <c r="CA75" s="20">
        <v>1.47</v>
      </c>
      <c r="CB75" s="20">
        <v>1.71</v>
      </c>
      <c r="CC75" s="20">
        <v>0.9</v>
      </c>
      <c r="CD75" s="20">
        <v>1.91</v>
      </c>
      <c r="CE75" s="20">
        <v>2.86</v>
      </c>
      <c r="CF75" s="20">
        <v>0.02</v>
      </c>
      <c r="CG75" s="20">
        <v>0.48</v>
      </c>
      <c r="CH75" s="20">
        <v>0.36</v>
      </c>
      <c r="CI75" s="20">
        <v>0.82</v>
      </c>
      <c r="CJ75" s="20">
        <v>0.54</v>
      </c>
      <c r="CK75" s="20">
        <v>1.93</v>
      </c>
      <c r="CL75" s="20">
        <v>0.02</v>
      </c>
      <c r="CM75" s="20">
        <v>1.22</v>
      </c>
      <c r="CN75" s="20">
        <v>0.02</v>
      </c>
      <c r="CO75" s="20">
        <v>1.99</v>
      </c>
      <c r="CP75" s="20">
        <v>0.06</v>
      </c>
      <c r="CQ75" s="20">
        <v>0.06</v>
      </c>
      <c r="CR75" s="20">
        <v>0.18</v>
      </c>
      <c r="CS75" s="20">
        <v>0.05</v>
      </c>
      <c r="CT75" s="20">
        <v>0.02</v>
      </c>
      <c r="CU75" s="20">
        <v>0.39</v>
      </c>
      <c r="CV75" s="20">
        <v>0.44</v>
      </c>
      <c r="CW75" s="20">
        <v>0.62</v>
      </c>
      <c r="CX75" s="20">
        <v>0.63</v>
      </c>
      <c r="CY75" s="21">
        <v>0.56000000000000005</v>
      </c>
    </row>
    <row r="76" spans="3:103" ht="17.25" customHeight="1" thickBot="1">
      <c r="C76" s="17" t="s">
        <v>576</v>
      </c>
      <c r="D76" s="23">
        <v>0.02</v>
      </c>
      <c r="E76" s="20">
        <v>0.02</v>
      </c>
      <c r="F76" s="20">
        <v>0.02</v>
      </c>
      <c r="G76" s="20">
        <v>0.03</v>
      </c>
      <c r="H76" s="20">
        <v>0.03</v>
      </c>
      <c r="I76" s="20">
        <v>0.04</v>
      </c>
      <c r="J76" s="20">
        <v>0.04</v>
      </c>
      <c r="K76" s="20">
        <v>0.05</v>
      </c>
      <c r="L76" s="20">
        <v>0.04</v>
      </c>
      <c r="M76" s="20">
        <v>0.04</v>
      </c>
      <c r="N76" s="20">
        <v>0.02</v>
      </c>
      <c r="O76" s="20">
        <v>0.02</v>
      </c>
      <c r="P76" s="20">
        <v>0.03</v>
      </c>
      <c r="Q76" s="20">
        <v>0.12</v>
      </c>
      <c r="R76" s="20">
        <v>0.05</v>
      </c>
      <c r="S76" s="20">
        <v>0.05</v>
      </c>
      <c r="T76" s="20">
        <v>0.1</v>
      </c>
      <c r="U76" s="20">
        <v>0.14000000000000001</v>
      </c>
      <c r="V76" s="20">
        <v>0.64</v>
      </c>
      <c r="W76" s="20">
        <v>0.06</v>
      </c>
      <c r="X76" s="20">
        <v>0.02</v>
      </c>
      <c r="Y76" s="20">
        <v>0.02</v>
      </c>
      <c r="Z76" s="20">
        <v>0.05</v>
      </c>
      <c r="AA76" s="20">
        <v>0.14000000000000001</v>
      </c>
      <c r="AB76" s="20">
        <v>0.17</v>
      </c>
      <c r="AC76" s="20">
        <v>0.26</v>
      </c>
      <c r="AD76" s="20">
        <v>0.59</v>
      </c>
      <c r="AE76" s="20">
        <v>0.34</v>
      </c>
      <c r="AF76" s="20">
        <v>0.56999999999999995</v>
      </c>
      <c r="AG76" s="20">
        <v>0.42</v>
      </c>
      <c r="AH76" s="20">
        <v>0.01</v>
      </c>
      <c r="AI76" s="20">
        <v>0.08</v>
      </c>
      <c r="AJ76" s="20">
        <v>0.21</v>
      </c>
      <c r="AK76" s="20">
        <v>0.33</v>
      </c>
      <c r="AL76" s="20">
        <v>0.78</v>
      </c>
      <c r="AM76" s="20">
        <v>0.85</v>
      </c>
      <c r="AN76" s="20">
        <v>1.24</v>
      </c>
      <c r="AO76" s="20">
        <v>2.25</v>
      </c>
      <c r="AP76" s="20">
        <v>1.18</v>
      </c>
      <c r="AQ76" s="20">
        <v>0.56999999999999995</v>
      </c>
      <c r="AR76" s="20">
        <v>0.02</v>
      </c>
      <c r="AS76" s="20">
        <v>0.2</v>
      </c>
      <c r="AT76" s="20">
        <v>0.27</v>
      </c>
      <c r="AU76" s="20">
        <v>0.02</v>
      </c>
      <c r="AV76" s="20">
        <v>0.48</v>
      </c>
      <c r="AW76" s="20">
        <v>2.5499999999999998</v>
      </c>
      <c r="AX76" s="20">
        <v>1.72</v>
      </c>
      <c r="AY76" s="20">
        <v>1.47</v>
      </c>
      <c r="AZ76" s="20">
        <v>1.96</v>
      </c>
      <c r="BA76" s="20">
        <v>0.51</v>
      </c>
      <c r="BB76" s="20">
        <v>0.01</v>
      </c>
      <c r="BC76" s="20">
        <v>0.13</v>
      </c>
      <c r="BD76" s="20">
        <v>1.03</v>
      </c>
      <c r="BE76" s="20">
        <v>0.48</v>
      </c>
      <c r="BF76" s="20">
        <v>2.2000000000000002</v>
      </c>
      <c r="BG76" s="20">
        <v>1.5</v>
      </c>
      <c r="BH76" s="20">
        <v>3</v>
      </c>
      <c r="BI76" s="20">
        <v>2.2999999999999998</v>
      </c>
      <c r="BJ76" s="20">
        <v>3.49</v>
      </c>
      <c r="BK76" s="20">
        <v>2.2599999999999998</v>
      </c>
      <c r="BL76" s="20">
        <v>0.01</v>
      </c>
      <c r="BM76" s="20">
        <v>0.02</v>
      </c>
      <c r="BN76" s="20">
        <v>0.02</v>
      </c>
      <c r="BO76" s="20">
        <v>1.1000000000000001</v>
      </c>
      <c r="BP76" s="20">
        <v>1.22</v>
      </c>
      <c r="BQ76" s="20">
        <v>0.03</v>
      </c>
      <c r="BR76" s="20">
        <v>3.32</v>
      </c>
      <c r="BS76" s="24">
        <v>0.02</v>
      </c>
      <c r="BT76" s="20">
        <v>3.6</v>
      </c>
      <c r="BU76" s="20">
        <v>1.1499999999999999</v>
      </c>
      <c r="BV76" s="20">
        <v>0.03</v>
      </c>
      <c r="BW76" s="20">
        <v>0.09</v>
      </c>
      <c r="BX76" s="20">
        <v>0.14000000000000001</v>
      </c>
      <c r="BY76" s="20">
        <v>0.73</v>
      </c>
      <c r="BZ76" s="20">
        <v>1.75</v>
      </c>
      <c r="CA76" s="20">
        <v>2.58</v>
      </c>
      <c r="CB76" s="20">
        <v>1.47</v>
      </c>
      <c r="CC76" s="20">
        <v>1.71</v>
      </c>
      <c r="CD76" s="20">
        <v>0.89</v>
      </c>
      <c r="CE76" s="20">
        <v>1.9</v>
      </c>
      <c r="CF76" s="20">
        <v>0.12</v>
      </c>
      <c r="CG76" s="20">
        <v>7.0000000000000007E-2</v>
      </c>
      <c r="CH76" s="20">
        <v>0.5</v>
      </c>
      <c r="CI76" s="20">
        <v>0.36</v>
      </c>
      <c r="CJ76" s="20">
        <v>0.82</v>
      </c>
      <c r="CK76" s="20">
        <v>0.54</v>
      </c>
      <c r="CL76" s="20">
        <v>1.93</v>
      </c>
      <c r="CM76" s="20">
        <v>0.02</v>
      </c>
      <c r="CN76" s="20">
        <v>1.22</v>
      </c>
      <c r="CO76" s="20">
        <v>0.02</v>
      </c>
      <c r="CP76" s="20">
        <v>0.03</v>
      </c>
      <c r="CQ76" s="20">
        <v>0.21</v>
      </c>
      <c r="CR76" s="20">
        <v>7.0000000000000007E-2</v>
      </c>
      <c r="CS76" s="20">
        <v>0.18</v>
      </c>
      <c r="CT76" s="20">
        <v>0.06</v>
      </c>
      <c r="CU76" s="20">
        <v>0.02</v>
      </c>
      <c r="CV76" s="20">
        <v>0.39</v>
      </c>
      <c r="CW76" s="20">
        <v>0.44</v>
      </c>
      <c r="CX76" s="20">
        <v>0.62</v>
      </c>
      <c r="CY76" s="21">
        <v>0.63</v>
      </c>
    </row>
    <row r="77" spans="3:103" ht="17.25" customHeight="1" thickBot="1">
      <c r="C77" s="17" t="s">
        <v>577</v>
      </c>
      <c r="D77" s="23">
        <v>0.02</v>
      </c>
      <c r="E77" s="20">
        <v>0.02</v>
      </c>
      <c r="F77" s="20">
        <v>0.02</v>
      </c>
      <c r="G77" s="20">
        <v>0.03</v>
      </c>
      <c r="H77" s="20">
        <v>0.03</v>
      </c>
      <c r="I77" s="20">
        <v>0.03</v>
      </c>
      <c r="J77" s="20">
        <v>0.04</v>
      </c>
      <c r="K77" s="20">
        <v>0.04</v>
      </c>
      <c r="L77" s="20">
        <v>0.04</v>
      </c>
      <c r="M77" s="20">
        <v>0.04</v>
      </c>
      <c r="N77" s="20">
        <v>0.02</v>
      </c>
      <c r="O77" s="20">
        <v>0.02</v>
      </c>
      <c r="P77" s="20">
        <v>0.02</v>
      </c>
      <c r="Q77" s="20">
        <v>0.03</v>
      </c>
      <c r="R77" s="20">
        <v>0.12</v>
      </c>
      <c r="S77" s="20">
        <v>0.05</v>
      </c>
      <c r="T77" s="20">
        <v>0.05</v>
      </c>
      <c r="U77" s="20">
        <v>0.1</v>
      </c>
      <c r="V77" s="20">
        <v>0.13</v>
      </c>
      <c r="W77" s="20">
        <v>0.63</v>
      </c>
      <c r="X77" s="20">
        <v>0.01</v>
      </c>
      <c r="Y77" s="20">
        <v>0.02</v>
      </c>
      <c r="Z77" s="20">
        <v>0.02</v>
      </c>
      <c r="AA77" s="20">
        <v>0.06</v>
      </c>
      <c r="AB77" s="20">
        <v>0.14000000000000001</v>
      </c>
      <c r="AC77" s="20">
        <v>0.17</v>
      </c>
      <c r="AD77" s="20">
        <v>0.26</v>
      </c>
      <c r="AE77" s="20">
        <v>0.57999999999999996</v>
      </c>
      <c r="AF77" s="20">
        <v>0.34</v>
      </c>
      <c r="AG77" s="20">
        <v>0.56999999999999995</v>
      </c>
      <c r="AH77" s="20">
        <v>0.01</v>
      </c>
      <c r="AI77" s="20">
        <v>0.02</v>
      </c>
      <c r="AJ77" s="20">
        <v>0.08</v>
      </c>
      <c r="AK77" s="20">
        <v>0.21</v>
      </c>
      <c r="AL77" s="20">
        <v>0.33</v>
      </c>
      <c r="AM77" s="20">
        <v>0.78</v>
      </c>
      <c r="AN77" s="20">
        <v>0.85</v>
      </c>
      <c r="AO77" s="20">
        <v>1.24</v>
      </c>
      <c r="AP77" s="20">
        <v>2.2400000000000002</v>
      </c>
      <c r="AQ77" s="20">
        <v>1.18</v>
      </c>
      <c r="AR77" s="20">
        <v>0.01</v>
      </c>
      <c r="AS77" s="20">
        <v>0.03</v>
      </c>
      <c r="AT77" s="20">
        <v>0.2</v>
      </c>
      <c r="AU77" s="20">
        <v>0.28000000000000003</v>
      </c>
      <c r="AV77" s="20">
        <v>0.02</v>
      </c>
      <c r="AW77" s="20">
        <v>0.48</v>
      </c>
      <c r="AX77" s="20">
        <v>2.5499999999999998</v>
      </c>
      <c r="AY77" s="20">
        <v>1.71</v>
      </c>
      <c r="AZ77" s="20">
        <v>1.47</v>
      </c>
      <c r="BA77" s="20">
        <v>1.95</v>
      </c>
      <c r="BB77" s="20">
        <v>0.01</v>
      </c>
      <c r="BC77" s="20">
        <v>0.02</v>
      </c>
      <c r="BD77" s="20">
        <v>0.13</v>
      </c>
      <c r="BE77" s="20">
        <v>1.03</v>
      </c>
      <c r="BF77" s="20">
        <v>0.47</v>
      </c>
      <c r="BG77" s="20">
        <v>2.2000000000000002</v>
      </c>
      <c r="BH77" s="20">
        <v>1.5</v>
      </c>
      <c r="BI77" s="20">
        <v>3</v>
      </c>
      <c r="BJ77" s="20">
        <v>2.2999999999999998</v>
      </c>
      <c r="BK77" s="20">
        <v>3.49</v>
      </c>
      <c r="BL77" s="20">
        <v>0.01</v>
      </c>
      <c r="BM77" s="20">
        <v>0.01</v>
      </c>
      <c r="BN77" s="20">
        <v>0.03</v>
      </c>
      <c r="BO77" s="20">
        <v>0.02</v>
      </c>
      <c r="BP77" s="20">
        <v>1.0900000000000001</v>
      </c>
      <c r="BQ77" s="20">
        <v>1.22</v>
      </c>
      <c r="BR77" s="20">
        <v>0.03</v>
      </c>
      <c r="BS77" s="20">
        <v>3.32</v>
      </c>
      <c r="BT77" s="24">
        <v>0.02</v>
      </c>
      <c r="BU77" s="20">
        <v>3.59</v>
      </c>
      <c r="BV77" s="20">
        <v>0.01</v>
      </c>
      <c r="BW77" s="20">
        <v>0.03</v>
      </c>
      <c r="BX77" s="20">
        <v>0.09</v>
      </c>
      <c r="BY77" s="20">
        <v>0.14000000000000001</v>
      </c>
      <c r="BZ77" s="20">
        <v>0.73</v>
      </c>
      <c r="CA77" s="20">
        <v>1.75</v>
      </c>
      <c r="CB77" s="20">
        <v>2.58</v>
      </c>
      <c r="CC77" s="20">
        <v>1.46</v>
      </c>
      <c r="CD77" s="20">
        <v>1.71</v>
      </c>
      <c r="CE77" s="20">
        <v>0.89</v>
      </c>
      <c r="CF77" s="20">
        <v>0.01</v>
      </c>
      <c r="CG77" s="20">
        <v>0.22</v>
      </c>
      <c r="CH77" s="20">
        <v>0.08</v>
      </c>
      <c r="CI77" s="20">
        <v>0.5</v>
      </c>
      <c r="CJ77" s="20">
        <v>0.36</v>
      </c>
      <c r="CK77" s="20">
        <v>0.82</v>
      </c>
      <c r="CL77" s="20">
        <v>0.54</v>
      </c>
      <c r="CM77" s="20">
        <v>1.93</v>
      </c>
      <c r="CN77" s="20">
        <v>0.02</v>
      </c>
      <c r="CO77" s="20">
        <v>1.21</v>
      </c>
      <c r="CP77" s="20">
        <v>0.01</v>
      </c>
      <c r="CQ77" s="20">
        <v>0.03</v>
      </c>
      <c r="CR77" s="20">
        <v>0.21</v>
      </c>
      <c r="CS77" s="20">
        <v>7.0000000000000007E-2</v>
      </c>
      <c r="CT77" s="20">
        <v>0.18</v>
      </c>
      <c r="CU77" s="20">
        <v>0.05</v>
      </c>
      <c r="CV77" s="20">
        <v>0.02</v>
      </c>
      <c r="CW77" s="20">
        <v>0.38</v>
      </c>
      <c r="CX77" s="20">
        <v>0.44</v>
      </c>
      <c r="CY77" s="21">
        <v>0.62</v>
      </c>
    </row>
    <row r="78" spans="3:103" ht="17.25" customHeight="1" thickBot="1">
      <c r="C78" s="17" t="s">
        <v>578</v>
      </c>
      <c r="D78" s="23">
        <v>0.01</v>
      </c>
      <c r="E78" s="20">
        <v>0.02</v>
      </c>
      <c r="F78" s="20">
        <v>0.02</v>
      </c>
      <c r="G78" s="20">
        <v>0.02</v>
      </c>
      <c r="H78" s="20">
        <v>0.03</v>
      </c>
      <c r="I78" s="20">
        <v>0.03</v>
      </c>
      <c r="J78" s="20">
        <v>0.03</v>
      </c>
      <c r="K78" s="20">
        <v>0.04</v>
      </c>
      <c r="L78" s="20">
        <v>0.04</v>
      </c>
      <c r="M78" s="20">
        <v>0.04</v>
      </c>
      <c r="N78" s="20">
        <v>0.01</v>
      </c>
      <c r="O78" s="20">
        <v>0.02</v>
      </c>
      <c r="P78" s="20">
        <v>0.02</v>
      </c>
      <c r="Q78" s="20">
        <v>0.02</v>
      </c>
      <c r="R78" s="20">
        <v>0.03</v>
      </c>
      <c r="S78" s="20">
        <v>0.12</v>
      </c>
      <c r="T78" s="20">
        <v>0.04</v>
      </c>
      <c r="U78" s="20">
        <v>0.05</v>
      </c>
      <c r="V78" s="20">
        <v>0.1</v>
      </c>
      <c r="W78" s="20">
        <v>0.13</v>
      </c>
      <c r="X78" s="20">
        <v>0.01</v>
      </c>
      <c r="Y78" s="20">
        <v>0.02</v>
      </c>
      <c r="Z78" s="20">
        <v>0.02</v>
      </c>
      <c r="AA78" s="20">
        <v>0.02</v>
      </c>
      <c r="AB78" s="20">
        <v>0.06</v>
      </c>
      <c r="AC78" s="20">
        <v>0.14000000000000001</v>
      </c>
      <c r="AD78" s="20">
        <v>0.17</v>
      </c>
      <c r="AE78" s="20">
        <v>0.26</v>
      </c>
      <c r="AF78" s="20">
        <v>0.57999999999999996</v>
      </c>
      <c r="AG78" s="20">
        <v>0.33</v>
      </c>
      <c r="AH78" s="20">
        <v>0.01</v>
      </c>
      <c r="AI78" s="20">
        <v>0.02</v>
      </c>
      <c r="AJ78" s="20">
        <v>0.02</v>
      </c>
      <c r="AK78" s="20">
        <v>0.08</v>
      </c>
      <c r="AL78" s="20">
        <v>0.21</v>
      </c>
      <c r="AM78" s="20">
        <v>0.33</v>
      </c>
      <c r="AN78" s="20">
        <v>0.78</v>
      </c>
      <c r="AO78" s="20">
        <v>0.85</v>
      </c>
      <c r="AP78" s="20">
        <v>1.24</v>
      </c>
      <c r="AQ78" s="20">
        <v>2.2400000000000002</v>
      </c>
      <c r="AR78" s="20">
        <v>0.01</v>
      </c>
      <c r="AS78" s="20">
        <v>0.01</v>
      </c>
      <c r="AT78" s="20">
        <v>0.03</v>
      </c>
      <c r="AU78" s="20">
        <v>0.2</v>
      </c>
      <c r="AV78" s="20">
        <v>0.28000000000000003</v>
      </c>
      <c r="AW78" s="20">
        <v>0.02</v>
      </c>
      <c r="AX78" s="20">
        <v>0.48</v>
      </c>
      <c r="AY78" s="20">
        <v>2.5499999999999998</v>
      </c>
      <c r="AZ78" s="20">
        <v>1.71</v>
      </c>
      <c r="BA78" s="20">
        <v>1.47</v>
      </c>
      <c r="BB78" s="20">
        <v>0.01</v>
      </c>
      <c r="BC78" s="20">
        <v>0.01</v>
      </c>
      <c r="BD78" s="20">
        <v>0.02</v>
      </c>
      <c r="BE78" s="20">
        <v>0.14000000000000001</v>
      </c>
      <c r="BF78" s="20">
        <v>1.03</v>
      </c>
      <c r="BG78" s="20">
        <v>0.48</v>
      </c>
      <c r="BH78" s="20">
        <v>2.2000000000000002</v>
      </c>
      <c r="BI78" s="20">
        <v>1.5</v>
      </c>
      <c r="BJ78" s="20">
        <v>3</v>
      </c>
      <c r="BK78" s="20">
        <v>2.2999999999999998</v>
      </c>
      <c r="BL78" s="20">
        <v>0.01</v>
      </c>
      <c r="BM78" s="20">
        <v>0.01</v>
      </c>
      <c r="BN78" s="20">
        <v>0.02</v>
      </c>
      <c r="BO78" s="20">
        <v>0.03</v>
      </c>
      <c r="BP78" s="20">
        <v>0.02</v>
      </c>
      <c r="BQ78" s="20">
        <v>1.0900000000000001</v>
      </c>
      <c r="BR78" s="20">
        <v>1.22</v>
      </c>
      <c r="BS78" s="20">
        <v>0.03</v>
      </c>
      <c r="BT78" s="20">
        <v>3.32</v>
      </c>
      <c r="BU78" s="24">
        <v>0.02</v>
      </c>
      <c r="BV78" s="20">
        <v>0.01</v>
      </c>
      <c r="BW78" s="20">
        <v>0.01</v>
      </c>
      <c r="BX78" s="20">
        <v>0.04</v>
      </c>
      <c r="BY78" s="20">
        <v>0.09</v>
      </c>
      <c r="BZ78" s="20">
        <v>0.14000000000000001</v>
      </c>
      <c r="CA78" s="20">
        <v>0.73</v>
      </c>
      <c r="CB78" s="20">
        <v>1.75</v>
      </c>
      <c r="CC78" s="20">
        <v>2.58</v>
      </c>
      <c r="CD78" s="20">
        <v>1.46</v>
      </c>
      <c r="CE78" s="20">
        <v>1.71</v>
      </c>
      <c r="CF78" s="20">
        <v>0.01</v>
      </c>
      <c r="CG78" s="20">
        <v>0.02</v>
      </c>
      <c r="CH78" s="20">
        <v>0.33</v>
      </c>
      <c r="CI78" s="20">
        <v>0.08</v>
      </c>
      <c r="CJ78" s="20">
        <v>0.5</v>
      </c>
      <c r="CK78" s="20">
        <v>0.36</v>
      </c>
      <c r="CL78" s="20">
        <v>0.82</v>
      </c>
      <c r="CM78" s="20">
        <v>0.54</v>
      </c>
      <c r="CN78" s="20">
        <v>1.93</v>
      </c>
      <c r="CO78" s="20">
        <v>0.02</v>
      </c>
      <c r="CP78" s="20">
        <v>0.01</v>
      </c>
      <c r="CQ78" s="20">
        <v>0.02</v>
      </c>
      <c r="CR78" s="20">
        <v>0.04</v>
      </c>
      <c r="CS78" s="20">
        <v>0.22</v>
      </c>
      <c r="CT78" s="20">
        <v>7.0000000000000007E-2</v>
      </c>
      <c r="CU78" s="20">
        <v>0.18</v>
      </c>
      <c r="CV78" s="20">
        <v>0.05</v>
      </c>
      <c r="CW78" s="20">
        <v>0.02</v>
      </c>
      <c r="CX78" s="20">
        <v>0.38</v>
      </c>
      <c r="CY78" s="21">
        <v>0.43</v>
      </c>
    </row>
    <row r="79" spans="3:103" ht="17.25" customHeight="1" thickBot="1">
      <c r="C79" s="12" t="s">
        <v>579</v>
      </c>
      <c r="D79" s="23">
        <v>0.05</v>
      </c>
      <c r="E79" s="20">
        <v>0.05</v>
      </c>
      <c r="F79" s="20">
        <v>0.06</v>
      </c>
      <c r="G79" s="20">
        <v>0.06</v>
      </c>
      <c r="H79" s="20">
        <v>0.06</v>
      </c>
      <c r="I79" s="20">
        <v>0.05</v>
      </c>
      <c r="J79" s="20">
        <v>0.05</v>
      </c>
      <c r="K79" s="20">
        <v>0.04</v>
      </c>
      <c r="L79" s="20">
        <v>0.03</v>
      </c>
      <c r="M79" s="20">
        <v>0.03</v>
      </c>
      <c r="N79" s="20">
        <v>0.05</v>
      </c>
      <c r="O79" s="20">
        <v>0.06</v>
      </c>
      <c r="P79" s="20">
        <v>7.0000000000000007E-2</v>
      </c>
      <c r="Q79" s="20">
        <v>7.0000000000000007E-2</v>
      </c>
      <c r="R79" s="20">
        <v>7.0000000000000007E-2</v>
      </c>
      <c r="S79" s="20">
        <v>7.0000000000000007E-2</v>
      </c>
      <c r="T79" s="20">
        <v>0.06</v>
      </c>
      <c r="U79" s="20">
        <v>0.05</v>
      </c>
      <c r="V79" s="20">
        <v>0.04</v>
      </c>
      <c r="W79" s="20">
        <v>0.03</v>
      </c>
      <c r="X79" s="20">
        <v>0.14000000000000001</v>
      </c>
      <c r="Y79" s="20">
        <v>0.65</v>
      </c>
      <c r="Z79" s="20">
        <v>0.08</v>
      </c>
      <c r="AA79" s="20">
        <v>0.23</v>
      </c>
      <c r="AB79" s="20">
        <v>0.08</v>
      </c>
      <c r="AC79" s="20">
        <v>7.0000000000000007E-2</v>
      </c>
      <c r="AD79" s="20">
        <v>7.0000000000000007E-2</v>
      </c>
      <c r="AE79" s="20">
        <v>0.06</v>
      </c>
      <c r="AF79" s="20">
        <v>0.05</v>
      </c>
      <c r="AG79" s="20">
        <v>0.04</v>
      </c>
      <c r="AH79" s="20">
        <v>0.35</v>
      </c>
      <c r="AI79" s="20">
        <v>0.57999999999999996</v>
      </c>
      <c r="AJ79" s="20">
        <v>0.44</v>
      </c>
      <c r="AK79" s="20">
        <v>0.2</v>
      </c>
      <c r="AL79" s="20">
        <v>0.45</v>
      </c>
      <c r="AM79" s="20">
        <v>0.18</v>
      </c>
      <c r="AN79" s="20">
        <v>0.08</v>
      </c>
      <c r="AO79" s="20">
        <v>0.05</v>
      </c>
      <c r="AP79" s="20">
        <v>0.04</v>
      </c>
      <c r="AQ79" s="20">
        <v>0.04</v>
      </c>
      <c r="AR79" s="20">
        <v>2.25</v>
      </c>
      <c r="AS79" s="20">
        <v>1.19</v>
      </c>
      <c r="AT79" s="20">
        <v>0.57999999999999996</v>
      </c>
      <c r="AU79" s="20">
        <v>1.22</v>
      </c>
      <c r="AV79" s="20">
        <v>0.28000000000000003</v>
      </c>
      <c r="AW79" s="20">
        <v>0.14000000000000001</v>
      </c>
      <c r="AX79" s="20">
        <v>0.18</v>
      </c>
      <c r="AY79" s="20">
        <v>0.05</v>
      </c>
      <c r="AZ79" s="20">
        <v>0.04</v>
      </c>
      <c r="BA79" s="20">
        <v>0.03</v>
      </c>
      <c r="BB79" s="20">
        <v>1.47</v>
      </c>
      <c r="BC79" s="20">
        <v>1.97</v>
      </c>
      <c r="BD79" s="20">
        <v>0.54</v>
      </c>
      <c r="BE79" s="20">
        <v>0.59</v>
      </c>
      <c r="BF79" s="20">
        <v>0.91</v>
      </c>
      <c r="BG79" s="20">
        <v>0.21</v>
      </c>
      <c r="BH79" s="20">
        <v>1.05</v>
      </c>
      <c r="BI79" s="20">
        <v>0.05</v>
      </c>
      <c r="BJ79" s="20">
        <v>0.03</v>
      </c>
      <c r="BK79" s="20">
        <v>0.03</v>
      </c>
      <c r="BL79" s="20">
        <v>2.2999999999999998</v>
      </c>
      <c r="BM79" s="20">
        <v>3.49</v>
      </c>
      <c r="BN79" s="20">
        <v>2.2599999999999998</v>
      </c>
      <c r="BO79" s="20">
        <v>2.73</v>
      </c>
      <c r="BP79" s="20">
        <v>0.67</v>
      </c>
      <c r="BQ79" s="20">
        <v>0.7</v>
      </c>
      <c r="BR79" s="20">
        <v>1.38</v>
      </c>
      <c r="BS79" s="20">
        <v>0.45</v>
      </c>
      <c r="BT79" s="20">
        <v>0.06</v>
      </c>
      <c r="BU79" s="20">
        <v>0.02</v>
      </c>
      <c r="BV79" s="24">
        <v>0.02</v>
      </c>
      <c r="BW79" s="20">
        <v>3.6</v>
      </c>
      <c r="BX79" s="20">
        <v>1.1499999999999999</v>
      </c>
      <c r="BY79" s="20">
        <v>2.0699999999999998</v>
      </c>
      <c r="BZ79" s="20">
        <v>1.36</v>
      </c>
      <c r="CA79" s="20">
        <v>0.04</v>
      </c>
      <c r="CB79" s="20">
        <v>0.54</v>
      </c>
      <c r="CC79" s="20">
        <v>0.12</v>
      </c>
      <c r="CD79" s="20">
        <v>0.03</v>
      </c>
      <c r="CE79" s="20">
        <v>0.02</v>
      </c>
      <c r="CF79" s="20">
        <v>1.71</v>
      </c>
      <c r="CG79" s="20">
        <v>0.9</v>
      </c>
      <c r="CH79" s="20">
        <v>1.92</v>
      </c>
      <c r="CI79" s="20">
        <v>2.86</v>
      </c>
      <c r="CJ79" s="20">
        <v>1.28</v>
      </c>
      <c r="CK79" s="20">
        <v>0.94</v>
      </c>
      <c r="CL79" s="20">
        <v>0.38</v>
      </c>
      <c r="CM79" s="20">
        <v>0.04</v>
      </c>
      <c r="CN79" s="20">
        <v>0.02</v>
      </c>
      <c r="CO79" s="20">
        <v>0.02</v>
      </c>
      <c r="CP79" s="20">
        <v>0.02</v>
      </c>
      <c r="CQ79" s="20">
        <v>1.21</v>
      </c>
      <c r="CR79" s="20">
        <v>0.03</v>
      </c>
      <c r="CS79" s="20">
        <v>2</v>
      </c>
      <c r="CT79" s="20">
        <v>0.03</v>
      </c>
      <c r="CU79" s="20">
        <v>0.31</v>
      </c>
      <c r="CV79" s="20">
        <v>0.64</v>
      </c>
      <c r="CW79" s="20">
        <v>0.33</v>
      </c>
      <c r="CX79" s="20">
        <v>0.03</v>
      </c>
      <c r="CY79" s="21">
        <v>0.02</v>
      </c>
    </row>
    <row r="80" spans="3:103" ht="17.25" customHeight="1" thickBot="1">
      <c r="C80" s="17" t="s">
        <v>580</v>
      </c>
      <c r="D80" s="23">
        <v>0.04</v>
      </c>
      <c r="E80" s="20">
        <v>0.05</v>
      </c>
      <c r="F80" s="20">
        <v>0.05</v>
      </c>
      <c r="G80" s="20">
        <v>0.06</v>
      </c>
      <c r="H80" s="20">
        <v>0.06</v>
      </c>
      <c r="I80" s="20">
        <v>0.05</v>
      </c>
      <c r="J80" s="20">
        <v>0.05</v>
      </c>
      <c r="K80" s="20">
        <v>0.04</v>
      </c>
      <c r="L80" s="20">
        <v>0.04</v>
      </c>
      <c r="M80" s="20">
        <v>0.03</v>
      </c>
      <c r="N80" s="20">
        <v>0.05</v>
      </c>
      <c r="O80" s="20">
        <v>0.06</v>
      </c>
      <c r="P80" s="20">
        <v>0.06</v>
      </c>
      <c r="Q80" s="20">
        <v>7.0000000000000007E-2</v>
      </c>
      <c r="R80" s="20">
        <v>7.0000000000000007E-2</v>
      </c>
      <c r="S80" s="20">
        <v>7.0000000000000007E-2</v>
      </c>
      <c r="T80" s="20">
        <v>0.06</v>
      </c>
      <c r="U80" s="20">
        <v>0.05</v>
      </c>
      <c r="V80" s="20">
        <v>0.05</v>
      </c>
      <c r="W80" s="20">
        <v>0.04</v>
      </c>
      <c r="X80" s="20">
        <v>0.11</v>
      </c>
      <c r="Y80" s="20">
        <v>0.15</v>
      </c>
      <c r="Z80" s="20">
        <v>0.65</v>
      </c>
      <c r="AA80" s="20">
        <v>0.08</v>
      </c>
      <c r="AB80" s="20">
        <v>0.23</v>
      </c>
      <c r="AC80" s="20">
        <v>0.08</v>
      </c>
      <c r="AD80" s="20">
        <v>7.0000000000000007E-2</v>
      </c>
      <c r="AE80" s="20">
        <v>0.06</v>
      </c>
      <c r="AF80" s="20">
        <v>0.05</v>
      </c>
      <c r="AG80" s="20">
        <v>0.04</v>
      </c>
      <c r="AH80" s="20">
        <v>0.59</v>
      </c>
      <c r="AI80" s="20">
        <v>0.35</v>
      </c>
      <c r="AJ80" s="20">
        <v>0.57999999999999996</v>
      </c>
      <c r="AK80" s="20">
        <v>0.44</v>
      </c>
      <c r="AL80" s="20">
        <v>0.2</v>
      </c>
      <c r="AM80" s="20">
        <v>0.45</v>
      </c>
      <c r="AN80" s="20">
        <v>0.17</v>
      </c>
      <c r="AO80" s="20">
        <v>0.08</v>
      </c>
      <c r="AP80" s="20">
        <v>0.05</v>
      </c>
      <c r="AQ80" s="20">
        <v>0.04</v>
      </c>
      <c r="AR80" s="20">
        <v>1.24</v>
      </c>
      <c r="AS80" s="20">
        <v>2.25</v>
      </c>
      <c r="AT80" s="20">
        <v>1.19</v>
      </c>
      <c r="AU80" s="20">
        <v>0.57999999999999996</v>
      </c>
      <c r="AV80" s="20">
        <v>1.22</v>
      </c>
      <c r="AW80" s="20">
        <v>0.27</v>
      </c>
      <c r="AX80" s="20">
        <v>0.14000000000000001</v>
      </c>
      <c r="AY80" s="20">
        <v>0.18</v>
      </c>
      <c r="AZ80" s="20">
        <v>0.04</v>
      </c>
      <c r="BA80" s="20">
        <v>0.04</v>
      </c>
      <c r="BB80" s="20">
        <v>1.72</v>
      </c>
      <c r="BC80" s="20">
        <v>1.48</v>
      </c>
      <c r="BD80" s="20">
        <v>1.97</v>
      </c>
      <c r="BE80" s="20">
        <v>0.54</v>
      </c>
      <c r="BF80" s="20">
        <v>0.59</v>
      </c>
      <c r="BG80" s="20">
        <v>0.91</v>
      </c>
      <c r="BH80" s="20">
        <v>0.21</v>
      </c>
      <c r="BI80" s="20">
        <v>1.05</v>
      </c>
      <c r="BJ80" s="20">
        <v>0.04</v>
      </c>
      <c r="BK80" s="20">
        <v>0.03</v>
      </c>
      <c r="BL80" s="20">
        <v>3</v>
      </c>
      <c r="BM80" s="20">
        <v>2.2999999999999998</v>
      </c>
      <c r="BN80" s="20">
        <v>3.49</v>
      </c>
      <c r="BO80" s="20">
        <v>2.2599999999999998</v>
      </c>
      <c r="BP80" s="20">
        <v>2.73</v>
      </c>
      <c r="BQ80" s="20">
        <v>0.67</v>
      </c>
      <c r="BR80" s="20">
        <v>0.7</v>
      </c>
      <c r="BS80" s="20">
        <v>1.37</v>
      </c>
      <c r="BT80" s="20">
        <v>0.35</v>
      </c>
      <c r="BU80" s="20">
        <v>0.05</v>
      </c>
      <c r="BV80" s="20">
        <v>3.32</v>
      </c>
      <c r="BW80" s="24">
        <v>0.02</v>
      </c>
      <c r="BX80" s="20">
        <v>3.6</v>
      </c>
      <c r="BY80" s="20">
        <v>1.1499999999999999</v>
      </c>
      <c r="BZ80" s="20">
        <v>2.0699999999999998</v>
      </c>
      <c r="CA80" s="20">
        <v>1.36</v>
      </c>
      <c r="CB80" s="20">
        <v>0.04</v>
      </c>
      <c r="CC80" s="20">
        <v>0.54</v>
      </c>
      <c r="CD80" s="20">
        <v>0.11</v>
      </c>
      <c r="CE80" s="20">
        <v>0.02</v>
      </c>
      <c r="CF80" s="20">
        <v>1.47</v>
      </c>
      <c r="CG80" s="20">
        <v>1.71</v>
      </c>
      <c r="CH80" s="20">
        <v>0.9</v>
      </c>
      <c r="CI80" s="20">
        <v>1.92</v>
      </c>
      <c r="CJ80" s="20">
        <v>2.86</v>
      </c>
      <c r="CK80" s="20">
        <v>1.28</v>
      </c>
      <c r="CL80" s="20">
        <v>0.94</v>
      </c>
      <c r="CM80" s="20">
        <v>0.38</v>
      </c>
      <c r="CN80" s="20">
        <v>0.04</v>
      </c>
      <c r="CO80" s="20">
        <v>0.02</v>
      </c>
      <c r="CP80" s="20">
        <v>1.93</v>
      </c>
      <c r="CQ80" s="20">
        <v>0.02</v>
      </c>
      <c r="CR80" s="20">
        <v>1.22</v>
      </c>
      <c r="CS80" s="20">
        <v>0.03</v>
      </c>
      <c r="CT80" s="20">
        <v>2</v>
      </c>
      <c r="CU80" s="20">
        <v>0.03</v>
      </c>
      <c r="CV80" s="20">
        <v>0.31</v>
      </c>
      <c r="CW80" s="20">
        <v>0.63</v>
      </c>
      <c r="CX80" s="20">
        <v>0.14000000000000001</v>
      </c>
      <c r="CY80" s="21">
        <v>0.02</v>
      </c>
    </row>
    <row r="81" spans="3:103" ht="17.25" customHeight="1" thickBot="1">
      <c r="C81" s="17" t="s">
        <v>581</v>
      </c>
      <c r="D81" s="23">
        <v>0.04</v>
      </c>
      <c r="E81" s="20">
        <v>0.05</v>
      </c>
      <c r="F81" s="20">
        <v>0.05</v>
      </c>
      <c r="G81" s="20">
        <v>0.05</v>
      </c>
      <c r="H81" s="20">
        <v>0.06</v>
      </c>
      <c r="I81" s="20">
        <v>0.05</v>
      </c>
      <c r="J81" s="20">
        <v>0.05</v>
      </c>
      <c r="K81" s="20">
        <v>0.05</v>
      </c>
      <c r="L81" s="20">
        <v>0.04</v>
      </c>
      <c r="M81" s="20">
        <v>0.03</v>
      </c>
      <c r="N81" s="20">
        <v>0.04</v>
      </c>
      <c r="O81" s="20">
        <v>0.05</v>
      </c>
      <c r="P81" s="20">
        <v>0.06</v>
      </c>
      <c r="Q81" s="20">
        <v>0.06</v>
      </c>
      <c r="R81" s="20">
        <v>7.0000000000000007E-2</v>
      </c>
      <c r="S81" s="20">
        <v>0.06</v>
      </c>
      <c r="T81" s="20">
        <v>0.06</v>
      </c>
      <c r="U81" s="20">
        <v>0.05</v>
      </c>
      <c r="V81" s="20">
        <v>0.05</v>
      </c>
      <c r="W81" s="20">
        <v>0.04</v>
      </c>
      <c r="X81" s="20">
        <v>0.06</v>
      </c>
      <c r="Y81" s="20">
        <v>0.11</v>
      </c>
      <c r="Z81" s="20">
        <v>0.15</v>
      </c>
      <c r="AA81" s="20">
        <v>0.65</v>
      </c>
      <c r="AB81" s="20">
        <v>0.08</v>
      </c>
      <c r="AC81" s="20">
        <v>0.22</v>
      </c>
      <c r="AD81" s="20">
        <v>7.0000000000000007E-2</v>
      </c>
      <c r="AE81" s="20">
        <v>0.06</v>
      </c>
      <c r="AF81" s="20">
        <v>0.05</v>
      </c>
      <c r="AG81" s="20">
        <v>0.04</v>
      </c>
      <c r="AH81" s="20">
        <v>0.26</v>
      </c>
      <c r="AI81" s="20">
        <v>0.59</v>
      </c>
      <c r="AJ81" s="20">
        <v>0.35</v>
      </c>
      <c r="AK81" s="20">
        <v>0.57999999999999996</v>
      </c>
      <c r="AL81" s="20">
        <v>0.44</v>
      </c>
      <c r="AM81" s="20">
        <v>0.14000000000000001</v>
      </c>
      <c r="AN81" s="20">
        <v>0.45</v>
      </c>
      <c r="AO81" s="20">
        <v>0.17</v>
      </c>
      <c r="AP81" s="20">
        <v>7.0000000000000007E-2</v>
      </c>
      <c r="AQ81" s="20">
        <v>0.04</v>
      </c>
      <c r="AR81" s="20">
        <v>0.85</v>
      </c>
      <c r="AS81" s="20">
        <v>1.24</v>
      </c>
      <c r="AT81" s="20">
        <v>2.25</v>
      </c>
      <c r="AU81" s="20">
        <v>1.19</v>
      </c>
      <c r="AV81" s="20">
        <v>0.57999999999999996</v>
      </c>
      <c r="AW81" s="20">
        <v>1.21</v>
      </c>
      <c r="AX81" s="20">
        <v>0.27</v>
      </c>
      <c r="AY81" s="20">
        <v>0.13</v>
      </c>
      <c r="AZ81" s="20">
        <v>0.17</v>
      </c>
      <c r="BA81" s="20">
        <v>0.03</v>
      </c>
      <c r="BB81" s="20">
        <v>2.5499999999999998</v>
      </c>
      <c r="BC81" s="20">
        <v>1.72</v>
      </c>
      <c r="BD81" s="20">
        <v>1.48</v>
      </c>
      <c r="BE81" s="20">
        <v>1.97</v>
      </c>
      <c r="BF81" s="20">
        <v>0.54</v>
      </c>
      <c r="BG81" s="20">
        <v>0.59</v>
      </c>
      <c r="BH81" s="20">
        <v>0.9</v>
      </c>
      <c r="BI81" s="20">
        <v>0.21</v>
      </c>
      <c r="BJ81" s="20">
        <v>1.04</v>
      </c>
      <c r="BK81" s="20">
        <v>0.03</v>
      </c>
      <c r="BL81" s="20">
        <v>1.5</v>
      </c>
      <c r="BM81" s="20">
        <v>3</v>
      </c>
      <c r="BN81" s="20">
        <v>2.2999999999999998</v>
      </c>
      <c r="BO81" s="20">
        <v>3.49</v>
      </c>
      <c r="BP81" s="20">
        <v>2.2599999999999998</v>
      </c>
      <c r="BQ81" s="20">
        <v>2.73</v>
      </c>
      <c r="BR81" s="20">
        <v>0.67</v>
      </c>
      <c r="BS81" s="20">
        <v>0.69</v>
      </c>
      <c r="BT81" s="20">
        <v>1.36</v>
      </c>
      <c r="BU81" s="20">
        <v>0.03</v>
      </c>
      <c r="BV81" s="20">
        <v>0.03</v>
      </c>
      <c r="BW81" s="20">
        <v>3.32</v>
      </c>
      <c r="BX81" s="24">
        <v>0.02</v>
      </c>
      <c r="BY81" s="20">
        <v>3.6</v>
      </c>
      <c r="BZ81" s="20">
        <v>1.1499999999999999</v>
      </c>
      <c r="CA81" s="20">
        <v>2.0699999999999998</v>
      </c>
      <c r="CB81" s="20">
        <v>1.36</v>
      </c>
      <c r="CC81" s="20">
        <v>0.03</v>
      </c>
      <c r="CD81" s="20">
        <v>0.53</v>
      </c>
      <c r="CE81" s="20">
        <v>0.04</v>
      </c>
      <c r="CF81" s="20">
        <v>2.58</v>
      </c>
      <c r="CG81" s="20">
        <v>1.47</v>
      </c>
      <c r="CH81" s="20">
        <v>1.71</v>
      </c>
      <c r="CI81" s="20">
        <v>0.9</v>
      </c>
      <c r="CJ81" s="20">
        <v>1.92</v>
      </c>
      <c r="CK81" s="20">
        <v>2.86</v>
      </c>
      <c r="CL81" s="20">
        <v>1.28</v>
      </c>
      <c r="CM81" s="20">
        <v>0.94</v>
      </c>
      <c r="CN81" s="20">
        <v>0.37</v>
      </c>
      <c r="CO81" s="20">
        <v>0.03</v>
      </c>
      <c r="CP81" s="20">
        <v>0.54</v>
      </c>
      <c r="CQ81" s="20">
        <v>1.93</v>
      </c>
      <c r="CR81" s="20">
        <v>0.02</v>
      </c>
      <c r="CS81" s="20">
        <v>1.22</v>
      </c>
      <c r="CT81" s="20">
        <v>0.03</v>
      </c>
      <c r="CU81" s="20">
        <v>1.99</v>
      </c>
      <c r="CV81" s="20">
        <v>0.03</v>
      </c>
      <c r="CW81" s="20">
        <v>0.31</v>
      </c>
      <c r="CX81" s="20">
        <v>0.62</v>
      </c>
      <c r="CY81" s="21">
        <v>0.02</v>
      </c>
    </row>
    <row r="82" spans="3:103" ht="17.25" customHeight="1" thickBot="1">
      <c r="C82" s="17" t="s">
        <v>582</v>
      </c>
      <c r="D82" s="23">
        <v>0.03</v>
      </c>
      <c r="E82" s="20">
        <v>0.04</v>
      </c>
      <c r="F82" s="20">
        <v>0.05</v>
      </c>
      <c r="G82" s="20">
        <v>0.05</v>
      </c>
      <c r="H82" s="20">
        <v>0.05</v>
      </c>
      <c r="I82" s="20">
        <v>0.06</v>
      </c>
      <c r="J82" s="20">
        <v>0.05</v>
      </c>
      <c r="K82" s="20">
        <v>0.05</v>
      </c>
      <c r="L82" s="20">
        <v>0.04</v>
      </c>
      <c r="M82" s="20">
        <v>0.04</v>
      </c>
      <c r="N82" s="20">
        <v>0.04</v>
      </c>
      <c r="O82" s="20">
        <v>0.05</v>
      </c>
      <c r="P82" s="20">
        <v>0.06</v>
      </c>
      <c r="Q82" s="20">
        <v>0.06</v>
      </c>
      <c r="R82" s="20">
        <v>0.06</v>
      </c>
      <c r="S82" s="20">
        <v>7.0000000000000007E-2</v>
      </c>
      <c r="T82" s="20">
        <v>0.06</v>
      </c>
      <c r="U82" s="20">
        <v>0.06</v>
      </c>
      <c r="V82" s="20">
        <v>0.05</v>
      </c>
      <c r="W82" s="20">
        <v>0.05</v>
      </c>
      <c r="X82" s="20">
        <v>0.05</v>
      </c>
      <c r="Y82" s="20">
        <v>0.06</v>
      </c>
      <c r="Z82" s="20">
        <v>0.11</v>
      </c>
      <c r="AA82" s="20">
        <v>0.15</v>
      </c>
      <c r="AB82" s="20">
        <v>0.65</v>
      </c>
      <c r="AC82" s="20">
        <v>0.08</v>
      </c>
      <c r="AD82" s="20">
        <v>0.22</v>
      </c>
      <c r="AE82" s="20">
        <v>7.0000000000000007E-2</v>
      </c>
      <c r="AF82" s="20">
        <v>0.06</v>
      </c>
      <c r="AG82" s="20">
        <v>0.05</v>
      </c>
      <c r="AH82" s="20">
        <v>0.17</v>
      </c>
      <c r="AI82" s="20">
        <v>0.26</v>
      </c>
      <c r="AJ82" s="20">
        <v>0.59</v>
      </c>
      <c r="AK82" s="20">
        <v>0.35</v>
      </c>
      <c r="AL82" s="20">
        <v>0.57999999999999996</v>
      </c>
      <c r="AM82" s="20">
        <v>0.44</v>
      </c>
      <c r="AN82" s="20">
        <v>0.14000000000000001</v>
      </c>
      <c r="AO82" s="20">
        <v>0.45</v>
      </c>
      <c r="AP82" s="20">
        <v>0.16</v>
      </c>
      <c r="AQ82" s="20">
        <v>0.06</v>
      </c>
      <c r="AR82" s="20">
        <v>0.78</v>
      </c>
      <c r="AS82" s="20">
        <v>0.85</v>
      </c>
      <c r="AT82" s="20">
        <v>1.24</v>
      </c>
      <c r="AU82" s="20">
        <v>2.25</v>
      </c>
      <c r="AV82" s="20">
        <v>1.19</v>
      </c>
      <c r="AW82" s="20">
        <v>0.57999999999999996</v>
      </c>
      <c r="AX82" s="20">
        <v>1.21</v>
      </c>
      <c r="AY82" s="20">
        <v>0.27</v>
      </c>
      <c r="AZ82" s="20">
        <v>0.13</v>
      </c>
      <c r="BA82" s="20">
        <v>0.16</v>
      </c>
      <c r="BB82" s="20">
        <v>0.48</v>
      </c>
      <c r="BC82" s="20">
        <v>2.5499999999999998</v>
      </c>
      <c r="BD82" s="20">
        <v>1.72</v>
      </c>
      <c r="BE82" s="20">
        <v>1.48</v>
      </c>
      <c r="BF82" s="20">
        <v>1.97</v>
      </c>
      <c r="BG82" s="20">
        <v>0.54</v>
      </c>
      <c r="BH82" s="20">
        <v>0.59</v>
      </c>
      <c r="BI82" s="20">
        <v>0.9</v>
      </c>
      <c r="BJ82" s="20">
        <v>0.2</v>
      </c>
      <c r="BK82" s="20">
        <v>0.92</v>
      </c>
      <c r="BL82" s="20">
        <v>2.2000000000000002</v>
      </c>
      <c r="BM82" s="20">
        <v>1.5</v>
      </c>
      <c r="BN82" s="20">
        <v>3</v>
      </c>
      <c r="BO82" s="20">
        <v>2.2999999999999998</v>
      </c>
      <c r="BP82" s="20">
        <v>3.49</v>
      </c>
      <c r="BQ82" s="20">
        <v>2.2599999999999998</v>
      </c>
      <c r="BR82" s="20">
        <v>2.73</v>
      </c>
      <c r="BS82" s="20">
        <v>0.66</v>
      </c>
      <c r="BT82" s="20">
        <v>0.69</v>
      </c>
      <c r="BU82" s="20">
        <v>1.02</v>
      </c>
      <c r="BV82" s="20">
        <v>1.22</v>
      </c>
      <c r="BW82" s="20">
        <v>0.03</v>
      </c>
      <c r="BX82" s="20">
        <v>3.32</v>
      </c>
      <c r="BY82" s="24">
        <v>0.02</v>
      </c>
      <c r="BZ82" s="20">
        <v>3.6</v>
      </c>
      <c r="CA82" s="20">
        <v>1.1499999999999999</v>
      </c>
      <c r="CB82" s="20">
        <v>2.06</v>
      </c>
      <c r="CC82" s="20">
        <v>1.35</v>
      </c>
      <c r="CD82" s="20">
        <v>0.03</v>
      </c>
      <c r="CE82" s="20">
        <v>0.3</v>
      </c>
      <c r="CF82" s="20">
        <v>1.74</v>
      </c>
      <c r="CG82" s="20">
        <v>2.58</v>
      </c>
      <c r="CH82" s="20">
        <v>1.47</v>
      </c>
      <c r="CI82" s="20">
        <v>1.71</v>
      </c>
      <c r="CJ82" s="20">
        <v>0.9</v>
      </c>
      <c r="CK82" s="20">
        <v>1.92</v>
      </c>
      <c r="CL82" s="20">
        <v>2.86</v>
      </c>
      <c r="CM82" s="20">
        <v>1.28</v>
      </c>
      <c r="CN82" s="20">
        <v>0.93</v>
      </c>
      <c r="CO82" s="20">
        <v>0.35</v>
      </c>
      <c r="CP82" s="20">
        <v>0.82</v>
      </c>
      <c r="CQ82" s="20">
        <v>0.54</v>
      </c>
      <c r="CR82" s="20">
        <v>1.93</v>
      </c>
      <c r="CS82" s="20">
        <v>0.02</v>
      </c>
      <c r="CT82" s="20">
        <v>1.22</v>
      </c>
      <c r="CU82" s="20">
        <v>0.03</v>
      </c>
      <c r="CV82" s="20">
        <v>1.99</v>
      </c>
      <c r="CW82" s="20">
        <v>0.03</v>
      </c>
      <c r="CX82" s="20">
        <v>0.3</v>
      </c>
      <c r="CY82" s="21">
        <v>0.39</v>
      </c>
    </row>
    <row r="83" spans="3:103" ht="17.25" customHeight="1" thickBot="1">
      <c r="C83" s="17" t="s">
        <v>583</v>
      </c>
      <c r="D83" s="23">
        <v>0.03</v>
      </c>
      <c r="E83" s="20">
        <v>0.03</v>
      </c>
      <c r="F83" s="20">
        <v>0.04</v>
      </c>
      <c r="G83" s="20">
        <v>0.05</v>
      </c>
      <c r="H83" s="20">
        <v>0.05</v>
      </c>
      <c r="I83" s="20">
        <v>0.05</v>
      </c>
      <c r="J83" s="20">
        <v>0.05</v>
      </c>
      <c r="K83" s="20">
        <v>0.05</v>
      </c>
      <c r="L83" s="20">
        <v>0.05</v>
      </c>
      <c r="M83" s="20">
        <v>0.04</v>
      </c>
      <c r="N83" s="20">
        <v>0.03</v>
      </c>
      <c r="O83" s="20">
        <v>0.04</v>
      </c>
      <c r="P83" s="20">
        <v>0.05</v>
      </c>
      <c r="Q83" s="20">
        <v>0.05</v>
      </c>
      <c r="R83" s="20">
        <v>0.06</v>
      </c>
      <c r="S83" s="20">
        <v>0.06</v>
      </c>
      <c r="T83" s="20">
        <v>0.06</v>
      </c>
      <c r="U83" s="20">
        <v>0.06</v>
      </c>
      <c r="V83" s="20">
        <v>0.06</v>
      </c>
      <c r="W83" s="20">
        <v>0.05</v>
      </c>
      <c r="X83" s="20">
        <v>0.13</v>
      </c>
      <c r="Y83" s="20">
        <v>0.05</v>
      </c>
      <c r="Z83" s="20">
        <v>0.06</v>
      </c>
      <c r="AA83" s="20">
        <v>0.11</v>
      </c>
      <c r="AB83" s="20">
        <v>0.15</v>
      </c>
      <c r="AC83" s="20">
        <v>0.65</v>
      </c>
      <c r="AD83" s="20">
        <v>0.08</v>
      </c>
      <c r="AE83" s="20">
        <v>0.22</v>
      </c>
      <c r="AF83" s="20">
        <v>7.0000000000000007E-2</v>
      </c>
      <c r="AG83" s="20">
        <v>0.06</v>
      </c>
      <c r="AH83" s="20">
        <v>0.14000000000000001</v>
      </c>
      <c r="AI83" s="20">
        <v>0.17</v>
      </c>
      <c r="AJ83" s="20">
        <v>0.26</v>
      </c>
      <c r="AK83" s="20">
        <v>0.59</v>
      </c>
      <c r="AL83" s="20">
        <v>0.35</v>
      </c>
      <c r="AM83" s="20">
        <v>0.57999999999999996</v>
      </c>
      <c r="AN83" s="20">
        <v>0.44</v>
      </c>
      <c r="AO83" s="20">
        <v>0.13</v>
      </c>
      <c r="AP83" s="20">
        <v>0.44</v>
      </c>
      <c r="AQ83" s="20">
        <v>0.16</v>
      </c>
      <c r="AR83" s="20">
        <v>0.33</v>
      </c>
      <c r="AS83" s="20">
        <v>0.78</v>
      </c>
      <c r="AT83" s="20">
        <v>0.85</v>
      </c>
      <c r="AU83" s="20">
        <v>1.24</v>
      </c>
      <c r="AV83" s="20">
        <v>2.25</v>
      </c>
      <c r="AW83" s="20">
        <v>1.19</v>
      </c>
      <c r="AX83" s="20">
        <v>0.57999999999999996</v>
      </c>
      <c r="AY83" s="20">
        <v>1.21</v>
      </c>
      <c r="AZ83" s="20">
        <v>0.26</v>
      </c>
      <c r="BA83" s="20">
        <v>0.12</v>
      </c>
      <c r="BB83" s="20">
        <v>0.02</v>
      </c>
      <c r="BC83" s="20">
        <v>0.48</v>
      </c>
      <c r="BD83" s="20">
        <v>2.5499999999999998</v>
      </c>
      <c r="BE83" s="20">
        <v>1.72</v>
      </c>
      <c r="BF83" s="20">
        <v>1.48</v>
      </c>
      <c r="BG83" s="20">
        <v>1.97</v>
      </c>
      <c r="BH83" s="20">
        <v>0.54</v>
      </c>
      <c r="BI83" s="20">
        <v>0.57999999999999996</v>
      </c>
      <c r="BJ83" s="20">
        <v>0.9</v>
      </c>
      <c r="BK83" s="20">
        <v>0.19</v>
      </c>
      <c r="BL83" s="20">
        <v>0.47</v>
      </c>
      <c r="BM83" s="20">
        <v>2.2000000000000002</v>
      </c>
      <c r="BN83" s="20">
        <v>1.5</v>
      </c>
      <c r="BO83" s="20">
        <v>3</v>
      </c>
      <c r="BP83" s="20">
        <v>2.2999999999999998</v>
      </c>
      <c r="BQ83" s="20">
        <v>3.49</v>
      </c>
      <c r="BR83" s="20">
        <v>2.2599999999999998</v>
      </c>
      <c r="BS83" s="20">
        <v>2.72</v>
      </c>
      <c r="BT83" s="20">
        <v>0.66</v>
      </c>
      <c r="BU83" s="20">
        <v>0.69</v>
      </c>
      <c r="BV83" s="20">
        <v>1.0900000000000001</v>
      </c>
      <c r="BW83" s="20">
        <v>1.22</v>
      </c>
      <c r="BX83" s="20">
        <v>0.03</v>
      </c>
      <c r="BY83" s="20">
        <v>3.32</v>
      </c>
      <c r="BZ83" s="24">
        <v>0.02</v>
      </c>
      <c r="CA83" s="20">
        <v>3.6</v>
      </c>
      <c r="CB83" s="20">
        <v>1.1499999999999999</v>
      </c>
      <c r="CC83" s="20">
        <v>2.06</v>
      </c>
      <c r="CD83" s="20">
        <v>1.33</v>
      </c>
      <c r="CE83" s="20">
        <v>0.02</v>
      </c>
      <c r="CF83" s="20">
        <v>0.73</v>
      </c>
      <c r="CG83" s="20">
        <v>1.74</v>
      </c>
      <c r="CH83" s="20">
        <v>2.58</v>
      </c>
      <c r="CI83" s="20">
        <v>1.47</v>
      </c>
      <c r="CJ83" s="20">
        <v>1.71</v>
      </c>
      <c r="CK83" s="20">
        <v>0.9</v>
      </c>
      <c r="CL83" s="20">
        <v>1.92</v>
      </c>
      <c r="CM83" s="20">
        <v>2.86</v>
      </c>
      <c r="CN83" s="20">
        <v>1.27</v>
      </c>
      <c r="CO83" s="20">
        <v>0.92</v>
      </c>
      <c r="CP83" s="20">
        <v>0.36</v>
      </c>
      <c r="CQ83" s="20">
        <v>0.82</v>
      </c>
      <c r="CR83" s="20">
        <v>0.54</v>
      </c>
      <c r="CS83" s="20">
        <v>1.93</v>
      </c>
      <c r="CT83" s="20">
        <v>0.02</v>
      </c>
      <c r="CU83" s="20">
        <v>1.22</v>
      </c>
      <c r="CV83" s="20">
        <v>0.03</v>
      </c>
      <c r="CW83" s="20">
        <v>1.99</v>
      </c>
      <c r="CX83" s="20">
        <v>0.03</v>
      </c>
      <c r="CY83" s="21">
        <v>0.3</v>
      </c>
    </row>
    <row r="84" spans="3:103" ht="17.25" customHeight="1" thickBot="1">
      <c r="C84" s="17" t="s">
        <v>584</v>
      </c>
      <c r="D84" s="23">
        <v>0.02</v>
      </c>
      <c r="E84" s="20">
        <v>0.03</v>
      </c>
      <c r="F84" s="20">
        <v>0.04</v>
      </c>
      <c r="G84" s="20">
        <v>0.04</v>
      </c>
      <c r="H84" s="20">
        <v>0.05</v>
      </c>
      <c r="I84" s="20">
        <v>0.05</v>
      </c>
      <c r="J84" s="20">
        <v>0.05</v>
      </c>
      <c r="K84" s="20">
        <v>0.05</v>
      </c>
      <c r="L84" s="20">
        <v>0.05</v>
      </c>
      <c r="M84" s="20">
        <v>0.04</v>
      </c>
      <c r="N84" s="20">
        <v>0.03</v>
      </c>
      <c r="O84" s="20">
        <v>0.03</v>
      </c>
      <c r="P84" s="20">
        <v>0.04</v>
      </c>
      <c r="Q84" s="20">
        <v>0.05</v>
      </c>
      <c r="R84" s="20">
        <v>0.05</v>
      </c>
      <c r="S84" s="20">
        <v>0.06</v>
      </c>
      <c r="T84" s="20">
        <v>0.06</v>
      </c>
      <c r="U84" s="20">
        <v>0.06</v>
      </c>
      <c r="V84" s="20">
        <v>0.06</v>
      </c>
      <c r="W84" s="20">
        <v>0.05</v>
      </c>
      <c r="X84" s="20">
        <v>0.03</v>
      </c>
      <c r="Y84" s="20">
        <v>0.13</v>
      </c>
      <c r="Z84" s="20">
        <v>0.05</v>
      </c>
      <c r="AA84" s="20">
        <v>0.06</v>
      </c>
      <c r="AB84" s="20">
        <v>0.11</v>
      </c>
      <c r="AC84" s="20">
        <v>0.15</v>
      </c>
      <c r="AD84" s="20">
        <v>0.65</v>
      </c>
      <c r="AE84" s="20">
        <v>0.08</v>
      </c>
      <c r="AF84" s="20">
        <v>0.21</v>
      </c>
      <c r="AG84" s="20">
        <v>0.06</v>
      </c>
      <c r="AH84" s="20">
        <v>0.06</v>
      </c>
      <c r="AI84" s="20">
        <v>0.14000000000000001</v>
      </c>
      <c r="AJ84" s="20">
        <v>0.17</v>
      </c>
      <c r="AK84" s="20">
        <v>0.26</v>
      </c>
      <c r="AL84" s="20">
        <v>0.59</v>
      </c>
      <c r="AM84" s="20">
        <v>0.35</v>
      </c>
      <c r="AN84" s="20">
        <v>0.57999999999999996</v>
      </c>
      <c r="AO84" s="20">
        <v>0.43</v>
      </c>
      <c r="AP84" s="20">
        <v>0.13</v>
      </c>
      <c r="AQ84" s="20">
        <v>0.44</v>
      </c>
      <c r="AR84" s="20">
        <v>0.2</v>
      </c>
      <c r="AS84" s="20">
        <v>0.33</v>
      </c>
      <c r="AT84" s="20">
        <v>0.78</v>
      </c>
      <c r="AU84" s="20">
        <v>0.85</v>
      </c>
      <c r="AV84" s="20">
        <v>1.24</v>
      </c>
      <c r="AW84" s="20">
        <v>2.25</v>
      </c>
      <c r="AX84" s="20">
        <v>1.19</v>
      </c>
      <c r="AY84" s="20">
        <v>0.56999999999999995</v>
      </c>
      <c r="AZ84" s="20">
        <v>1.21</v>
      </c>
      <c r="BA84" s="20">
        <v>0.25</v>
      </c>
      <c r="BB84" s="20">
        <v>0.27</v>
      </c>
      <c r="BC84" s="20">
        <v>0.02</v>
      </c>
      <c r="BD84" s="20">
        <v>0.48</v>
      </c>
      <c r="BE84" s="20">
        <v>2.5499999999999998</v>
      </c>
      <c r="BF84" s="20">
        <v>1.72</v>
      </c>
      <c r="BG84" s="20">
        <v>1.48</v>
      </c>
      <c r="BH84" s="20">
        <v>1.96</v>
      </c>
      <c r="BI84" s="20">
        <v>0.53</v>
      </c>
      <c r="BJ84" s="20">
        <v>0.57999999999999996</v>
      </c>
      <c r="BK84" s="20">
        <v>0.89</v>
      </c>
      <c r="BL84" s="20">
        <v>1.02</v>
      </c>
      <c r="BM84" s="20">
        <v>0.47</v>
      </c>
      <c r="BN84" s="20">
        <v>2.2000000000000002</v>
      </c>
      <c r="BO84" s="20">
        <v>1.5</v>
      </c>
      <c r="BP84" s="20">
        <v>3</v>
      </c>
      <c r="BQ84" s="20">
        <v>2.2999999999999998</v>
      </c>
      <c r="BR84" s="20">
        <v>3.49</v>
      </c>
      <c r="BS84" s="20">
        <v>2.2599999999999998</v>
      </c>
      <c r="BT84" s="20">
        <v>2.72</v>
      </c>
      <c r="BU84" s="20">
        <v>0.64</v>
      </c>
      <c r="BV84" s="20">
        <v>0.01</v>
      </c>
      <c r="BW84" s="20">
        <v>1.0900000000000001</v>
      </c>
      <c r="BX84" s="20">
        <v>1.22</v>
      </c>
      <c r="BY84" s="20">
        <v>0.03</v>
      </c>
      <c r="BZ84" s="20">
        <v>3.32</v>
      </c>
      <c r="CA84" s="24">
        <v>0.02</v>
      </c>
      <c r="CB84" s="20">
        <v>3.6</v>
      </c>
      <c r="CC84" s="20">
        <v>1.1499999999999999</v>
      </c>
      <c r="CD84" s="20">
        <v>2.06</v>
      </c>
      <c r="CE84" s="20">
        <v>1.33</v>
      </c>
      <c r="CF84" s="20">
        <v>0.12</v>
      </c>
      <c r="CG84" s="20">
        <v>0.73</v>
      </c>
      <c r="CH84" s="20">
        <v>1.74</v>
      </c>
      <c r="CI84" s="20">
        <v>2.58</v>
      </c>
      <c r="CJ84" s="20">
        <v>1.47</v>
      </c>
      <c r="CK84" s="20">
        <v>1.71</v>
      </c>
      <c r="CL84" s="20">
        <v>0.9</v>
      </c>
      <c r="CM84" s="20">
        <v>1.91</v>
      </c>
      <c r="CN84" s="20">
        <v>2.86</v>
      </c>
      <c r="CO84" s="20">
        <v>1.27</v>
      </c>
      <c r="CP84" s="20">
        <v>0.48</v>
      </c>
      <c r="CQ84" s="20">
        <v>0.36</v>
      </c>
      <c r="CR84" s="20">
        <v>0.82</v>
      </c>
      <c r="CS84" s="20">
        <v>0.54</v>
      </c>
      <c r="CT84" s="20">
        <v>1.93</v>
      </c>
      <c r="CU84" s="20">
        <v>0.02</v>
      </c>
      <c r="CV84" s="20">
        <v>1.22</v>
      </c>
      <c r="CW84" s="20">
        <v>0.02</v>
      </c>
      <c r="CX84" s="20">
        <v>1.99</v>
      </c>
      <c r="CY84" s="21">
        <v>0.02</v>
      </c>
    </row>
    <row r="85" spans="3:103" ht="17.25" customHeight="1" thickBot="1">
      <c r="C85" s="17" t="s">
        <v>585</v>
      </c>
      <c r="D85" s="23">
        <v>0.02</v>
      </c>
      <c r="E85" s="20">
        <v>0.02</v>
      </c>
      <c r="F85" s="20">
        <v>0.03</v>
      </c>
      <c r="G85" s="20">
        <v>0.04</v>
      </c>
      <c r="H85" s="20">
        <v>0.04</v>
      </c>
      <c r="I85" s="20">
        <v>0.05</v>
      </c>
      <c r="J85" s="20">
        <v>0.05</v>
      </c>
      <c r="K85" s="20">
        <v>0.05</v>
      </c>
      <c r="L85" s="20">
        <v>0.05</v>
      </c>
      <c r="M85" s="20">
        <v>0.04</v>
      </c>
      <c r="N85" s="20">
        <v>0.02</v>
      </c>
      <c r="O85" s="20">
        <v>0.03</v>
      </c>
      <c r="P85" s="20">
        <v>0.03</v>
      </c>
      <c r="Q85" s="20">
        <v>0.04</v>
      </c>
      <c r="R85" s="20">
        <v>0.05</v>
      </c>
      <c r="S85" s="20">
        <v>0.05</v>
      </c>
      <c r="T85" s="20">
        <v>0.06</v>
      </c>
      <c r="U85" s="20">
        <v>0.06</v>
      </c>
      <c r="V85" s="20">
        <v>0.06</v>
      </c>
      <c r="W85" s="20">
        <v>0.05</v>
      </c>
      <c r="X85" s="20">
        <v>0.02</v>
      </c>
      <c r="Y85" s="20">
        <v>0.03</v>
      </c>
      <c r="Z85" s="20">
        <v>0.13</v>
      </c>
      <c r="AA85" s="20">
        <v>0.05</v>
      </c>
      <c r="AB85" s="20">
        <v>0.06</v>
      </c>
      <c r="AC85" s="20">
        <v>0.11</v>
      </c>
      <c r="AD85" s="20">
        <v>0.15</v>
      </c>
      <c r="AE85" s="20">
        <v>0.65</v>
      </c>
      <c r="AF85" s="20">
        <v>7.0000000000000007E-2</v>
      </c>
      <c r="AG85" s="20">
        <v>0.21</v>
      </c>
      <c r="AH85" s="20">
        <v>0.02</v>
      </c>
      <c r="AI85" s="20">
        <v>0.06</v>
      </c>
      <c r="AJ85" s="20">
        <v>0.15</v>
      </c>
      <c r="AK85" s="20">
        <v>0.17</v>
      </c>
      <c r="AL85" s="20">
        <v>0.26</v>
      </c>
      <c r="AM85" s="20">
        <v>0.59</v>
      </c>
      <c r="AN85" s="20">
        <v>0.35</v>
      </c>
      <c r="AO85" s="20">
        <v>0.57999999999999996</v>
      </c>
      <c r="AP85" s="20">
        <v>0.43</v>
      </c>
      <c r="AQ85" s="20">
        <v>0.13</v>
      </c>
      <c r="AR85" s="20">
        <v>0.03</v>
      </c>
      <c r="AS85" s="20">
        <v>0.2</v>
      </c>
      <c r="AT85" s="20">
        <v>0.33</v>
      </c>
      <c r="AU85" s="20">
        <v>0.78</v>
      </c>
      <c r="AV85" s="20">
        <v>0.85</v>
      </c>
      <c r="AW85" s="20">
        <v>1.24</v>
      </c>
      <c r="AX85" s="20">
        <v>2.25</v>
      </c>
      <c r="AY85" s="20">
        <v>1.19</v>
      </c>
      <c r="AZ85" s="20">
        <v>0.56999999999999995</v>
      </c>
      <c r="BA85" s="20">
        <v>1.2</v>
      </c>
      <c r="BB85" s="20">
        <v>0.2</v>
      </c>
      <c r="BC85" s="20">
        <v>0.27</v>
      </c>
      <c r="BD85" s="20">
        <v>0.02</v>
      </c>
      <c r="BE85" s="20">
        <v>0.48</v>
      </c>
      <c r="BF85" s="20">
        <v>2.5499999999999998</v>
      </c>
      <c r="BG85" s="20">
        <v>1.72</v>
      </c>
      <c r="BH85" s="20">
        <v>1.48</v>
      </c>
      <c r="BI85" s="20">
        <v>1.96</v>
      </c>
      <c r="BJ85" s="20">
        <v>0.51</v>
      </c>
      <c r="BK85" s="20">
        <v>0.57999999999999996</v>
      </c>
      <c r="BL85" s="20">
        <v>0.11</v>
      </c>
      <c r="BM85" s="20">
        <v>1.02</v>
      </c>
      <c r="BN85" s="20">
        <v>0.47</v>
      </c>
      <c r="BO85" s="20">
        <v>2.2000000000000002</v>
      </c>
      <c r="BP85" s="20">
        <v>1.5</v>
      </c>
      <c r="BQ85" s="20">
        <v>3</v>
      </c>
      <c r="BR85" s="20">
        <v>2.2999999999999998</v>
      </c>
      <c r="BS85" s="20">
        <v>3.49</v>
      </c>
      <c r="BT85" s="20">
        <v>2.2599999999999998</v>
      </c>
      <c r="BU85" s="20">
        <v>2.72</v>
      </c>
      <c r="BV85" s="20">
        <v>0.02</v>
      </c>
      <c r="BW85" s="20">
        <v>0.01</v>
      </c>
      <c r="BX85" s="20">
        <v>1.0900000000000001</v>
      </c>
      <c r="BY85" s="20">
        <v>1.22</v>
      </c>
      <c r="BZ85" s="20">
        <v>0.03</v>
      </c>
      <c r="CA85" s="20">
        <v>3.32</v>
      </c>
      <c r="CB85" s="24">
        <v>0.02</v>
      </c>
      <c r="CC85" s="20">
        <v>3.6</v>
      </c>
      <c r="CD85" s="20">
        <v>1.1499999999999999</v>
      </c>
      <c r="CE85" s="20">
        <v>2.06</v>
      </c>
      <c r="CF85" s="20">
        <v>7.0000000000000007E-2</v>
      </c>
      <c r="CG85" s="20">
        <v>0.13</v>
      </c>
      <c r="CH85" s="20">
        <v>0.73</v>
      </c>
      <c r="CI85" s="20">
        <v>1.74</v>
      </c>
      <c r="CJ85" s="20">
        <v>2.58</v>
      </c>
      <c r="CK85" s="20">
        <v>1.47</v>
      </c>
      <c r="CL85" s="20">
        <v>1.71</v>
      </c>
      <c r="CM85" s="20">
        <v>0.9</v>
      </c>
      <c r="CN85" s="20">
        <v>1.91</v>
      </c>
      <c r="CO85" s="20">
        <v>2.85</v>
      </c>
      <c r="CP85" s="20">
        <v>0.02</v>
      </c>
      <c r="CQ85" s="20">
        <v>0.48</v>
      </c>
      <c r="CR85" s="20">
        <v>0.36</v>
      </c>
      <c r="CS85" s="20">
        <v>0.82</v>
      </c>
      <c r="CT85" s="20">
        <v>0.54</v>
      </c>
      <c r="CU85" s="20">
        <v>1.93</v>
      </c>
      <c r="CV85" s="20">
        <v>0.02</v>
      </c>
      <c r="CW85" s="20">
        <v>1.22</v>
      </c>
      <c r="CX85" s="20">
        <v>0.02</v>
      </c>
      <c r="CY85" s="21">
        <v>1.99</v>
      </c>
    </row>
    <row r="86" spans="3:103" ht="17.25" customHeight="1" thickBot="1">
      <c r="C86" s="17" t="s">
        <v>586</v>
      </c>
      <c r="D86" s="23">
        <v>0.02</v>
      </c>
      <c r="E86" s="20">
        <v>0.02</v>
      </c>
      <c r="F86" s="20">
        <v>0.03</v>
      </c>
      <c r="G86" s="20">
        <v>0.03</v>
      </c>
      <c r="H86" s="20">
        <v>0.04</v>
      </c>
      <c r="I86" s="20">
        <v>0.04</v>
      </c>
      <c r="J86" s="20">
        <v>0.04</v>
      </c>
      <c r="K86" s="20">
        <v>0.05</v>
      </c>
      <c r="L86" s="20">
        <v>0.05</v>
      </c>
      <c r="M86" s="20">
        <v>0.04</v>
      </c>
      <c r="N86" s="20">
        <v>0.02</v>
      </c>
      <c r="O86" s="20">
        <v>0.02</v>
      </c>
      <c r="P86" s="20">
        <v>0.03</v>
      </c>
      <c r="Q86" s="20">
        <v>0.03</v>
      </c>
      <c r="R86" s="20">
        <v>0.04</v>
      </c>
      <c r="S86" s="20">
        <v>0.05</v>
      </c>
      <c r="T86" s="20">
        <v>0.05</v>
      </c>
      <c r="U86" s="20">
        <v>0.05</v>
      </c>
      <c r="V86" s="20">
        <v>0.05</v>
      </c>
      <c r="W86" s="20">
        <v>0.05</v>
      </c>
      <c r="X86" s="20">
        <v>0.02</v>
      </c>
      <c r="Y86" s="20">
        <v>0.02</v>
      </c>
      <c r="Z86" s="20">
        <v>0.03</v>
      </c>
      <c r="AA86" s="20">
        <v>0.13</v>
      </c>
      <c r="AB86" s="20">
        <v>0.05</v>
      </c>
      <c r="AC86" s="20">
        <v>0.06</v>
      </c>
      <c r="AD86" s="20">
        <v>0.11</v>
      </c>
      <c r="AE86" s="20">
        <v>0.14000000000000001</v>
      </c>
      <c r="AF86" s="20">
        <v>0.64</v>
      </c>
      <c r="AG86" s="20">
        <v>7.0000000000000007E-2</v>
      </c>
      <c r="AH86" s="20">
        <v>0.02</v>
      </c>
      <c r="AI86" s="20">
        <v>0.02</v>
      </c>
      <c r="AJ86" s="20">
        <v>0.06</v>
      </c>
      <c r="AK86" s="20">
        <v>0.15</v>
      </c>
      <c r="AL86" s="20">
        <v>0.17</v>
      </c>
      <c r="AM86" s="20">
        <v>0.26</v>
      </c>
      <c r="AN86" s="20">
        <v>0.59</v>
      </c>
      <c r="AO86" s="20">
        <v>0.35</v>
      </c>
      <c r="AP86" s="20">
        <v>0.56999999999999995</v>
      </c>
      <c r="AQ86" s="20">
        <v>0.42</v>
      </c>
      <c r="AR86" s="20">
        <v>0.02</v>
      </c>
      <c r="AS86" s="20">
        <v>0.08</v>
      </c>
      <c r="AT86" s="20">
        <v>0.21</v>
      </c>
      <c r="AU86" s="20">
        <v>0.33</v>
      </c>
      <c r="AV86" s="20">
        <v>0.78</v>
      </c>
      <c r="AW86" s="20">
        <v>0.85</v>
      </c>
      <c r="AX86" s="20">
        <v>1.24</v>
      </c>
      <c r="AY86" s="20">
        <v>2.25</v>
      </c>
      <c r="AZ86" s="20">
        <v>1.18</v>
      </c>
      <c r="BA86" s="20">
        <v>0.56999999999999995</v>
      </c>
      <c r="BB86" s="20">
        <v>0.02</v>
      </c>
      <c r="BC86" s="20">
        <v>0.2</v>
      </c>
      <c r="BD86" s="20">
        <v>0.28000000000000003</v>
      </c>
      <c r="BE86" s="20">
        <v>0.02</v>
      </c>
      <c r="BF86" s="20">
        <v>0.48</v>
      </c>
      <c r="BG86" s="20">
        <v>2.5499999999999998</v>
      </c>
      <c r="BH86" s="20">
        <v>1.72</v>
      </c>
      <c r="BI86" s="20">
        <v>1.48</v>
      </c>
      <c r="BJ86" s="20">
        <v>1.96</v>
      </c>
      <c r="BK86" s="20">
        <v>0.51</v>
      </c>
      <c r="BL86" s="20">
        <v>0.01</v>
      </c>
      <c r="BM86" s="20">
        <v>0.13</v>
      </c>
      <c r="BN86" s="20">
        <v>1.03</v>
      </c>
      <c r="BO86" s="20">
        <v>0.48</v>
      </c>
      <c r="BP86" s="20">
        <v>2.2000000000000002</v>
      </c>
      <c r="BQ86" s="20">
        <v>1.5</v>
      </c>
      <c r="BR86" s="20">
        <v>3</v>
      </c>
      <c r="BS86" s="20">
        <v>2.2999999999999998</v>
      </c>
      <c r="BT86" s="20">
        <v>3.49</v>
      </c>
      <c r="BU86" s="20">
        <v>2.2599999999999998</v>
      </c>
      <c r="BV86" s="20">
        <v>0.01</v>
      </c>
      <c r="BW86" s="20">
        <v>0.02</v>
      </c>
      <c r="BX86" s="20">
        <v>0.02</v>
      </c>
      <c r="BY86" s="20">
        <v>1.1000000000000001</v>
      </c>
      <c r="BZ86" s="20">
        <v>1.22</v>
      </c>
      <c r="CA86" s="20">
        <v>0.03</v>
      </c>
      <c r="CB86" s="20">
        <v>3.32</v>
      </c>
      <c r="CC86" s="24">
        <v>0.02</v>
      </c>
      <c r="CD86" s="20">
        <v>3.6</v>
      </c>
      <c r="CE86" s="20">
        <v>1.1499999999999999</v>
      </c>
      <c r="CF86" s="20">
        <v>0.03</v>
      </c>
      <c r="CG86" s="20">
        <v>0.09</v>
      </c>
      <c r="CH86" s="20">
        <v>0.14000000000000001</v>
      </c>
      <c r="CI86" s="20">
        <v>0.73</v>
      </c>
      <c r="CJ86" s="20">
        <v>1.75</v>
      </c>
      <c r="CK86" s="20">
        <v>2.58</v>
      </c>
      <c r="CL86" s="20">
        <v>1.47</v>
      </c>
      <c r="CM86" s="20">
        <v>1.71</v>
      </c>
      <c r="CN86" s="20">
        <v>0.89</v>
      </c>
      <c r="CO86" s="20">
        <v>1.9</v>
      </c>
      <c r="CP86" s="20">
        <v>0.12</v>
      </c>
      <c r="CQ86" s="20">
        <v>7.0000000000000007E-2</v>
      </c>
      <c r="CR86" s="20">
        <v>0.5</v>
      </c>
      <c r="CS86" s="20">
        <v>0.36</v>
      </c>
      <c r="CT86" s="20">
        <v>0.82</v>
      </c>
      <c r="CU86" s="20">
        <v>0.54</v>
      </c>
      <c r="CV86" s="20">
        <v>1.93</v>
      </c>
      <c r="CW86" s="20">
        <v>0.02</v>
      </c>
      <c r="CX86" s="20">
        <v>1.21</v>
      </c>
      <c r="CY86" s="21">
        <v>0.02</v>
      </c>
    </row>
    <row r="87" spans="3:103" ht="17.25" customHeight="1" thickBot="1">
      <c r="C87" s="17" t="s">
        <v>587</v>
      </c>
      <c r="D87" s="23">
        <v>0.01</v>
      </c>
      <c r="E87" s="20">
        <v>0.02</v>
      </c>
      <c r="F87" s="20">
        <v>0.02</v>
      </c>
      <c r="G87" s="20">
        <v>0.03</v>
      </c>
      <c r="H87" s="20">
        <v>0.03</v>
      </c>
      <c r="I87" s="20">
        <v>0.04</v>
      </c>
      <c r="J87" s="20">
        <v>0.04</v>
      </c>
      <c r="K87" s="20">
        <v>0.04</v>
      </c>
      <c r="L87" s="20">
        <v>0.04</v>
      </c>
      <c r="M87" s="20">
        <v>0.04</v>
      </c>
      <c r="N87" s="20">
        <v>0.02</v>
      </c>
      <c r="O87" s="20">
        <v>0.02</v>
      </c>
      <c r="P87" s="20">
        <v>0.03</v>
      </c>
      <c r="Q87" s="20">
        <v>0.03</v>
      </c>
      <c r="R87" s="20">
        <v>0.04</v>
      </c>
      <c r="S87" s="20">
        <v>0.04</v>
      </c>
      <c r="T87" s="20">
        <v>0.05</v>
      </c>
      <c r="U87" s="20">
        <v>0.05</v>
      </c>
      <c r="V87" s="20">
        <v>0.05</v>
      </c>
      <c r="W87" s="20">
        <v>0.05</v>
      </c>
      <c r="X87" s="20">
        <v>0.02</v>
      </c>
      <c r="Y87" s="20">
        <v>0.02</v>
      </c>
      <c r="Z87" s="20">
        <v>0.03</v>
      </c>
      <c r="AA87" s="20">
        <v>0.03</v>
      </c>
      <c r="AB87" s="20">
        <v>0.13</v>
      </c>
      <c r="AC87" s="20">
        <v>0.05</v>
      </c>
      <c r="AD87" s="20">
        <v>0.06</v>
      </c>
      <c r="AE87" s="20">
        <v>0.11</v>
      </c>
      <c r="AF87" s="20">
        <v>0.14000000000000001</v>
      </c>
      <c r="AG87" s="20">
        <v>0.64</v>
      </c>
      <c r="AH87" s="20">
        <v>0.02</v>
      </c>
      <c r="AI87" s="20">
        <v>0.02</v>
      </c>
      <c r="AJ87" s="20">
        <v>0.02</v>
      </c>
      <c r="AK87" s="20">
        <v>0.06</v>
      </c>
      <c r="AL87" s="20">
        <v>0.15</v>
      </c>
      <c r="AM87" s="20">
        <v>0.17</v>
      </c>
      <c r="AN87" s="20">
        <v>0.26</v>
      </c>
      <c r="AO87" s="20">
        <v>0.59</v>
      </c>
      <c r="AP87" s="20">
        <v>0.34</v>
      </c>
      <c r="AQ87" s="20">
        <v>0.56999999999999995</v>
      </c>
      <c r="AR87" s="20">
        <v>0.02</v>
      </c>
      <c r="AS87" s="20">
        <v>0.02</v>
      </c>
      <c r="AT87" s="20">
        <v>0.08</v>
      </c>
      <c r="AU87" s="20">
        <v>0.21</v>
      </c>
      <c r="AV87" s="20">
        <v>0.34</v>
      </c>
      <c r="AW87" s="20">
        <v>0.78</v>
      </c>
      <c r="AX87" s="20">
        <v>0.85</v>
      </c>
      <c r="AY87" s="20">
        <v>1.24</v>
      </c>
      <c r="AZ87" s="20">
        <v>2.2400000000000002</v>
      </c>
      <c r="BA87" s="20">
        <v>1.18</v>
      </c>
      <c r="BB87" s="20">
        <v>0.01</v>
      </c>
      <c r="BC87" s="20">
        <v>0.03</v>
      </c>
      <c r="BD87" s="20">
        <v>0.2</v>
      </c>
      <c r="BE87" s="20">
        <v>0.28000000000000003</v>
      </c>
      <c r="BF87" s="20">
        <v>0.02</v>
      </c>
      <c r="BG87" s="20">
        <v>0.48</v>
      </c>
      <c r="BH87" s="20">
        <v>2.5499999999999998</v>
      </c>
      <c r="BI87" s="20">
        <v>1.71</v>
      </c>
      <c r="BJ87" s="20">
        <v>1.47</v>
      </c>
      <c r="BK87" s="20">
        <v>1.96</v>
      </c>
      <c r="BL87" s="20">
        <v>0.01</v>
      </c>
      <c r="BM87" s="20">
        <v>0.02</v>
      </c>
      <c r="BN87" s="20">
        <v>0.13</v>
      </c>
      <c r="BO87" s="20">
        <v>1.03</v>
      </c>
      <c r="BP87" s="20">
        <v>0.48</v>
      </c>
      <c r="BQ87" s="20">
        <v>2.2000000000000002</v>
      </c>
      <c r="BR87" s="20">
        <v>1.5</v>
      </c>
      <c r="BS87" s="20">
        <v>3</v>
      </c>
      <c r="BT87" s="20">
        <v>2.2999999999999998</v>
      </c>
      <c r="BU87" s="20">
        <v>3.49</v>
      </c>
      <c r="BV87" s="20">
        <v>0.01</v>
      </c>
      <c r="BW87" s="20">
        <v>0.01</v>
      </c>
      <c r="BX87" s="20">
        <v>0.02</v>
      </c>
      <c r="BY87" s="20">
        <v>0.02</v>
      </c>
      <c r="BZ87" s="20">
        <v>1.0900000000000001</v>
      </c>
      <c r="CA87" s="20">
        <v>1.22</v>
      </c>
      <c r="CB87" s="20">
        <v>0.03</v>
      </c>
      <c r="CC87" s="20">
        <v>3.32</v>
      </c>
      <c r="CD87" s="24">
        <v>0.02</v>
      </c>
      <c r="CE87" s="20">
        <v>3.59</v>
      </c>
      <c r="CF87" s="20">
        <v>0.01</v>
      </c>
      <c r="CG87" s="20">
        <v>0.03</v>
      </c>
      <c r="CH87" s="20">
        <v>0.09</v>
      </c>
      <c r="CI87" s="20">
        <v>0.14000000000000001</v>
      </c>
      <c r="CJ87" s="20">
        <v>0.73</v>
      </c>
      <c r="CK87" s="20">
        <v>1.74</v>
      </c>
      <c r="CL87" s="20">
        <v>2.58</v>
      </c>
      <c r="CM87" s="20">
        <v>1.46</v>
      </c>
      <c r="CN87" s="20">
        <v>1.71</v>
      </c>
      <c r="CO87" s="20">
        <v>0.89</v>
      </c>
      <c r="CP87" s="20">
        <v>0.01</v>
      </c>
      <c r="CQ87" s="20">
        <v>0.22</v>
      </c>
      <c r="CR87" s="20">
        <v>0.08</v>
      </c>
      <c r="CS87" s="20">
        <v>0.5</v>
      </c>
      <c r="CT87" s="20">
        <v>0.36</v>
      </c>
      <c r="CU87" s="20">
        <v>0.82</v>
      </c>
      <c r="CV87" s="20">
        <v>0.54</v>
      </c>
      <c r="CW87" s="20">
        <v>1.93</v>
      </c>
      <c r="CX87" s="20">
        <v>0.02</v>
      </c>
      <c r="CY87" s="21">
        <v>1.21</v>
      </c>
    </row>
    <row r="88" spans="3:103" ht="17.25" customHeight="1" thickBot="1">
      <c r="C88" s="22" t="s">
        <v>588</v>
      </c>
      <c r="D88" s="23">
        <v>0.01</v>
      </c>
      <c r="E88" s="20">
        <v>0.01</v>
      </c>
      <c r="F88" s="20">
        <v>0.02</v>
      </c>
      <c r="G88" s="20">
        <v>0.02</v>
      </c>
      <c r="H88" s="20">
        <v>0.03</v>
      </c>
      <c r="I88" s="20">
        <v>0.03</v>
      </c>
      <c r="J88" s="20">
        <v>0.03</v>
      </c>
      <c r="K88" s="20">
        <v>0.04</v>
      </c>
      <c r="L88" s="20">
        <v>0.04</v>
      </c>
      <c r="M88" s="20">
        <v>0.04</v>
      </c>
      <c r="N88" s="20">
        <v>0.01</v>
      </c>
      <c r="O88" s="20">
        <v>0.02</v>
      </c>
      <c r="P88" s="20">
        <v>0.02</v>
      </c>
      <c r="Q88" s="20">
        <v>0.03</v>
      </c>
      <c r="R88" s="20">
        <v>0.03</v>
      </c>
      <c r="S88" s="20">
        <v>0.04</v>
      </c>
      <c r="T88" s="20">
        <v>0.04</v>
      </c>
      <c r="U88" s="20">
        <v>0.04</v>
      </c>
      <c r="V88" s="20">
        <v>0.05</v>
      </c>
      <c r="W88" s="20">
        <v>0.05</v>
      </c>
      <c r="X88" s="20">
        <v>0.01</v>
      </c>
      <c r="Y88" s="20">
        <v>0.02</v>
      </c>
      <c r="Z88" s="20">
        <v>0.02</v>
      </c>
      <c r="AA88" s="20">
        <v>0.03</v>
      </c>
      <c r="AB88" s="20">
        <v>0.03</v>
      </c>
      <c r="AC88" s="20">
        <v>0.13</v>
      </c>
      <c r="AD88" s="20">
        <v>0.05</v>
      </c>
      <c r="AE88" s="20">
        <v>0.06</v>
      </c>
      <c r="AF88" s="20">
        <v>0.11</v>
      </c>
      <c r="AG88" s="20">
        <v>0.14000000000000001</v>
      </c>
      <c r="AH88" s="20">
        <v>0.01</v>
      </c>
      <c r="AI88" s="20">
        <v>0.02</v>
      </c>
      <c r="AJ88" s="20">
        <v>0.02</v>
      </c>
      <c r="AK88" s="20">
        <v>0.02</v>
      </c>
      <c r="AL88" s="20">
        <v>0.06</v>
      </c>
      <c r="AM88" s="20">
        <v>0.15</v>
      </c>
      <c r="AN88" s="20">
        <v>0.17</v>
      </c>
      <c r="AO88" s="20">
        <v>0.26</v>
      </c>
      <c r="AP88" s="20">
        <v>0.59</v>
      </c>
      <c r="AQ88" s="20">
        <v>0.34</v>
      </c>
      <c r="AR88" s="20">
        <v>0.01</v>
      </c>
      <c r="AS88" s="20">
        <v>0.02</v>
      </c>
      <c r="AT88" s="20">
        <v>0.03</v>
      </c>
      <c r="AU88" s="20">
        <v>0.08</v>
      </c>
      <c r="AV88" s="20">
        <v>0.21</v>
      </c>
      <c r="AW88" s="20">
        <v>0.33</v>
      </c>
      <c r="AX88" s="20">
        <v>0.78</v>
      </c>
      <c r="AY88" s="20">
        <v>0.85</v>
      </c>
      <c r="AZ88" s="20">
        <v>1.24</v>
      </c>
      <c r="BA88" s="20">
        <v>2.2400000000000002</v>
      </c>
      <c r="BB88" s="20">
        <v>0.01</v>
      </c>
      <c r="BC88" s="20">
        <v>0.01</v>
      </c>
      <c r="BD88" s="20">
        <v>0.03</v>
      </c>
      <c r="BE88" s="20">
        <v>0.2</v>
      </c>
      <c r="BF88" s="20">
        <v>0.28000000000000003</v>
      </c>
      <c r="BG88" s="20">
        <v>0.02</v>
      </c>
      <c r="BH88" s="20">
        <v>0.48</v>
      </c>
      <c r="BI88" s="20">
        <v>2.5499999999999998</v>
      </c>
      <c r="BJ88" s="20">
        <v>1.71</v>
      </c>
      <c r="BK88" s="20">
        <v>1.47</v>
      </c>
      <c r="BL88" s="20">
        <v>0.01</v>
      </c>
      <c r="BM88" s="20">
        <v>0.01</v>
      </c>
      <c r="BN88" s="20">
        <v>0.02</v>
      </c>
      <c r="BO88" s="20">
        <v>0.14000000000000001</v>
      </c>
      <c r="BP88" s="20">
        <v>1.03</v>
      </c>
      <c r="BQ88" s="20">
        <v>0.48</v>
      </c>
      <c r="BR88" s="20">
        <v>2.2000000000000002</v>
      </c>
      <c r="BS88" s="20">
        <v>1.5</v>
      </c>
      <c r="BT88" s="20">
        <v>3</v>
      </c>
      <c r="BU88" s="20">
        <v>2.2999999999999998</v>
      </c>
      <c r="BV88" s="20">
        <v>0.01</v>
      </c>
      <c r="BW88" s="20">
        <v>0.01</v>
      </c>
      <c r="BX88" s="20">
        <v>0.02</v>
      </c>
      <c r="BY88" s="20">
        <v>0.03</v>
      </c>
      <c r="BZ88" s="20">
        <v>0.02</v>
      </c>
      <c r="CA88" s="20">
        <v>1.0900000000000001</v>
      </c>
      <c r="CB88" s="20">
        <v>1.22</v>
      </c>
      <c r="CC88" s="20">
        <v>0.03</v>
      </c>
      <c r="CD88" s="20">
        <v>3.32</v>
      </c>
      <c r="CE88" s="24">
        <v>0.02</v>
      </c>
      <c r="CF88" s="20">
        <v>0.01</v>
      </c>
      <c r="CG88" s="20">
        <v>0.01</v>
      </c>
      <c r="CH88" s="20">
        <v>0.04</v>
      </c>
      <c r="CI88" s="20">
        <v>0.09</v>
      </c>
      <c r="CJ88" s="20">
        <v>0.14000000000000001</v>
      </c>
      <c r="CK88" s="20">
        <v>0.73</v>
      </c>
      <c r="CL88" s="20">
        <v>1.74</v>
      </c>
      <c r="CM88" s="20">
        <v>2.58</v>
      </c>
      <c r="CN88" s="20">
        <v>1.46</v>
      </c>
      <c r="CO88" s="20">
        <v>1.7</v>
      </c>
      <c r="CP88" s="20">
        <v>0.01</v>
      </c>
      <c r="CQ88" s="20">
        <v>0.02</v>
      </c>
      <c r="CR88" s="20">
        <v>0.32</v>
      </c>
      <c r="CS88" s="20">
        <v>0.08</v>
      </c>
      <c r="CT88" s="20">
        <v>0.5</v>
      </c>
      <c r="CU88" s="20">
        <v>0.36</v>
      </c>
      <c r="CV88" s="20">
        <v>0.82</v>
      </c>
      <c r="CW88" s="20">
        <v>0.54</v>
      </c>
      <c r="CX88" s="20">
        <v>1.93</v>
      </c>
      <c r="CY88" s="21">
        <v>0.02</v>
      </c>
    </row>
    <row r="89" spans="3:103" ht="17.25" customHeight="1" thickBot="1">
      <c r="C89" s="12" t="s">
        <v>589</v>
      </c>
      <c r="D89" s="23">
        <v>0.05</v>
      </c>
      <c r="E89" s="20">
        <v>0.05</v>
      </c>
      <c r="F89" s="20">
        <v>0.06</v>
      </c>
      <c r="G89" s="20">
        <v>0.06</v>
      </c>
      <c r="H89" s="20">
        <v>0.06</v>
      </c>
      <c r="I89" s="20">
        <v>0.05</v>
      </c>
      <c r="J89" s="20">
        <v>0.05</v>
      </c>
      <c r="K89" s="20">
        <v>0.04</v>
      </c>
      <c r="L89" s="20">
        <v>0.03</v>
      </c>
      <c r="M89" s="20">
        <v>0.03</v>
      </c>
      <c r="N89" s="20">
        <v>0.06</v>
      </c>
      <c r="O89" s="20">
        <v>7.0000000000000007E-2</v>
      </c>
      <c r="P89" s="20">
        <v>7.0000000000000007E-2</v>
      </c>
      <c r="Q89" s="20">
        <v>7.0000000000000007E-2</v>
      </c>
      <c r="R89" s="20">
        <v>7.0000000000000007E-2</v>
      </c>
      <c r="S89" s="20">
        <v>7.0000000000000007E-2</v>
      </c>
      <c r="T89" s="20">
        <v>0.06</v>
      </c>
      <c r="U89" s="20">
        <v>0.05</v>
      </c>
      <c r="V89" s="20">
        <v>0.04</v>
      </c>
      <c r="W89" s="20">
        <v>0.03</v>
      </c>
      <c r="X89" s="20">
        <v>7.0000000000000007E-2</v>
      </c>
      <c r="Y89" s="20">
        <v>7.0000000000000007E-2</v>
      </c>
      <c r="Z89" s="20">
        <v>0.08</v>
      </c>
      <c r="AA89" s="20">
        <v>0.08</v>
      </c>
      <c r="AB89" s="20">
        <v>0.08</v>
      </c>
      <c r="AC89" s="20">
        <v>0.08</v>
      </c>
      <c r="AD89" s="20">
        <v>7.0000000000000007E-2</v>
      </c>
      <c r="AE89" s="20">
        <v>0.06</v>
      </c>
      <c r="AF89" s="20">
        <v>0.05</v>
      </c>
      <c r="AG89" s="20">
        <v>0.04</v>
      </c>
      <c r="AH89" s="20">
        <v>0.15</v>
      </c>
      <c r="AI89" s="20">
        <v>0.66</v>
      </c>
      <c r="AJ89" s="20">
        <v>0.09</v>
      </c>
      <c r="AK89" s="20">
        <v>0.24</v>
      </c>
      <c r="AL89" s="20">
        <v>0.09</v>
      </c>
      <c r="AM89" s="20">
        <v>0.08</v>
      </c>
      <c r="AN89" s="20">
        <v>7.0000000000000007E-2</v>
      </c>
      <c r="AO89" s="20">
        <v>0.06</v>
      </c>
      <c r="AP89" s="20">
        <v>0.05</v>
      </c>
      <c r="AQ89" s="20">
        <v>0.04</v>
      </c>
      <c r="AR89" s="20">
        <v>0.35</v>
      </c>
      <c r="AS89" s="20">
        <v>0.59</v>
      </c>
      <c r="AT89" s="20">
        <v>0.44</v>
      </c>
      <c r="AU89" s="20">
        <v>0.2</v>
      </c>
      <c r="AV89" s="20">
        <v>0.46</v>
      </c>
      <c r="AW89" s="20">
        <v>0.18</v>
      </c>
      <c r="AX89" s="20">
        <v>0.09</v>
      </c>
      <c r="AY89" s="20">
        <v>0.06</v>
      </c>
      <c r="AZ89" s="20">
        <v>0.05</v>
      </c>
      <c r="BA89" s="20">
        <v>0.04</v>
      </c>
      <c r="BB89" s="20">
        <v>2.25</v>
      </c>
      <c r="BC89" s="20">
        <v>1.19</v>
      </c>
      <c r="BD89" s="20">
        <v>0.57999999999999996</v>
      </c>
      <c r="BE89" s="20">
        <v>1.22</v>
      </c>
      <c r="BF89" s="20">
        <v>0.28000000000000003</v>
      </c>
      <c r="BG89" s="20">
        <v>0.14000000000000001</v>
      </c>
      <c r="BH89" s="20">
        <v>0.18</v>
      </c>
      <c r="BI89" s="20">
        <v>0.05</v>
      </c>
      <c r="BJ89" s="20">
        <v>0.04</v>
      </c>
      <c r="BK89" s="20">
        <v>0.03</v>
      </c>
      <c r="BL89" s="20">
        <v>1.47</v>
      </c>
      <c r="BM89" s="20">
        <v>1.97</v>
      </c>
      <c r="BN89" s="20">
        <v>0.54</v>
      </c>
      <c r="BO89" s="20">
        <v>0.59</v>
      </c>
      <c r="BP89" s="20">
        <v>0.91</v>
      </c>
      <c r="BQ89" s="20">
        <v>0.21</v>
      </c>
      <c r="BR89" s="20">
        <v>1.05</v>
      </c>
      <c r="BS89" s="20">
        <v>0.05</v>
      </c>
      <c r="BT89" s="20">
        <v>0.04</v>
      </c>
      <c r="BU89" s="20">
        <v>0.03</v>
      </c>
      <c r="BV89" s="20">
        <v>2.2999999999999998</v>
      </c>
      <c r="BW89" s="20">
        <v>3.49</v>
      </c>
      <c r="BX89" s="20">
        <v>2.2599999999999998</v>
      </c>
      <c r="BY89" s="20">
        <v>2.73</v>
      </c>
      <c r="BZ89" s="20">
        <v>0.67</v>
      </c>
      <c r="CA89" s="20">
        <v>0.7</v>
      </c>
      <c r="CB89" s="20">
        <v>1.38</v>
      </c>
      <c r="CC89" s="20">
        <v>0.45</v>
      </c>
      <c r="CD89" s="20">
        <v>0.06</v>
      </c>
      <c r="CE89" s="20">
        <v>0.02</v>
      </c>
      <c r="CF89" s="24">
        <v>0.02</v>
      </c>
      <c r="CG89" s="20">
        <v>3.6</v>
      </c>
      <c r="CH89" s="20">
        <v>1.1499999999999999</v>
      </c>
      <c r="CI89" s="20">
        <v>2.0699999999999998</v>
      </c>
      <c r="CJ89" s="20">
        <v>1.36</v>
      </c>
      <c r="CK89" s="20">
        <v>0.04</v>
      </c>
      <c r="CL89" s="20">
        <v>0.54</v>
      </c>
      <c r="CM89" s="20">
        <v>0.12</v>
      </c>
      <c r="CN89" s="20">
        <v>0.03</v>
      </c>
      <c r="CO89" s="20">
        <v>0.02</v>
      </c>
      <c r="CP89" s="20">
        <v>1.71</v>
      </c>
      <c r="CQ89" s="20">
        <v>0.9</v>
      </c>
      <c r="CR89" s="20">
        <v>1.92</v>
      </c>
      <c r="CS89" s="20">
        <v>2.86</v>
      </c>
      <c r="CT89" s="20">
        <v>1.28</v>
      </c>
      <c r="CU89" s="20">
        <v>0.94</v>
      </c>
      <c r="CV89" s="20">
        <v>0.38</v>
      </c>
      <c r="CW89" s="20">
        <v>0.04</v>
      </c>
      <c r="CX89" s="20">
        <v>0.02</v>
      </c>
      <c r="CY89" s="21">
        <v>0.02</v>
      </c>
    </row>
    <row r="90" spans="3:103" ht="17.25" customHeight="1" thickBot="1">
      <c r="C90" s="17" t="s">
        <v>590</v>
      </c>
      <c r="D90" s="23">
        <v>0.04</v>
      </c>
      <c r="E90" s="20">
        <v>0.05</v>
      </c>
      <c r="F90" s="20">
        <v>0.05</v>
      </c>
      <c r="G90" s="20">
        <v>0.06</v>
      </c>
      <c r="H90" s="20">
        <v>0.06</v>
      </c>
      <c r="I90" s="20">
        <v>0.05</v>
      </c>
      <c r="J90" s="20">
        <v>0.05</v>
      </c>
      <c r="K90" s="20">
        <v>0.04</v>
      </c>
      <c r="L90" s="20">
        <v>0.04</v>
      </c>
      <c r="M90" s="20">
        <v>0.03</v>
      </c>
      <c r="N90" s="20">
        <v>0.06</v>
      </c>
      <c r="O90" s="20">
        <v>0.06</v>
      </c>
      <c r="P90" s="20">
        <v>7.0000000000000007E-2</v>
      </c>
      <c r="Q90" s="20">
        <v>7.0000000000000007E-2</v>
      </c>
      <c r="R90" s="20">
        <v>7.0000000000000007E-2</v>
      </c>
      <c r="S90" s="20">
        <v>7.0000000000000007E-2</v>
      </c>
      <c r="T90" s="20">
        <v>0.06</v>
      </c>
      <c r="U90" s="20">
        <v>0.06</v>
      </c>
      <c r="V90" s="20">
        <v>0.05</v>
      </c>
      <c r="W90" s="20">
        <v>0.04</v>
      </c>
      <c r="X90" s="20">
        <v>0.06</v>
      </c>
      <c r="Y90" s="20">
        <v>7.0000000000000007E-2</v>
      </c>
      <c r="Z90" s="20">
        <v>7.0000000000000007E-2</v>
      </c>
      <c r="AA90" s="20">
        <v>0.08</v>
      </c>
      <c r="AB90" s="20">
        <v>0.08</v>
      </c>
      <c r="AC90" s="20">
        <v>0.08</v>
      </c>
      <c r="AD90" s="20">
        <v>7.0000000000000007E-2</v>
      </c>
      <c r="AE90" s="20">
        <v>7.0000000000000007E-2</v>
      </c>
      <c r="AF90" s="20">
        <v>0.05</v>
      </c>
      <c r="AG90" s="20">
        <v>0.04</v>
      </c>
      <c r="AH90" s="20">
        <v>0.12</v>
      </c>
      <c r="AI90" s="20">
        <v>0.15</v>
      </c>
      <c r="AJ90" s="20">
        <v>0.66</v>
      </c>
      <c r="AK90" s="20">
        <v>0.09</v>
      </c>
      <c r="AL90" s="20">
        <v>0.24</v>
      </c>
      <c r="AM90" s="20">
        <v>0.08</v>
      </c>
      <c r="AN90" s="20">
        <v>0.08</v>
      </c>
      <c r="AO90" s="20">
        <v>7.0000000000000007E-2</v>
      </c>
      <c r="AP90" s="20">
        <v>0.06</v>
      </c>
      <c r="AQ90" s="20">
        <v>0.05</v>
      </c>
      <c r="AR90" s="20">
        <v>0.59</v>
      </c>
      <c r="AS90" s="20">
        <v>0.35</v>
      </c>
      <c r="AT90" s="20">
        <v>0.59</v>
      </c>
      <c r="AU90" s="20">
        <v>0.45</v>
      </c>
      <c r="AV90" s="20">
        <v>0.15</v>
      </c>
      <c r="AW90" s="20">
        <v>0.46</v>
      </c>
      <c r="AX90" s="20">
        <v>0.18</v>
      </c>
      <c r="AY90" s="20">
        <v>0.08</v>
      </c>
      <c r="AZ90" s="20">
        <v>0.05</v>
      </c>
      <c r="BA90" s="20">
        <v>0.04</v>
      </c>
      <c r="BB90" s="20">
        <v>1.24</v>
      </c>
      <c r="BC90" s="20">
        <v>2.25</v>
      </c>
      <c r="BD90" s="20">
        <v>1.19</v>
      </c>
      <c r="BE90" s="20">
        <v>0.57999999999999996</v>
      </c>
      <c r="BF90" s="20">
        <v>1.22</v>
      </c>
      <c r="BG90" s="20">
        <v>0.28000000000000003</v>
      </c>
      <c r="BH90" s="20">
        <v>0.14000000000000001</v>
      </c>
      <c r="BI90" s="20">
        <v>0.18</v>
      </c>
      <c r="BJ90" s="20">
        <v>0.04</v>
      </c>
      <c r="BK90" s="20">
        <v>0.04</v>
      </c>
      <c r="BL90" s="20">
        <v>1.72</v>
      </c>
      <c r="BM90" s="20">
        <v>1.48</v>
      </c>
      <c r="BN90" s="20">
        <v>1.97</v>
      </c>
      <c r="BO90" s="20">
        <v>0.54</v>
      </c>
      <c r="BP90" s="20">
        <v>0.59</v>
      </c>
      <c r="BQ90" s="20">
        <v>0.91</v>
      </c>
      <c r="BR90" s="20">
        <v>0.21</v>
      </c>
      <c r="BS90" s="20">
        <v>1.05</v>
      </c>
      <c r="BT90" s="20">
        <v>0.04</v>
      </c>
      <c r="BU90" s="20">
        <v>0.03</v>
      </c>
      <c r="BV90" s="20">
        <v>3</v>
      </c>
      <c r="BW90" s="20">
        <v>2.2999999999999998</v>
      </c>
      <c r="BX90" s="20">
        <v>3.49</v>
      </c>
      <c r="BY90" s="20">
        <v>2.2599999999999998</v>
      </c>
      <c r="BZ90" s="20">
        <v>2.73</v>
      </c>
      <c r="CA90" s="20">
        <v>0.67</v>
      </c>
      <c r="CB90" s="20">
        <v>0.7</v>
      </c>
      <c r="CC90" s="20">
        <v>1.37</v>
      </c>
      <c r="CD90" s="20">
        <v>0.35</v>
      </c>
      <c r="CE90" s="20">
        <v>0.05</v>
      </c>
      <c r="CF90" s="20">
        <v>3.32</v>
      </c>
      <c r="CG90" s="24">
        <v>0.02</v>
      </c>
      <c r="CH90" s="20">
        <v>3.6</v>
      </c>
      <c r="CI90" s="20">
        <v>1.1499999999999999</v>
      </c>
      <c r="CJ90" s="20">
        <v>2.0699999999999998</v>
      </c>
      <c r="CK90" s="20">
        <v>1.36</v>
      </c>
      <c r="CL90" s="20">
        <v>0.04</v>
      </c>
      <c r="CM90" s="20">
        <v>0.54</v>
      </c>
      <c r="CN90" s="20">
        <v>0.11</v>
      </c>
      <c r="CO90" s="20">
        <v>0.02</v>
      </c>
      <c r="CP90" s="20">
        <v>1.46</v>
      </c>
      <c r="CQ90" s="20">
        <v>1.71</v>
      </c>
      <c r="CR90" s="20">
        <v>0.9</v>
      </c>
      <c r="CS90" s="20">
        <v>1.92</v>
      </c>
      <c r="CT90" s="20">
        <v>2.86</v>
      </c>
      <c r="CU90" s="20">
        <v>1.28</v>
      </c>
      <c r="CV90" s="20">
        <v>0.94</v>
      </c>
      <c r="CW90" s="20">
        <v>0.38</v>
      </c>
      <c r="CX90" s="20">
        <v>0.04</v>
      </c>
      <c r="CY90" s="21">
        <v>0.02</v>
      </c>
    </row>
    <row r="91" spans="3:103" ht="17.25" customHeight="1" thickBot="1">
      <c r="C91" s="17" t="s">
        <v>591</v>
      </c>
      <c r="D91" s="23">
        <v>0.04</v>
      </c>
      <c r="E91" s="20">
        <v>0.05</v>
      </c>
      <c r="F91" s="20">
        <v>0.05</v>
      </c>
      <c r="G91" s="20">
        <v>0.05</v>
      </c>
      <c r="H91" s="20">
        <v>0.06</v>
      </c>
      <c r="I91" s="20">
        <v>0.05</v>
      </c>
      <c r="J91" s="20">
        <v>0.05</v>
      </c>
      <c r="K91" s="20">
        <v>0.05</v>
      </c>
      <c r="L91" s="20">
        <v>0.04</v>
      </c>
      <c r="M91" s="20">
        <v>0.03</v>
      </c>
      <c r="N91" s="20">
        <v>0.05</v>
      </c>
      <c r="O91" s="20">
        <v>0.06</v>
      </c>
      <c r="P91" s="20">
        <v>0.06</v>
      </c>
      <c r="Q91" s="20">
        <v>7.0000000000000007E-2</v>
      </c>
      <c r="R91" s="20">
        <v>7.0000000000000007E-2</v>
      </c>
      <c r="S91" s="20">
        <v>7.0000000000000007E-2</v>
      </c>
      <c r="T91" s="20">
        <v>7.0000000000000007E-2</v>
      </c>
      <c r="U91" s="20">
        <v>0.06</v>
      </c>
      <c r="V91" s="20">
        <v>0.05</v>
      </c>
      <c r="W91" s="20">
        <v>0.04</v>
      </c>
      <c r="X91" s="20">
        <v>0.05</v>
      </c>
      <c r="Y91" s="20">
        <v>0.06</v>
      </c>
      <c r="Z91" s="20">
        <v>7.0000000000000007E-2</v>
      </c>
      <c r="AA91" s="20">
        <v>0.08</v>
      </c>
      <c r="AB91" s="20">
        <v>0.08</v>
      </c>
      <c r="AC91" s="20">
        <v>0.08</v>
      </c>
      <c r="AD91" s="20">
        <v>7.0000000000000007E-2</v>
      </c>
      <c r="AE91" s="20">
        <v>7.0000000000000007E-2</v>
      </c>
      <c r="AF91" s="20">
        <v>0.06</v>
      </c>
      <c r="AG91" s="20">
        <v>0.05</v>
      </c>
      <c r="AH91" s="20">
        <v>0.06</v>
      </c>
      <c r="AI91" s="20">
        <v>0.12</v>
      </c>
      <c r="AJ91" s="20">
        <v>0.16</v>
      </c>
      <c r="AK91" s="20">
        <v>0.66</v>
      </c>
      <c r="AL91" s="20">
        <v>0.09</v>
      </c>
      <c r="AM91" s="20">
        <v>0.23</v>
      </c>
      <c r="AN91" s="20">
        <v>0.08</v>
      </c>
      <c r="AO91" s="20">
        <v>7.0000000000000007E-2</v>
      </c>
      <c r="AP91" s="20">
        <v>0.06</v>
      </c>
      <c r="AQ91" s="20">
        <v>0.05</v>
      </c>
      <c r="AR91" s="20">
        <v>0.26</v>
      </c>
      <c r="AS91" s="20">
        <v>0.6</v>
      </c>
      <c r="AT91" s="20">
        <v>0.35</v>
      </c>
      <c r="AU91" s="20">
        <v>0.59</v>
      </c>
      <c r="AV91" s="20">
        <v>0.44</v>
      </c>
      <c r="AW91" s="20">
        <v>0.14000000000000001</v>
      </c>
      <c r="AX91" s="20">
        <v>0.45</v>
      </c>
      <c r="AY91" s="20">
        <v>0.17</v>
      </c>
      <c r="AZ91" s="20">
        <v>7.0000000000000007E-2</v>
      </c>
      <c r="BA91" s="20">
        <v>0.04</v>
      </c>
      <c r="BB91" s="20">
        <v>0.85</v>
      </c>
      <c r="BC91" s="20">
        <v>1.24</v>
      </c>
      <c r="BD91" s="20">
        <v>2.25</v>
      </c>
      <c r="BE91" s="20">
        <v>1.19</v>
      </c>
      <c r="BF91" s="20">
        <v>0.57999999999999996</v>
      </c>
      <c r="BG91" s="20">
        <v>1.22</v>
      </c>
      <c r="BH91" s="20">
        <v>0.27</v>
      </c>
      <c r="BI91" s="20">
        <v>0.13</v>
      </c>
      <c r="BJ91" s="20">
        <v>0.17</v>
      </c>
      <c r="BK91" s="20">
        <v>0.03</v>
      </c>
      <c r="BL91" s="20">
        <v>2.5499999999999998</v>
      </c>
      <c r="BM91" s="20">
        <v>1.72</v>
      </c>
      <c r="BN91" s="20">
        <v>1.48</v>
      </c>
      <c r="BO91" s="20">
        <v>1.97</v>
      </c>
      <c r="BP91" s="20">
        <v>0.54</v>
      </c>
      <c r="BQ91" s="20">
        <v>0.59</v>
      </c>
      <c r="BR91" s="20">
        <v>0.9</v>
      </c>
      <c r="BS91" s="20">
        <v>0.21</v>
      </c>
      <c r="BT91" s="20">
        <v>1.04</v>
      </c>
      <c r="BU91" s="20">
        <v>0.03</v>
      </c>
      <c r="BV91" s="20">
        <v>2.14</v>
      </c>
      <c r="BW91" s="20">
        <v>3</v>
      </c>
      <c r="BX91" s="20">
        <v>2.2999999999999998</v>
      </c>
      <c r="BY91" s="20">
        <v>3.49</v>
      </c>
      <c r="BZ91" s="20">
        <v>2.2599999999999998</v>
      </c>
      <c r="CA91" s="20">
        <v>2.73</v>
      </c>
      <c r="CB91" s="20">
        <v>0.67</v>
      </c>
      <c r="CC91" s="20">
        <v>0.69</v>
      </c>
      <c r="CD91" s="20">
        <v>1.36</v>
      </c>
      <c r="CE91" s="20">
        <v>0.03</v>
      </c>
      <c r="CF91" s="20">
        <v>0.03</v>
      </c>
      <c r="CG91" s="20">
        <v>3.32</v>
      </c>
      <c r="CH91" s="24">
        <v>0.02</v>
      </c>
      <c r="CI91" s="20">
        <v>3.6</v>
      </c>
      <c r="CJ91" s="20">
        <v>1.1499999999999999</v>
      </c>
      <c r="CK91" s="20">
        <v>2.0699999999999998</v>
      </c>
      <c r="CL91" s="20">
        <v>1.36</v>
      </c>
      <c r="CM91" s="20">
        <v>0.03</v>
      </c>
      <c r="CN91" s="20">
        <v>0.53</v>
      </c>
      <c r="CO91" s="20">
        <v>0.04</v>
      </c>
      <c r="CP91" s="20">
        <v>2.58</v>
      </c>
      <c r="CQ91" s="20">
        <v>1.46</v>
      </c>
      <c r="CR91" s="20">
        <v>1.71</v>
      </c>
      <c r="CS91" s="20">
        <v>0.9</v>
      </c>
      <c r="CT91" s="20">
        <v>1.92</v>
      </c>
      <c r="CU91" s="20">
        <v>2.86</v>
      </c>
      <c r="CV91" s="20">
        <v>1.28</v>
      </c>
      <c r="CW91" s="20">
        <v>0.94</v>
      </c>
      <c r="CX91" s="20">
        <v>0.37</v>
      </c>
      <c r="CY91" s="21">
        <v>0.03</v>
      </c>
    </row>
    <row r="92" spans="3:103" ht="17.25" customHeight="1" thickBot="1">
      <c r="C92" s="17" t="s">
        <v>592</v>
      </c>
      <c r="D92" s="23">
        <v>0.03</v>
      </c>
      <c r="E92" s="20">
        <v>0.04</v>
      </c>
      <c r="F92" s="20">
        <v>0.05</v>
      </c>
      <c r="G92" s="20">
        <v>0.05</v>
      </c>
      <c r="H92" s="20">
        <v>0.05</v>
      </c>
      <c r="I92" s="20">
        <v>0.06</v>
      </c>
      <c r="J92" s="20">
        <v>0.05</v>
      </c>
      <c r="K92" s="20">
        <v>0.05</v>
      </c>
      <c r="L92" s="20">
        <v>0.04</v>
      </c>
      <c r="M92" s="20">
        <v>0.04</v>
      </c>
      <c r="N92" s="20">
        <v>0.04</v>
      </c>
      <c r="O92" s="20">
        <v>0.05</v>
      </c>
      <c r="P92" s="20">
        <v>0.06</v>
      </c>
      <c r="Q92" s="20">
        <v>7.0000000000000007E-2</v>
      </c>
      <c r="R92" s="20">
        <v>7.0000000000000007E-2</v>
      </c>
      <c r="S92" s="20">
        <v>7.0000000000000007E-2</v>
      </c>
      <c r="T92" s="20">
        <v>7.0000000000000007E-2</v>
      </c>
      <c r="U92" s="20">
        <v>7.0000000000000007E-2</v>
      </c>
      <c r="V92" s="20">
        <v>0.06</v>
      </c>
      <c r="W92" s="20">
        <v>0.05</v>
      </c>
      <c r="X92" s="20">
        <v>0.05</v>
      </c>
      <c r="Y92" s="20">
        <v>0.06</v>
      </c>
      <c r="Z92" s="20">
        <v>7.0000000000000007E-2</v>
      </c>
      <c r="AA92" s="20">
        <v>7.0000000000000007E-2</v>
      </c>
      <c r="AB92" s="20">
        <v>0.08</v>
      </c>
      <c r="AC92" s="20">
        <v>0.08</v>
      </c>
      <c r="AD92" s="20">
        <v>0.08</v>
      </c>
      <c r="AE92" s="20">
        <v>7.0000000000000007E-2</v>
      </c>
      <c r="AF92" s="20">
        <v>0.06</v>
      </c>
      <c r="AG92" s="20">
        <v>0.06</v>
      </c>
      <c r="AH92" s="20">
        <v>0.05</v>
      </c>
      <c r="AI92" s="20">
        <v>7.0000000000000007E-2</v>
      </c>
      <c r="AJ92" s="20">
        <v>0.12</v>
      </c>
      <c r="AK92" s="20">
        <v>0.16</v>
      </c>
      <c r="AL92" s="20">
        <v>0.66</v>
      </c>
      <c r="AM92" s="20">
        <v>0.09</v>
      </c>
      <c r="AN92" s="20">
        <v>0.23</v>
      </c>
      <c r="AO92" s="20">
        <v>0.08</v>
      </c>
      <c r="AP92" s="20">
        <v>7.0000000000000007E-2</v>
      </c>
      <c r="AQ92" s="20">
        <v>0.06</v>
      </c>
      <c r="AR92" s="20">
        <v>0.17</v>
      </c>
      <c r="AS92" s="20">
        <v>0.27</v>
      </c>
      <c r="AT92" s="20">
        <v>0.6</v>
      </c>
      <c r="AU92" s="20">
        <v>0.35</v>
      </c>
      <c r="AV92" s="20">
        <v>0.59</v>
      </c>
      <c r="AW92" s="20">
        <v>0.44</v>
      </c>
      <c r="AX92" s="20">
        <v>0.14000000000000001</v>
      </c>
      <c r="AY92" s="20">
        <v>0.45</v>
      </c>
      <c r="AZ92" s="20">
        <v>0.17</v>
      </c>
      <c r="BA92" s="20">
        <v>7.0000000000000007E-2</v>
      </c>
      <c r="BB92" s="20">
        <v>0.78</v>
      </c>
      <c r="BC92" s="20">
        <v>0.85</v>
      </c>
      <c r="BD92" s="20">
        <v>1.25</v>
      </c>
      <c r="BE92" s="20">
        <v>2.25</v>
      </c>
      <c r="BF92" s="20">
        <v>1.19</v>
      </c>
      <c r="BG92" s="20">
        <v>0.57999999999999996</v>
      </c>
      <c r="BH92" s="20">
        <v>1.21</v>
      </c>
      <c r="BI92" s="20">
        <v>0.27</v>
      </c>
      <c r="BJ92" s="20">
        <v>0.13</v>
      </c>
      <c r="BK92" s="20">
        <v>0.17</v>
      </c>
      <c r="BL92" s="20">
        <v>0.48</v>
      </c>
      <c r="BM92" s="20">
        <v>2.5499999999999998</v>
      </c>
      <c r="BN92" s="20">
        <v>1.72</v>
      </c>
      <c r="BO92" s="20">
        <v>1.48</v>
      </c>
      <c r="BP92" s="20">
        <v>1.97</v>
      </c>
      <c r="BQ92" s="20">
        <v>0.54</v>
      </c>
      <c r="BR92" s="20">
        <v>0.59</v>
      </c>
      <c r="BS92" s="20">
        <v>0.9</v>
      </c>
      <c r="BT92" s="20">
        <v>0.2</v>
      </c>
      <c r="BU92" s="20">
        <v>0.92</v>
      </c>
      <c r="BV92" s="20">
        <v>1.56</v>
      </c>
      <c r="BW92" s="20">
        <v>2.14</v>
      </c>
      <c r="BX92" s="20">
        <v>3</v>
      </c>
      <c r="BY92" s="20">
        <v>2.2999999999999998</v>
      </c>
      <c r="BZ92" s="20">
        <v>3.49</v>
      </c>
      <c r="CA92" s="20">
        <v>2.2599999999999998</v>
      </c>
      <c r="CB92" s="20">
        <v>2.73</v>
      </c>
      <c r="CC92" s="20">
        <v>0.66</v>
      </c>
      <c r="CD92" s="20">
        <v>0.69</v>
      </c>
      <c r="CE92" s="20">
        <v>1.02</v>
      </c>
      <c r="CF92" s="20">
        <v>1.22</v>
      </c>
      <c r="CG92" s="20">
        <v>0.03</v>
      </c>
      <c r="CH92" s="20">
        <v>3.32</v>
      </c>
      <c r="CI92" s="24">
        <v>0.02</v>
      </c>
      <c r="CJ92" s="20">
        <v>3.6</v>
      </c>
      <c r="CK92" s="20">
        <v>1.1499999999999999</v>
      </c>
      <c r="CL92" s="20">
        <v>2.06</v>
      </c>
      <c r="CM92" s="20">
        <v>1.35</v>
      </c>
      <c r="CN92" s="20">
        <v>0.03</v>
      </c>
      <c r="CO92" s="20">
        <v>0.3</v>
      </c>
      <c r="CP92" s="20">
        <v>1.74</v>
      </c>
      <c r="CQ92" s="20">
        <v>2.58</v>
      </c>
      <c r="CR92" s="20">
        <v>1.47</v>
      </c>
      <c r="CS92" s="20">
        <v>1.71</v>
      </c>
      <c r="CT92" s="20">
        <v>0.9</v>
      </c>
      <c r="CU92" s="20">
        <v>1.92</v>
      </c>
      <c r="CV92" s="20">
        <v>2.86</v>
      </c>
      <c r="CW92" s="20">
        <v>1.28</v>
      </c>
      <c r="CX92" s="20">
        <v>0.93</v>
      </c>
      <c r="CY92" s="21">
        <v>0.35</v>
      </c>
    </row>
    <row r="93" spans="3:103" ht="17.25" customHeight="1" thickBot="1">
      <c r="C93" s="17" t="s">
        <v>593</v>
      </c>
      <c r="D93" s="23">
        <v>0.03</v>
      </c>
      <c r="E93" s="20">
        <v>0.03</v>
      </c>
      <c r="F93" s="20">
        <v>0.04</v>
      </c>
      <c r="G93" s="20">
        <v>0.05</v>
      </c>
      <c r="H93" s="20">
        <v>0.05</v>
      </c>
      <c r="I93" s="20">
        <v>0.05</v>
      </c>
      <c r="J93" s="20">
        <v>0.05</v>
      </c>
      <c r="K93" s="20">
        <v>0.05</v>
      </c>
      <c r="L93" s="20">
        <v>0.05</v>
      </c>
      <c r="M93" s="20">
        <v>0.04</v>
      </c>
      <c r="N93" s="20">
        <v>0.03</v>
      </c>
      <c r="O93" s="20">
        <v>0.04</v>
      </c>
      <c r="P93" s="20">
        <v>0.05</v>
      </c>
      <c r="Q93" s="20">
        <v>0.06</v>
      </c>
      <c r="R93" s="20">
        <v>0.06</v>
      </c>
      <c r="S93" s="20">
        <v>7.0000000000000007E-2</v>
      </c>
      <c r="T93" s="20">
        <v>7.0000000000000007E-2</v>
      </c>
      <c r="U93" s="20">
        <v>7.0000000000000007E-2</v>
      </c>
      <c r="V93" s="20">
        <v>0.06</v>
      </c>
      <c r="W93" s="20">
        <v>0.05</v>
      </c>
      <c r="X93" s="20">
        <v>0.04</v>
      </c>
      <c r="Y93" s="20">
        <v>0.05</v>
      </c>
      <c r="Z93" s="20">
        <v>0.06</v>
      </c>
      <c r="AA93" s="20">
        <v>0.06</v>
      </c>
      <c r="AB93" s="20">
        <v>7.0000000000000007E-2</v>
      </c>
      <c r="AC93" s="20">
        <v>7.0000000000000007E-2</v>
      </c>
      <c r="AD93" s="20">
        <v>0.08</v>
      </c>
      <c r="AE93" s="20">
        <v>7.0000000000000007E-2</v>
      </c>
      <c r="AF93" s="20">
        <v>7.0000000000000007E-2</v>
      </c>
      <c r="AG93" s="20">
        <v>0.06</v>
      </c>
      <c r="AH93" s="20">
        <v>0.13</v>
      </c>
      <c r="AI93" s="20">
        <v>0.05</v>
      </c>
      <c r="AJ93" s="20">
        <v>7.0000000000000007E-2</v>
      </c>
      <c r="AK93" s="20">
        <v>0.12</v>
      </c>
      <c r="AL93" s="20">
        <v>0.16</v>
      </c>
      <c r="AM93" s="20">
        <v>0.66</v>
      </c>
      <c r="AN93" s="20">
        <v>0.09</v>
      </c>
      <c r="AO93" s="20">
        <v>0.23</v>
      </c>
      <c r="AP93" s="20">
        <v>7.0000000000000007E-2</v>
      </c>
      <c r="AQ93" s="20">
        <v>0.06</v>
      </c>
      <c r="AR93" s="20">
        <v>0.14000000000000001</v>
      </c>
      <c r="AS93" s="20">
        <v>0.17</v>
      </c>
      <c r="AT93" s="20">
        <v>0.27</v>
      </c>
      <c r="AU93" s="20">
        <v>0.6</v>
      </c>
      <c r="AV93" s="20">
        <v>0.35</v>
      </c>
      <c r="AW93" s="20">
        <v>0.59</v>
      </c>
      <c r="AX93" s="20">
        <v>0.44</v>
      </c>
      <c r="AY93" s="20">
        <v>0.14000000000000001</v>
      </c>
      <c r="AZ93" s="20">
        <v>0.45</v>
      </c>
      <c r="BA93" s="20">
        <v>0.16</v>
      </c>
      <c r="BB93" s="20">
        <v>0.33</v>
      </c>
      <c r="BC93" s="20">
        <v>0.78</v>
      </c>
      <c r="BD93" s="20">
        <v>0.86</v>
      </c>
      <c r="BE93" s="20">
        <v>1.25</v>
      </c>
      <c r="BF93" s="20">
        <v>2.25</v>
      </c>
      <c r="BG93" s="20">
        <v>1.19</v>
      </c>
      <c r="BH93" s="20">
        <v>0.57999999999999996</v>
      </c>
      <c r="BI93" s="20">
        <v>1.21</v>
      </c>
      <c r="BJ93" s="20">
        <v>0.27</v>
      </c>
      <c r="BK93" s="20">
        <v>0.13</v>
      </c>
      <c r="BL93" s="20">
        <v>0.02</v>
      </c>
      <c r="BM93" s="20">
        <v>0.48</v>
      </c>
      <c r="BN93" s="20">
        <v>2.5499999999999998</v>
      </c>
      <c r="BO93" s="20">
        <v>1.72</v>
      </c>
      <c r="BP93" s="20">
        <v>1.48</v>
      </c>
      <c r="BQ93" s="20">
        <v>1.97</v>
      </c>
      <c r="BR93" s="20">
        <v>0.54</v>
      </c>
      <c r="BS93" s="20">
        <v>0.57999999999999996</v>
      </c>
      <c r="BT93" s="20">
        <v>0.9</v>
      </c>
      <c r="BU93" s="20">
        <v>0.2</v>
      </c>
      <c r="BV93" s="20">
        <v>0.47</v>
      </c>
      <c r="BW93" s="20">
        <v>1.56</v>
      </c>
      <c r="BX93" s="20">
        <v>2.14</v>
      </c>
      <c r="BY93" s="20">
        <v>3</v>
      </c>
      <c r="BZ93" s="20">
        <v>2.2999999999999998</v>
      </c>
      <c r="CA93" s="20">
        <v>3.49</v>
      </c>
      <c r="CB93" s="20">
        <v>2.2599999999999998</v>
      </c>
      <c r="CC93" s="20">
        <v>2.72</v>
      </c>
      <c r="CD93" s="20">
        <v>0.66</v>
      </c>
      <c r="CE93" s="20">
        <v>0.69</v>
      </c>
      <c r="CF93" s="20">
        <v>1.0900000000000001</v>
      </c>
      <c r="CG93" s="20">
        <v>1.22</v>
      </c>
      <c r="CH93" s="20">
        <v>0.03</v>
      </c>
      <c r="CI93" s="20">
        <v>3.32</v>
      </c>
      <c r="CJ93" s="24">
        <v>0.02</v>
      </c>
      <c r="CK93" s="20">
        <v>3.6</v>
      </c>
      <c r="CL93" s="20">
        <v>1.1499999999999999</v>
      </c>
      <c r="CM93" s="20">
        <v>2.06</v>
      </c>
      <c r="CN93" s="20">
        <v>1.33</v>
      </c>
      <c r="CO93" s="20">
        <v>0.02</v>
      </c>
      <c r="CP93" s="20">
        <v>0.73</v>
      </c>
      <c r="CQ93" s="20">
        <v>1.74</v>
      </c>
      <c r="CR93" s="20">
        <v>2.58</v>
      </c>
      <c r="CS93" s="20">
        <v>1.47</v>
      </c>
      <c r="CT93" s="20">
        <v>1.71</v>
      </c>
      <c r="CU93" s="20">
        <v>0.9</v>
      </c>
      <c r="CV93" s="20">
        <v>1.92</v>
      </c>
      <c r="CW93" s="20">
        <v>2.86</v>
      </c>
      <c r="CX93" s="20">
        <v>1.27</v>
      </c>
      <c r="CY93" s="21">
        <v>0.92</v>
      </c>
    </row>
    <row r="94" spans="3:103" ht="17.25" customHeight="1" thickBot="1">
      <c r="C94" s="17" t="s">
        <v>594</v>
      </c>
      <c r="D94" s="23">
        <v>0.02</v>
      </c>
      <c r="E94" s="20">
        <v>0.03</v>
      </c>
      <c r="F94" s="20">
        <v>0.03</v>
      </c>
      <c r="G94" s="20">
        <v>0.04</v>
      </c>
      <c r="H94" s="20">
        <v>0.05</v>
      </c>
      <c r="I94" s="20">
        <v>0.05</v>
      </c>
      <c r="J94" s="20">
        <v>0.05</v>
      </c>
      <c r="K94" s="20">
        <v>0.05</v>
      </c>
      <c r="L94" s="20">
        <v>0.05</v>
      </c>
      <c r="M94" s="20">
        <v>0.04</v>
      </c>
      <c r="N94" s="20">
        <v>0.03</v>
      </c>
      <c r="O94" s="20">
        <v>0.04</v>
      </c>
      <c r="P94" s="20">
        <v>0.04</v>
      </c>
      <c r="Q94" s="20">
        <v>0.05</v>
      </c>
      <c r="R94" s="20">
        <v>0.06</v>
      </c>
      <c r="S94" s="20">
        <v>0.06</v>
      </c>
      <c r="T94" s="20">
        <v>7.0000000000000007E-2</v>
      </c>
      <c r="U94" s="20">
        <v>0.06</v>
      </c>
      <c r="V94" s="20">
        <v>0.06</v>
      </c>
      <c r="W94" s="20">
        <v>0.05</v>
      </c>
      <c r="X94" s="20">
        <v>0.03</v>
      </c>
      <c r="Y94" s="20">
        <v>0.04</v>
      </c>
      <c r="Z94" s="20">
        <v>0.05</v>
      </c>
      <c r="AA94" s="20">
        <v>0.06</v>
      </c>
      <c r="AB94" s="20">
        <v>0.06</v>
      </c>
      <c r="AC94" s="20">
        <v>7.0000000000000007E-2</v>
      </c>
      <c r="AD94" s="20">
        <v>7.0000000000000007E-2</v>
      </c>
      <c r="AE94" s="20">
        <v>7.0000000000000007E-2</v>
      </c>
      <c r="AF94" s="20">
        <v>7.0000000000000007E-2</v>
      </c>
      <c r="AG94" s="20">
        <v>0.06</v>
      </c>
      <c r="AH94" s="20">
        <v>0.03</v>
      </c>
      <c r="AI94" s="20">
        <v>0.13</v>
      </c>
      <c r="AJ94" s="20">
        <v>0.05</v>
      </c>
      <c r="AK94" s="20">
        <v>7.0000000000000007E-2</v>
      </c>
      <c r="AL94" s="20">
        <v>0.12</v>
      </c>
      <c r="AM94" s="20">
        <v>0.15</v>
      </c>
      <c r="AN94" s="20">
        <v>0.66</v>
      </c>
      <c r="AO94" s="20">
        <v>0.08</v>
      </c>
      <c r="AP94" s="20">
        <v>0.22</v>
      </c>
      <c r="AQ94" s="20">
        <v>7.0000000000000007E-2</v>
      </c>
      <c r="AR94" s="20">
        <v>0.06</v>
      </c>
      <c r="AS94" s="20">
        <v>0.15</v>
      </c>
      <c r="AT94" s="20">
        <v>0.18</v>
      </c>
      <c r="AU94" s="20">
        <v>0.27</v>
      </c>
      <c r="AV94" s="20">
        <v>0.6</v>
      </c>
      <c r="AW94" s="20">
        <v>0.35</v>
      </c>
      <c r="AX94" s="20">
        <v>0.57999999999999996</v>
      </c>
      <c r="AY94" s="20">
        <v>0.44</v>
      </c>
      <c r="AZ94" s="20">
        <v>0.13</v>
      </c>
      <c r="BA94" s="20">
        <v>0.44</v>
      </c>
      <c r="BB94" s="20">
        <v>0.2</v>
      </c>
      <c r="BC94" s="20">
        <v>0.33</v>
      </c>
      <c r="BD94" s="20">
        <v>0.78</v>
      </c>
      <c r="BE94" s="20">
        <v>0.85</v>
      </c>
      <c r="BF94" s="20">
        <v>1.24</v>
      </c>
      <c r="BG94" s="20">
        <v>2.25</v>
      </c>
      <c r="BH94" s="20">
        <v>1.19</v>
      </c>
      <c r="BI94" s="20">
        <v>0.57999999999999996</v>
      </c>
      <c r="BJ94" s="20">
        <v>1.21</v>
      </c>
      <c r="BK94" s="20">
        <v>0.25</v>
      </c>
      <c r="BL94" s="20">
        <v>0.27</v>
      </c>
      <c r="BM94" s="20">
        <v>0.02</v>
      </c>
      <c r="BN94" s="20">
        <v>0.48</v>
      </c>
      <c r="BO94" s="20">
        <v>2.5499999999999998</v>
      </c>
      <c r="BP94" s="20">
        <v>1.72</v>
      </c>
      <c r="BQ94" s="20">
        <v>1.48</v>
      </c>
      <c r="BR94" s="20">
        <v>1.96</v>
      </c>
      <c r="BS94" s="20">
        <v>0.53</v>
      </c>
      <c r="BT94" s="20">
        <v>0.57999999999999996</v>
      </c>
      <c r="BU94" s="20">
        <v>0.89</v>
      </c>
      <c r="BV94" s="20">
        <v>1.02</v>
      </c>
      <c r="BW94" s="20">
        <v>0.47</v>
      </c>
      <c r="BX94" s="20">
        <v>1.56</v>
      </c>
      <c r="BY94" s="20">
        <v>2.14</v>
      </c>
      <c r="BZ94" s="20">
        <v>3</v>
      </c>
      <c r="CA94" s="20">
        <v>2.2999999999999998</v>
      </c>
      <c r="CB94" s="20">
        <v>3.49</v>
      </c>
      <c r="CC94" s="20">
        <v>2.2599999999999998</v>
      </c>
      <c r="CD94" s="20">
        <v>2.72</v>
      </c>
      <c r="CE94" s="20">
        <v>0.64</v>
      </c>
      <c r="CF94" s="20">
        <v>0.01</v>
      </c>
      <c r="CG94" s="20">
        <v>1.0900000000000001</v>
      </c>
      <c r="CH94" s="20">
        <v>1.22</v>
      </c>
      <c r="CI94" s="20">
        <v>0.03</v>
      </c>
      <c r="CJ94" s="20">
        <v>3.32</v>
      </c>
      <c r="CK94" s="24">
        <v>0.02</v>
      </c>
      <c r="CL94" s="20">
        <v>3.6</v>
      </c>
      <c r="CM94" s="20">
        <v>1.1499999999999999</v>
      </c>
      <c r="CN94" s="20">
        <v>2.06</v>
      </c>
      <c r="CO94" s="20">
        <v>1.33</v>
      </c>
      <c r="CP94" s="20">
        <v>0.12</v>
      </c>
      <c r="CQ94" s="20">
        <v>0.73</v>
      </c>
      <c r="CR94" s="20">
        <v>1.74</v>
      </c>
      <c r="CS94" s="20">
        <v>2.58</v>
      </c>
      <c r="CT94" s="20">
        <v>1.47</v>
      </c>
      <c r="CU94" s="20">
        <v>1.71</v>
      </c>
      <c r="CV94" s="20">
        <v>0.9</v>
      </c>
      <c r="CW94" s="20">
        <v>1.91</v>
      </c>
      <c r="CX94" s="20">
        <v>2.86</v>
      </c>
      <c r="CY94" s="21">
        <v>1.27</v>
      </c>
    </row>
    <row r="95" spans="3:103" ht="17.25" customHeight="1" thickBot="1">
      <c r="C95" s="17" t="s">
        <v>595</v>
      </c>
      <c r="D95" s="23">
        <v>0.02</v>
      </c>
      <c r="E95" s="20">
        <v>0.02</v>
      </c>
      <c r="F95" s="20">
        <v>0.03</v>
      </c>
      <c r="G95" s="20">
        <v>0.04</v>
      </c>
      <c r="H95" s="20">
        <v>0.04</v>
      </c>
      <c r="I95" s="20">
        <v>0.05</v>
      </c>
      <c r="J95" s="20">
        <v>0.05</v>
      </c>
      <c r="K95" s="20">
        <v>0.05</v>
      </c>
      <c r="L95" s="20">
        <v>0.05</v>
      </c>
      <c r="M95" s="20">
        <v>0.04</v>
      </c>
      <c r="N95" s="20">
        <v>0.03</v>
      </c>
      <c r="O95" s="20">
        <v>0.03</v>
      </c>
      <c r="P95" s="20">
        <v>0.04</v>
      </c>
      <c r="Q95" s="20">
        <v>0.04</v>
      </c>
      <c r="R95" s="20">
        <v>0.05</v>
      </c>
      <c r="S95" s="20">
        <v>0.06</v>
      </c>
      <c r="T95" s="20">
        <v>0.06</v>
      </c>
      <c r="U95" s="20">
        <v>0.06</v>
      </c>
      <c r="V95" s="20">
        <v>0.06</v>
      </c>
      <c r="W95" s="20">
        <v>0.06</v>
      </c>
      <c r="X95" s="20">
        <v>0.03</v>
      </c>
      <c r="Y95" s="20">
        <v>0.03</v>
      </c>
      <c r="Z95" s="20">
        <v>0.04</v>
      </c>
      <c r="AA95" s="20">
        <v>0.05</v>
      </c>
      <c r="AB95" s="20">
        <v>0.06</v>
      </c>
      <c r="AC95" s="20">
        <v>0.06</v>
      </c>
      <c r="AD95" s="20">
        <v>7.0000000000000007E-2</v>
      </c>
      <c r="AE95" s="20">
        <v>7.0000000000000007E-2</v>
      </c>
      <c r="AF95" s="20">
        <v>7.0000000000000007E-2</v>
      </c>
      <c r="AG95" s="20">
        <v>0.06</v>
      </c>
      <c r="AH95" s="20">
        <v>0.03</v>
      </c>
      <c r="AI95" s="20">
        <v>0.03</v>
      </c>
      <c r="AJ95" s="20">
        <v>0.13</v>
      </c>
      <c r="AK95" s="20">
        <v>0.06</v>
      </c>
      <c r="AL95" s="20">
        <v>7.0000000000000007E-2</v>
      </c>
      <c r="AM95" s="20">
        <v>0.12</v>
      </c>
      <c r="AN95" s="20">
        <v>0.15</v>
      </c>
      <c r="AO95" s="20">
        <v>0.66</v>
      </c>
      <c r="AP95" s="20">
        <v>0.08</v>
      </c>
      <c r="AQ95" s="20">
        <v>0.22</v>
      </c>
      <c r="AR95" s="20">
        <v>0.02</v>
      </c>
      <c r="AS95" s="20">
        <v>0.06</v>
      </c>
      <c r="AT95" s="20">
        <v>0.15</v>
      </c>
      <c r="AU95" s="20">
        <v>0.18</v>
      </c>
      <c r="AV95" s="20">
        <v>0.27</v>
      </c>
      <c r="AW95" s="20">
        <v>0.6</v>
      </c>
      <c r="AX95" s="20">
        <v>0.35</v>
      </c>
      <c r="AY95" s="20">
        <v>0.57999999999999996</v>
      </c>
      <c r="AZ95" s="20">
        <v>0.43</v>
      </c>
      <c r="BA95" s="20">
        <v>0.13</v>
      </c>
      <c r="BB95" s="20">
        <v>0.03</v>
      </c>
      <c r="BC95" s="20">
        <v>0.21</v>
      </c>
      <c r="BD95" s="20">
        <v>0.33</v>
      </c>
      <c r="BE95" s="20">
        <v>0.78</v>
      </c>
      <c r="BF95" s="20">
        <v>0.86</v>
      </c>
      <c r="BG95" s="20">
        <v>1.24</v>
      </c>
      <c r="BH95" s="20">
        <v>2.25</v>
      </c>
      <c r="BI95" s="20">
        <v>1.19</v>
      </c>
      <c r="BJ95" s="20">
        <v>0.56999999999999995</v>
      </c>
      <c r="BK95" s="20">
        <v>1.21</v>
      </c>
      <c r="BL95" s="20">
        <v>0.2</v>
      </c>
      <c r="BM95" s="20">
        <v>0.27</v>
      </c>
      <c r="BN95" s="20">
        <v>0.02</v>
      </c>
      <c r="BO95" s="20">
        <v>0.48</v>
      </c>
      <c r="BP95" s="20">
        <v>2.5499999999999998</v>
      </c>
      <c r="BQ95" s="20">
        <v>1.72</v>
      </c>
      <c r="BR95" s="20">
        <v>1.48</v>
      </c>
      <c r="BS95" s="20">
        <v>1.96</v>
      </c>
      <c r="BT95" s="20">
        <v>0.51</v>
      </c>
      <c r="BU95" s="20">
        <v>0.57999999999999996</v>
      </c>
      <c r="BV95" s="20">
        <v>0.11</v>
      </c>
      <c r="BW95" s="20">
        <v>1.02</v>
      </c>
      <c r="BX95" s="20">
        <v>0.47</v>
      </c>
      <c r="BY95" s="20">
        <v>1.56</v>
      </c>
      <c r="BZ95" s="20">
        <v>2.14</v>
      </c>
      <c r="CA95" s="20">
        <v>3</v>
      </c>
      <c r="CB95" s="20">
        <v>2.2999999999999998</v>
      </c>
      <c r="CC95" s="20">
        <v>3.49</v>
      </c>
      <c r="CD95" s="20">
        <v>2.2599999999999998</v>
      </c>
      <c r="CE95" s="20">
        <v>2.72</v>
      </c>
      <c r="CF95" s="20">
        <v>0.02</v>
      </c>
      <c r="CG95" s="20">
        <v>0.01</v>
      </c>
      <c r="CH95" s="20">
        <v>1.0900000000000001</v>
      </c>
      <c r="CI95" s="20">
        <v>1.22</v>
      </c>
      <c r="CJ95" s="20">
        <v>0.03</v>
      </c>
      <c r="CK95" s="20">
        <v>3.32</v>
      </c>
      <c r="CL95" s="24">
        <v>0.02</v>
      </c>
      <c r="CM95" s="20">
        <v>3.6</v>
      </c>
      <c r="CN95" s="20">
        <v>1.1499999999999999</v>
      </c>
      <c r="CO95" s="20">
        <v>2.06</v>
      </c>
      <c r="CP95" s="20">
        <v>7.0000000000000007E-2</v>
      </c>
      <c r="CQ95" s="20">
        <v>0.13</v>
      </c>
      <c r="CR95" s="20">
        <v>0.73</v>
      </c>
      <c r="CS95" s="20">
        <v>1.74</v>
      </c>
      <c r="CT95" s="20">
        <v>2.58</v>
      </c>
      <c r="CU95" s="20">
        <v>1.47</v>
      </c>
      <c r="CV95" s="20">
        <v>1.71</v>
      </c>
      <c r="CW95" s="20">
        <v>0.9</v>
      </c>
      <c r="CX95" s="20">
        <v>1.91</v>
      </c>
      <c r="CY95" s="21">
        <v>2.85</v>
      </c>
    </row>
    <row r="96" spans="3:103" ht="17.25" customHeight="1" thickBot="1">
      <c r="C96" s="17" t="s">
        <v>596</v>
      </c>
      <c r="D96" s="23">
        <v>0.02</v>
      </c>
      <c r="E96" s="20">
        <v>0.02</v>
      </c>
      <c r="F96" s="20">
        <v>0.03</v>
      </c>
      <c r="G96" s="20">
        <v>0.03</v>
      </c>
      <c r="H96" s="20">
        <v>0.04</v>
      </c>
      <c r="I96" s="20">
        <v>0.04</v>
      </c>
      <c r="J96" s="20">
        <v>0.04</v>
      </c>
      <c r="K96" s="20">
        <v>0.05</v>
      </c>
      <c r="L96" s="20">
        <v>0.05</v>
      </c>
      <c r="M96" s="20">
        <v>0.05</v>
      </c>
      <c r="N96" s="20">
        <v>0.02</v>
      </c>
      <c r="O96" s="20">
        <v>0.03</v>
      </c>
      <c r="P96" s="20">
        <v>0.03</v>
      </c>
      <c r="Q96" s="20">
        <v>0.04</v>
      </c>
      <c r="R96" s="20">
        <v>0.04</v>
      </c>
      <c r="S96" s="20">
        <v>0.05</v>
      </c>
      <c r="T96" s="20">
        <v>0.06</v>
      </c>
      <c r="U96" s="20">
        <v>0.06</v>
      </c>
      <c r="V96" s="20">
        <v>0.06</v>
      </c>
      <c r="W96" s="20">
        <v>0.06</v>
      </c>
      <c r="X96" s="20">
        <v>0.02</v>
      </c>
      <c r="Y96" s="20">
        <v>0.03</v>
      </c>
      <c r="Z96" s="20">
        <v>0.03</v>
      </c>
      <c r="AA96" s="20">
        <v>0.04</v>
      </c>
      <c r="AB96" s="20">
        <v>0.05</v>
      </c>
      <c r="AC96" s="20">
        <v>0.06</v>
      </c>
      <c r="AD96" s="20">
        <v>0.06</v>
      </c>
      <c r="AE96" s="20">
        <v>0.06</v>
      </c>
      <c r="AF96" s="20">
        <v>7.0000000000000007E-2</v>
      </c>
      <c r="AG96" s="20">
        <v>0.06</v>
      </c>
      <c r="AH96" s="20">
        <v>0.02</v>
      </c>
      <c r="AI96" s="20">
        <v>0.03</v>
      </c>
      <c r="AJ96" s="20">
        <v>0.03</v>
      </c>
      <c r="AK96" s="20">
        <v>0.13</v>
      </c>
      <c r="AL96" s="20">
        <v>0.06</v>
      </c>
      <c r="AM96" s="20">
        <v>7.0000000000000007E-2</v>
      </c>
      <c r="AN96" s="20">
        <v>0.12</v>
      </c>
      <c r="AO96" s="20">
        <v>0.15</v>
      </c>
      <c r="AP96" s="20">
        <v>0.65</v>
      </c>
      <c r="AQ96" s="20">
        <v>0.08</v>
      </c>
      <c r="AR96" s="20">
        <v>0.02</v>
      </c>
      <c r="AS96" s="20">
        <v>0.02</v>
      </c>
      <c r="AT96" s="20">
        <v>0.06</v>
      </c>
      <c r="AU96" s="20">
        <v>0.15</v>
      </c>
      <c r="AV96" s="20">
        <v>0.18</v>
      </c>
      <c r="AW96" s="20">
        <v>0.27</v>
      </c>
      <c r="AX96" s="20">
        <v>0.59</v>
      </c>
      <c r="AY96" s="20">
        <v>0.35</v>
      </c>
      <c r="AZ96" s="20">
        <v>0.57999999999999996</v>
      </c>
      <c r="BA96" s="20">
        <v>0.43</v>
      </c>
      <c r="BB96" s="20">
        <v>0.02</v>
      </c>
      <c r="BC96" s="20">
        <v>0.08</v>
      </c>
      <c r="BD96" s="20">
        <v>0.21</v>
      </c>
      <c r="BE96" s="20">
        <v>0.34</v>
      </c>
      <c r="BF96" s="20">
        <v>0.78</v>
      </c>
      <c r="BG96" s="20">
        <v>0.86</v>
      </c>
      <c r="BH96" s="20">
        <v>1.24</v>
      </c>
      <c r="BI96" s="20">
        <v>2.25</v>
      </c>
      <c r="BJ96" s="20">
        <v>1.19</v>
      </c>
      <c r="BK96" s="20">
        <v>0.56999999999999995</v>
      </c>
      <c r="BL96" s="20">
        <v>0.02</v>
      </c>
      <c r="BM96" s="20">
        <v>0.2</v>
      </c>
      <c r="BN96" s="20">
        <v>0.28000000000000003</v>
      </c>
      <c r="BO96" s="20">
        <v>0.02</v>
      </c>
      <c r="BP96" s="20">
        <v>0.48</v>
      </c>
      <c r="BQ96" s="20">
        <v>2.5499999999999998</v>
      </c>
      <c r="BR96" s="20">
        <v>1.72</v>
      </c>
      <c r="BS96" s="20">
        <v>1.48</v>
      </c>
      <c r="BT96" s="20">
        <v>1.96</v>
      </c>
      <c r="BU96" s="20">
        <v>0.51</v>
      </c>
      <c r="BV96" s="20">
        <v>0.01</v>
      </c>
      <c r="BW96" s="20">
        <v>0.13</v>
      </c>
      <c r="BX96" s="20">
        <v>1.03</v>
      </c>
      <c r="BY96" s="20">
        <v>0.48</v>
      </c>
      <c r="BZ96" s="20">
        <v>1.56</v>
      </c>
      <c r="CA96" s="20">
        <v>2.14</v>
      </c>
      <c r="CB96" s="20">
        <v>3</v>
      </c>
      <c r="CC96" s="20">
        <v>2.2999999999999998</v>
      </c>
      <c r="CD96" s="20">
        <v>3.49</v>
      </c>
      <c r="CE96" s="20">
        <v>2.2599999999999998</v>
      </c>
      <c r="CF96" s="20">
        <v>0.01</v>
      </c>
      <c r="CG96" s="20">
        <v>0.02</v>
      </c>
      <c r="CH96" s="20">
        <v>0.02</v>
      </c>
      <c r="CI96" s="20">
        <v>1.0900000000000001</v>
      </c>
      <c r="CJ96" s="20">
        <v>1.22</v>
      </c>
      <c r="CK96" s="20">
        <v>0.03</v>
      </c>
      <c r="CL96" s="20">
        <v>3.32</v>
      </c>
      <c r="CM96" s="24">
        <v>0.02</v>
      </c>
      <c r="CN96" s="20">
        <v>3.6</v>
      </c>
      <c r="CO96" s="20">
        <v>1.1499999999999999</v>
      </c>
      <c r="CP96" s="20">
        <v>0.03</v>
      </c>
      <c r="CQ96" s="20">
        <v>0.09</v>
      </c>
      <c r="CR96" s="20">
        <v>0.14000000000000001</v>
      </c>
      <c r="CS96" s="20">
        <v>0.73</v>
      </c>
      <c r="CT96" s="20">
        <v>1.75</v>
      </c>
      <c r="CU96" s="20">
        <v>2.58</v>
      </c>
      <c r="CV96" s="20">
        <v>1.47</v>
      </c>
      <c r="CW96" s="20">
        <v>1.71</v>
      </c>
      <c r="CX96" s="20">
        <v>0.89</v>
      </c>
      <c r="CY96" s="21">
        <v>1.9</v>
      </c>
    </row>
    <row r="97" spans="3:103" ht="17.25" customHeight="1" thickBot="1">
      <c r="C97" s="17" t="s">
        <v>597</v>
      </c>
      <c r="D97" s="23">
        <v>0.01</v>
      </c>
      <c r="E97" s="20">
        <v>0.02</v>
      </c>
      <c r="F97" s="20">
        <v>0.02</v>
      </c>
      <c r="G97" s="20">
        <v>0.03</v>
      </c>
      <c r="H97" s="20">
        <v>0.03</v>
      </c>
      <c r="I97" s="20">
        <v>0.04</v>
      </c>
      <c r="J97" s="20">
        <v>0.04</v>
      </c>
      <c r="K97" s="20">
        <v>0.04</v>
      </c>
      <c r="L97" s="20">
        <v>0.04</v>
      </c>
      <c r="M97" s="20">
        <v>0.04</v>
      </c>
      <c r="N97" s="20">
        <v>0.02</v>
      </c>
      <c r="O97" s="20">
        <v>0.02</v>
      </c>
      <c r="P97" s="20">
        <v>0.03</v>
      </c>
      <c r="Q97" s="20">
        <v>0.03</v>
      </c>
      <c r="R97" s="20">
        <v>0.04</v>
      </c>
      <c r="S97" s="20">
        <v>0.04</v>
      </c>
      <c r="T97" s="20">
        <v>0.05</v>
      </c>
      <c r="U97" s="20">
        <v>0.05</v>
      </c>
      <c r="V97" s="20">
        <v>0.05</v>
      </c>
      <c r="W97" s="20">
        <v>0.05</v>
      </c>
      <c r="X97" s="20">
        <v>0.02</v>
      </c>
      <c r="Y97" s="20">
        <v>0.02</v>
      </c>
      <c r="Z97" s="20">
        <v>0.03</v>
      </c>
      <c r="AA97" s="20">
        <v>0.04</v>
      </c>
      <c r="AB97" s="20">
        <v>0.04</v>
      </c>
      <c r="AC97" s="20">
        <v>0.05</v>
      </c>
      <c r="AD97" s="20">
        <v>0.05</v>
      </c>
      <c r="AE97" s="20">
        <v>0.06</v>
      </c>
      <c r="AF97" s="20">
        <v>0.06</v>
      </c>
      <c r="AG97" s="20">
        <v>0.06</v>
      </c>
      <c r="AH97" s="20">
        <v>0.02</v>
      </c>
      <c r="AI97" s="20">
        <v>0.02</v>
      </c>
      <c r="AJ97" s="20">
        <v>0.03</v>
      </c>
      <c r="AK97" s="20">
        <v>0.04</v>
      </c>
      <c r="AL97" s="20">
        <v>0.13</v>
      </c>
      <c r="AM97" s="20">
        <v>0.06</v>
      </c>
      <c r="AN97" s="20">
        <v>7.0000000000000007E-2</v>
      </c>
      <c r="AO97" s="20">
        <v>0.12</v>
      </c>
      <c r="AP97" s="20">
        <v>0.15</v>
      </c>
      <c r="AQ97" s="20">
        <v>0.64</v>
      </c>
      <c r="AR97" s="20">
        <v>0.02</v>
      </c>
      <c r="AS97" s="20">
        <v>0.02</v>
      </c>
      <c r="AT97" s="20">
        <v>0.03</v>
      </c>
      <c r="AU97" s="20">
        <v>0.06</v>
      </c>
      <c r="AV97" s="20">
        <v>0.15</v>
      </c>
      <c r="AW97" s="20">
        <v>0.18</v>
      </c>
      <c r="AX97" s="20">
        <v>0.27</v>
      </c>
      <c r="AY97" s="20">
        <v>0.59</v>
      </c>
      <c r="AZ97" s="20">
        <v>0.34</v>
      </c>
      <c r="BA97" s="20">
        <v>0.56999999999999995</v>
      </c>
      <c r="BB97" s="20">
        <v>0.02</v>
      </c>
      <c r="BC97" s="20">
        <v>0.02</v>
      </c>
      <c r="BD97" s="20">
        <v>0.08</v>
      </c>
      <c r="BE97" s="20">
        <v>0.21</v>
      </c>
      <c r="BF97" s="20">
        <v>0.34</v>
      </c>
      <c r="BG97" s="20">
        <v>0.78</v>
      </c>
      <c r="BH97" s="20">
        <v>0.85</v>
      </c>
      <c r="BI97" s="20">
        <v>1.24</v>
      </c>
      <c r="BJ97" s="20">
        <v>2.25</v>
      </c>
      <c r="BK97" s="20">
        <v>1.18</v>
      </c>
      <c r="BL97" s="20">
        <v>0.01</v>
      </c>
      <c r="BM97" s="20">
        <v>0.03</v>
      </c>
      <c r="BN97" s="20">
        <v>0.2</v>
      </c>
      <c r="BO97" s="20">
        <v>0.28000000000000003</v>
      </c>
      <c r="BP97" s="20">
        <v>0.02</v>
      </c>
      <c r="BQ97" s="20">
        <v>0.48</v>
      </c>
      <c r="BR97" s="20">
        <v>2.5499999999999998</v>
      </c>
      <c r="BS97" s="20">
        <v>1.72</v>
      </c>
      <c r="BT97" s="20">
        <v>1.47</v>
      </c>
      <c r="BU97" s="20">
        <v>1.96</v>
      </c>
      <c r="BV97" s="20">
        <v>0.01</v>
      </c>
      <c r="BW97" s="20">
        <v>0.02</v>
      </c>
      <c r="BX97" s="20">
        <v>0.13</v>
      </c>
      <c r="BY97" s="20">
        <v>1.03</v>
      </c>
      <c r="BZ97" s="20">
        <v>0.47</v>
      </c>
      <c r="CA97" s="20">
        <v>1.56</v>
      </c>
      <c r="CB97" s="20">
        <v>2.14</v>
      </c>
      <c r="CC97" s="20">
        <v>3</v>
      </c>
      <c r="CD97" s="20">
        <v>2.2999999999999998</v>
      </c>
      <c r="CE97" s="20">
        <v>3.49</v>
      </c>
      <c r="CF97" s="20">
        <v>0.01</v>
      </c>
      <c r="CG97" s="20">
        <v>0.01</v>
      </c>
      <c r="CH97" s="20">
        <v>0.02</v>
      </c>
      <c r="CI97" s="20">
        <v>0.02</v>
      </c>
      <c r="CJ97" s="20">
        <v>1.0900000000000001</v>
      </c>
      <c r="CK97" s="20">
        <v>1.22</v>
      </c>
      <c r="CL97" s="20">
        <v>0.03</v>
      </c>
      <c r="CM97" s="20">
        <v>3.32</v>
      </c>
      <c r="CN97" s="24">
        <v>0.02</v>
      </c>
      <c r="CO97" s="20">
        <v>3.59</v>
      </c>
      <c r="CP97" s="20">
        <v>0.01</v>
      </c>
      <c r="CQ97" s="20">
        <v>0.03</v>
      </c>
      <c r="CR97" s="20">
        <v>0.09</v>
      </c>
      <c r="CS97" s="20">
        <v>0.14000000000000001</v>
      </c>
      <c r="CT97" s="20">
        <v>0.73</v>
      </c>
      <c r="CU97" s="20">
        <v>1.74</v>
      </c>
      <c r="CV97" s="20">
        <v>2.58</v>
      </c>
      <c r="CW97" s="20">
        <v>1.46</v>
      </c>
      <c r="CX97" s="20">
        <v>1.7</v>
      </c>
      <c r="CY97" s="21">
        <v>0.89</v>
      </c>
    </row>
    <row r="98" spans="3:103" ht="17.25" customHeight="1" thickBot="1">
      <c r="C98" s="22" t="s">
        <v>598</v>
      </c>
      <c r="D98" s="23">
        <v>0.01</v>
      </c>
      <c r="E98" s="20">
        <v>0.01</v>
      </c>
      <c r="F98" s="20">
        <v>0.02</v>
      </c>
      <c r="G98" s="20">
        <v>0.02</v>
      </c>
      <c r="H98" s="20">
        <v>0.03</v>
      </c>
      <c r="I98" s="20">
        <v>0.03</v>
      </c>
      <c r="J98" s="20">
        <v>0.03</v>
      </c>
      <c r="K98" s="20">
        <v>0.04</v>
      </c>
      <c r="L98" s="20">
        <v>0.04</v>
      </c>
      <c r="M98" s="20">
        <v>0.04</v>
      </c>
      <c r="N98" s="20">
        <v>0.01</v>
      </c>
      <c r="O98" s="20">
        <v>0.02</v>
      </c>
      <c r="P98" s="20">
        <v>0.02</v>
      </c>
      <c r="Q98" s="20">
        <v>0.03</v>
      </c>
      <c r="R98" s="20">
        <v>0.03</v>
      </c>
      <c r="S98" s="20">
        <v>0.04</v>
      </c>
      <c r="T98" s="20">
        <v>0.04</v>
      </c>
      <c r="U98" s="20">
        <v>0.05</v>
      </c>
      <c r="V98" s="20">
        <v>0.05</v>
      </c>
      <c r="W98" s="20">
        <v>0.05</v>
      </c>
      <c r="X98" s="20">
        <v>0.02</v>
      </c>
      <c r="Y98" s="20">
        <v>0.02</v>
      </c>
      <c r="Z98" s="20">
        <v>0.03</v>
      </c>
      <c r="AA98" s="20">
        <v>0.03</v>
      </c>
      <c r="AB98" s="20">
        <v>0.04</v>
      </c>
      <c r="AC98" s="20">
        <v>0.04</v>
      </c>
      <c r="AD98" s="20">
        <v>0.05</v>
      </c>
      <c r="AE98" s="20">
        <v>0.05</v>
      </c>
      <c r="AF98" s="20">
        <v>0.06</v>
      </c>
      <c r="AG98" s="20">
        <v>0.06</v>
      </c>
      <c r="AH98" s="20">
        <v>0.02</v>
      </c>
      <c r="AI98" s="20">
        <v>0.02</v>
      </c>
      <c r="AJ98" s="20">
        <v>0.02</v>
      </c>
      <c r="AK98" s="20">
        <v>0.03</v>
      </c>
      <c r="AL98" s="20">
        <v>0.04</v>
      </c>
      <c r="AM98" s="20">
        <v>0.13</v>
      </c>
      <c r="AN98" s="20">
        <v>0.05</v>
      </c>
      <c r="AO98" s="20">
        <v>0.06</v>
      </c>
      <c r="AP98" s="20">
        <v>0.11</v>
      </c>
      <c r="AQ98" s="20">
        <v>0.14000000000000001</v>
      </c>
      <c r="AR98" s="20">
        <v>0.01</v>
      </c>
      <c r="AS98" s="20">
        <v>0.02</v>
      </c>
      <c r="AT98" s="20">
        <v>0.02</v>
      </c>
      <c r="AU98" s="20">
        <v>0.03</v>
      </c>
      <c r="AV98" s="20">
        <v>0.06</v>
      </c>
      <c r="AW98" s="20">
        <v>0.15</v>
      </c>
      <c r="AX98" s="20">
        <v>0.18</v>
      </c>
      <c r="AY98" s="20">
        <v>0.26</v>
      </c>
      <c r="AZ98" s="20">
        <v>0.59</v>
      </c>
      <c r="BA98" s="20">
        <v>0.34</v>
      </c>
      <c r="BB98" s="20">
        <v>0.01</v>
      </c>
      <c r="BC98" s="20">
        <v>0.02</v>
      </c>
      <c r="BD98" s="20">
        <v>0.03</v>
      </c>
      <c r="BE98" s="20">
        <v>0.08</v>
      </c>
      <c r="BF98" s="20">
        <v>0.21</v>
      </c>
      <c r="BG98" s="20">
        <v>0.34</v>
      </c>
      <c r="BH98" s="20">
        <v>0.78</v>
      </c>
      <c r="BI98" s="20">
        <v>0.85</v>
      </c>
      <c r="BJ98" s="20">
        <v>1.24</v>
      </c>
      <c r="BK98" s="20">
        <v>2.2400000000000002</v>
      </c>
      <c r="BL98" s="20">
        <v>0.01</v>
      </c>
      <c r="BM98" s="20">
        <v>0.01</v>
      </c>
      <c r="BN98" s="20">
        <v>0.03</v>
      </c>
      <c r="BO98" s="20">
        <v>0.2</v>
      </c>
      <c r="BP98" s="20">
        <v>0.28000000000000003</v>
      </c>
      <c r="BQ98" s="20">
        <v>0.02</v>
      </c>
      <c r="BR98" s="20">
        <v>0.48</v>
      </c>
      <c r="BS98" s="20">
        <v>2.5499999999999998</v>
      </c>
      <c r="BT98" s="20">
        <v>1.71</v>
      </c>
      <c r="BU98" s="20">
        <v>1.47</v>
      </c>
      <c r="BV98" s="20">
        <v>0.01</v>
      </c>
      <c r="BW98" s="20">
        <v>0.01</v>
      </c>
      <c r="BX98" s="20">
        <v>0.02</v>
      </c>
      <c r="BY98" s="20">
        <v>0.14000000000000001</v>
      </c>
      <c r="BZ98" s="20">
        <v>1.03</v>
      </c>
      <c r="CA98" s="20">
        <v>0.47</v>
      </c>
      <c r="CB98" s="20">
        <v>1.56</v>
      </c>
      <c r="CC98" s="20">
        <v>2.14</v>
      </c>
      <c r="CD98" s="20">
        <v>3</v>
      </c>
      <c r="CE98" s="20">
        <v>2.2999999999999998</v>
      </c>
      <c r="CF98" s="20">
        <v>0.01</v>
      </c>
      <c r="CG98" s="20">
        <v>0.01</v>
      </c>
      <c r="CH98" s="20">
        <v>0.01</v>
      </c>
      <c r="CI98" s="20">
        <v>0.02</v>
      </c>
      <c r="CJ98" s="20">
        <v>0.02</v>
      </c>
      <c r="CK98" s="20">
        <v>1.0900000000000001</v>
      </c>
      <c r="CL98" s="20">
        <v>1.22</v>
      </c>
      <c r="CM98" s="20">
        <v>0.03</v>
      </c>
      <c r="CN98" s="20">
        <v>3.32</v>
      </c>
      <c r="CO98" s="24">
        <v>0.02</v>
      </c>
      <c r="CP98" s="20">
        <v>0.01</v>
      </c>
      <c r="CQ98" s="20">
        <v>0.01</v>
      </c>
      <c r="CR98" s="20">
        <v>0.03</v>
      </c>
      <c r="CS98" s="20">
        <v>0.09</v>
      </c>
      <c r="CT98" s="20">
        <v>0.14000000000000001</v>
      </c>
      <c r="CU98" s="20">
        <v>0.73</v>
      </c>
      <c r="CV98" s="20">
        <v>1.74</v>
      </c>
      <c r="CW98" s="20">
        <v>2.58</v>
      </c>
      <c r="CX98" s="20">
        <v>1.46</v>
      </c>
      <c r="CY98" s="21">
        <v>1.7</v>
      </c>
    </row>
    <row r="99" spans="3:103" ht="17.25" customHeight="1" thickBot="1">
      <c r="C99" s="12" t="s">
        <v>599</v>
      </c>
      <c r="D99" s="23">
        <v>0.04</v>
      </c>
      <c r="E99" s="20">
        <v>0.05</v>
      </c>
      <c r="F99" s="20">
        <v>0.05</v>
      </c>
      <c r="G99" s="20">
        <v>0.05</v>
      </c>
      <c r="H99" s="20">
        <v>0.05</v>
      </c>
      <c r="I99" s="20">
        <v>0.05</v>
      </c>
      <c r="J99" s="20">
        <v>0.04</v>
      </c>
      <c r="K99" s="20">
        <v>0.04</v>
      </c>
      <c r="L99" s="20">
        <v>0.03</v>
      </c>
      <c r="M99" s="20">
        <v>0.03</v>
      </c>
      <c r="N99" s="20">
        <v>0.06</v>
      </c>
      <c r="O99" s="20">
        <v>7.0000000000000007E-2</v>
      </c>
      <c r="P99" s="20">
        <v>7.0000000000000007E-2</v>
      </c>
      <c r="Q99" s="20">
        <v>7.0000000000000007E-2</v>
      </c>
      <c r="R99" s="20">
        <v>7.0000000000000007E-2</v>
      </c>
      <c r="S99" s="20">
        <v>7.0000000000000007E-2</v>
      </c>
      <c r="T99" s="20">
        <v>0.06</v>
      </c>
      <c r="U99" s="20">
        <v>0.05</v>
      </c>
      <c r="V99" s="20">
        <v>0.04</v>
      </c>
      <c r="W99" s="20">
        <v>0.03</v>
      </c>
      <c r="X99" s="20">
        <v>7.0000000000000007E-2</v>
      </c>
      <c r="Y99" s="20">
        <v>0.08</v>
      </c>
      <c r="Z99" s="20">
        <v>0.09</v>
      </c>
      <c r="AA99" s="20">
        <v>0.09</v>
      </c>
      <c r="AB99" s="20">
        <v>0.09</v>
      </c>
      <c r="AC99" s="20">
        <v>0.08</v>
      </c>
      <c r="AD99" s="20">
        <v>7.0000000000000007E-2</v>
      </c>
      <c r="AE99" s="20">
        <v>0.06</v>
      </c>
      <c r="AF99" s="20">
        <v>0.05</v>
      </c>
      <c r="AG99" s="20">
        <v>0.04</v>
      </c>
      <c r="AH99" s="20">
        <v>0.08</v>
      </c>
      <c r="AI99" s="20">
        <v>0.09</v>
      </c>
      <c r="AJ99" s="20">
        <v>0.09</v>
      </c>
      <c r="AK99" s="20">
        <v>0.1</v>
      </c>
      <c r="AL99" s="20">
        <v>0.1</v>
      </c>
      <c r="AM99" s="20">
        <v>0.09</v>
      </c>
      <c r="AN99" s="20">
        <v>0.08</v>
      </c>
      <c r="AO99" s="20">
        <v>7.0000000000000007E-2</v>
      </c>
      <c r="AP99" s="20">
        <v>0.06</v>
      </c>
      <c r="AQ99" s="20">
        <v>0.04</v>
      </c>
      <c r="AR99" s="20">
        <v>0.16</v>
      </c>
      <c r="AS99" s="20">
        <v>0.67</v>
      </c>
      <c r="AT99" s="20">
        <v>0.1</v>
      </c>
      <c r="AU99" s="20">
        <v>0.24</v>
      </c>
      <c r="AV99" s="20">
        <v>0.1</v>
      </c>
      <c r="AW99" s="20">
        <v>0.09</v>
      </c>
      <c r="AX99" s="20">
        <v>0.08</v>
      </c>
      <c r="AY99" s="20">
        <v>7.0000000000000007E-2</v>
      </c>
      <c r="AZ99" s="20">
        <v>0.06</v>
      </c>
      <c r="BA99" s="20">
        <v>0.04</v>
      </c>
      <c r="BB99" s="20">
        <v>0.35</v>
      </c>
      <c r="BC99" s="20">
        <v>0.59</v>
      </c>
      <c r="BD99" s="20">
        <v>0.44</v>
      </c>
      <c r="BE99" s="20">
        <v>0.21</v>
      </c>
      <c r="BF99" s="20">
        <v>0.46</v>
      </c>
      <c r="BG99" s="20">
        <v>0.19</v>
      </c>
      <c r="BH99" s="20">
        <v>0.09</v>
      </c>
      <c r="BI99" s="20">
        <v>0.06</v>
      </c>
      <c r="BJ99" s="20">
        <v>0.05</v>
      </c>
      <c r="BK99" s="20">
        <v>0.04</v>
      </c>
      <c r="BL99" s="20">
        <v>2.25</v>
      </c>
      <c r="BM99" s="20">
        <v>1.19</v>
      </c>
      <c r="BN99" s="20">
        <v>0.57999999999999996</v>
      </c>
      <c r="BO99" s="20">
        <v>1.22</v>
      </c>
      <c r="BP99" s="20">
        <v>0.28000000000000003</v>
      </c>
      <c r="BQ99" s="20">
        <v>0.15</v>
      </c>
      <c r="BR99" s="20">
        <v>0.18</v>
      </c>
      <c r="BS99" s="20">
        <v>0.05</v>
      </c>
      <c r="BT99" s="20">
        <v>0.04</v>
      </c>
      <c r="BU99" s="20">
        <v>0.03</v>
      </c>
      <c r="BV99" s="20">
        <v>1.47</v>
      </c>
      <c r="BW99" s="20">
        <v>1.97</v>
      </c>
      <c r="BX99" s="20">
        <v>0.54</v>
      </c>
      <c r="BY99" s="20">
        <v>0.59</v>
      </c>
      <c r="BZ99" s="20">
        <v>0.91</v>
      </c>
      <c r="CA99" s="20">
        <v>0.21</v>
      </c>
      <c r="CB99" s="20">
        <v>1.05</v>
      </c>
      <c r="CC99" s="20">
        <v>0.05</v>
      </c>
      <c r="CD99" s="20">
        <v>0.04</v>
      </c>
      <c r="CE99" s="20">
        <v>0.03</v>
      </c>
      <c r="CF99" s="20">
        <v>2.2999999999999998</v>
      </c>
      <c r="CG99" s="20">
        <v>3.49</v>
      </c>
      <c r="CH99" s="20">
        <v>2.9</v>
      </c>
      <c r="CI99" s="20">
        <v>2.09</v>
      </c>
      <c r="CJ99" s="20">
        <v>0.67</v>
      </c>
      <c r="CK99" s="20">
        <v>0.7</v>
      </c>
      <c r="CL99" s="20">
        <v>1.38</v>
      </c>
      <c r="CM99" s="20">
        <v>0.45</v>
      </c>
      <c r="CN99" s="20">
        <v>0.06</v>
      </c>
      <c r="CO99" s="20">
        <v>0.02</v>
      </c>
      <c r="CP99" s="24">
        <v>0.02</v>
      </c>
      <c r="CQ99" s="20">
        <v>3.59</v>
      </c>
      <c r="CR99" s="20">
        <v>1.1499999999999999</v>
      </c>
      <c r="CS99" s="20">
        <v>2.0699999999999998</v>
      </c>
      <c r="CT99" s="20">
        <v>1.36</v>
      </c>
      <c r="CU99" s="20">
        <v>0.04</v>
      </c>
      <c r="CV99" s="20">
        <v>0.54</v>
      </c>
      <c r="CW99" s="20">
        <v>0.12</v>
      </c>
      <c r="CX99" s="20">
        <v>0.03</v>
      </c>
      <c r="CY99" s="21">
        <v>0.02</v>
      </c>
    </row>
    <row r="100" spans="3:103" ht="17.25" customHeight="1" thickBot="1">
      <c r="C100" s="17" t="s">
        <v>600</v>
      </c>
      <c r="D100" s="23">
        <v>0.04</v>
      </c>
      <c r="E100" s="20">
        <v>0.04</v>
      </c>
      <c r="F100" s="20">
        <v>0.05</v>
      </c>
      <c r="G100" s="20">
        <v>0.05</v>
      </c>
      <c r="H100" s="20">
        <v>0.05</v>
      </c>
      <c r="I100" s="20">
        <v>0.05</v>
      </c>
      <c r="J100" s="20">
        <v>0.05</v>
      </c>
      <c r="K100" s="20">
        <v>0.04</v>
      </c>
      <c r="L100" s="20">
        <v>0.04</v>
      </c>
      <c r="M100" s="20">
        <v>0.03</v>
      </c>
      <c r="N100" s="20">
        <v>0.05</v>
      </c>
      <c r="O100" s="20">
        <v>0.06</v>
      </c>
      <c r="P100" s="20">
        <v>7.0000000000000007E-2</v>
      </c>
      <c r="Q100" s="20">
        <v>7.0000000000000007E-2</v>
      </c>
      <c r="R100" s="20">
        <v>7.0000000000000007E-2</v>
      </c>
      <c r="S100" s="20">
        <v>7.0000000000000007E-2</v>
      </c>
      <c r="T100" s="20">
        <v>0.06</v>
      </c>
      <c r="U100" s="20">
        <v>0.06</v>
      </c>
      <c r="V100" s="20">
        <v>0.05</v>
      </c>
      <c r="W100" s="20">
        <v>0.04</v>
      </c>
      <c r="X100" s="20">
        <v>0.06</v>
      </c>
      <c r="Y100" s="20">
        <v>7.0000000000000007E-2</v>
      </c>
      <c r="Z100" s="20">
        <v>0.08</v>
      </c>
      <c r="AA100" s="20">
        <v>0.09</v>
      </c>
      <c r="AB100" s="20">
        <v>0.09</v>
      </c>
      <c r="AC100" s="20">
        <v>0.08</v>
      </c>
      <c r="AD100" s="20">
        <v>0.08</v>
      </c>
      <c r="AE100" s="20">
        <v>7.0000000000000007E-2</v>
      </c>
      <c r="AF100" s="20">
        <v>0.06</v>
      </c>
      <c r="AG100" s="20">
        <v>0.05</v>
      </c>
      <c r="AH100" s="20">
        <v>7.0000000000000007E-2</v>
      </c>
      <c r="AI100" s="20">
        <v>0.08</v>
      </c>
      <c r="AJ100" s="20">
        <v>0.09</v>
      </c>
      <c r="AK100" s="20">
        <v>0.09</v>
      </c>
      <c r="AL100" s="20">
        <v>0.09</v>
      </c>
      <c r="AM100" s="20">
        <v>0.09</v>
      </c>
      <c r="AN100" s="20">
        <v>0.09</v>
      </c>
      <c r="AO100" s="20">
        <v>0.08</v>
      </c>
      <c r="AP100" s="20">
        <v>0.06</v>
      </c>
      <c r="AQ100" s="20">
        <v>0.05</v>
      </c>
      <c r="AR100" s="20">
        <v>0.12</v>
      </c>
      <c r="AS100" s="20">
        <v>0.16</v>
      </c>
      <c r="AT100" s="20">
        <v>0.67</v>
      </c>
      <c r="AU100" s="20">
        <v>0.1</v>
      </c>
      <c r="AV100" s="20">
        <v>0.24</v>
      </c>
      <c r="AW100" s="20">
        <v>0.09</v>
      </c>
      <c r="AX100" s="20">
        <v>0.09</v>
      </c>
      <c r="AY100" s="20">
        <v>7.0000000000000007E-2</v>
      </c>
      <c r="AZ100" s="20">
        <v>0.06</v>
      </c>
      <c r="BA100" s="20">
        <v>0.05</v>
      </c>
      <c r="BB100" s="20">
        <v>0.6</v>
      </c>
      <c r="BC100" s="20">
        <v>0.36</v>
      </c>
      <c r="BD100" s="20">
        <v>0.59</v>
      </c>
      <c r="BE100" s="20">
        <v>0.45</v>
      </c>
      <c r="BF100" s="20">
        <v>0.15</v>
      </c>
      <c r="BG100" s="20">
        <v>0.46</v>
      </c>
      <c r="BH100" s="20">
        <v>0.18</v>
      </c>
      <c r="BI100" s="20">
        <v>0.08</v>
      </c>
      <c r="BJ100" s="20">
        <v>0.05</v>
      </c>
      <c r="BK100" s="20">
        <v>0.04</v>
      </c>
      <c r="BL100" s="20">
        <v>1.24</v>
      </c>
      <c r="BM100" s="20">
        <v>2.25</v>
      </c>
      <c r="BN100" s="20">
        <v>1.2</v>
      </c>
      <c r="BO100" s="20">
        <v>0.57999999999999996</v>
      </c>
      <c r="BP100" s="20">
        <v>1.22</v>
      </c>
      <c r="BQ100" s="20">
        <v>0.28000000000000003</v>
      </c>
      <c r="BR100" s="20">
        <v>0.14000000000000001</v>
      </c>
      <c r="BS100" s="20">
        <v>0.18</v>
      </c>
      <c r="BT100" s="20">
        <v>0.05</v>
      </c>
      <c r="BU100" s="20">
        <v>0.04</v>
      </c>
      <c r="BV100" s="20">
        <v>1.72</v>
      </c>
      <c r="BW100" s="20">
        <v>1.48</v>
      </c>
      <c r="BX100" s="20">
        <v>1.97</v>
      </c>
      <c r="BY100" s="20">
        <v>0.54</v>
      </c>
      <c r="BZ100" s="20">
        <v>0.59</v>
      </c>
      <c r="CA100" s="20">
        <v>0.91</v>
      </c>
      <c r="CB100" s="20">
        <v>0.21</v>
      </c>
      <c r="CC100" s="20">
        <v>1.05</v>
      </c>
      <c r="CD100" s="20">
        <v>0.04</v>
      </c>
      <c r="CE100" s="20">
        <v>0.03</v>
      </c>
      <c r="CF100" s="20">
        <v>3</v>
      </c>
      <c r="CG100" s="20">
        <v>2.2999999999999998</v>
      </c>
      <c r="CH100" s="20">
        <v>3.49</v>
      </c>
      <c r="CI100" s="20">
        <v>2.9</v>
      </c>
      <c r="CJ100" s="20">
        <v>2.09</v>
      </c>
      <c r="CK100" s="20">
        <v>0.67</v>
      </c>
      <c r="CL100" s="20">
        <v>0.7</v>
      </c>
      <c r="CM100" s="20">
        <v>1.37</v>
      </c>
      <c r="CN100" s="20">
        <v>0.35</v>
      </c>
      <c r="CO100" s="20">
        <v>0.05</v>
      </c>
      <c r="CP100" s="20">
        <v>3.32</v>
      </c>
      <c r="CQ100" s="24">
        <v>0.02</v>
      </c>
      <c r="CR100" s="20">
        <v>3.6</v>
      </c>
      <c r="CS100" s="20">
        <v>1.1499999999999999</v>
      </c>
      <c r="CT100" s="20">
        <v>2.0699999999999998</v>
      </c>
      <c r="CU100" s="20">
        <v>1.36</v>
      </c>
      <c r="CV100" s="20">
        <v>0.04</v>
      </c>
      <c r="CW100" s="20">
        <v>0.54</v>
      </c>
      <c r="CX100" s="20">
        <v>0.11</v>
      </c>
      <c r="CY100" s="21">
        <v>0.02</v>
      </c>
    </row>
    <row r="101" spans="3:103" ht="17.25" customHeight="1" thickBot="1">
      <c r="C101" s="17" t="s">
        <v>601</v>
      </c>
      <c r="D101" s="23">
        <v>0.03</v>
      </c>
      <c r="E101" s="20">
        <v>0.04</v>
      </c>
      <c r="F101" s="20">
        <v>0.04</v>
      </c>
      <c r="G101" s="20">
        <v>0.05</v>
      </c>
      <c r="H101" s="20">
        <v>0.05</v>
      </c>
      <c r="I101" s="20">
        <v>0.05</v>
      </c>
      <c r="J101" s="20">
        <v>0.05</v>
      </c>
      <c r="K101" s="20">
        <v>0.04</v>
      </c>
      <c r="L101" s="20">
        <v>0.04</v>
      </c>
      <c r="M101" s="20">
        <v>0.03</v>
      </c>
      <c r="N101" s="20">
        <v>0.05</v>
      </c>
      <c r="O101" s="20">
        <v>0.05</v>
      </c>
      <c r="P101" s="20">
        <v>0.06</v>
      </c>
      <c r="Q101" s="20">
        <v>7.0000000000000007E-2</v>
      </c>
      <c r="R101" s="20">
        <v>7.0000000000000007E-2</v>
      </c>
      <c r="S101" s="20">
        <v>7.0000000000000007E-2</v>
      </c>
      <c r="T101" s="20">
        <v>0.06</v>
      </c>
      <c r="U101" s="20">
        <v>0.06</v>
      </c>
      <c r="V101" s="20">
        <v>0.05</v>
      </c>
      <c r="W101" s="20">
        <v>0.04</v>
      </c>
      <c r="X101" s="20">
        <v>0.06</v>
      </c>
      <c r="Y101" s="20">
        <v>7.0000000000000007E-2</v>
      </c>
      <c r="Z101" s="20">
        <v>0.08</v>
      </c>
      <c r="AA101" s="20">
        <v>0.08</v>
      </c>
      <c r="AB101" s="20">
        <v>0.08</v>
      </c>
      <c r="AC101" s="20">
        <v>0.08</v>
      </c>
      <c r="AD101" s="20">
        <v>0.08</v>
      </c>
      <c r="AE101" s="20">
        <v>7.0000000000000007E-2</v>
      </c>
      <c r="AF101" s="20">
        <v>0.06</v>
      </c>
      <c r="AG101" s="20">
        <v>0.05</v>
      </c>
      <c r="AH101" s="20">
        <v>0.06</v>
      </c>
      <c r="AI101" s="20">
        <v>7.0000000000000007E-2</v>
      </c>
      <c r="AJ101" s="20">
        <v>0.08</v>
      </c>
      <c r="AK101" s="20">
        <v>0.09</v>
      </c>
      <c r="AL101" s="20">
        <v>0.09</v>
      </c>
      <c r="AM101" s="20">
        <v>0.09</v>
      </c>
      <c r="AN101" s="20">
        <v>0.09</v>
      </c>
      <c r="AO101" s="20">
        <v>0.08</v>
      </c>
      <c r="AP101" s="20">
        <v>7.0000000000000007E-2</v>
      </c>
      <c r="AQ101" s="20">
        <v>0.05</v>
      </c>
      <c r="AR101" s="20">
        <v>7.0000000000000007E-2</v>
      </c>
      <c r="AS101" s="20">
        <v>0.12</v>
      </c>
      <c r="AT101" s="20">
        <v>0.16</v>
      </c>
      <c r="AU101" s="20">
        <v>0.67</v>
      </c>
      <c r="AV101" s="20">
        <v>0.1</v>
      </c>
      <c r="AW101" s="20">
        <v>0.24</v>
      </c>
      <c r="AX101" s="20">
        <v>0.09</v>
      </c>
      <c r="AY101" s="20">
        <v>0.08</v>
      </c>
      <c r="AZ101" s="20">
        <v>0.06</v>
      </c>
      <c r="BA101" s="20">
        <v>0.05</v>
      </c>
      <c r="BB101" s="20">
        <v>0.27</v>
      </c>
      <c r="BC101" s="20">
        <v>0.6</v>
      </c>
      <c r="BD101" s="20">
        <v>0.36</v>
      </c>
      <c r="BE101" s="20">
        <v>0.59</v>
      </c>
      <c r="BF101" s="20">
        <v>0.45</v>
      </c>
      <c r="BG101" s="20">
        <v>0.15</v>
      </c>
      <c r="BH101" s="20">
        <v>0.46</v>
      </c>
      <c r="BI101" s="20">
        <v>0.17</v>
      </c>
      <c r="BJ101" s="20">
        <v>7.0000000000000007E-2</v>
      </c>
      <c r="BK101" s="20">
        <v>0.04</v>
      </c>
      <c r="BL101" s="20">
        <v>0.85</v>
      </c>
      <c r="BM101" s="20">
        <v>1.24</v>
      </c>
      <c r="BN101" s="20">
        <v>2.25</v>
      </c>
      <c r="BO101" s="20">
        <v>1.19</v>
      </c>
      <c r="BP101" s="20">
        <v>0.57999999999999996</v>
      </c>
      <c r="BQ101" s="20">
        <v>1.22</v>
      </c>
      <c r="BR101" s="20">
        <v>0.27</v>
      </c>
      <c r="BS101" s="20">
        <v>0.14000000000000001</v>
      </c>
      <c r="BT101" s="20">
        <v>0.17</v>
      </c>
      <c r="BU101" s="20">
        <v>0.04</v>
      </c>
      <c r="BV101" s="20">
        <v>2.5499999999999998</v>
      </c>
      <c r="BW101" s="20">
        <v>1.72</v>
      </c>
      <c r="BX101" s="20">
        <v>1.48</v>
      </c>
      <c r="BY101" s="20">
        <v>1.97</v>
      </c>
      <c r="BZ101" s="20">
        <v>0.54</v>
      </c>
      <c r="CA101" s="20">
        <v>0.59</v>
      </c>
      <c r="CB101" s="20">
        <v>0.9</v>
      </c>
      <c r="CC101" s="20">
        <v>0.21</v>
      </c>
      <c r="CD101" s="20">
        <v>1.04</v>
      </c>
      <c r="CE101" s="20">
        <v>0.03</v>
      </c>
      <c r="CF101" s="20">
        <v>2.14</v>
      </c>
      <c r="CG101" s="20">
        <v>3</v>
      </c>
      <c r="CH101" s="20">
        <v>2.2999999999999998</v>
      </c>
      <c r="CI101" s="20">
        <v>3.49</v>
      </c>
      <c r="CJ101" s="20">
        <v>2.9</v>
      </c>
      <c r="CK101" s="20">
        <v>2.09</v>
      </c>
      <c r="CL101" s="20">
        <v>0.66</v>
      </c>
      <c r="CM101" s="20">
        <v>0.69</v>
      </c>
      <c r="CN101" s="20">
        <v>1.36</v>
      </c>
      <c r="CO101" s="20">
        <v>0.03</v>
      </c>
      <c r="CP101" s="20">
        <v>0.03</v>
      </c>
      <c r="CQ101" s="20">
        <v>3.32</v>
      </c>
      <c r="CR101" s="24">
        <v>0.02</v>
      </c>
      <c r="CS101" s="20">
        <v>3.6</v>
      </c>
      <c r="CT101" s="20">
        <v>1.1499999999999999</v>
      </c>
      <c r="CU101" s="20">
        <v>2.06</v>
      </c>
      <c r="CV101" s="20">
        <v>1.36</v>
      </c>
      <c r="CW101" s="20">
        <v>0.03</v>
      </c>
      <c r="CX101" s="20">
        <v>0.53</v>
      </c>
      <c r="CY101" s="21">
        <v>0.03</v>
      </c>
    </row>
    <row r="102" spans="3:103" ht="17.25" customHeight="1" thickBot="1">
      <c r="C102" s="17" t="s">
        <v>602</v>
      </c>
      <c r="D102" s="23">
        <v>0.03</v>
      </c>
      <c r="E102" s="20">
        <v>0.03</v>
      </c>
      <c r="F102" s="20">
        <v>0.04</v>
      </c>
      <c r="G102" s="20">
        <v>0.04</v>
      </c>
      <c r="H102" s="20">
        <v>0.05</v>
      </c>
      <c r="I102" s="20">
        <v>0.05</v>
      </c>
      <c r="J102" s="20">
        <v>0.05</v>
      </c>
      <c r="K102" s="20">
        <v>0.05</v>
      </c>
      <c r="L102" s="20">
        <v>0.04</v>
      </c>
      <c r="M102" s="20">
        <v>0.03</v>
      </c>
      <c r="N102" s="20">
        <v>0.04</v>
      </c>
      <c r="O102" s="20">
        <v>0.05</v>
      </c>
      <c r="P102" s="20">
        <v>0.06</v>
      </c>
      <c r="Q102" s="20">
        <v>0.06</v>
      </c>
      <c r="R102" s="20">
        <v>7.0000000000000007E-2</v>
      </c>
      <c r="S102" s="20">
        <v>7.0000000000000007E-2</v>
      </c>
      <c r="T102" s="20">
        <v>7.0000000000000007E-2</v>
      </c>
      <c r="U102" s="20">
        <v>0.06</v>
      </c>
      <c r="V102" s="20">
        <v>0.06</v>
      </c>
      <c r="W102" s="20">
        <v>0.05</v>
      </c>
      <c r="X102" s="20">
        <v>0.05</v>
      </c>
      <c r="Y102" s="20">
        <v>0.06</v>
      </c>
      <c r="Z102" s="20">
        <v>7.0000000000000007E-2</v>
      </c>
      <c r="AA102" s="20">
        <v>0.08</v>
      </c>
      <c r="AB102" s="20">
        <v>0.08</v>
      </c>
      <c r="AC102" s="20">
        <v>0.08</v>
      </c>
      <c r="AD102" s="20">
        <v>0.08</v>
      </c>
      <c r="AE102" s="20">
        <v>0.08</v>
      </c>
      <c r="AF102" s="20">
        <v>7.0000000000000007E-2</v>
      </c>
      <c r="AG102" s="20">
        <v>0.06</v>
      </c>
      <c r="AH102" s="20">
        <v>0.05</v>
      </c>
      <c r="AI102" s="20">
        <v>0.06</v>
      </c>
      <c r="AJ102" s="20">
        <v>7.0000000000000007E-2</v>
      </c>
      <c r="AK102" s="20">
        <v>0.08</v>
      </c>
      <c r="AL102" s="20">
        <v>0.09</v>
      </c>
      <c r="AM102" s="20">
        <v>0.09</v>
      </c>
      <c r="AN102" s="20">
        <v>0.09</v>
      </c>
      <c r="AO102" s="20">
        <v>0.08</v>
      </c>
      <c r="AP102" s="20">
        <v>7.0000000000000007E-2</v>
      </c>
      <c r="AQ102" s="20">
        <v>0.06</v>
      </c>
      <c r="AR102" s="20">
        <v>0.06</v>
      </c>
      <c r="AS102" s="20">
        <v>7.0000000000000007E-2</v>
      </c>
      <c r="AT102" s="20">
        <v>0.13</v>
      </c>
      <c r="AU102" s="20">
        <v>0.16</v>
      </c>
      <c r="AV102" s="20">
        <v>0.67</v>
      </c>
      <c r="AW102" s="20">
        <v>0.1</v>
      </c>
      <c r="AX102" s="20">
        <v>0.24</v>
      </c>
      <c r="AY102" s="20">
        <v>0.08</v>
      </c>
      <c r="AZ102" s="20">
        <v>7.0000000000000007E-2</v>
      </c>
      <c r="BA102" s="20">
        <v>0.06</v>
      </c>
      <c r="BB102" s="20">
        <v>0.18</v>
      </c>
      <c r="BC102" s="20">
        <v>0.27</v>
      </c>
      <c r="BD102" s="20">
        <v>0.6</v>
      </c>
      <c r="BE102" s="20">
        <v>0.36</v>
      </c>
      <c r="BF102" s="20">
        <v>0.59</v>
      </c>
      <c r="BG102" s="20">
        <v>0.45</v>
      </c>
      <c r="BH102" s="20">
        <v>0.14000000000000001</v>
      </c>
      <c r="BI102" s="20">
        <v>0.45</v>
      </c>
      <c r="BJ102" s="20">
        <v>0.17</v>
      </c>
      <c r="BK102" s="20">
        <v>7.0000000000000007E-2</v>
      </c>
      <c r="BL102" s="20">
        <v>0.78</v>
      </c>
      <c r="BM102" s="20">
        <v>0.85</v>
      </c>
      <c r="BN102" s="20">
        <v>1.25</v>
      </c>
      <c r="BO102" s="20">
        <v>2.25</v>
      </c>
      <c r="BP102" s="20">
        <v>1.19</v>
      </c>
      <c r="BQ102" s="20">
        <v>0.57999999999999996</v>
      </c>
      <c r="BR102" s="20">
        <v>1.22</v>
      </c>
      <c r="BS102" s="20">
        <v>0.27</v>
      </c>
      <c r="BT102" s="20">
        <v>0.13</v>
      </c>
      <c r="BU102" s="20">
        <v>0.17</v>
      </c>
      <c r="BV102" s="20">
        <v>0.48</v>
      </c>
      <c r="BW102" s="20">
        <v>2.5499999999999998</v>
      </c>
      <c r="BX102" s="20">
        <v>1.72</v>
      </c>
      <c r="BY102" s="20">
        <v>1.48</v>
      </c>
      <c r="BZ102" s="20">
        <v>1.97</v>
      </c>
      <c r="CA102" s="20">
        <v>0.54</v>
      </c>
      <c r="CB102" s="20">
        <v>0.59</v>
      </c>
      <c r="CC102" s="20">
        <v>0.9</v>
      </c>
      <c r="CD102" s="20">
        <v>0.2</v>
      </c>
      <c r="CE102" s="20">
        <v>0.92</v>
      </c>
      <c r="CF102" s="20">
        <v>1.56</v>
      </c>
      <c r="CG102" s="20">
        <v>2.14</v>
      </c>
      <c r="CH102" s="20">
        <v>3</v>
      </c>
      <c r="CI102" s="20">
        <v>2.2999999999999998</v>
      </c>
      <c r="CJ102" s="20">
        <v>3.49</v>
      </c>
      <c r="CK102" s="20">
        <v>2.9</v>
      </c>
      <c r="CL102" s="20">
        <v>2.08</v>
      </c>
      <c r="CM102" s="20">
        <v>0.66</v>
      </c>
      <c r="CN102" s="20">
        <v>0.69</v>
      </c>
      <c r="CO102" s="20">
        <v>1.02</v>
      </c>
      <c r="CP102" s="20">
        <v>1.22</v>
      </c>
      <c r="CQ102" s="20">
        <v>0.03</v>
      </c>
      <c r="CR102" s="20">
        <v>3.32</v>
      </c>
      <c r="CS102" s="24">
        <v>0.02</v>
      </c>
      <c r="CT102" s="20">
        <v>3.6</v>
      </c>
      <c r="CU102" s="20">
        <v>1.1499999999999999</v>
      </c>
      <c r="CV102" s="20">
        <v>2.06</v>
      </c>
      <c r="CW102" s="20">
        <v>1.35</v>
      </c>
      <c r="CX102" s="20">
        <v>0.03</v>
      </c>
      <c r="CY102" s="21">
        <v>0.3</v>
      </c>
    </row>
    <row r="103" spans="3:103" ht="17.25" customHeight="1" thickBot="1">
      <c r="C103" s="17" t="s">
        <v>603</v>
      </c>
      <c r="D103" s="23">
        <v>0.02</v>
      </c>
      <c r="E103" s="20">
        <v>0.03</v>
      </c>
      <c r="F103" s="20">
        <v>0.03</v>
      </c>
      <c r="G103" s="20">
        <v>0.04</v>
      </c>
      <c r="H103" s="20">
        <v>0.04</v>
      </c>
      <c r="I103" s="20">
        <v>0.05</v>
      </c>
      <c r="J103" s="20">
        <v>0.05</v>
      </c>
      <c r="K103" s="20">
        <v>0.04</v>
      </c>
      <c r="L103" s="20">
        <v>0.04</v>
      </c>
      <c r="M103" s="20">
        <v>0.04</v>
      </c>
      <c r="N103" s="20">
        <v>0.03</v>
      </c>
      <c r="O103" s="20">
        <v>0.04</v>
      </c>
      <c r="P103" s="20">
        <v>0.05</v>
      </c>
      <c r="Q103" s="20">
        <v>0.05</v>
      </c>
      <c r="R103" s="20">
        <v>0.06</v>
      </c>
      <c r="S103" s="20">
        <v>7.0000000000000007E-2</v>
      </c>
      <c r="T103" s="20">
        <v>7.0000000000000007E-2</v>
      </c>
      <c r="U103" s="20">
        <v>0.06</v>
      </c>
      <c r="V103" s="20">
        <v>0.06</v>
      </c>
      <c r="W103" s="20">
        <v>0.05</v>
      </c>
      <c r="X103" s="20">
        <v>0.04</v>
      </c>
      <c r="Y103" s="20">
        <v>0.05</v>
      </c>
      <c r="Z103" s="20">
        <v>0.06</v>
      </c>
      <c r="AA103" s="20">
        <v>7.0000000000000007E-2</v>
      </c>
      <c r="AB103" s="20">
        <v>7.0000000000000007E-2</v>
      </c>
      <c r="AC103" s="20">
        <v>0.08</v>
      </c>
      <c r="AD103" s="20">
        <v>0.08</v>
      </c>
      <c r="AE103" s="20">
        <v>0.08</v>
      </c>
      <c r="AF103" s="20">
        <v>7.0000000000000007E-2</v>
      </c>
      <c r="AG103" s="20">
        <v>0.06</v>
      </c>
      <c r="AH103" s="20">
        <v>0.04</v>
      </c>
      <c r="AI103" s="20">
        <v>0.05</v>
      </c>
      <c r="AJ103" s="20">
        <v>0.06</v>
      </c>
      <c r="AK103" s="20">
        <v>7.0000000000000007E-2</v>
      </c>
      <c r="AL103" s="20">
        <v>0.08</v>
      </c>
      <c r="AM103" s="20">
        <v>0.08</v>
      </c>
      <c r="AN103" s="20">
        <v>0.09</v>
      </c>
      <c r="AO103" s="20">
        <v>0.08</v>
      </c>
      <c r="AP103" s="20">
        <v>0.08</v>
      </c>
      <c r="AQ103" s="20">
        <v>7.0000000000000007E-2</v>
      </c>
      <c r="AR103" s="20">
        <v>0.13</v>
      </c>
      <c r="AS103" s="20">
        <v>0.06</v>
      </c>
      <c r="AT103" s="20">
        <v>7.0000000000000007E-2</v>
      </c>
      <c r="AU103" s="20">
        <v>0.13</v>
      </c>
      <c r="AV103" s="20">
        <v>0.16</v>
      </c>
      <c r="AW103" s="20">
        <v>0.67</v>
      </c>
      <c r="AX103" s="20">
        <v>0.1</v>
      </c>
      <c r="AY103" s="20">
        <v>0.23</v>
      </c>
      <c r="AZ103" s="20">
        <v>0.08</v>
      </c>
      <c r="BA103" s="20">
        <v>7.0000000000000007E-2</v>
      </c>
      <c r="BB103" s="20">
        <v>0.15</v>
      </c>
      <c r="BC103" s="20">
        <v>0.18</v>
      </c>
      <c r="BD103" s="20">
        <v>0.27</v>
      </c>
      <c r="BE103" s="20">
        <v>0.6</v>
      </c>
      <c r="BF103" s="20">
        <v>0.36</v>
      </c>
      <c r="BG103" s="20">
        <v>0.59</v>
      </c>
      <c r="BH103" s="20">
        <v>0.44</v>
      </c>
      <c r="BI103" s="20">
        <v>0.14000000000000001</v>
      </c>
      <c r="BJ103" s="20">
        <v>0.45</v>
      </c>
      <c r="BK103" s="20">
        <v>0.17</v>
      </c>
      <c r="BL103" s="20">
        <v>0.33</v>
      </c>
      <c r="BM103" s="20">
        <v>0.78</v>
      </c>
      <c r="BN103" s="20">
        <v>0.86</v>
      </c>
      <c r="BO103" s="20">
        <v>1.25</v>
      </c>
      <c r="BP103" s="20">
        <v>2.25</v>
      </c>
      <c r="BQ103" s="20">
        <v>1.19</v>
      </c>
      <c r="BR103" s="20">
        <v>0.57999999999999996</v>
      </c>
      <c r="BS103" s="20">
        <v>1.21</v>
      </c>
      <c r="BT103" s="20">
        <v>0.27</v>
      </c>
      <c r="BU103" s="20">
        <v>0.13</v>
      </c>
      <c r="BV103" s="20">
        <v>0.02</v>
      </c>
      <c r="BW103" s="20">
        <v>0.48</v>
      </c>
      <c r="BX103" s="20">
        <v>2.5499999999999998</v>
      </c>
      <c r="BY103" s="20">
        <v>1.72</v>
      </c>
      <c r="BZ103" s="20">
        <v>1.48</v>
      </c>
      <c r="CA103" s="20">
        <v>1.97</v>
      </c>
      <c r="CB103" s="20">
        <v>0.54</v>
      </c>
      <c r="CC103" s="20">
        <v>0.57999999999999996</v>
      </c>
      <c r="CD103" s="20">
        <v>0.9</v>
      </c>
      <c r="CE103" s="20">
        <v>0.2</v>
      </c>
      <c r="CF103" s="20">
        <v>0.47</v>
      </c>
      <c r="CG103" s="20">
        <v>1.56</v>
      </c>
      <c r="CH103" s="20">
        <v>2.14</v>
      </c>
      <c r="CI103" s="20">
        <v>3</v>
      </c>
      <c r="CJ103" s="20">
        <v>2.2999999999999998</v>
      </c>
      <c r="CK103" s="20">
        <v>3.49</v>
      </c>
      <c r="CL103" s="20">
        <v>2.9</v>
      </c>
      <c r="CM103" s="20">
        <v>2.08</v>
      </c>
      <c r="CN103" s="20">
        <v>0.66</v>
      </c>
      <c r="CO103" s="20">
        <v>0.69</v>
      </c>
      <c r="CP103" s="20">
        <v>1.0900000000000001</v>
      </c>
      <c r="CQ103" s="20">
        <v>1.22</v>
      </c>
      <c r="CR103" s="20">
        <v>0.03</v>
      </c>
      <c r="CS103" s="20">
        <v>3.32</v>
      </c>
      <c r="CT103" s="24">
        <v>0.02</v>
      </c>
      <c r="CU103" s="20">
        <v>3.6</v>
      </c>
      <c r="CV103" s="20">
        <v>1.1499999999999999</v>
      </c>
      <c r="CW103" s="20">
        <v>2.06</v>
      </c>
      <c r="CX103" s="20">
        <v>1.33</v>
      </c>
      <c r="CY103" s="21">
        <v>0.02</v>
      </c>
    </row>
    <row r="104" spans="3:103" ht="17.25" customHeight="1" thickBot="1">
      <c r="C104" s="17" t="s">
        <v>604</v>
      </c>
      <c r="D104" s="23">
        <v>0.02</v>
      </c>
      <c r="E104" s="20">
        <v>0.02</v>
      </c>
      <c r="F104" s="20">
        <v>0.03</v>
      </c>
      <c r="G104" s="20">
        <v>0.03</v>
      </c>
      <c r="H104" s="20">
        <v>0.04</v>
      </c>
      <c r="I104" s="20">
        <v>0.04</v>
      </c>
      <c r="J104" s="20">
        <v>0.04</v>
      </c>
      <c r="K104" s="20">
        <v>0.05</v>
      </c>
      <c r="L104" s="20">
        <v>0.04</v>
      </c>
      <c r="M104" s="20">
        <v>0.04</v>
      </c>
      <c r="N104" s="20">
        <v>0.02</v>
      </c>
      <c r="O104" s="20">
        <v>0.03</v>
      </c>
      <c r="P104" s="20">
        <v>0.04</v>
      </c>
      <c r="Q104" s="20">
        <v>0.05</v>
      </c>
      <c r="R104" s="20">
        <v>0.05</v>
      </c>
      <c r="S104" s="20">
        <v>0.06</v>
      </c>
      <c r="T104" s="20">
        <v>0.06</v>
      </c>
      <c r="U104" s="20">
        <v>0.06</v>
      </c>
      <c r="V104" s="20">
        <v>0.06</v>
      </c>
      <c r="W104" s="20">
        <v>0.05</v>
      </c>
      <c r="X104" s="20">
        <v>0.03</v>
      </c>
      <c r="Y104" s="20">
        <v>0.04</v>
      </c>
      <c r="Z104" s="20">
        <v>0.05</v>
      </c>
      <c r="AA104" s="20">
        <v>0.06</v>
      </c>
      <c r="AB104" s="20">
        <v>7.0000000000000007E-2</v>
      </c>
      <c r="AC104" s="20">
        <v>7.0000000000000007E-2</v>
      </c>
      <c r="AD104" s="20">
        <v>0.08</v>
      </c>
      <c r="AE104" s="20">
        <v>0.08</v>
      </c>
      <c r="AF104" s="20">
        <v>7.0000000000000007E-2</v>
      </c>
      <c r="AG104" s="20">
        <v>7.0000000000000007E-2</v>
      </c>
      <c r="AH104" s="20">
        <v>0.03</v>
      </c>
      <c r="AI104" s="20">
        <v>0.04</v>
      </c>
      <c r="AJ104" s="20">
        <v>0.05</v>
      </c>
      <c r="AK104" s="20">
        <v>0.06</v>
      </c>
      <c r="AL104" s="20">
        <v>7.0000000000000007E-2</v>
      </c>
      <c r="AM104" s="20">
        <v>0.08</v>
      </c>
      <c r="AN104" s="20">
        <v>0.08</v>
      </c>
      <c r="AO104" s="20">
        <v>0.08</v>
      </c>
      <c r="AP104" s="20">
        <v>0.08</v>
      </c>
      <c r="AQ104" s="20">
        <v>7.0000000000000007E-2</v>
      </c>
      <c r="AR104" s="20">
        <v>0.03</v>
      </c>
      <c r="AS104" s="20">
        <v>0.13</v>
      </c>
      <c r="AT104" s="20">
        <v>0.06</v>
      </c>
      <c r="AU104" s="20">
        <v>7.0000000000000007E-2</v>
      </c>
      <c r="AV104" s="20">
        <v>0.12</v>
      </c>
      <c r="AW104" s="20">
        <v>0.16</v>
      </c>
      <c r="AX104" s="20">
        <v>0.66</v>
      </c>
      <c r="AY104" s="20">
        <v>0.09</v>
      </c>
      <c r="AZ104" s="20">
        <v>0.23</v>
      </c>
      <c r="BA104" s="20">
        <v>7.0000000000000007E-2</v>
      </c>
      <c r="BB104" s="20">
        <v>0.06</v>
      </c>
      <c r="BC104" s="20">
        <v>0.15</v>
      </c>
      <c r="BD104" s="20">
        <v>0.18</v>
      </c>
      <c r="BE104" s="20">
        <v>0.27</v>
      </c>
      <c r="BF104" s="20">
        <v>0.6</v>
      </c>
      <c r="BG104" s="20">
        <v>0.35</v>
      </c>
      <c r="BH104" s="20">
        <v>0.59</v>
      </c>
      <c r="BI104" s="20">
        <v>0.44</v>
      </c>
      <c r="BJ104" s="20">
        <v>0.14000000000000001</v>
      </c>
      <c r="BK104" s="20">
        <v>0.44</v>
      </c>
      <c r="BL104" s="20">
        <v>0.2</v>
      </c>
      <c r="BM104" s="20">
        <v>0.33</v>
      </c>
      <c r="BN104" s="20">
        <v>0.78</v>
      </c>
      <c r="BO104" s="20">
        <v>0.86</v>
      </c>
      <c r="BP104" s="20">
        <v>1.24</v>
      </c>
      <c r="BQ104" s="20">
        <v>2.25</v>
      </c>
      <c r="BR104" s="20">
        <v>1.19</v>
      </c>
      <c r="BS104" s="20">
        <v>0.57999999999999996</v>
      </c>
      <c r="BT104" s="20">
        <v>1.21</v>
      </c>
      <c r="BU104" s="20">
        <v>0.25</v>
      </c>
      <c r="BV104" s="20">
        <v>0.27</v>
      </c>
      <c r="BW104" s="20">
        <v>0.02</v>
      </c>
      <c r="BX104" s="20">
        <v>0.48</v>
      </c>
      <c r="BY104" s="20">
        <v>2.5499999999999998</v>
      </c>
      <c r="BZ104" s="20">
        <v>1.72</v>
      </c>
      <c r="CA104" s="20">
        <v>1.48</v>
      </c>
      <c r="CB104" s="20">
        <v>1.96</v>
      </c>
      <c r="CC104" s="20">
        <v>0.53</v>
      </c>
      <c r="CD104" s="20">
        <v>0.57999999999999996</v>
      </c>
      <c r="CE104" s="20">
        <v>0.89</v>
      </c>
      <c r="CF104" s="20">
        <v>1.02</v>
      </c>
      <c r="CG104" s="20">
        <v>0.47</v>
      </c>
      <c r="CH104" s="20">
        <v>1.56</v>
      </c>
      <c r="CI104" s="20">
        <v>2.14</v>
      </c>
      <c r="CJ104" s="20">
        <v>3</v>
      </c>
      <c r="CK104" s="20">
        <v>2.2999999999999998</v>
      </c>
      <c r="CL104" s="20">
        <v>3.49</v>
      </c>
      <c r="CM104" s="20">
        <v>2.9</v>
      </c>
      <c r="CN104" s="20">
        <v>2.08</v>
      </c>
      <c r="CO104" s="20">
        <v>0.64</v>
      </c>
      <c r="CP104" s="20">
        <v>0.01</v>
      </c>
      <c r="CQ104" s="20">
        <v>1.0900000000000001</v>
      </c>
      <c r="CR104" s="20">
        <v>1.22</v>
      </c>
      <c r="CS104" s="20">
        <v>0.03</v>
      </c>
      <c r="CT104" s="20">
        <v>3.32</v>
      </c>
      <c r="CU104" s="24">
        <v>0.02</v>
      </c>
      <c r="CV104" s="20">
        <v>3.59</v>
      </c>
      <c r="CW104" s="20">
        <v>1.1499999999999999</v>
      </c>
      <c r="CX104" s="20">
        <v>2.0499999999999998</v>
      </c>
      <c r="CY104" s="21">
        <v>1.33</v>
      </c>
    </row>
    <row r="105" spans="3:103" ht="17.25" customHeight="1" thickBot="1">
      <c r="C105" s="17" t="s">
        <v>605</v>
      </c>
      <c r="D105" s="23">
        <v>0.01</v>
      </c>
      <c r="E105" s="20">
        <v>0.02</v>
      </c>
      <c r="F105" s="20">
        <v>0.02</v>
      </c>
      <c r="G105" s="20">
        <v>0.03</v>
      </c>
      <c r="H105" s="20">
        <v>0.03</v>
      </c>
      <c r="I105" s="20">
        <v>0.04</v>
      </c>
      <c r="J105" s="20">
        <v>0.04</v>
      </c>
      <c r="K105" s="20">
        <v>0.04</v>
      </c>
      <c r="L105" s="20">
        <v>0.04</v>
      </c>
      <c r="M105" s="20">
        <v>0.04</v>
      </c>
      <c r="N105" s="20">
        <v>0.02</v>
      </c>
      <c r="O105" s="20">
        <v>0.03</v>
      </c>
      <c r="P105" s="20">
        <v>0.03</v>
      </c>
      <c r="Q105" s="20">
        <v>0.04</v>
      </c>
      <c r="R105" s="20">
        <v>0.05</v>
      </c>
      <c r="S105" s="20">
        <v>0.05</v>
      </c>
      <c r="T105" s="20">
        <v>0.06</v>
      </c>
      <c r="U105" s="20">
        <v>0.06</v>
      </c>
      <c r="V105" s="20">
        <v>0.06</v>
      </c>
      <c r="W105" s="20">
        <v>0.06</v>
      </c>
      <c r="X105" s="20">
        <v>0.03</v>
      </c>
      <c r="Y105" s="20">
        <v>0.03</v>
      </c>
      <c r="Z105" s="20">
        <v>0.04</v>
      </c>
      <c r="AA105" s="20">
        <v>0.05</v>
      </c>
      <c r="AB105" s="20">
        <v>0.06</v>
      </c>
      <c r="AC105" s="20">
        <v>7.0000000000000007E-2</v>
      </c>
      <c r="AD105" s="20">
        <v>7.0000000000000007E-2</v>
      </c>
      <c r="AE105" s="20">
        <v>0.08</v>
      </c>
      <c r="AF105" s="20">
        <v>7.0000000000000007E-2</v>
      </c>
      <c r="AG105" s="20">
        <v>7.0000000000000007E-2</v>
      </c>
      <c r="AH105" s="20">
        <v>0.03</v>
      </c>
      <c r="AI105" s="20">
        <v>0.03</v>
      </c>
      <c r="AJ105" s="20">
        <v>0.04</v>
      </c>
      <c r="AK105" s="20">
        <v>0.05</v>
      </c>
      <c r="AL105" s="20">
        <v>0.06</v>
      </c>
      <c r="AM105" s="20">
        <v>7.0000000000000007E-2</v>
      </c>
      <c r="AN105" s="20">
        <v>0.08</v>
      </c>
      <c r="AO105" s="20">
        <v>0.08</v>
      </c>
      <c r="AP105" s="20">
        <v>0.08</v>
      </c>
      <c r="AQ105" s="20">
        <v>7.0000000000000007E-2</v>
      </c>
      <c r="AR105" s="20">
        <v>0.03</v>
      </c>
      <c r="AS105" s="20">
        <v>0.03</v>
      </c>
      <c r="AT105" s="20">
        <v>0.13</v>
      </c>
      <c r="AU105" s="20">
        <v>0.06</v>
      </c>
      <c r="AV105" s="20">
        <v>7.0000000000000007E-2</v>
      </c>
      <c r="AW105" s="20">
        <v>0.12</v>
      </c>
      <c r="AX105" s="20">
        <v>0.16</v>
      </c>
      <c r="AY105" s="20">
        <v>0.66</v>
      </c>
      <c r="AZ105" s="20">
        <v>0.09</v>
      </c>
      <c r="BA105" s="20">
        <v>0.23</v>
      </c>
      <c r="BB105" s="20">
        <v>0.02</v>
      </c>
      <c r="BC105" s="20">
        <v>0.06</v>
      </c>
      <c r="BD105" s="20">
        <v>0.15</v>
      </c>
      <c r="BE105" s="20">
        <v>0.18</v>
      </c>
      <c r="BF105" s="20">
        <v>0.27</v>
      </c>
      <c r="BG105" s="20">
        <v>0.6</v>
      </c>
      <c r="BH105" s="20">
        <v>0.35</v>
      </c>
      <c r="BI105" s="20">
        <v>0.59</v>
      </c>
      <c r="BJ105" s="20">
        <v>0.44</v>
      </c>
      <c r="BK105" s="20">
        <v>0.13</v>
      </c>
      <c r="BL105" s="20">
        <v>0.03</v>
      </c>
      <c r="BM105" s="20">
        <v>0.21</v>
      </c>
      <c r="BN105" s="20">
        <v>0.33</v>
      </c>
      <c r="BO105" s="20">
        <v>0.78</v>
      </c>
      <c r="BP105" s="20">
        <v>0.86</v>
      </c>
      <c r="BQ105" s="20">
        <v>1.24</v>
      </c>
      <c r="BR105" s="20">
        <v>2.25</v>
      </c>
      <c r="BS105" s="20">
        <v>1.19</v>
      </c>
      <c r="BT105" s="20">
        <v>0.57999999999999996</v>
      </c>
      <c r="BU105" s="20">
        <v>1.21</v>
      </c>
      <c r="BV105" s="20">
        <v>0.2</v>
      </c>
      <c r="BW105" s="20">
        <v>0.27</v>
      </c>
      <c r="BX105" s="20">
        <v>0.02</v>
      </c>
      <c r="BY105" s="20">
        <v>0.48</v>
      </c>
      <c r="BZ105" s="20">
        <v>2.5499999999999998</v>
      </c>
      <c r="CA105" s="20">
        <v>1.72</v>
      </c>
      <c r="CB105" s="20">
        <v>1.48</v>
      </c>
      <c r="CC105" s="20">
        <v>1.96</v>
      </c>
      <c r="CD105" s="20">
        <v>0.51</v>
      </c>
      <c r="CE105" s="20">
        <v>0.57999999999999996</v>
      </c>
      <c r="CF105" s="20">
        <v>0.11</v>
      </c>
      <c r="CG105" s="20">
        <v>1.02</v>
      </c>
      <c r="CH105" s="20">
        <v>0.47</v>
      </c>
      <c r="CI105" s="20">
        <v>1.56</v>
      </c>
      <c r="CJ105" s="20">
        <v>2.14</v>
      </c>
      <c r="CK105" s="20">
        <v>3</v>
      </c>
      <c r="CL105" s="20">
        <v>2.2999999999999998</v>
      </c>
      <c r="CM105" s="20">
        <v>3.49</v>
      </c>
      <c r="CN105" s="20">
        <v>2.9</v>
      </c>
      <c r="CO105" s="20">
        <v>2.08</v>
      </c>
      <c r="CP105" s="20">
        <v>0.02</v>
      </c>
      <c r="CQ105" s="20">
        <v>0.01</v>
      </c>
      <c r="CR105" s="20">
        <v>1.0900000000000001</v>
      </c>
      <c r="CS105" s="20">
        <v>1.22</v>
      </c>
      <c r="CT105" s="20">
        <v>0.03</v>
      </c>
      <c r="CU105" s="20">
        <v>3.32</v>
      </c>
      <c r="CV105" s="24">
        <v>0.02</v>
      </c>
      <c r="CW105" s="20">
        <v>3.59</v>
      </c>
      <c r="CX105" s="20">
        <v>1.1499999999999999</v>
      </c>
      <c r="CY105" s="21">
        <v>2.0499999999999998</v>
      </c>
    </row>
    <row r="106" spans="3:103" ht="17.25" customHeight="1" thickBot="1">
      <c r="C106" s="17" t="s">
        <v>606</v>
      </c>
      <c r="D106" s="23">
        <v>0.01</v>
      </c>
      <c r="E106" s="20">
        <v>0.01</v>
      </c>
      <c r="F106" s="20">
        <v>0.02</v>
      </c>
      <c r="G106" s="20">
        <v>0.02</v>
      </c>
      <c r="H106" s="20">
        <v>0.03</v>
      </c>
      <c r="I106" s="20">
        <v>0.03</v>
      </c>
      <c r="J106" s="20">
        <v>0.04</v>
      </c>
      <c r="K106" s="20">
        <v>0.04</v>
      </c>
      <c r="L106" s="20">
        <v>0.04</v>
      </c>
      <c r="M106" s="20">
        <v>0.04</v>
      </c>
      <c r="N106" s="20">
        <v>0.02</v>
      </c>
      <c r="O106" s="20">
        <v>0.02</v>
      </c>
      <c r="P106" s="20">
        <v>0.03</v>
      </c>
      <c r="Q106" s="20">
        <v>0.03</v>
      </c>
      <c r="R106" s="20">
        <v>0.04</v>
      </c>
      <c r="S106" s="20">
        <v>0.05</v>
      </c>
      <c r="T106" s="20">
        <v>0.05</v>
      </c>
      <c r="U106" s="20">
        <v>0.06</v>
      </c>
      <c r="V106" s="20">
        <v>0.06</v>
      </c>
      <c r="W106" s="20">
        <v>0.06</v>
      </c>
      <c r="X106" s="20">
        <v>0.02</v>
      </c>
      <c r="Y106" s="20">
        <v>0.03</v>
      </c>
      <c r="Z106" s="20">
        <v>0.03</v>
      </c>
      <c r="AA106" s="20">
        <v>0.04</v>
      </c>
      <c r="AB106" s="20">
        <v>0.05</v>
      </c>
      <c r="AC106" s="20">
        <v>0.06</v>
      </c>
      <c r="AD106" s="20">
        <v>0.06</v>
      </c>
      <c r="AE106" s="20">
        <v>7.0000000000000007E-2</v>
      </c>
      <c r="AF106" s="20">
        <v>7.0000000000000007E-2</v>
      </c>
      <c r="AG106" s="20">
        <v>7.0000000000000007E-2</v>
      </c>
      <c r="AH106" s="20">
        <v>0.02</v>
      </c>
      <c r="AI106" s="20">
        <v>0.03</v>
      </c>
      <c r="AJ106" s="20">
        <v>0.04</v>
      </c>
      <c r="AK106" s="20">
        <v>0.04</v>
      </c>
      <c r="AL106" s="20">
        <v>0.05</v>
      </c>
      <c r="AM106" s="20">
        <v>0.06</v>
      </c>
      <c r="AN106" s="20">
        <v>7.0000000000000007E-2</v>
      </c>
      <c r="AO106" s="20">
        <v>7.0000000000000007E-2</v>
      </c>
      <c r="AP106" s="20">
        <v>7.0000000000000007E-2</v>
      </c>
      <c r="AQ106" s="20">
        <v>7.0000000000000007E-2</v>
      </c>
      <c r="AR106" s="20">
        <v>0.02</v>
      </c>
      <c r="AS106" s="20">
        <v>0.03</v>
      </c>
      <c r="AT106" s="20">
        <v>0.03</v>
      </c>
      <c r="AU106" s="20">
        <v>0.13</v>
      </c>
      <c r="AV106" s="20">
        <v>0.06</v>
      </c>
      <c r="AW106" s="20">
        <v>7.0000000000000007E-2</v>
      </c>
      <c r="AX106" s="20">
        <v>0.12</v>
      </c>
      <c r="AY106" s="20">
        <v>0.16</v>
      </c>
      <c r="AZ106" s="20">
        <v>0.66</v>
      </c>
      <c r="BA106" s="20">
        <v>0.08</v>
      </c>
      <c r="BB106" s="20">
        <v>0.02</v>
      </c>
      <c r="BC106" s="20">
        <v>0.02</v>
      </c>
      <c r="BD106" s="20">
        <v>0.06</v>
      </c>
      <c r="BE106" s="20">
        <v>0.15</v>
      </c>
      <c r="BF106" s="20">
        <v>0.18</v>
      </c>
      <c r="BG106" s="20">
        <v>0.27</v>
      </c>
      <c r="BH106" s="20">
        <v>0.6</v>
      </c>
      <c r="BI106" s="20">
        <v>0.35</v>
      </c>
      <c r="BJ106" s="20">
        <v>0.57999999999999996</v>
      </c>
      <c r="BK106" s="20">
        <v>0.43</v>
      </c>
      <c r="BL106" s="20">
        <v>0.02</v>
      </c>
      <c r="BM106" s="20">
        <v>0.08</v>
      </c>
      <c r="BN106" s="20">
        <v>0.21</v>
      </c>
      <c r="BO106" s="20">
        <v>0.34</v>
      </c>
      <c r="BP106" s="20">
        <v>0.78</v>
      </c>
      <c r="BQ106" s="20">
        <v>0.86</v>
      </c>
      <c r="BR106" s="20">
        <v>1.24</v>
      </c>
      <c r="BS106" s="20">
        <v>2.25</v>
      </c>
      <c r="BT106" s="20">
        <v>1.19</v>
      </c>
      <c r="BU106" s="20">
        <v>0.56999999999999995</v>
      </c>
      <c r="BV106" s="20">
        <v>0.02</v>
      </c>
      <c r="BW106" s="20">
        <v>0.2</v>
      </c>
      <c r="BX106" s="20">
        <v>0.27</v>
      </c>
      <c r="BY106" s="20">
        <v>0.02</v>
      </c>
      <c r="BZ106" s="20">
        <v>0.48</v>
      </c>
      <c r="CA106" s="20">
        <v>2.5499999999999998</v>
      </c>
      <c r="CB106" s="20">
        <v>1.72</v>
      </c>
      <c r="CC106" s="20">
        <v>1.47</v>
      </c>
      <c r="CD106" s="20">
        <v>1.96</v>
      </c>
      <c r="CE106" s="20">
        <v>0.51</v>
      </c>
      <c r="CF106" s="20">
        <v>0.01</v>
      </c>
      <c r="CG106" s="20">
        <v>0.13</v>
      </c>
      <c r="CH106" s="20">
        <v>1.03</v>
      </c>
      <c r="CI106" s="20">
        <v>0.47</v>
      </c>
      <c r="CJ106" s="20">
        <v>1.56</v>
      </c>
      <c r="CK106" s="20">
        <v>2.14</v>
      </c>
      <c r="CL106" s="20">
        <v>3</v>
      </c>
      <c r="CM106" s="20">
        <v>2.2999999999999998</v>
      </c>
      <c r="CN106" s="20">
        <v>3.49</v>
      </c>
      <c r="CO106" s="20">
        <v>2.9</v>
      </c>
      <c r="CP106" s="20">
        <v>0.01</v>
      </c>
      <c r="CQ106" s="20">
        <v>0.02</v>
      </c>
      <c r="CR106" s="20">
        <v>0.01</v>
      </c>
      <c r="CS106" s="20">
        <v>1.0900000000000001</v>
      </c>
      <c r="CT106" s="20">
        <v>1.22</v>
      </c>
      <c r="CU106" s="20">
        <v>0.03</v>
      </c>
      <c r="CV106" s="20">
        <v>3.32</v>
      </c>
      <c r="CW106" s="24">
        <v>0.02</v>
      </c>
      <c r="CX106" s="20">
        <v>3.59</v>
      </c>
      <c r="CY106" s="21">
        <v>1.1399999999999999</v>
      </c>
    </row>
    <row r="107" spans="3:103" ht="17.25" customHeight="1" thickBot="1">
      <c r="C107" s="17" t="s">
        <v>607</v>
      </c>
      <c r="D107" s="23">
        <v>0.01</v>
      </c>
      <c r="E107" s="20">
        <v>0.01</v>
      </c>
      <c r="F107" s="20">
        <v>0.02</v>
      </c>
      <c r="G107" s="20">
        <v>0.02</v>
      </c>
      <c r="H107" s="20">
        <v>0.02</v>
      </c>
      <c r="I107" s="20">
        <v>0.03</v>
      </c>
      <c r="J107" s="20">
        <v>0.03</v>
      </c>
      <c r="K107" s="20">
        <v>0.03</v>
      </c>
      <c r="L107" s="20">
        <v>0.04</v>
      </c>
      <c r="M107" s="20">
        <v>0.03</v>
      </c>
      <c r="N107" s="20">
        <v>0.01</v>
      </c>
      <c r="O107" s="20">
        <v>0.02</v>
      </c>
      <c r="P107" s="20">
        <v>0.02</v>
      </c>
      <c r="Q107" s="20">
        <v>0.03</v>
      </c>
      <c r="R107" s="20">
        <v>0.03</v>
      </c>
      <c r="S107" s="20">
        <v>0.04</v>
      </c>
      <c r="T107" s="20">
        <v>0.04</v>
      </c>
      <c r="U107" s="20">
        <v>0.05</v>
      </c>
      <c r="V107" s="20">
        <v>0.05</v>
      </c>
      <c r="W107" s="20">
        <v>0.05</v>
      </c>
      <c r="X107" s="20">
        <v>0.02</v>
      </c>
      <c r="Y107" s="20">
        <v>0.02</v>
      </c>
      <c r="Z107" s="20">
        <v>0.03</v>
      </c>
      <c r="AA107" s="20">
        <v>0.03</v>
      </c>
      <c r="AB107" s="20">
        <v>0.04</v>
      </c>
      <c r="AC107" s="20">
        <v>0.05</v>
      </c>
      <c r="AD107" s="20">
        <v>0.06</v>
      </c>
      <c r="AE107" s="20">
        <v>0.06</v>
      </c>
      <c r="AF107" s="20">
        <v>0.06</v>
      </c>
      <c r="AG107" s="20">
        <v>0.06</v>
      </c>
      <c r="AH107" s="20">
        <v>0.02</v>
      </c>
      <c r="AI107" s="20">
        <v>0.03</v>
      </c>
      <c r="AJ107" s="20">
        <v>0.03</v>
      </c>
      <c r="AK107" s="20">
        <v>0.04</v>
      </c>
      <c r="AL107" s="20">
        <v>0.04</v>
      </c>
      <c r="AM107" s="20">
        <v>0.05</v>
      </c>
      <c r="AN107" s="20">
        <v>0.06</v>
      </c>
      <c r="AO107" s="20">
        <v>7.0000000000000007E-2</v>
      </c>
      <c r="AP107" s="20">
        <v>7.0000000000000007E-2</v>
      </c>
      <c r="AQ107" s="20">
        <v>7.0000000000000007E-2</v>
      </c>
      <c r="AR107" s="20">
        <v>0.02</v>
      </c>
      <c r="AS107" s="20">
        <v>0.02</v>
      </c>
      <c r="AT107" s="20">
        <v>0.03</v>
      </c>
      <c r="AU107" s="20">
        <v>0.04</v>
      </c>
      <c r="AV107" s="20">
        <v>0.13</v>
      </c>
      <c r="AW107" s="20">
        <v>0.06</v>
      </c>
      <c r="AX107" s="20">
        <v>7.0000000000000007E-2</v>
      </c>
      <c r="AY107" s="20">
        <v>0.12</v>
      </c>
      <c r="AZ107" s="20">
        <v>0.15</v>
      </c>
      <c r="BA107" s="20">
        <v>0.65</v>
      </c>
      <c r="BB107" s="20">
        <v>0.02</v>
      </c>
      <c r="BC107" s="20">
        <v>0.02</v>
      </c>
      <c r="BD107" s="20">
        <v>0.03</v>
      </c>
      <c r="BE107" s="20">
        <v>0.06</v>
      </c>
      <c r="BF107" s="20">
        <v>0.15</v>
      </c>
      <c r="BG107" s="20">
        <v>0.18</v>
      </c>
      <c r="BH107" s="20">
        <v>0.27</v>
      </c>
      <c r="BI107" s="20">
        <v>0.59</v>
      </c>
      <c r="BJ107" s="20">
        <v>0.35</v>
      </c>
      <c r="BK107" s="20">
        <v>0.57999999999999996</v>
      </c>
      <c r="BL107" s="20">
        <v>0.02</v>
      </c>
      <c r="BM107" s="20">
        <v>0.02</v>
      </c>
      <c r="BN107" s="20">
        <v>0.08</v>
      </c>
      <c r="BO107" s="20">
        <v>0.21</v>
      </c>
      <c r="BP107" s="20">
        <v>0.34</v>
      </c>
      <c r="BQ107" s="20">
        <v>0.78</v>
      </c>
      <c r="BR107" s="20">
        <v>0.85</v>
      </c>
      <c r="BS107" s="20">
        <v>1.24</v>
      </c>
      <c r="BT107" s="20">
        <v>2.25</v>
      </c>
      <c r="BU107" s="20">
        <v>1.18</v>
      </c>
      <c r="BV107" s="20">
        <v>0.01</v>
      </c>
      <c r="BW107" s="20">
        <v>0.02</v>
      </c>
      <c r="BX107" s="20">
        <v>0.2</v>
      </c>
      <c r="BY107" s="20">
        <v>0.28000000000000003</v>
      </c>
      <c r="BZ107" s="20">
        <v>0.02</v>
      </c>
      <c r="CA107" s="20">
        <v>0.48</v>
      </c>
      <c r="CB107" s="20">
        <v>2.5499999999999998</v>
      </c>
      <c r="CC107" s="20">
        <v>1.71</v>
      </c>
      <c r="CD107" s="20">
        <v>1.47</v>
      </c>
      <c r="CE107" s="20">
        <v>1.95</v>
      </c>
      <c r="CF107" s="20">
        <v>0.01</v>
      </c>
      <c r="CG107" s="20">
        <v>0.01</v>
      </c>
      <c r="CH107" s="20">
        <v>0.13</v>
      </c>
      <c r="CI107" s="20">
        <v>1.03</v>
      </c>
      <c r="CJ107" s="20">
        <v>0.47</v>
      </c>
      <c r="CK107" s="20">
        <v>1.56</v>
      </c>
      <c r="CL107" s="20">
        <v>2.14</v>
      </c>
      <c r="CM107" s="20">
        <v>2.99</v>
      </c>
      <c r="CN107" s="20">
        <v>2.2999999999999998</v>
      </c>
      <c r="CO107" s="20">
        <v>3.48</v>
      </c>
      <c r="CP107" s="20">
        <v>0.01</v>
      </c>
      <c r="CQ107" s="20">
        <v>0.01</v>
      </c>
      <c r="CR107" s="20">
        <v>0.02</v>
      </c>
      <c r="CS107" s="20">
        <v>0.01</v>
      </c>
      <c r="CT107" s="20">
        <v>1.0900000000000001</v>
      </c>
      <c r="CU107" s="20">
        <v>1.22</v>
      </c>
      <c r="CV107" s="20">
        <v>0.03</v>
      </c>
      <c r="CW107" s="20">
        <v>3.32</v>
      </c>
      <c r="CX107" s="24">
        <v>0.01</v>
      </c>
      <c r="CY107" s="21">
        <v>3.59</v>
      </c>
    </row>
    <row r="108" spans="3:103" ht="17.25" customHeight="1" thickBot="1">
      <c r="C108" s="22" t="s">
        <v>608</v>
      </c>
      <c r="D108" s="25">
        <v>0.01</v>
      </c>
      <c r="E108" s="26">
        <v>0.01</v>
      </c>
      <c r="F108" s="26">
        <v>0.01</v>
      </c>
      <c r="G108" s="26">
        <v>0.02</v>
      </c>
      <c r="H108" s="26">
        <v>0.02</v>
      </c>
      <c r="I108" s="26">
        <v>0.02</v>
      </c>
      <c r="J108" s="26">
        <v>0.03</v>
      </c>
      <c r="K108" s="26">
        <v>0.03</v>
      </c>
      <c r="L108" s="26">
        <v>0.03</v>
      </c>
      <c r="M108" s="26">
        <v>0.03</v>
      </c>
      <c r="N108" s="26">
        <v>0.01</v>
      </c>
      <c r="O108" s="26">
        <v>0.01</v>
      </c>
      <c r="P108" s="26">
        <v>0.02</v>
      </c>
      <c r="Q108" s="26">
        <v>0.02</v>
      </c>
      <c r="R108" s="26">
        <v>0.03</v>
      </c>
      <c r="S108" s="26">
        <v>0.03</v>
      </c>
      <c r="T108" s="26">
        <v>0.04</v>
      </c>
      <c r="U108" s="26">
        <v>0.04</v>
      </c>
      <c r="V108" s="26">
        <v>0.05</v>
      </c>
      <c r="W108" s="26">
        <v>0.05</v>
      </c>
      <c r="X108" s="26">
        <v>0.01</v>
      </c>
      <c r="Y108" s="26">
        <v>0.02</v>
      </c>
      <c r="Z108" s="26">
        <v>0.02</v>
      </c>
      <c r="AA108" s="26">
        <v>0.03</v>
      </c>
      <c r="AB108" s="26">
        <v>0.03</v>
      </c>
      <c r="AC108" s="26">
        <v>0.04</v>
      </c>
      <c r="AD108" s="26">
        <v>0.05</v>
      </c>
      <c r="AE108" s="26">
        <v>0.05</v>
      </c>
      <c r="AF108" s="26">
        <v>0.06</v>
      </c>
      <c r="AG108" s="26">
        <v>0.06</v>
      </c>
      <c r="AH108" s="26">
        <v>0.02</v>
      </c>
      <c r="AI108" s="26">
        <v>0.02</v>
      </c>
      <c r="AJ108" s="26">
        <v>0.03</v>
      </c>
      <c r="AK108" s="26">
        <v>0.03</v>
      </c>
      <c r="AL108" s="26">
        <v>0.04</v>
      </c>
      <c r="AM108" s="26">
        <v>0.04</v>
      </c>
      <c r="AN108" s="26">
        <v>0.05</v>
      </c>
      <c r="AO108" s="26">
        <v>0.06</v>
      </c>
      <c r="AP108" s="26">
        <v>0.06</v>
      </c>
      <c r="AQ108" s="26">
        <v>0.06</v>
      </c>
      <c r="AR108" s="26">
        <v>0.02</v>
      </c>
      <c r="AS108" s="26">
        <v>0.02</v>
      </c>
      <c r="AT108" s="26">
        <v>0.02</v>
      </c>
      <c r="AU108" s="26">
        <v>0.03</v>
      </c>
      <c r="AV108" s="26">
        <v>0.04</v>
      </c>
      <c r="AW108" s="26">
        <v>0.13</v>
      </c>
      <c r="AX108" s="26">
        <v>0.06</v>
      </c>
      <c r="AY108" s="26">
        <v>7.0000000000000007E-2</v>
      </c>
      <c r="AZ108" s="26">
        <v>0.12</v>
      </c>
      <c r="BA108" s="26">
        <v>0.15</v>
      </c>
      <c r="BB108" s="26">
        <v>0.01</v>
      </c>
      <c r="BC108" s="26">
        <v>0.02</v>
      </c>
      <c r="BD108" s="26">
        <v>0.02</v>
      </c>
      <c r="BE108" s="26">
        <v>0.03</v>
      </c>
      <c r="BF108" s="26">
        <v>0.06</v>
      </c>
      <c r="BG108" s="26">
        <v>0.15</v>
      </c>
      <c r="BH108" s="26">
        <v>0.18</v>
      </c>
      <c r="BI108" s="26">
        <v>0.27</v>
      </c>
      <c r="BJ108" s="26">
        <v>0.59</v>
      </c>
      <c r="BK108" s="26">
        <v>0.34</v>
      </c>
      <c r="BL108" s="26">
        <v>0.01</v>
      </c>
      <c r="BM108" s="26">
        <v>0.02</v>
      </c>
      <c r="BN108" s="26">
        <v>0.03</v>
      </c>
      <c r="BO108" s="26">
        <v>0.08</v>
      </c>
      <c r="BP108" s="26">
        <v>0.21</v>
      </c>
      <c r="BQ108" s="26">
        <v>0.34</v>
      </c>
      <c r="BR108" s="26">
        <v>0.78</v>
      </c>
      <c r="BS108" s="26">
        <v>0.85</v>
      </c>
      <c r="BT108" s="26">
        <v>1.24</v>
      </c>
      <c r="BU108" s="26">
        <v>2.2400000000000002</v>
      </c>
      <c r="BV108" s="26">
        <v>0.01</v>
      </c>
      <c r="BW108" s="26">
        <v>0.01</v>
      </c>
      <c r="BX108" s="26">
        <v>0.03</v>
      </c>
      <c r="BY108" s="26">
        <v>0.2</v>
      </c>
      <c r="BZ108" s="26">
        <v>0.28000000000000003</v>
      </c>
      <c r="CA108" s="26">
        <v>0.02</v>
      </c>
      <c r="CB108" s="26">
        <v>0.48</v>
      </c>
      <c r="CC108" s="26">
        <v>2.5499999999999998</v>
      </c>
      <c r="CD108" s="26">
        <v>1.71</v>
      </c>
      <c r="CE108" s="26">
        <v>1.47</v>
      </c>
      <c r="CF108" s="26">
        <v>0.01</v>
      </c>
      <c r="CG108" s="26">
        <v>0.01</v>
      </c>
      <c r="CH108" s="26">
        <v>0.02</v>
      </c>
      <c r="CI108" s="26">
        <v>0.13</v>
      </c>
      <c r="CJ108" s="26">
        <v>1.03</v>
      </c>
      <c r="CK108" s="26">
        <v>0.47</v>
      </c>
      <c r="CL108" s="26">
        <v>1.56</v>
      </c>
      <c r="CM108" s="26">
        <v>2.14</v>
      </c>
      <c r="CN108" s="26">
        <v>2.99</v>
      </c>
      <c r="CO108" s="26">
        <v>2.2999999999999998</v>
      </c>
      <c r="CP108" s="26">
        <v>0.01</v>
      </c>
      <c r="CQ108" s="26">
        <v>0.01</v>
      </c>
      <c r="CR108" s="26">
        <v>0.01</v>
      </c>
      <c r="CS108" s="26">
        <v>0.02</v>
      </c>
      <c r="CT108" s="26">
        <v>0.01</v>
      </c>
      <c r="CU108" s="26">
        <v>1.0900000000000001</v>
      </c>
      <c r="CV108" s="26">
        <v>1.22</v>
      </c>
      <c r="CW108" s="26">
        <v>0.03</v>
      </c>
      <c r="CX108" s="26">
        <v>3.31</v>
      </c>
      <c r="CY108" s="24">
        <v>0.01</v>
      </c>
    </row>
  </sheetData>
  <pageMargins left="0.78740157499999996" right="0.78740157499999996" top="0.984251969" bottom="0.984251969" header="0.5" footer="0.5"/>
  <pageSetup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4139-843B-4945-93F8-E9660B1BF402}">
  <sheetPr codeName="Sheet35">
    <tabColor indexed="21"/>
  </sheetPr>
  <dimension ref="C1:CY108"/>
  <sheetViews>
    <sheetView showGridLines="0" workbookViewId="0">
      <pane xSplit="3" ySplit="8" topLeftCell="D9" activePane="bottomRight" state="frozen"/>
      <selection activeCell="J23" sqref="J23"/>
      <selection pane="topRight" activeCell="J23" sqref="J23"/>
      <selection pane="bottomLeft" activeCell="J23" sqref="J23"/>
      <selection pane="bottomRight" activeCell="D9" sqref="D9:CY108"/>
    </sheetView>
  </sheetViews>
  <sheetFormatPr baseColWidth="10" defaultColWidth="8.7265625" defaultRowHeight="12.5"/>
  <cols>
    <col min="1" max="1" width="0.54296875" style="4" customWidth="1"/>
    <col min="2" max="2" width="8.7265625" style="4" customWidth="1"/>
    <col min="3" max="3" width="6" style="4" customWidth="1"/>
    <col min="4" max="103" width="4.7265625" style="4" customWidth="1"/>
    <col min="104" max="256" width="8.7265625" style="4"/>
    <col min="257" max="257" width="0.54296875" style="4" customWidth="1"/>
    <col min="258" max="258" width="8.7265625" style="4"/>
    <col min="259" max="259" width="6" style="4" customWidth="1"/>
    <col min="260" max="359" width="4.7265625" style="4" customWidth="1"/>
    <col min="360" max="512" width="8.7265625" style="4"/>
    <col min="513" max="513" width="0.54296875" style="4" customWidth="1"/>
    <col min="514" max="514" width="8.7265625" style="4"/>
    <col min="515" max="515" width="6" style="4" customWidth="1"/>
    <col min="516" max="615" width="4.7265625" style="4" customWidth="1"/>
    <col min="616" max="768" width="8.7265625" style="4"/>
    <col min="769" max="769" width="0.54296875" style="4" customWidth="1"/>
    <col min="770" max="770" width="8.7265625" style="4"/>
    <col min="771" max="771" width="6" style="4" customWidth="1"/>
    <col min="772" max="871" width="4.7265625" style="4" customWidth="1"/>
    <col min="872" max="1024" width="8.7265625" style="4"/>
    <col min="1025" max="1025" width="0.54296875" style="4" customWidth="1"/>
    <col min="1026" max="1026" width="8.7265625" style="4"/>
    <col min="1027" max="1027" width="6" style="4" customWidth="1"/>
    <col min="1028" max="1127" width="4.7265625" style="4" customWidth="1"/>
    <col min="1128" max="1280" width="8.7265625" style="4"/>
    <col min="1281" max="1281" width="0.54296875" style="4" customWidth="1"/>
    <col min="1282" max="1282" width="8.7265625" style="4"/>
    <col min="1283" max="1283" width="6" style="4" customWidth="1"/>
    <col min="1284" max="1383" width="4.7265625" style="4" customWidth="1"/>
    <col min="1384" max="1536" width="8.7265625" style="4"/>
    <col min="1537" max="1537" width="0.54296875" style="4" customWidth="1"/>
    <col min="1538" max="1538" width="8.7265625" style="4"/>
    <col min="1539" max="1539" width="6" style="4" customWidth="1"/>
    <col min="1540" max="1639" width="4.7265625" style="4" customWidth="1"/>
    <col min="1640" max="1792" width="8.7265625" style="4"/>
    <col min="1793" max="1793" width="0.54296875" style="4" customWidth="1"/>
    <col min="1794" max="1794" width="8.7265625" style="4"/>
    <col min="1795" max="1795" width="6" style="4" customWidth="1"/>
    <col min="1796" max="1895" width="4.7265625" style="4" customWidth="1"/>
    <col min="1896" max="2048" width="8.7265625" style="4"/>
    <col min="2049" max="2049" width="0.54296875" style="4" customWidth="1"/>
    <col min="2050" max="2050" width="8.7265625" style="4"/>
    <col min="2051" max="2051" width="6" style="4" customWidth="1"/>
    <col min="2052" max="2151" width="4.7265625" style="4" customWidth="1"/>
    <col min="2152" max="2304" width="8.7265625" style="4"/>
    <col min="2305" max="2305" width="0.54296875" style="4" customWidth="1"/>
    <col min="2306" max="2306" width="8.7265625" style="4"/>
    <col min="2307" max="2307" width="6" style="4" customWidth="1"/>
    <col min="2308" max="2407" width="4.7265625" style="4" customWidth="1"/>
    <col min="2408" max="2560" width="8.7265625" style="4"/>
    <col min="2561" max="2561" width="0.54296875" style="4" customWidth="1"/>
    <col min="2562" max="2562" width="8.7265625" style="4"/>
    <col min="2563" max="2563" width="6" style="4" customWidth="1"/>
    <col min="2564" max="2663" width="4.7265625" style="4" customWidth="1"/>
    <col min="2664" max="2816" width="8.7265625" style="4"/>
    <col min="2817" max="2817" width="0.54296875" style="4" customWidth="1"/>
    <col min="2818" max="2818" width="8.7265625" style="4"/>
    <col min="2819" max="2819" width="6" style="4" customWidth="1"/>
    <col min="2820" max="2919" width="4.7265625" style="4" customWidth="1"/>
    <col min="2920" max="3072" width="8.7265625" style="4"/>
    <col min="3073" max="3073" width="0.54296875" style="4" customWidth="1"/>
    <col min="3074" max="3074" width="8.7265625" style="4"/>
    <col min="3075" max="3075" width="6" style="4" customWidth="1"/>
    <col min="3076" max="3175" width="4.7265625" style="4" customWidth="1"/>
    <col min="3176" max="3328" width="8.7265625" style="4"/>
    <col min="3329" max="3329" width="0.54296875" style="4" customWidth="1"/>
    <col min="3330" max="3330" width="8.7265625" style="4"/>
    <col min="3331" max="3331" width="6" style="4" customWidth="1"/>
    <col min="3332" max="3431" width="4.7265625" style="4" customWidth="1"/>
    <col min="3432" max="3584" width="8.7265625" style="4"/>
    <col min="3585" max="3585" width="0.54296875" style="4" customWidth="1"/>
    <col min="3586" max="3586" width="8.7265625" style="4"/>
    <col min="3587" max="3587" width="6" style="4" customWidth="1"/>
    <col min="3588" max="3687" width="4.7265625" style="4" customWidth="1"/>
    <col min="3688" max="3840" width="8.7265625" style="4"/>
    <col min="3841" max="3841" width="0.54296875" style="4" customWidth="1"/>
    <col min="3842" max="3842" width="8.7265625" style="4"/>
    <col min="3843" max="3843" width="6" style="4" customWidth="1"/>
    <col min="3844" max="3943" width="4.7265625" style="4" customWidth="1"/>
    <col min="3944" max="4096" width="8.7265625" style="4"/>
    <col min="4097" max="4097" width="0.54296875" style="4" customWidth="1"/>
    <col min="4098" max="4098" width="8.7265625" style="4"/>
    <col min="4099" max="4099" width="6" style="4" customWidth="1"/>
    <col min="4100" max="4199" width="4.7265625" style="4" customWidth="1"/>
    <col min="4200" max="4352" width="8.7265625" style="4"/>
    <col min="4353" max="4353" width="0.54296875" style="4" customWidth="1"/>
    <col min="4354" max="4354" width="8.7265625" style="4"/>
    <col min="4355" max="4355" width="6" style="4" customWidth="1"/>
    <col min="4356" max="4455" width="4.7265625" style="4" customWidth="1"/>
    <col min="4456" max="4608" width="8.7265625" style="4"/>
    <col min="4609" max="4609" width="0.54296875" style="4" customWidth="1"/>
    <col min="4610" max="4610" width="8.7265625" style="4"/>
    <col min="4611" max="4611" width="6" style="4" customWidth="1"/>
    <col min="4612" max="4711" width="4.7265625" style="4" customWidth="1"/>
    <col min="4712" max="4864" width="8.7265625" style="4"/>
    <col min="4865" max="4865" width="0.54296875" style="4" customWidth="1"/>
    <col min="4866" max="4866" width="8.7265625" style="4"/>
    <col min="4867" max="4867" width="6" style="4" customWidth="1"/>
    <col min="4868" max="4967" width="4.7265625" style="4" customWidth="1"/>
    <col min="4968" max="5120" width="8.7265625" style="4"/>
    <col min="5121" max="5121" width="0.54296875" style="4" customWidth="1"/>
    <col min="5122" max="5122" width="8.7265625" style="4"/>
    <col min="5123" max="5123" width="6" style="4" customWidth="1"/>
    <col min="5124" max="5223" width="4.7265625" style="4" customWidth="1"/>
    <col min="5224" max="5376" width="8.7265625" style="4"/>
    <col min="5377" max="5377" width="0.54296875" style="4" customWidth="1"/>
    <col min="5378" max="5378" width="8.7265625" style="4"/>
    <col min="5379" max="5379" width="6" style="4" customWidth="1"/>
    <col min="5380" max="5479" width="4.7265625" style="4" customWidth="1"/>
    <col min="5480" max="5632" width="8.7265625" style="4"/>
    <col min="5633" max="5633" width="0.54296875" style="4" customWidth="1"/>
    <col min="5634" max="5634" width="8.7265625" style="4"/>
    <col min="5635" max="5635" width="6" style="4" customWidth="1"/>
    <col min="5636" max="5735" width="4.7265625" style="4" customWidth="1"/>
    <col min="5736" max="5888" width="8.7265625" style="4"/>
    <col min="5889" max="5889" width="0.54296875" style="4" customWidth="1"/>
    <col min="5890" max="5890" width="8.7265625" style="4"/>
    <col min="5891" max="5891" width="6" style="4" customWidth="1"/>
    <col min="5892" max="5991" width="4.7265625" style="4" customWidth="1"/>
    <col min="5992" max="6144" width="8.7265625" style="4"/>
    <col min="6145" max="6145" width="0.54296875" style="4" customWidth="1"/>
    <col min="6146" max="6146" width="8.7265625" style="4"/>
    <col min="6147" max="6147" width="6" style="4" customWidth="1"/>
    <col min="6148" max="6247" width="4.7265625" style="4" customWidth="1"/>
    <col min="6248" max="6400" width="8.7265625" style="4"/>
    <col min="6401" max="6401" width="0.54296875" style="4" customWidth="1"/>
    <col min="6402" max="6402" width="8.7265625" style="4"/>
    <col min="6403" max="6403" width="6" style="4" customWidth="1"/>
    <col min="6404" max="6503" width="4.7265625" style="4" customWidth="1"/>
    <col min="6504" max="6656" width="8.7265625" style="4"/>
    <col min="6657" max="6657" width="0.54296875" style="4" customWidth="1"/>
    <col min="6658" max="6658" width="8.7265625" style="4"/>
    <col min="6659" max="6659" width="6" style="4" customWidth="1"/>
    <col min="6660" max="6759" width="4.7265625" style="4" customWidth="1"/>
    <col min="6760" max="6912" width="8.7265625" style="4"/>
    <col min="6913" max="6913" width="0.54296875" style="4" customWidth="1"/>
    <col min="6914" max="6914" width="8.7265625" style="4"/>
    <col min="6915" max="6915" width="6" style="4" customWidth="1"/>
    <col min="6916" max="7015" width="4.7265625" style="4" customWidth="1"/>
    <col min="7016" max="7168" width="8.7265625" style="4"/>
    <col min="7169" max="7169" width="0.54296875" style="4" customWidth="1"/>
    <col min="7170" max="7170" width="8.7265625" style="4"/>
    <col min="7171" max="7171" width="6" style="4" customWidth="1"/>
    <col min="7172" max="7271" width="4.7265625" style="4" customWidth="1"/>
    <col min="7272" max="7424" width="8.7265625" style="4"/>
    <col min="7425" max="7425" width="0.54296875" style="4" customWidth="1"/>
    <col min="7426" max="7426" width="8.7265625" style="4"/>
    <col min="7427" max="7427" width="6" style="4" customWidth="1"/>
    <col min="7428" max="7527" width="4.7265625" style="4" customWidth="1"/>
    <col min="7528" max="7680" width="8.7265625" style="4"/>
    <col min="7681" max="7681" width="0.54296875" style="4" customWidth="1"/>
    <col min="7682" max="7682" width="8.7265625" style="4"/>
    <col min="7683" max="7683" width="6" style="4" customWidth="1"/>
    <col min="7684" max="7783" width="4.7265625" style="4" customWidth="1"/>
    <col min="7784" max="7936" width="8.7265625" style="4"/>
    <col min="7937" max="7937" width="0.54296875" style="4" customWidth="1"/>
    <col min="7938" max="7938" width="8.7265625" style="4"/>
    <col min="7939" max="7939" width="6" style="4" customWidth="1"/>
    <col min="7940" max="8039" width="4.7265625" style="4" customWidth="1"/>
    <col min="8040" max="8192" width="8.7265625" style="4"/>
    <col min="8193" max="8193" width="0.54296875" style="4" customWidth="1"/>
    <col min="8194" max="8194" width="8.7265625" style="4"/>
    <col min="8195" max="8195" width="6" style="4" customWidth="1"/>
    <col min="8196" max="8295" width="4.7265625" style="4" customWidth="1"/>
    <col min="8296" max="8448" width="8.7265625" style="4"/>
    <col min="8449" max="8449" width="0.54296875" style="4" customWidth="1"/>
    <col min="8450" max="8450" width="8.7265625" style="4"/>
    <col min="8451" max="8451" width="6" style="4" customWidth="1"/>
    <col min="8452" max="8551" width="4.7265625" style="4" customWidth="1"/>
    <col min="8552" max="8704" width="8.7265625" style="4"/>
    <col min="8705" max="8705" width="0.54296875" style="4" customWidth="1"/>
    <col min="8706" max="8706" width="8.7265625" style="4"/>
    <col min="8707" max="8707" width="6" style="4" customWidth="1"/>
    <col min="8708" max="8807" width="4.7265625" style="4" customWidth="1"/>
    <col min="8808" max="8960" width="8.7265625" style="4"/>
    <col min="8961" max="8961" width="0.54296875" style="4" customWidth="1"/>
    <col min="8962" max="8962" width="8.7265625" style="4"/>
    <col min="8963" max="8963" width="6" style="4" customWidth="1"/>
    <col min="8964" max="9063" width="4.7265625" style="4" customWidth="1"/>
    <col min="9064" max="9216" width="8.7265625" style="4"/>
    <col min="9217" max="9217" width="0.54296875" style="4" customWidth="1"/>
    <col min="9218" max="9218" width="8.7265625" style="4"/>
    <col min="9219" max="9219" width="6" style="4" customWidth="1"/>
    <col min="9220" max="9319" width="4.7265625" style="4" customWidth="1"/>
    <col min="9320" max="9472" width="8.7265625" style="4"/>
    <col min="9473" max="9473" width="0.54296875" style="4" customWidth="1"/>
    <col min="9474" max="9474" width="8.7265625" style="4"/>
    <col min="9475" max="9475" width="6" style="4" customWidth="1"/>
    <col min="9476" max="9575" width="4.7265625" style="4" customWidth="1"/>
    <col min="9576" max="9728" width="8.7265625" style="4"/>
    <col min="9729" max="9729" width="0.54296875" style="4" customWidth="1"/>
    <col min="9730" max="9730" width="8.7265625" style="4"/>
    <col min="9731" max="9731" width="6" style="4" customWidth="1"/>
    <col min="9732" max="9831" width="4.7265625" style="4" customWidth="1"/>
    <col min="9832" max="9984" width="8.7265625" style="4"/>
    <col min="9985" max="9985" width="0.54296875" style="4" customWidth="1"/>
    <col min="9986" max="9986" width="8.7265625" style="4"/>
    <col min="9987" max="9987" width="6" style="4" customWidth="1"/>
    <col min="9988" max="10087" width="4.7265625" style="4" customWidth="1"/>
    <col min="10088" max="10240" width="8.7265625" style="4"/>
    <col min="10241" max="10241" width="0.54296875" style="4" customWidth="1"/>
    <col min="10242" max="10242" width="8.7265625" style="4"/>
    <col min="10243" max="10243" width="6" style="4" customWidth="1"/>
    <col min="10244" max="10343" width="4.7265625" style="4" customWidth="1"/>
    <col min="10344" max="10496" width="8.7265625" style="4"/>
    <col min="10497" max="10497" width="0.54296875" style="4" customWidth="1"/>
    <col min="10498" max="10498" width="8.7265625" style="4"/>
    <col min="10499" max="10499" width="6" style="4" customWidth="1"/>
    <col min="10500" max="10599" width="4.7265625" style="4" customWidth="1"/>
    <col min="10600" max="10752" width="8.7265625" style="4"/>
    <col min="10753" max="10753" width="0.54296875" style="4" customWidth="1"/>
    <col min="10754" max="10754" width="8.7265625" style="4"/>
    <col min="10755" max="10755" width="6" style="4" customWidth="1"/>
    <col min="10756" max="10855" width="4.7265625" style="4" customWidth="1"/>
    <col min="10856" max="11008" width="8.7265625" style="4"/>
    <col min="11009" max="11009" width="0.54296875" style="4" customWidth="1"/>
    <col min="11010" max="11010" width="8.7265625" style="4"/>
    <col min="11011" max="11011" width="6" style="4" customWidth="1"/>
    <col min="11012" max="11111" width="4.7265625" style="4" customWidth="1"/>
    <col min="11112" max="11264" width="8.7265625" style="4"/>
    <col min="11265" max="11265" width="0.54296875" style="4" customWidth="1"/>
    <col min="11266" max="11266" width="8.7265625" style="4"/>
    <col min="11267" max="11267" width="6" style="4" customWidth="1"/>
    <col min="11268" max="11367" width="4.7265625" style="4" customWidth="1"/>
    <col min="11368" max="11520" width="8.7265625" style="4"/>
    <col min="11521" max="11521" width="0.54296875" style="4" customWidth="1"/>
    <col min="11522" max="11522" width="8.7265625" style="4"/>
    <col min="11523" max="11523" width="6" style="4" customWidth="1"/>
    <col min="11524" max="11623" width="4.7265625" style="4" customWidth="1"/>
    <col min="11624" max="11776" width="8.7265625" style="4"/>
    <col min="11777" max="11777" width="0.54296875" style="4" customWidth="1"/>
    <col min="11778" max="11778" width="8.7265625" style="4"/>
    <col min="11779" max="11779" width="6" style="4" customWidth="1"/>
    <col min="11780" max="11879" width="4.7265625" style="4" customWidth="1"/>
    <col min="11880" max="12032" width="8.7265625" style="4"/>
    <col min="12033" max="12033" width="0.54296875" style="4" customWidth="1"/>
    <col min="12034" max="12034" width="8.7265625" style="4"/>
    <col min="12035" max="12035" width="6" style="4" customWidth="1"/>
    <col min="12036" max="12135" width="4.7265625" style="4" customWidth="1"/>
    <col min="12136" max="12288" width="8.7265625" style="4"/>
    <col min="12289" max="12289" width="0.54296875" style="4" customWidth="1"/>
    <col min="12290" max="12290" width="8.7265625" style="4"/>
    <col min="12291" max="12291" width="6" style="4" customWidth="1"/>
    <col min="12292" max="12391" width="4.7265625" style="4" customWidth="1"/>
    <col min="12392" max="12544" width="8.7265625" style="4"/>
    <col min="12545" max="12545" width="0.54296875" style="4" customWidth="1"/>
    <col min="12546" max="12546" width="8.7265625" style="4"/>
    <col min="12547" max="12547" width="6" style="4" customWidth="1"/>
    <col min="12548" max="12647" width="4.7265625" style="4" customWidth="1"/>
    <col min="12648" max="12800" width="8.7265625" style="4"/>
    <col min="12801" max="12801" width="0.54296875" style="4" customWidth="1"/>
    <col min="12802" max="12802" width="8.7265625" style="4"/>
    <col min="12803" max="12803" width="6" style="4" customWidth="1"/>
    <col min="12804" max="12903" width="4.7265625" style="4" customWidth="1"/>
    <col min="12904" max="13056" width="8.7265625" style="4"/>
    <col min="13057" max="13057" width="0.54296875" style="4" customWidth="1"/>
    <col min="13058" max="13058" width="8.7265625" style="4"/>
    <col min="13059" max="13059" width="6" style="4" customWidth="1"/>
    <col min="13060" max="13159" width="4.7265625" style="4" customWidth="1"/>
    <col min="13160" max="13312" width="8.7265625" style="4"/>
    <col min="13313" max="13313" width="0.54296875" style="4" customWidth="1"/>
    <col min="13314" max="13314" width="8.7265625" style="4"/>
    <col min="13315" max="13315" width="6" style="4" customWidth="1"/>
    <col min="13316" max="13415" width="4.7265625" style="4" customWidth="1"/>
    <col min="13416" max="13568" width="8.7265625" style="4"/>
    <col min="13569" max="13569" width="0.54296875" style="4" customWidth="1"/>
    <col min="13570" max="13570" width="8.7265625" style="4"/>
    <col min="13571" max="13571" width="6" style="4" customWidth="1"/>
    <col min="13572" max="13671" width="4.7265625" style="4" customWidth="1"/>
    <col min="13672" max="13824" width="8.7265625" style="4"/>
    <col min="13825" max="13825" width="0.54296875" style="4" customWidth="1"/>
    <col min="13826" max="13826" width="8.7265625" style="4"/>
    <col min="13827" max="13827" width="6" style="4" customWidth="1"/>
    <col min="13828" max="13927" width="4.7265625" style="4" customWidth="1"/>
    <col min="13928" max="14080" width="8.7265625" style="4"/>
    <col min="14081" max="14081" width="0.54296875" style="4" customWidth="1"/>
    <col min="14082" max="14082" width="8.7265625" style="4"/>
    <col min="14083" max="14083" width="6" style="4" customWidth="1"/>
    <col min="14084" max="14183" width="4.7265625" style="4" customWidth="1"/>
    <col min="14184" max="14336" width="8.7265625" style="4"/>
    <col min="14337" max="14337" width="0.54296875" style="4" customWidth="1"/>
    <col min="14338" max="14338" width="8.7265625" style="4"/>
    <col min="14339" max="14339" width="6" style="4" customWidth="1"/>
    <col min="14340" max="14439" width="4.7265625" style="4" customWidth="1"/>
    <col min="14440" max="14592" width="8.7265625" style="4"/>
    <col min="14593" max="14593" width="0.54296875" style="4" customWidth="1"/>
    <col min="14594" max="14594" width="8.7265625" style="4"/>
    <col min="14595" max="14595" width="6" style="4" customWidth="1"/>
    <col min="14596" max="14695" width="4.7265625" style="4" customWidth="1"/>
    <col min="14696" max="14848" width="8.7265625" style="4"/>
    <col min="14849" max="14849" width="0.54296875" style="4" customWidth="1"/>
    <col min="14850" max="14850" width="8.7265625" style="4"/>
    <col min="14851" max="14851" width="6" style="4" customWidth="1"/>
    <col min="14852" max="14951" width="4.7265625" style="4" customWidth="1"/>
    <col min="14952" max="15104" width="8.7265625" style="4"/>
    <col min="15105" max="15105" width="0.54296875" style="4" customWidth="1"/>
    <col min="15106" max="15106" width="8.7265625" style="4"/>
    <col min="15107" max="15107" width="6" style="4" customWidth="1"/>
    <col min="15108" max="15207" width="4.7265625" style="4" customWidth="1"/>
    <col min="15208" max="15360" width="8.7265625" style="4"/>
    <col min="15361" max="15361" width="0.54296875" style="4" customWidth="1"/>
    <col min="15362" max="15362" width="8.7265625" style="4"/>
    <col min="15363" max="15363" width="6" style="4" customWidth="1"/>
    <col min="15364" max="15463" width="4.7265625" style="4" customWidth="1"/>
    <col min="15464" max="15616" width="8.7265625" style="4"/>
    <col min="15617" max="15617" width="0.54296875" style="4" customWidth="1"/>
    <col min="15618" max="15618" width="8.7265625" style="4"/>
    <col min="15619" max="15619" width="6" style="4" customWidth="1"/>
    <col min="15620" max="15719" width="4.7265625" style="4" customWidth="1"/>
    <col min="15720" max="15872" width="8.7265625" style="4"/>
    <col min="15873" max="15873" width="0.54296875" style="4" customWidth="1"/>
    <col min="15874" max="15874" width="8.7265625" style="4"/>
    <col min="15875" max="15875" width="6" style="4" customWidth="1"/>
    <col min="15876" max="15975" width="4.7265625" style="4" customWidth="1"/>
    <col min="15976" max="16128" width="8.7265625" style="4"/>
    <col min="16129" max="16129" width="0.54296875" style="4" customWidth="1"/>
    <col min="16130" max="16130" width="8.7265625" style="4"/>
    <col min="16131" max="16131" width="6" style="4" customWidth="1"/>
    <col min="16132" max="16231" width="4.7265625" style="4" customWidth="1"/>
    <col min="16232" max="16384" width="8.7265625" style="4"/>
  </cols>
  <sheetData>
    <row r="1" spans="3:103" ht="2.25" customHeight="1"/>
    <row r="6" spans="3:103" ht="17.5">
      <c r="D6" s="5" t="s">
        <v>505</v>
      </c>
      <c r="E6" s="6"/>
      <c r="F6" s="6"/>
      <c r="G6" s="6"/>
      <c r="H6" s="6"/>
      <c r="J6" s="7" t="s">
        <v>506</v>
      </c>
      <c r="P6" s="5" t="s">
        <v>611</v>
      </c>
      <c r="Q6" s="6"/>
      <c r="R6" s="6"/>
      <c r="S6" s="6"/>
      <c r="T6" s="6"/>
      <c r="U6" s="6"/>
      <c r="V6" s="6"/>
      <c r="W6" s="6"/>
      <c r="X6" s="6"/>
    </row>
    <row r="7" spans="3:103" ht="13" thickBot="1"/>
    <row r="8" spans="3:103" ht="14.5" thickBot="1">
      <c r="C8" s="8" t="s">
        <v>508</v>
      </c>
      <c r="D8" s="9" t="s">
        <v>509</v>
      </c>
      <c r="E8" s="10" t="s">
        <v>510</v>
      </c>
      <c r="F8" s="10" t="s">
        <v>511</v>
      </c>
      <c r="G8" s="10" t="s">
        <v>512</v>
      </c>
      <c r="H8" s="10" t="s">
        <v>513</v>
      </c>
      <c r="I8" s="10" t="s">
        <v>514</v>
      </c>
      <c r="J8" s="10" t="s">
        <v>515</v>
      </c>
      <c r="K8" s="10" t="s">
        <v>516</v>
      </c>
      <c r="L8" s="10" t="s">
        <v>517</v>
      </c>
      <c r="M8" s="11" t="s">
        <v>518</v>
      </c>
      <c r="N8" s="9" t="s">
        <v>519</v>
      </c>
      <c r="O8" s="10" t="s">
        <v>520</v>
      </c>
      <c r="P8" s="10" t="s">
        <v>521</v>
      </c>
      <c r="Q8" s="10" t="s">
        <v>522</v>
      </c>
      <c r="R8" s="10" t="s">
        <v>523</v>
      </c>
      <c r="S8" s="10" t="s">
        <v>524</v>
      </c>
      <c r="T8" s="10" t="s">
        <v>525</v>
      </c>
      <c r="U8" s="10" t="s">
        <v>526</v>
      </c>
      <c r="V8" s="10" t="s">
        <v>527</v>
      </c>
      <c r="W8" s="11" t="s">
        <v>528</v>
      </c>
      <c r="X8" s="9" t="s">
        <v>529</v>
      </c>
      <c r="Y8" s="10" t="s">
        <v>530</v>
      </c>
      <c r="Z8" s="10" t="s">
        <v>531</v>
      </c>
      <c r="AA8" s="10" t="s">
        <v>532</v>
      </c>
      <c r="AB8" s="10" t="s">
        <v>533</v>
      </c>
      <c r="AC8" s="10" t="s">
        <v>534</v>
      </c>
      <c r="AD8" s="10" t="s">
        <v>535</v>
      </c>
      <c r="AE8" s="10" t="s">
        <v>536</v>
      </c>
      <c r="AF8" s="10" t="s">
        <v>537</v>
      </c>
      <c r="AG8" s="11" t="s">
        <v>538</v>
      </c>
      <c r="AH8" s="9" t="s">
        <v>539</v>
      </c>
      <c r="AI8" s="10" t="s">
        <v>540</v>
      </c>
      <c r="AJ8" s="10" t="s">
        <v>541</v>
      </c>
      <c r="AK8" s="10" t="s">
        <v>542</v>
      </c>
      <c r="AL8" s="10" t="s">
        <v>543</v>
      </c>
      <c r="AM8" s="10" t="s">
        <v>544</v>
      </c>
      <c r="AN8" s="10" t="s">
        <v>545</v>
      </c>
      <c r="AO8" s="10" t="s">
        <v>546</v>
      </c>
      <c r="AP8" s="10" t="s">
        <v>547</v>
      </c>
      <c r="AQ8" s="11" t="s">
        <v>548</v>
      </c>
      <c r="AR8" s="9" t="s">
        <v>549</v>
      </c>
      <c r="AS8" s="10" t="s">
        <v>550</v>
      </c>
      <c r="AT8" s="10" t="s">
        <v>551</v>
      </c>
      <c r="AU8" s="10" t="s">
        <v>552</v>
      </c>
      <c r="AV8" s="10" t="s">
        <v>553</v>
      </c>
      <c r="AW8" s="10" t="s">
        <v>554</v>
      </c>
      <c r="AX8" s="10" t="s">
        <v>555</v>
      </c>
      <c r="AY8" s="10" t="s">
        <v>556</v>
      </c>
      <c r="AZ8" s="10" t="s">
        <v>557</v>
      </c>
      <c r="BA8" s="11" t="s">
        <v>558</v>
      </c>
      <c r="BB8" s="9" t="s">
        <v>559</v>
      </c>
      <c r="BC8" s="10" t="s">
        <v>560</v>
      </c>
      <c r="BD8" s="10" t="s">
        <v>561</v>
      </c>
      <c r="BE8" s="10" t="s">
        <v>562</v>
      </c>
      <c r="BF8" s="10" t="s">
        <v>563</v>
      </c>
      <c r="BG8" s="10" t="s">
        <v>564</v>
      </c>
      <c r="BH8" s="10" t="s">
        <v>565</v>
      </c>
      <c r="BI8" s="10" t="s">
        <v>566</v>
      </c>
      <c r="BJ8" s="10" t="s">
        <v>567</v>
      </c>
      <c r="BK8" s="11" t="s">
        <v>568</v>
      </c>
      <c r="BL8" s="9" t="s">
        <v>569</v>
      </c>
      <c r="BM8" s="10" t="s">
        <v>570</v>
      </c>
      <c r="BN8" s="10" t="s">
        <v>571</v>
      </c>
      <c r="BO8" s="10" t="s">
        <v>572</v>
      </c>
      <c r="BP8" s="10" t="s">
        <v>573</v>
      </c>
      <c r="BQ8" s="10" t="s">
        <v>574</v>
      </c>
      <c r="BR8" s="10" t="s">
        <v>575</v>
      </c>
      <c r="BS8" s="10" t="s">
        <v>576</v>
      </c>
      <c r="BT8" s="10" t="s">
        <v>577</v>
      </c>
      <c r="BU8" s="11" t="s">
        <v>578</v>
      </c>
      <c r="BV8" s="9" t="s">
        <v>579</v>
      </c>
      <c r="BW8" s="10" t="s">
        <v>580</v>
      </c>
      <c r="BX8" s="10" t="s">
        <v>581</v>
      </c>
      <c r="BY8" s="10" t="s">
        <v>582</v>
      </c>
      <c r="BZ8" s="10" t="s">
        <v>583</v>
      </c>
      <c r="CA8" s="10" t="s">
        <v>584</v>
      </c>
      <c r="CB8" s="10" t="s">
        <v>585</v>
      </c>
      <c r="CC8" s="10" t="s">
        <v>586</v>
      </c>
      <c r="CD8" s="10" t="s">
        <v>587</v>
      </c>
      <c r="CE8" s="11" t="s">
        <v>588</v>
      </c>
      <c r="CF8" s="9" t="s">
        <v>589</v>
      </c>
      <c r="CG8" s="10" t="s">
        <v>590</v>
      </c>
      <c r="CH8" s="10" t="s">
        <v>591</v>
      </c>
      <c r="CI8" s="10" t="s">
        <v>592</v>
      </c>
      <c r="CJ8" s="10" t="s">
        <v>593</v>
      </c>
      <c r="CK8" s="10" t="s">
        <v>594</v>
      </c>
      <c r="CL8" s="10" t="s">
        <v>595</v>
      </c>
      <c r="CM8" s="10" t="s">
        <v>596</v>
      </c>
      <c r="CN8" s="10" t="s">
        <v>597</v>
      </c>
      <c r="CO8" s="11" t="s">
        <v>598</v>
      </c>
      <c r="CP8" s="9" t="s">
        <v>599</v>
      </c>
      <c r="CQ8" s="10" t="s">
        <v>600</v>
      </c>
      <c r="CR8" s="10" t="s">
        <v>601</v>
      </c>
      <c r="CS8" s="10" t="s">
        <v>602</v>
      </c>
      <c r="CT8" s="10" t="s">
        <v>603</v>
      </c>
      <c r="CU8" s="10" t="s">
        <v>604</v>
      </c>
      <c r="CV8" s="10" t="s">
        <v>605</v>
      </c>
      <c r="CW8" s="10" t="s">
        <v>606</v>
      </c>
      <c r="CX8" s="10" t="s">
        <v>607</v>
      </c>
      <c r="CY8" s="11" t="s">
        <v>608</v>
      </c>
    </row>
    <row r="9" spans="3:103" ht="17.25" customHeight="1" thickBot="1">
      <c r="C9" s="12" t="s">
        <v>509</v>
      </c>
      <c r="D9" s="13">
        <v>0</v>
      </c>
      <c r="E9" s="14">
        <v>1.08</v>
      </c>
      <c r="F9" s="14">
        <v>0.34</v>
      </c>
      <c r="G9" s="14">
        <v>0.39</v>
      </c>
      <c r="H9" s="14">
        <v>0.56999999999999995</v>
      </c>
      <c r="I9" s="14">
        <v>0.01</v>
      </c>
      <c r="J9" s="14">
        <v>0.16</v>
      </c>
      <c r="K9" s="14">
        <v>0.02</v>
      </c>
      <c r="L9" s="14">
        <v>0.01</v>
      </c>
      <c r="M9" s="14">
        <v>0</v>
      </c>
      <c r="N9" s="14">
        <v>0.48</v>
      </c>
      <c r="O9" s="14">
        <v>0.27</v>
      </c>
      <c r="P9" s="14">
        <v>0.56000000000000005</v>
      </c>
      <c r="Q9" s="14">
        <v>0.85</v>
      </c>
      <c r="R9" s="14">
        <v>0.17</v>
      </c>
      <c r="S9" s="14">
        <v>0.39</v>
      </c>
      <c r="T9" s="14">
        <v>0.11</v>
      </c>
      <c r="U9" s="14">
        <v>0.01</v>
      </c>
      <c r="V9" s="14">
        <v>0</v>
      </c>
      <c r="W9" s="14">
        <v>0</v>
      </c>
      <c r="X9" s="14">
        <v>0.01</v>
      </c>
      <c r="Y9" s="14">
        <v>0.36</v>
      </c>
      <c r="Z9" s="14">
        <v>0.01</v>
      </c>
      <c r="AA9" s="14">
        <v>0.6</v>
      </c>
      <c r="AB9" s="14">
        <v>0.01</v>
      </c>
      <c r="AC9" s="15">
        <v>0.09</v>
      </c>
      <c r="AD9" s="15">
        <v>0.19</v>
      </c>
      <c r="AE9" s="15">
        <v>0.1</v>
      </c>
      <c r="AF9" s="15">
        <v>0.01</v>
      </c>
      <c r="AG9" s="15">
        <v>0</v>
      </c>
      <c r="AH9" s="15">
        <v>0.13</v>
      </c>
      <c r="AI9" s="15">
        <v>0.19</v>
      </c>
      <c r="AJ9" s="15">
        <v>0.19</v>
      </c>
      <c r="AK9" s="15">
        <v>0.17</v>
      </c>
      <c r="AL9" s="15">
        <v>0.05</v>
      </c>
      <c r="AM9" s="15">
        <v>0.02</v>
      </c>
      <c r="AN9" s="15">
        <v>7.0000000000000007E-2</v>
      </c>
      <c r="AO9" s="15">
        <v>0.03</v>
      </c>
      <c r="AP9" s="15">
        <v>0.01</v>
      </c>
      <c r="AQ9" s="15">
        <v>0.01</v>
      </c>
      <c r="AR9" s="15">
        <v>0.01</v>
      </c>
      <c r="AS9" s="15">
        <v>0.17</v>
      </c>
      <c r="AT9" s="15">
        <v>0.18</v>
      </c>
      <c r="AU9" s="15">
        <v>0.11</v>
      </c>
      <c r="AV9" s="15">
        <v>0.08</v>
      </c>
      <c r="AW9" s="15">
        <v>0.02</v>
      </c>
      <c r="AX9" s="15">
        <v>0.01</v>
      </c>
      <c r="AY9" s="15">
        <v>0.01</v>
      </c>
      <c r="AZ9" s="15">
        <v>0.01</v>
      </c>
      <c r="BA9" s="15">
        <v>0.01</v>
      </c>
      <c r="BB9" s="15">
        <v>0.02</v>
      </c>
      <c r="BC9" s="15">
        <v>7.0000000000000007E-2</v>
      </c>
      <c r="BD9" s="15">
        <v>0.01</v>
      </c>
      <c r="BE9" s="15">
        <v>0.01</v>
      </c>
      <c r="BF9" s="15">
        <v>0.01</v>
      </c>
      <c r="BG9" s="15">
        <v>0.01</v>
      </c>
      <c r="BH9" s="15">
        <v>0.01</v>
      </c>
      <c r="BI9" s="15">
        <v>0.01</v>
      </c>
      <c r="BJ9" s="15">
        <v>0.01</v>
      </c>
      <c r="BK9" s="15">
        <v>0.01</v>
      </c>
      <c r="BL9" s="15">
        <v>0.01</v>
      </c>
      <c r="BM9" s="15">
        <v>0.01</v>
      </c>
      <c r="BN9" s="15">
        <v>0.01</v>
      </c>
      <c r="BO9" s="15">
        <v>0.01</v>
      </c>
      <c r="BP9" s="15">
        <v>0.01</v>
      </c>
      <c r="BQ9" s="15">
        <v>0.01</v>
      </c>
      <c r="BR9" s="15">
        <v>0.01</v>
      </c>
      <c r="BS9" s="15">
        <v>0.01</v>
      </c>
      <c r="BT9" s="15">
        <v>0.01</v>
      </c>
      <c r="BU9" s="15">
        <v>0.01</v>
      </c>
      <c r="BV9" s="15">
        <v>0.01</v>
      </c>
      <c r="BW9" s="15">
        <v>0.01</v>
      </c>
      <c r="BX9" s="15">
        <v>0.01</v>
      </c>
      <c r="BY9" s="15">
        <v>0.01</v>
      </c>
      <c r="BZ9" s="15">
        <v>0.01</v>
      </c>
      <c r="CA9" s="15">
        <v>0.01</v>
      </c>
      <c r="CB9" s="15">
        <v>0.01</v>
      </c>
      <c r="CC9" s="15">
        <v>0.01</v>
      </c>
      <c r="CD9" s="15">
        <v>0.01</v>
      </c>
      <c r="CE9" s="15">
        <v>0.01</v>
      </c>
      <c r="CF9" s="15">
        <v>0.01</v>
      </c>
      <c r="CG9" s="15">
        <v>0.01</v>
      </c>
      <c r="CH9" s="15">
        <v>0.01</v>
      </c>
      <c r="CI9" s="15">
        <v>0.01</v>
      </c>
      <c r="CJ9" s="15">
        <v>0.01</v>
      </c>
      <c r="CK9" s="15">
        <v>0.01</v>
      </c>
      <c r="CL9" s="15">
        <v>0.01</v>
      </c>
      <c r="CM9" s="15">
        <v>0.01</v>
      </c>
      <c r="CN9" s="15">
        <v>0.01</v>
      </c>
      <c r="CO9" s="15">
        <v>0</v>
      </c>
      <c r="CP9" s="15">
        <v>0</v>
      </c>
      <c r="CQ9" s="15">
        <v>0</v>
      </c>
      <c r="CR9" s="15">
        <v>0</v>
      </c>
      <c r="CS9" s="15">
        <v>0.01</v>
      </c>
      <c r="CT9" s="15">
        <v>0.01</v>
      </c>
      <c r="CU9" s="15">
        <v>0.01</v>
      </c>
      <c r="CV9" s="15">
        <v>0</v>
      </c>
      <c r="CW9" s="15">
        <v>0</v>
      </c>
      <c r="CX9" s="15">
        <v>0</v>
      </c>
      <c r="CY9" s="16">
        <v>0</v>
      </c>
    </row>
    <row r="10" spans="3:103" ht="17.25" customHeight="1" thickBot="1">
      <c r="C10" s="17" t="s">
        <v>510</v>
      </c>
      <c r="D10" s="18">
        <v>1</v>
      </c>
      <c r="E10" s="13">
        <v>0</v>
      </c>
      <c r="F10" s="19">
        <v>1.08</v>
      </c>
      <c r="G10" s="19">
        <v>0.34</v>
      </c>
      <c r="H10" s="19">
        <v>0.4</v>
      </c>
      <c r="I10" s="19">
        <v>0.56999999999999995</v>
      </c>
      <c r="J10" s="19">
        <v>0.01</v>
      </c>
      <c r="K10" s="19">
        <v>0.16</v>
      </c>
      <c r="L10" s="19">
        <v>0.02</v>
      </c>
      <c r="M10" s="19">
        <v>0</v>
      </c>
      <c r="N10" s="19">
        <v>0.44</v>
      </c>
      <c r="O10" s="19">
        <v>0.48</v>
      </c>
      <c r="P10" s="19">
        <v>0.27</v>
      </c>
      <c r="Q10" s="19">
        <v>0.56000000000000005</v>
      </c>
      <c r="R10" s="19">
        <v>0.85</v>
      </c>
      <c r="S10" s="19">
        <v>0.17</v>
      </c>
      <c r="T10" s="19">
        <v>0.39</v>
      </c>
      <c r="U10" s="19">
        <v>0.11</v>
      </c>
      <c r="V10" s="19">
        <v>0.01</v>
      </c>
      <c r="W10" s="19">
        <v>0</v>
      </c>
      <c r="X10" s="19">
        <v>0.55000000000000004</v>
      </c>
      <c r="Y10" s="19">
        <v>0.01</v>
      </c>
      <c r="Z10" s="19">
        <v>0.36</v>
      </c>
      <c r="AA10" s="19">
        <v>0.01</v>
      </c>
      <c r="AB10" s="19">
        <v>0.6</v>
      </c>
      <c r="AC10" s="20">
        <v>0.01</v>
      </c>
      <c r="AD10" s="20">
        <v>0.09</v>
      </c>
      <c r="AE10" s="20">
        <v>0.19</v>
      </c>
      <c r="AF10" s="20">
        <v>0.04</v>
      </c>
      <c r="AG10" s="20">
        <v>0.01</v>
      </c>
      <c r="AH10" s="20">
        <v>0.12</v>
      </c>
      <c r="AI10" s="20">
        <v>0.13</v>
      </c>
      <c r="AJ10" s="20">
        <v>0.19</v>
      </c>
      <c r="AK10" s="20">
        <v>0.19</v>
      </c>
      <c r="AL10" s="20">
        <v>0.17</v>
      </c>
      <c r="AM10" s="20">
        <v>0.05</v>
      </c>
      <c r="AN10" s="20">
        <v>0.02</v>
      </c>
      <c r="AO10" s="20">
        <v>7.0000000000000007E-2</v>
      </c>
      <c r="AP10" s="20">
        <v>0.03</v>
      </c>
      <c r="AQ10" s="20">
        <v>0.01</v>
      </c>
      <c r="AR10" s="20">
        <v>0.01</v>
      </c>
      <c r="AS10" s="20">
        <v>0.01</v>
      </c>
      <c r="AT10" s="20">
        <v>0.17</v>
      </c>
      <c r="AU10" s="20">
        <v>0.18</v>
      </c>
      <c r="AV10" s="20">
        <v>0.11</v>
      </c>
      <c r="AW10" s="20">
        <v>0.08</v>
      </c>
      <c r="AX10" s="20">
        <v>0.02</v>
      </c>
      <c r="AY10" s="20">
        <v>0.01</v>
      </c>
      <c r="AZ10" s="20">
        <v>0.01</v>
      </c>
      <c r="BA10" s="20">
        <v>0.01</v>
      </c>
      <c r="BB10" s="20">
        <v>0.04</v>
      </c>
      <c r="BC10" s="20">
        <v>0.02</v>
      </c>
      <c r="BD10" s="20">
        <v>7.0000000000000007E-2</v>
      </c>
      <c r="BE10" s="20">
        <v>0.01</v>
      </c>
      <c r="BF10" s="20">
        <v>0.01</v>
      </c>
      <c r="BG10" s="20">
        <v>0.01</v>
      </c>
      <c r="BH10" s="20">
        <v>0.01</v>
      </c>
      <c r="BI10" s="20">
        <v>0.01</v>
      </c>
      <c r="BJ10" s="20">
        <v>0.01</v>
      </c>
      <c r="BK10" s="20">
        <v>0.01</v>
      </c>
      <c r="BL10" s="20">
        <v>0.01</v>
      </c>
      <c r="BM10" s="20">
        <v>0.01</v>
      </c>
      <c r="BN10" s="20">
        <v>0.01</v>
      </c>
      <c r="BO10" s="20">
        <v>0.01</v>
      </c>
      <c r="BP10" s="20">
        <v>0.01</v>
      </c>
      <c r="BQ10" s="20">
        <v>0.01</v>
      </c>
      <c r="BR10" s="20">
        <v>0.01</v>
      </c>
      <c r="BS10" s="20">
        <v>0.01</v>
      </c>
      <c r="BT10" s="20">
        <v>0.01</v>
      </c>
      <c r="BU10" s="20">
        <v>0.01</v>
      </c>
      <c r="BV10" s="20">
        <v>0.01</v>
      </c>
      <c r="BW10" s="20">
        <v>0.01</v>
      </c>
      <c r="BX10" s="20">
        <v>0.01</v>
      </c>
      <c r="BY10" s="20">
        <v>0.01</v>
      </c>
      <c r="BZ10" s="20">
        <v>0.01</v>
      </c>
      <c r="CA10" s="20">
        <v>0.01</v>
      </c>
      <c r="CB10" s="20">
        <v>0.01</v>
      </c>
      <c r="CC10" s="20">
        <v>0.01</v>
      </c>
      <c r="CD10" s="20">
        <v>0.01</v>
      </c>
      <c r="CE10" s="20">
        <v>0.01</v>
      </c>
      <c r="CF10" s="20">
        <v>0.01</v>
      </c>
      <c r="CG10" s="20">
        <v>0.01</v>
      </c>
      <c r="CH10" s="20">
        <v>0.01</v>
      </c>
      <c r="CI10" s="20">
        <v>0.01</v>
      </c>
      <c r="CJ10" s="20">
        <v>0.01</v>
      </c>
      <c r="CK10" s="20">
        <v>0.01</v>
      </c>
      <c r="CL10" s="20">
        <v>0.01</v>
      </c>
      <c r="CM10" s="20">
        <v>0.01</v>
      </c>
      <c r="CN10" s="20">
        <v>0.01</v>
      </c>
      <c r="CO10" s="20">
        <v>0</v>
      </c>
      <c r="CP10" s="20">
        <v>0</v>
      </c>
      <c r="CQ10" s="20">
        <v>0</v>
      </c>
      <c r="CR10" s="20">
        <v>0</v>
      </c>
      <c r="CS10" s="20">
        <v>0</v>
      </c>
      <c r="CT10" s="20">
        <v>0.01</v>
      </c>
      <c r="CU10" s="20">
        <v>0.01</v>
      </c>
      <c r="CV10" s="20">
        <v>0</v>
      </c>
      <c r="CW10" s="20">
        <v>0</v>
      </c>
      <c r="CX10" s="20">
        <v>0</v>
      </c>
      <c r="CY10" s="21">
        <v>0</v>
      </c>
    </row>
    <row r="11" spans="3:103" ht="17.25" customHeight="1" thickBot="1">
      <c r="C11" s="17" t="s">
        <v>511</v>
      </c>
      <c r="D11" s="18">
        <v>0.01</v>
      </c>
      <c r="E11" s="19">
        <v>1</v>
      </c>
      <c r="F11" s="13">
        <v>0</v>
      </c>
      <c r="G11" s="19">
        <v>1.08</v>
      </c>
      <c r="H11" s="19">
        <v>0.34</v>
      </c>
      <c r="I11" s="19">
        <v>0.39</v>
      </c>
      <c r="J11" s="19">
        <v>0.56999999999999995</v>
      </c>
      <c r="K11" s="19">
        <v>0.01</v>
      </c>
      <c r="L11" s="19">
        <v>0.16</v>
      </c>
      <c r="M11" s="19">
        <v>0.01</v>
      </c>
      <c r="N11" s="19">
        <v>0.75</v>
      </c>
      <c r="O11" s="19">
        <v>0.44</v>
      </c>
      <c r="P11" s="19">
        <v>0.48</v>
      </c>
      <c r="Q11" s="19">
        <v>0.27</v>
      </c>
      <c r="R11" s="19">
        <v>0.56000000000000005</v>
      </c>
      <c r="S11" s="19">
        <v>0.85</v>
      </c>
      <c r="T11" s="19">
        <v>0.17</v>
      </c>
      <c r="U11" s="19">
        <v>0.39</v>
      </c>
      <c r="V11" s="19">
        <v>0.11</v>
      </c>
      <c r="W11" s="19">
        <v>0.01</v>
      </c>
      <c r="X11" s="19">
        <v>0.16</v>
      </c>
      <c r="Y11" s="19">
        <v>0.55000000000000004</v>
      </c>
      <c r="Z11" s="19">
        <v>0.01</v>
      </c>
      <c r="AA11" s="19">
        <v>0.36</v>
      </c>
      <c r="AB11" s="19">
        <v>0.01</v>
      </c>
      <c r="AC11" s="20">
        <v>0.6</v>
      </c>
      <c r="AD11" s="20">
        <v>0.01</v>
      </c>
      <c r="AE11" s="20">
        <v>0.09</v>
      </c>
      <c r="AF11" s="20">
        <v>0.19</v>
      </c>
      <c r="AG11" s="20">
        <v>0.01</v>
      </c>
      <c r="AH11" s="20">
        <v>0.01</v>
      </c>
      <c r="AI11" s="20">
        <v>0.12</v>
      </c>
      <c r="AJ11" s="20">
        <v>0.13</v>
      </c>
      <c r="AK11" s="20">
        <v>0.19</v>
      </c>
      <c r="AL11" s="20">
        <v>0.19</v>
      </c>
      <c r="AM11" s="20">
        <v>0.17</v>
      </c>
      <c r="AN11" s="20">
        <v>0.04</v>
      </c>
      <c r="AO11" s="20">
        <v>0.02</v>
      </c>
      <c r="AP11" s="20">
        <v>7.0000000000000007E-2</v>
      </c>
      <c r="AQ11" s="20">
        <v>0.01</v>
      </c>
      <c r="AR11" s="20">
        <v>0.14000000000000001</v>
      </c>
      <c r="AS11" s="20">
        <v>0.02</v>
      </c>
      <c r="AT11" s="20">
        <v>0.01</v>
      </c>
      <c r="AU11" s="20">
        <v>0.17</v>
      </c>
      <c r="AV11" s="20">
        <v>0.18</v>
      </c>
      <c r="AW11" s="20">
        <v>0.11</v>
      </c>
      <c r="AX11" s="20">
        <v>0.08</v>
      </c>
      <c r="AY11" s="20">
        <v>0.02</v>
      </c>
      <c r="AZ11" s="20">
        <v>0.01</v>
      </c>
      <c r="BA11" s="20">
        <v>0.01</v>
      </c>
      <c r="BB11" s="20">
        <v>0.01</v>
      </c>
      <c r="BC11" s="20">
        <v>0.04</v>
      </c>
      <c r="BD11" s="20">
        <v>0.02</v>
      </c>
      <c r="BE11" s="20">
        <v>7.0000000000000007E-2</v>
      </c>
      <c r="BF11" s="20">
        <v>0.01</v>
      </c>
      <c r="BG11" s="20">
        <v>0.01</v>
      </c>
      <c r="BH11" s="20">
        <v>0.01</v>
      </c>
      <c r="BI11" s="20">
        <v>0.01</v>
      </c>
      <c r="BJ11" s="20">
        <v>0.01</v>
      </c>
      <c r="BK11" s="20">
        <v>0.01</v>
      </c>
      <c r="BL11" s="20">
        <v>0.01</v>
      </c>
      <c r="BM11" s="20">
        <v>0.01</v>
      </c>
      <c r="BN11" s="20">
        <v>0.01</v>
      </c>
      <c r="BO11" s="20">
        <v>0.01</v>
      </c>
      <c r="BP11" s="20">
        <v>0.01</v>
      </c>
      <c r="BQ11" s="20">
        <v>0.01</v>
      </c>
      <c r="BR11" s="20">
        <v>0.01</v>
      </c>
      <c r="BS11" s="20">
        <v>0.01</v>
      </c>
      <c r="BT11" s="20">
        <v>0.01</v>
      </c>
      <c r="BU11" s="20">
        <v>0.01</v>
      </c>
      <c r="BV11" s="20">
        <v>0.01</v>
      </c>
      <c r="BW11" s="20">
        <v>0.01</v>
      </c>
      <c r="BX11" s="20">
        <v>0.01</v>
      </c>
      <c r="BY11" s="20">
        <v>0.01</v>
      </c>
      <c r="BZ11" s="20">
        <v>0.01</v>
      </c>
      <c r="CA11" s="20">
        <v>0.01</v>
      </c>
      <c r="CB11" s="20">
        <v>0.01</v>
      </c>
      <c r="CC11" s="20">
        <v>0.01</v>
      </c>
      <c r="CD11" s="20">
        <v>0.01</v>
      </c>
      <c r="CE11" s="20">
        <v>0.01</v>
      </c>
      <c r="CF11" s="20">
        <v>0.01</v>
      </c>
      <c r="CG11" s="20">
        <v>0.01</v>
      </c>
      <c r="CH11" s="20">
        <v>0.01</v>
      </c>
      <c r="CI11" s="20">
        <v>0.01</v>
      </c>
      <c r="CJ11" s="20">
        <v>0.01</v>
      </c>
      <c r="CK11" s="20">
        <v>0.01</v>
      </c>
      <c r="CL11" s="20">
        <v>0.01</v>
      </c>
      <c r="CM11" s="20">
        <v>0.01</v>
      </c>
      <c r="CN11" s="20">
        <v>0.01</v>
      </c>
      <c r="CO11" s="20">
        <v>0.01</v>
      </c>
      <c r="CP11" s="20">
        <v>0</v>
      </c>
      <c r="CQ11" s="20">
        <v>0</v>
      </c>
      <c r="CR11" s="20">
        <v>0</v>
      </c>
      <c r="CS11" s="20">
        <v>0</v>
      </c>
      <c r="CT11" s="20">
        <v>0</v>
      </c>
      <c r="CU11" s="20">
        <v>0.01</v>
      </c>
      <c r="CV11" s="20">
        <v>0.01</v>
      </c>
      <c r="CW11" s="20">
        <v>0</v>
      </c>
      <c r="CX11" s="20">
        <v>0</v>
      </c>
      <c r="CY11" s="21">
        <v>0</v>
      </c>
    </row>
    <row r="12" spans="3:103" ht="17.25" customHeight="1" thickBot="1">
      <c r="C12" s="17" t="s">
        <v>512</v>
      </c>
      <c r="D12" s="18">
        <v>0.37</v>
      </c>
      <c r="E12" s="19">
        <v>0.01</v>
      </c>
      <c r="F12" s="19">
        <v>1</v>
      </c>
      <c r="G12" s="13">
        <v>0</v>
      </c>
      <c r="H12" s="19">
        <v>1.08</v>
      </c>
      <c r="I12" s="19">
        <v>0.34</v>
      </c>
      <c r="J12" s="19">
        <v>0.39</v>
      </c>
      <c r="K12" s="19">
        <v>0.56999999999999995</v>
      </c>
      <c r="L12" s="19">
        <v>0.01</v>
      </c>
      <c r="M12" s="19">
        <v>0.09</v>
      </c>
      <c r="N12" s="19">
        <v>0.53</v>
      </c>
      <c r="O12" s="19">
        <v>0.75</v>
      </c>
      <c r="P12" s="19">
        <v>0.44</v>
      </c>
      <c r="Q12" s="19">
        <v>0.48</v>
      </c>
      <c r="R12" s="19">
        <v>0.27</v>
      </c>
      <c r="S12" s="19">
        <v>0.56000000000000005</v>
      </c>
      <c r="T12" s="19">
        <v>0.85</v>
      </c>
      <c r="U12" s="19">
        <v>0.17</v>
      </c>
      <c r="V12" s="19">
        <v>0.39</v>
      </c>
      <c r="W12" s="19">
        <v>0.11</v>
      </c>
      <c r="X12" s="19">
        <v>0.25</v>
      </c>
      <c r="Y12" s="19">
        <v>0.16</v>
      </c>
      <c r="Z12" s="19">
        <v>0.55000000000000004</v>
      </c>
      <c r="AA12" s="19">
        <v>0.01</v>
      </c>
      <c r="AB12" s="19">
        <v>0.36</v>
      </c>
      <c r="AC12" s="20">
        <v>0.01</v>
      </c>
      <c r="AD12" s="20">
        <v>0.6</v>
      </c>
      <c r="AE12" s="20">
        <v>0.01</v>
      </c>
      <c r="AF12" s="20">
        <v>0.09</v>
      </c>
      <c r="AG12" s="20">
        <v>0.12</v>
      </c>
      <c r="AH12" s="20">
        <v>0.01</v>
      </c>
      <c r="AI12" s="20">
        <v>0.01</v>
      </c>
      <c r="AJ12" s="20">
        <v>0.12</v>
      </c>
      <c r="AK12" s="20">
        <v>0.13</v>
      </c>
      <c r="AL12" s="20">
        <v>0.19</v>
      </c>
      <c r="AM12" s="20">
        <v>0.19</v>
      </c>
      <c r="AN12" s="20">
        <v>0.17</v>
      </c>
      <c r="AO12" s="20">
        <v>0.04</v>
      </c>
      <c r="AP12" s="20">
        <v>0.02</v>
      </c>
      <c r="AQ12" s="20">
        <v>0.03</v>
      </c>
      <c r="AR12" s="20">
        <v>0.05</v>
      </c>
      <c r="AS12" s="20">
        <v>0.14000000000000001</v>
      </c>
      <c r="AT12" s="20">
        <v>0.02</v>
      </c>
      <c r="AU12" s="20">
        <v>0.01</v>
      </c>
      <c r="AV12" s="20">
        <v>0.17</v>
      </c>
      <c r="AW12" s="20">
        <v>0.18</v>
      </c>
      <c r="AX12" s="20">
        <v>0.11</v>
      </c>
      <c r="AY12" s="20">
        <v>0.08</v>
      </c>
      <c r="AZ12" s="20">
        <v>0.02</v>
      </c>
      <c r="BA12" s="20">
        <v>0.01</v>
      </c>
      <c r="BB12" s="20">
        <v>0.01</v>
      </c>
      <c r="BC12" s="20">
        <v>0.01</v>
      </c>
      <c r="BD12" s="20">
        <v>0.04</v>
      </c>
      <c r="BE12" s="20">
        <v>0.02</v>
      </c>
      <c r="BF12" s="20">
        <v>7.0000000000000007E-2</v>
      </c>
      <c r="BG12" s="20">
        <v>0.01</v>
      </c>
      <c r="BH12" s="20">
        <v>0.01</v>
      </c>
      <c r="BI12" s="20">
        <v>0.01</v>
      </c>
      <c r="BJ12" s="20">
        <v>0.01</v>
      </c>
      <c r="BK12" s="20">
        <v>0.01</v>
      </c>
      <c r="BL12" s="20">
        <v>0.01</v>
      </c>
      <c r="BM12" s="20">
        <v>0.01</v>
      </c>
      <c r="BN12" s="20">
        <v>0.01</v>
      </c>
      <c r="BO12" s="20">
        <v>0.01</v>
      </c>
      <c r="BP12" s="20">
        <v>0.01</v>
      </c>
      <c r="BQ12" s="20">
        <v>0.01</v>
      </c>
      <c r="BR12" s="20">
        <v>0.01</v>
      </c>
      <c r="BS12" s="20">
        <v>0.01</v>
      </c>
      <c r="BT12" s="20">
        <v>0.01</v>
      </c>
      <c r="BU12" s="20">
        <v>0.01</v>
      </c>
      <c r="BV12" s="20">
        <v>0.01</v>
      </c>
      <c r="BW12" s="20">
        <v>0.01</v>
      </c>
      <c r="BX12" s="20">
        <v>0.01</v>
      </c>
      <c r="BY12" s="20">
        <v>0.01</v>
      </c>
      <c r="BZ12" s="20">
        <v>0.01</v>
      </c>
      <c r="CA12" s="20">
        <v>0.01</v>
      </c>
      <c r="CB12" s="20">
        <v>0.01</v>
      </c>
      <c r="CC12" s="20">
        <v>0.01</v>
      </c>
      <c r="CD12" s="20">
        <v>0.01</v>
      </c>
      <c r="CE12" s="20">
        <v>0.01</v>
      </c>
      <c r="CF12" s="20">
        <v>0.01</v>
      </c>
      <c r="CG12" s="20">
        <v>0.01</v>
      </c>
      <c r="CH12" s="20">
        <v>0.01</v>
      </c>
      <c r="CI12" s="20">
        <v>0.01</v>
      </c>
      <c r="CJ12" s="20">
        <v>0.01</v>
      </c>
      <c r="CK12" s="20">
        <v>0.01</v>
      </c>
      <c r="CL12" s="20">
        <v>0.01</v>
      </c>
      <c r="CM12" s="20">
        <v>0.01</v>
      </c>
      <c r="CN12" s="20">
        <v>0.01</v>
      </c>
      <c r="CO12" s="20">
        <v>0.01</v>
      </c>
      <c r="CP12" s="20">
        <v>0</v>
      </c>
      <c r="CQ12" s="20">
        <v>0</v>
      </c>
      <c r="CR12" s="20">
        <v>0</v>
      </c>
      <c r="CS12" s="20">
        <v>0</v>
      </c>
      <c r="CT12" s="20">
        <v>0</v>
      </c>
      <c r="CU12" s="20">
        <v>0</v>
      </c>
      <c r="CV12" s="20">
        <v>0</v>
      </c>
      <c r="CW12" s="20">
        <v>0</v>
      </c>
      <c r="CX12" s="20">
        <v>0</v>
      </c>
      <c r="CY12" s="21">
        <v>0</v>
      </c>
    </row>
    <row r="13" spans="3:103" ht="17.25" customHeight="1" thickBot="1">
      <c r="C13" s="17" t="s">
        <v>513</v>
      </c>
      <c r="D13" s="18">
        <v>0.3</v>
      </c>
      <c r="E13" s="19">
        <v>0.37</v>
      </c>
      <c r="F13" s="19">
        <v>0.01</v>
      </c>
      <c r="G13" s="19">
        <v>1</v>
      </c>
      <c r="H13" s="13">
        <v>0</v>
      </c>
      <c r="I13" s="19">
        <v>1.08</v>
      </c>
      <c r="J13" s="19">
        <v>0.34</v>
      </c>
      <c r="K13" s="19">
        <v>0.39</v>
      </c>
      <c r="L13" s="19">
        <v>0.56999999999999995</v>
      </c>
      <c r="M13" s="19">
        <v>0</v>
      </c>
      <c r="N13" s="19">
        <v>0.22</v>
      </c>
      <c r="O13" s="19">
        <v>0.53</v>
      </c>
      <c r="P13" s="19">
        <v>0.75</v>
      </c>
      <c r="Q13" s="19">
        <v>0.44</v>
      </c>
      <c r="R13" s="19">
        <v>0.48</v>
      </c>
      <c r="S13" s="19">
        <v>0.27</v>
      </c>
      <c r="T13" s="19">
        <v>0.56000000000000005</v>
      </c>
      <c r="U13" s="19">
        <v>0.85</v>
      </c>
      <c r="V13" s="19">
        <v>0.17</v>
      </c>
      <c r="W13" s="19">
        <v>0.38</v>
      </c>
      <c r="X13" s="19">
        <v>0.11</v>
      </c>
      <c r="Y13" s="19">
        <v>0.25</v>
      </c>
      <c r="Z13" s="19">
        <v>0.16</v>
      </c>
      <c r="AA13" s="19">
        <v>0.55000000000000004</v>
      </c>
      <c r="AB13" s="19">
        <v>0.01</v>
      </c>
      <c r="AC13" s="20">
        <v>0.36</v>
      </c>
      <c r="AD13" s="20">
        <v>0.01</v>
      </c>
      <c r="AE13" s="20">
        <v>0.6</v>
      </c>
      <c r="AF13" s="20">
        <v>0.01</v>
      </c>
      <c r="AG13" s="20">
        <v>0.09</v>
      </c>
      <c r="AH13" s="20">
        <v>0.05</v>
      </c>
      <c r="AI13" s="20">
        <v>0.02</v>
      </c>
      <c r="AJ13" s="20">
        <v>0.01</v>
      </c>
      <c r="AK13" s="20">
        <v>0.12</v>
      </c>
      <c r="AL13" s="20">
        <v>0.13</v>
      </c>
      <c r="AM13" s="20">
        <v>0.19</v>
      </c>
      <c r="AN13" s="20">
        <v>0.19</v>
      </c>
      <c r="AO13" s="20">
        <v>0.17</v>
      </c>
      <c r="AP13" s="20">
        <v>0.04</v>
      </c>
      <c r="AQ13" s="20">
        <v>0.01</v>
      </c>
      <c r="AR13" s="20">
        <v>0.02</v>
      </c>
      <c r="AS13" s="20">
        <v>0.05</v>
      </c>
      <c r="AT13" s="20">
        <v>0.14000000000000001</v>
      </c>
      <c r="AU13" s="20">
        <v>0.02</v>
      </c>
      <c r="AV13" s="20">
        <v>0.01</v>
      </c>
      <c r="AW13" s="20">
        <v>0.17</v>
      </c>
      <c r="AX13" s="20">
        <v>0.18</v>
      </c>
      <c r="AY13" s="20">
        <v>0.11</v>
      </c>
      <c r="AZ13" s="20">
        <v>0.08</v>
      </c>
      <c r="BA13" s="20">
        <v>0.02</v>
      </c>
      <c r="BB13" s="20">
        <v>0.04</v>
      </c>
      <c r="BC13" s="20">
        <v>0.01</v>
      </c>
      <c r="BD13" s="20">
        <v>0.01</v>
      </c>
      <c r="BE13" s="20">
        <v>0.04</v>
      </c>
      <c r="BF13" s="20">
        <v>0.02</v>
      </c>
      <c r="BG13" s="20">
        <v>7.0000000000000007E-2</v>
      </c>
      <c r="BH13" s="20">
        <v>0.01</v>
      </c>
      <c r="BI13" s="20">
        <v>0.01</v>
      </c>
      <c r="BJ13" s="20">
        <v>0.01</v>
      </c>
      <c r="BK13" s="20">
        <v>0.01</v>
      </c>
      <c r="BL13" s="20">
        <v>0.01</v>
      </c>
      <c r="BM13" s="20">
        <v>0.01</v>
      </c>
      <c r="BN13" s="20">
        <v>0.01</v>
      </c>
      <c r="BO13" s="20">
        <v>0.01</v>
      </c>
      <c r="BP13" s="20">
        <v>0.01</v>
      </c>
      <c r="BQ13" s="20">
        <v>0.01</v>
      </c>
      <c r="BR13" s="20">
        <v>0.01</v>
      </c>
      <c r="BS13" s="20">
        <v>0.01</v>
      </c>
      <c r="BT13" s="20">
        <v>0.01</v>
      </c>
      <c r="BU13" s="20">
        <v>0.01</v>
      </c>
      <c r="BV13" s="20">
        <v>0.01</v>
      </c>
      <c r="BW13" s="20">
        <v>0.01</v>
      </c>
      <c r="BX13" s="20">
        <v>0.01</v>
      </c>
      <c r="BY13" s="20">
        <v>0.01</v>
      </c>
      <c r="BZ13" s="20">
        <v>0.01</v>
      </c>
      <c r="CA13" s="20">
        <v>0.01</v>
      </c>
      <c r="CB13" s="20">
        <v>0.01</v>
      </c>
      <c r="CC13" s="20">
        <v>0.01</v>
      </c>
      <c r="CD13" s="20">
        <v>0.01</v>
      </c>
      <c r="CE13" s="20">
        <v>0.01</v>
      </c>
      <c r="CF13" s="20">
        <v>0.01</v>
      </c>
      <c r="CG13" s="20">
        <v>0.01</v>
      </c>
      <c r="CH13" s="20">
        <v>0.01</v>
      </c>
      <c r="CI13" s="20">
        <v>0.01</v>
      </c>
      <c r="CJ13" s="20">
        <v>0.01</v>
      </c>
      <c r="CK13" s="20">
        <v>0.01</v>
      </c>
      <c r="CL13" s="20">
        <v>0.01</v>
      </c>
      <c r="CM13" s="20">
        <v>0.01</v>
      </c>
      <c r="CN13" s="20">
        <v>0.01</v>
      </c>
      <c r="CO13" s="20">
        <v>0.01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v>0</v>
      </c>
      <c r="CX13" s="20">
        <v>0</v>
      </c>
      <c r="CY13" s="21">
        <v>0</v>
      </c>
    </row>
    <row r="14" spans="3:103" ht="17.25" customHeight="1" thickBot="1">
      <c r="C14" s="17" t="s">
        <v>514</v>
      </c>
      <c r="D14" s="18">
        <v>0</v>
      </c>
      <c r="E14" s="19">
        <v>0.3</v>
      </c>
      <c r="F14" s="19">
        <v>0.37</v>
      </c>
      <c r="G14" s="19">
        <v>0.01</v>
      </c>
      <c r="H14" s="19">
        <v>1</v>
      </c>
      <c r="I14" s="13">
        <v>0</v>
      </c>
      <c r="J14" s="19">
        <v>1.08</v>
      </c>
      <c r="K14" s="19">
        <v>0.34</v>
      </c>
      <c r="L14" s="19">
        <v>0.39</v>
      </c>
      <c r="M14" s="19">
        <v>0.56999999999999995</v>
      </c>
      <c r="N14" s="19">
        <v>0.02</v>
      </c>
      <c r="O14" s="19">
        <v>0.22</v>
      </c>
      <c r="P14" s="19">
        <v>0.53</v>
      </c>
      <c r="Q14" s="19">
        <v>0.75</v>
      </c>
      <c r="R14" s="19">
        <v>0.44</v>
      </c>
      <c r="S14" s="19">
        <v>0.48</v>
      </c>
      <c r="T14" s="19">
        <v>0.27</v>
      </c>
      <c r="U14" s="19">
        <v>0.56000000000000005</v>
      </c>
      <c r="V14" s="19">
        <v>0.85</v>
      </c>
      <c r="W14" s="19">
        <v>0.17</v>
      </c>
      <c r="X14" s="19">
        <v>0.14000000000000001</v>
      </c>
      <c r="Y14" s="19">
        <v>0.11</v>
      </c>
      <c r="Z14" s="19">
        <v>0.25</v>
      </c>
      <c r="AA14" s="19">
        <v>0.16</v>
      </c>
      <c r="AB14" s="19">
        <v>0.55000000000000004</v>
      </c>
      <c r="AC14" s="20">
        <v>0.01</v>
      </c>
      <c r="AD14" s="20">
        <v>0.36</v>
      </c>
      <c r="AE14" s="20">
        <v>0.01</v>
      </c>
      <c r="AF14" s="20">
        <v>0.6</v>
      </c>
      <c r="AG14" s="20">
        <v>0.01</v>
      </c>
      <c r="AH14" s="20">
        <v>0.01</v>
      </c>
      <c r="AI14" s="20">
        <v>0.06</v>
      </c>
      <c r="AJ14" s="20">
        <v>0.02</v>
      </c>
      <c r="AK14" s="20">
        <v>0.01</v>
      </c>
      <c r="AL14" s="20">
        <v>0.12</v>
      </c>
      <c r="AM14" s="20">
        <v>0.13</v>
      </c>
      <c r="AN14" s="20">
        <v>0.19</v>
      </c>
      <c r="AO14" s="20">
        <v>0.19</v>
      </c>
      <c r="AP14" s="20">
        <v>0.17</v>
      </c>
      <c r="AQ14" s="20">
        <v>0.04</v>
      </c>
      <c r="AR14" s="20">
        <v>7.0000000000000007E-2</v>
      </c>
      <c r="AS14" s="20">
        <v>0.02</v>
      </c>
      <c r="AT14" s="20">
        <v>0.05</v>
      </c>
      <c r="AU14" s="20">
        <v>0.14000000000000001</v>
      </c>
      <c r="AV14" s="20">
        <v>0.02</v>
      </c>
      <c r="AW14" s="20">
        <v>0.01</v>
      </c>
      <c r="AX14" s="20">
        <v>0.17</v>
      </c>
      <c r="AY14" s="20">
        <v>0.18</v>
      </c>
      <c r="AZ14" s="20">
        <v>0.11</v>
      </c>
      <c r="BA14" s="20">
        <v>0.08</v>
      </c>
      <c r="BB14" s="20">
        <v>0.01</v>
      </c>
      <c r="BC14" s="20">
        <v>0.04</v>
      </c>
      <c r="BD14" s="20">
        <v>0.01</v>
      </c>
      <c r="BE14" s="20">
        <v>0.01</v>
      </c>
      <c r="BF14" s="20">
        <v>0.04</v>
      </c>
      <c r="BG14" s="20">
        <v>0.02</v>
      </c>
      <c r="BH14" s="20">
        <v>7.0000000000000007E-2</v>
      </c>
      <c r="BI14" s="20">
        <v>0.01</v>
      </c>
      <c r="BJ14" s="20">
        <v>0.01</v>
      </c>
      <c r="BK14" s="20">
        <v>0.01</v>
      </c>
      <c r="BL14" s="20">
        <v>0.01</v>
      </c>
      <c r="BM14" s="20">
        <v>0.01</v>
      </c>
      <c r="BN14" s="20">
        <v>0.01</v>
      </c>
      <c r="BO14" s="20">
        <v>0.01</v>
      </c>
      <c r="BP14" s="20">
        <v>0.01</v>
      </c>
      <c r="BQ14" s="20">
        <v>0.01</v>
      </c>
      <c r="BR14" s="20">
        <v>0.01</v>
      </c>
      <c r="BS14" s="20">
        <v>0.01</v>
      </c>
      <c r="BT14" s="20">
        <v>0.01</v>
      </c>
      <c r="BU14" s="20">
        <v>0.01</v>
      </c>
      <c r="BV14" s="20">
        <v>0.01</v>
      </c>
      <c r="BW14" s="20">
        <v>0.01</v>
      </c>
      <c r="BX14" s="20">
        <v>0.01</v>
      </c>
      <c r="BY14" s="20">
        <v>0.01</v>
      </c>
      <c r="BZ14" s="20">
        <v>0.01</v>
      </c>
      <c r="CA14" s="20">
        <v>0.01</v>
      </c>
      <c r="CB14" s="20">
        <v>0.01</v>
      </c>
      <c r="CC14" s="20">
        <v>0.01</v>
      </c>
      <c r="CD14" s="20">
        <v>0.01</v>
      </c>
      <c r="CE14" s="20">
        <v>0.01</v>
      </c>
      <c r="CF14" s="20">
        <v>0.01</v>
      </c>
      <c r="CG14" s="20">
        <v>0.01</v>
      </c>
      <c r="CH14" s="20">
        <v>0.01</v>
      </c>
      <c r="CI14" s="20">
        <v>0.01</v>
      </c>
      <c r="CJ14" s="20">
        <v>0.01</v>
      </c>
      <c r="CK14" s="20">
        <v>0.01</v>
      </c>
      <c r="CL14" s="20">
        <v>0.01</v>
      </c>
      <c r="CM14" s="20">
        <v>0.01</v>
      </c>
      <c r="CN14" s="20">
        <v>0.01</v>
      </c>
      <c r="CO14" s="20">
        <v>0.01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v>0</v>
      </c>
      <c r="CX14" s="20">
        <v>0</v>
      </c>
      <c r="CY14" s="21">
        <v>0</v>
      </c>
    </row>
    <row r="15" spans="3:103" ht="17.25" customHeight="1" thickBot="1">
      <c r="C15" s="17" t="s">
        <v>515</v>
      </c>
      <c r="D15" s="18">
        <v>0</v>
      </c>
      <c r="E15" s="19">
        <v>0</v>
      </c>
      <c r="F15" s="19">
        <v>0.3</v>
      </c>
      <c r="G15" s="19">
        <v>0.37</v>
      </c>
      <c r="H15" s="19">
        <v>0.01</v>
      </c>
      <c r="I15" s="19">
        <v>1</v>
      </c>
      <c r="J15" s="13">
        <v>0</v>
      </c>
      <c r="K15" s="19">
        <v>1.08</v>
      </c>
      <c r="L15" s="19">
        <v>0.34</v>
      </c>
      <c r="M15" s="19">
        <v>0.39</v>
      </c>
      <c r="N15" s="19">
        <v>0.02</v>
      </c>
      <c r="O15" s="19">
        <v>0.02</v>
      </c>
      <c r="P15" s="19">
        <v>0.22</v>
      </c>
      <c r="Q15" s="19">
        <v>0.53</v>
      </c>
      <c r="R15" s="19">
        <v>0.75</v>
      </c>
      <c r="S15" s="19">
        <v>0.44</v>
      </c>
      <c r="T15" s="19">
        <v>0.48</v>
      </c>
      <c r="U15" s="19">
        <v>0.27</v>
      </c>
      <c r="V15" s="19">
        <v>0.56000000000000005</v>
      </c>
      <c r="W15" s="19">
        <v>0.85</v>
      </c>
      <c r="X15" s="19">
        <v>0.01</v>
      </c>
      <c r="Y15" s="19">
        <v>0.14000000000000001</v>
      </c>
      <c r="Z15" s="19">
        <v>0.11</v>
      </c>
      <c r="AA15" s="19">
        <v>0.25</v>
      </c>
      <c r="AB15" s="19">
        <v>0.16</v>
      </c>
      <c r="AC15" s="20">
        <v>0.55000000000000004</v>
      </c>
      <c r="AD15" s="20">
        <v>0.01</v>
      </c>
      <c r="AE15" s="20">
        <v>0.36</v>
      </c>
      <c r="AF15" s="20">
        <v>0.01</v>
      </c>
      <c r="AG15" s="20">
        <v>0.6</v>
      </c>
      <c r="AH15" s="20">
        <v>0.02</v>
      </c>
      <c r="AI15" s="20">
        <v>0.02</v>
      </c>
      <c r="AJ15" s="20">
        <v>0.06</v>
      </c>
      <c r="AK15" s="20">
        <v>0.02</v>
      </c>
      <c r="AL15" s="20">
        <v>0.01</v>
      </c>
      <c r="AM15" s="20">
        <v>0.12</v>
      </c>
      <c r="AN15" s="20">
        <v>0.13</v>
      </c>
      <c r="AO15" s="20">
        <v>0.19</v>
      </c>
      <c r="AP15" s="20">
        <v>0.19</v>
      </c>
      <c r="AQ15" s="20">
        <v>0.17</v>
      </c>
      <c r="AR15" s="20">
        <v>0.01</v>
      </c>
      <c r="AS15" s="20">
        <v>7.0000000000000007E-2</v>
      </c>
      <c r="AT15" s="20">
        <v>0.02</v>
      </c>
      <c r="AU15" s="20">
        <v>0.05</v>
      </c>
      <c r="AV15" s="20">
        <v>0.14000000000000001</v>
      </c>
      <c r="AW15" s="20">
        <v>0.02</v>
      </c>
      <c r="AX15" s="20">
        <v>0.01</v>
      </c>
      <c r="AY15" s="20">
        <v>0.17</v>
      </c>
      <c r="AZ15" s="20">
        <v>0.18</v>
      </c>
      <c r="BA15" s="20">
        <v>0.11</v>
      </c>
      <c r="BB15" s="20">
        <v>0.01</v>
      </c>
      <c r="BC15" s="20">
        <v>0.01</v>
      </c>
      <c r="BD15" s="20">
        <v>0.04</v>
      </c>
      <c r="BE15" s="20">
        <v>0.01</v>
      </c>
      <c r="BF15" s="20">
        <v>0.01</v>
      </c>
      <c r="BG15" s="20">
        <v>0.04</v>
      </c>
      <c r="BH15" s="20">
        <v>0.02</v>
      </c>
      <c r="BI15" s="20">
        <v>7.0000000000000007E-2</v>
      </c>
      <c r="BJ15" s="20">
        <v>0.01</v>
      </c>
      <c r="BK15" s="20">
        <v>0.01</v>
      </c>
      <c r="BL15" s="20">
        <v>0.01</v>
      </c>
      <c r="BM15" s="20">
        <v>0.01</v>
      </c>
      <c r="BN15" s="20">
        <v>0.01</v>
      </c>
      <c r="BO15" s="20">
        <v>0.01</v>
      </c>
      <c r="BP15" s="20">
        <v>0.01</v>
      </c>
      <c r="BQ15" s="20">
        <v>0.01</v>
      </c>
      <c r="BR15" s="20">
        <v>0.01</v>
      </c>
      <c r="BS15" s="20">
        <v>0.01</v>
      </c>
      <c r="BT15" s="20">
        <v>0.01</v>
      </c>
      <c r="BU15" s="20">
        <v>0.01</v>
      </c>
      <c r="BV15" s="20">
        <v>0.01</v>
      </c>
      <c r="BW15" s="20">
        <v>0.01</v>
      </c>
      <c r="BX15" s="20">
        <v>0.01</v>
      </c>
      <c r="BY15" s="20">
        <v>0.01</v>
      </c>
      <c r="BZ15" s="20">
        <v>0.01</v>
      </c>
      <c r="CA15" s="20">
        <v>0.01</v>
      </c>
      <c r="CB15" s="20">
        <v>0.01</v>
      </c>
      <c r="CC15" s="20">
        <v>0.01</v>
      </c>
      <c r="CD15" s="20">
        <v>0.01</v>
      </c>
      <c r="CE15" s="20">
        <v>0.01</v>
      </c>
      <c r="CF15" s="20">
        <v>0.01</v>
      </c>
      <c r="CG15" s="20">
        <v>0.01</v>
      </c>
      <c r="CH15" s="20">
        <v>0.01</v>
      </c>
      <c r="CI15" s="20">
        <v>0.01</v>
      </c>
      <c r="CJ15" s="20">
        <v>0.01</v>
      </c>
      <c r="CK15" s="20">
        <v>0.01</v>
      </c>
      <c r="CL15" s="20">
        <v>0.01</v>
      </c>
      <c r="CM15" s="20">
        <v>0.01</v>
      </c>
      <c r="CN15" s="20">
        <v>0.01</v>
      </c>
      <c r="CO15" s="20">
        <v>0.01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v>0</v>
      </c>
      <c r="CX15" s="20">
        <v>0</v>
      </c>
      <c r="CY15" s="21">
        <v>0</v>
      </c>
    </row>
    <row r="16" spans="3:103" ht="17.25" customHeight="1" thickBot="1">
      <c r="C16" s="17" t="s">
        <v>516</v>
      </c>
      <c r="D16" s="18">
        <v>0</v>
      </c>
      <c r="E16" s="19">
        <v>0</v>
      </c>
      <c r="F16" s="19">
        <v>0</v>
      </c>
      <c r="G16" s="19">
        <v>0.3</v>
      </c>
      <c r="H16" s="19">
        <v>0.37</v>
      </c>
      <c r="I16" s="19">
        <v>0.01</v>
      </c>
      <c r="J16" s="19">
        <v>1</v>
      </c>
      <c r="K16" s="13">
        <v>0</v>
      </c>
      <c r="L16" s="19">
        <v>1.08</v>
      </c>
      <c r="M16" s="19">
        <v>0.34</v>
      </c>
      <c r="N16" s="19">
        <v>0.01</v>
      </c>
      <c r="O16" s="19">
        <v>0.03</v>
      </c>
      <c r="P16" s="19">
        <v>0.02</v>
      </c>
      <c r="Q16" s="19">
        <v>0.22</v>
      </c>
      <c r="R16" s="19">
        <v>0.53</v>
      </c>
      <c r="S16" s="19">
        <v>0.75</v>
      </c>
      <c r="T16" s="19">
        <v>0.44</v>
      </c>
      <c r="U16" s="19">
        <v>0.48</v>
      </c>
      <c r="V16" s="19">
        <v>0.27</v>
      </c>
      <c r="W16" s="19">
        <v>0.56000000000000005</v>
      </c>
      <c r="X16" s="19">
        <v>0.03</v>
      </c>
      <c r="Y16" s="19">
        <v>0.02</v>
      </c>
      <c r="Z16" s="19">
        <v>0.15</v>
      </c>
      <c r="AA16" s="19">
        <v>0.11</v>
      </c>
      <c r="AB16" s="19">
        <v>0.25</v>
      </c>
      <c r="AC16" s="20">
        <v>0.16</v>
      </c>
      <c r="AD16" s="20">
        <v>0.55000000000000004</v>
      </c>
      <c r="AE16" s="20">
        <v>0.01</v>
      </c>
      <c r="AF16" s="20">
        <v>0.36</v>
      </c>
      <c r="AG16" s="20">
        <v>0.01</v>
      </c>
      <c r="AH16" s="20">
        <v>0.01</v>
      </c>
      <c r="AI16" s="20">
        <v>7.0000000000000007E-2</v>
      </c>
      <c r="AJ16" s="20">
        <v>0.02</v>
      </c>
      <c r="AK16" s="20">
        <v>0.06</v>
      </c>
      <c r="AL16" s="20">
        <v>0.02</v>
      </c>
      <c r="AM16" s="20">
        <v>0.01</v>
      </c>
      <c r="AN16" s="20">
        <v>0.12</v>
      </c>
      <c r="AO16" s="20">
        <v>0.13</v>
      </c>
      <c r="AP16" s="20">
        <v>0.19</v>
      </c>
      <c r="AQ16" s="20">
        <v>0.19</v>
      </c>
      <c r="AR16" s="20">
        <v>0.01</v>
      </c>
      <c r="AS16" s="20">
        <v>0.01</v>
      </c>
      <c r="AT16" s="20">
        <v>0.08</v>
      </c>
      <c r="AU16" s="20">
        <v>0.02</v>
      </c>
      <c r="AV16" s="20">
        <v>0.05</v>
      </c>
      <c r="AW16" s="20">
        <v>0.14000000000000001</v>
      </c>
      <c r="AX16" s="20">
        <v>0.02</v>
      </c>
      <c r="AY16" s="20">
        <v>0.01</v>
      </c>
      <c r="AZ16" s="20">
        <v>0.17</v>
      </c>
      <c r="BA16" s="20">
        <v>0.18</v>
      </c>
      <c r="BB16" s="20">
        <v>0.01</v>
      </c>
      <c r="BC16" s="20">
        <v>0.01</v>
      </c>
      <c r="BD16" s="20">
        <v>0.01</v>
      </c>
      <c r="BE16" s="20">
        <v>0.04</v>
      </c>
      <c r="BF16" s="20">
        <v>0.01</v>
      </c>
      <c r="BG16" s="20">
        <v>0.01</v>
      </c>
      <c r="BH16" s="20">
        <v>0.04</v>
      </c>
      <c r="BI16" s="20">
        <v>0.02</v>
      </c>
      <c r="BJ16" s="20">
        <v>7.0000000000000007E-2</v>
      </c>
      <c r="BK16" s="20">
        <v>0.01</v>
      </c>
      <c r="BL16" s="20">
        <v>0.01</v>
      </c>
      <c r="BM16" s="20">
        <v>0.01</v>
      </c>
      <c r="BN16" s="20">
        <v>0.01</v>
      </c>
      <c r="BO16" s="20">
        <v>0.01</v>
      </c>
      <c r="BP16" s="20">
        <v>0.01</v>
      </c>
      <c r="BQ16" s="20">
        <v>0.01</v>
      </c>
      <c r="BR16" s="20">
        <v>0.01</v>
      </c>
      <c r="BS16" s="20">
        <v>0.01</v>
      </c>
      <c r="BT16" s="20">
        <v>0.01</v>
      </c>
      <c r="BU16" s="20">
        <v>0.01</v>
      </c>
      <c r="BV16" s="20">
        <v>0.01</v>
      </c>
      <c r="BW16" s="20">
        <v>0.01</v>
      </c>
      <c r="BX16" s="20">
        <v>0.01</v>
      </c>
      <c r="BY16" s="20">
        <v>0.01</v>
      </c>
      <c r="BZ16" s="20">
        <v>0.01</v>
      </c>
      <c r="CA16" s="20">
        <v>0.01</v>
      </c>
      <c r="CB16" s="20">
        <v>0.01</v>
      </c>
      <c r="CC16" s="20">
        <v>0.01</v>
      </c>
      <c r="CD16" s="20">
        <v>0.01</v>
      </c>
      <c r="CE16" s="20">
        <v>0.01</v>
      </c>
      <c r="CF16" s="20">
        <v>0.01</v>
      </c>
      <c r="CG16" s="20">
        <v>0.01</v>
      </c>
      <c r="CH16" s="20">
        <v>0.01</v>
      </c>
      <c r="CI16" s="20">
        <v>0.01</v>
      </c>
      <c r="CJ16" s="20">
        <v>0.01</v>
      </c>
      <c r="CK16" s="20">
        <v>0.01</v>
      </c>
      <c r="CL16" s="20">
        <v>0.01</v>
      </c>
      <c r="CM16" s="20">
        <v>0.01</v>
      </c>
      <c r="CN16" s="20">
        <v>0.01</v>
      </c>
      <c r="CO16" s="20">
        <v>0.01</v>
      </c>
      <c r="CP16" s="20">
        <v>0</v>
      </c>
      <c r="CQ16" s="20">
        <v>0</v>
      </c>
      <c r="CR16" s="20">
        <v>0</v>
      </c>
      <c r="CS16" s="20">
        <v>0.01</v>
      </c>
      <c r="CT16" s="20">
        <v>0.01</v>
      </c>
      <c r="CU16" s="20">
        <v>0</v>
      </c>
      <c r="CV16" s="20">
        <v>0</v>
      </c>
      <c r="CW16" s="20">
        <v>0</v>
      </c>
      <c r="CX16" s="20">
        <v>0</v>
      </c>
      <c r="CY16" s="21">
        <v>0</v>
      </c>
    </row>
    <row r="17" spans="3:103" ht="17.25" customHeight="1" thickBot="1">
      <c r="C17" s="17" t="s">
        <v>517</v>
      </c>
      <c r="D17" s="18">
        <v>0</v>
      </c>
      <c r="E17" s="19">
        <v>0</v>
      </c>
      <c r="F17" s="19">
        <v>0</v>
      </c>
      <c r="G17" s="19">
        <v>0</v>
      </c>
      <c r="H17" s="19">
        <v>0.3</v>
      </c>
      <c r="I17" s="19">
        <v>0.37</v>
      </c>
      <c r="J17" s="19">
        <v>0.01</v>
      </c>
      <c r="K17" s="19">
        <v>1</v>
      </c>
      <c r="L17" s="13">
        <v>0</v>
      </c>
      <c r="M17" s="19">
        <v>1.08</v>
      </c>
      <c r="N17" s="19">
        <v>0</v>
      </c>
      <c r="O17" s="19">
        <v>0.01</v>
      </c>
      <c r="P17" s="19">
        <v>0.03</v>
      </c>
      <c r="Q17" s="19">
        <v>0.02</v>
      </c>
      <c r="R17" s="19">
        <v>0.22</v>
      </c>
      <c r="S17" s="19">
        <v>0.53</v>
      </c>
      <c r="T17" s="19">
        <v>0.75</v>
      </c>
      <c r="U17" s="19">
        <v>0.44</v>
      </c>
      <c r="V17" s="19">
        <v>0.48</v>
      </c>
      <c r="W17" s="19">
        <v>0.27</v>
      </c>
      <c r="X17" s="19">
        <v>0</v>
      </c>
      <c r="Y17" s="19">
        <v>0.03</v>
      </c>
      <c r="Z17" s="19">
        <v>0.02</v>
      </c>
      <c r="AA17" s="19">
        <v>0.15</v>
      </c>
      <c r="AB17" s="19">
        <v>0.11</v>
      </c>
      <c r="AC17" s="20">
        <v>0.25</v>
      </c>
      <c r="AD17" s="20">
        <v>0.16</v>
      </c>
      <c r="AE17" s="20">
        <v>0.55000000000000004</v>
      </c>
      <c r="AF17" s="20">
        <v>0.01</v>
      </c>
      <c r="AG17" s="20">
        <v>0.36</v>
      </c>
      <c r="AH17" s="20">
        <v>0.01</v>
      </c>
      <c r="AI17" s="20">
        <v>0.01</v>
      </c>
      <c r="AJ17" s="20">
        <v>7.0000000000000007E-2</v>
      </c>
      <c r="AK17" s="20">
        <v>0.02</v>
      </c>
      <c r="AL17" s="20">
        <v>0.06</v>
      </c>
      <c r="AM17" s="20">
        <v>0.02</v>
      </c>
      <c r="AN17" s="20">
        <v>0.01</v>
      </c>
      <c r="AO17" s="20">
        <v>0.12</v>
      </c>
      <c r="AP17" s="20">
        <v>0.13</v>
      </c>
      <c r="AQ17" s="20">
        <v>0.19</v>
      </c>
      <c r="AR17" s="20">
        <v>0.01</v>
      </c>
      <c r="AS17" s="20">
        <v>0.01</v>
      </c>
      <c r="AT17" s="20">
        <v>0.01</v>
      </c>
      <c r="AU17" s="20">
        <v>0.08</v>
      </c>
      <c r="AV17" s="20">
        <v>0.02</v>
      </c>
      <c r="AW17" s="20">
        <v>0.05</v>
      </c>
      <c r="AX17" s="20">
        <v>0.14000000000000001</v>
      </c>
      <c r="AY17" s="20">
        <v>0.02</v>
      </c>
      <c r="AZ17" s="20">
        <v>0.01</v>
      </c>
      <c r="BA17" s="20">
        <v>0.17</v>
      </c>
      <c r="BB17" s="20">
        <v>0.01</v>
      </c>
      <c r="BC17" s="20">
        <v>0.01</v>
      </c>
      <c r="BD17" s="20">
        <v>0.01</v>
      </c>
      <c r="BE17" s="20">
        <v>0.01</v>
      </c>
      <c r="BF17" s="20">
        <v>0.04</v>
      </c>
      <c r="BG17" s="20">
        <v>0.02</v>
      </c>
      <c r="BH17" s="20">
        <v>0.02</v>
      </c>
      <c r="BI17" s="20">
        <v>0.04</v>
      </c>
      <c r="BJ17" s="20">
        <v>0.02</v>
      </c>
      <c r="BK17" s="20">
        <v>7.0000000000000007E-2</v>
      </c>
      <c r="BL17" s="20">
        <v>0.01</v>
      </c>
      <c r="BM17" s="20">
        <v>0.01</v>
      </c>
      <c r="BN17" s="20">
        <v>0.01</v>
      </c>
      <c r="BO17" s="20">
        <v>0.01</v>
      </c>
      <c r="BP17" s="20">
        <v>0.01</v>
      </c>
      <c r="BQ17" s="20">
        <v>0.01</v>
      </c>
      <c r="BR17" s="20">
        <v>0.01</v>
      </c>
      <c r="BS17" s="20">
        <v>0.01</v>
      </c>
      <c r="BT17" s="20">
        <v>0.01</v>
      </c>
      <c r="BU17" s="20">
        <v>0.01</v>
      </c>
      <c r="BV17" s="20">
        <v>0.01</v>
      </c>
      <c r="BW17" s="20">
        <v>0.01</v>
      </c>
      <c r="BX17" s="20">
        <v>0.01</v>
      </c>
      <c r="BY17" s="20">
        <v>0.01</v>
      </c>
      <c r="BZ17" s="20">
        <v>0.01</v>
      </c>
      <c r="CA17" s="20">
        <v>0.01</v>
      </c>
      <c r="CB17" s="20">
        <v>0.01</v>
      </c>
      <c r="CC17" s="20">
        <v>0.01</v>
      </c>
      <c r="CD17" s="20">
        <v>0.01</v>
      </c>
      <c r="CE17" s="20">
        <v>0.01</v>
      </c>
      <c r="CF17" s="20">
        <v>0</v>
      </c>
      <c r="CG17" s="20">
        <v>0.01</v>
      </c>
      <c r="CH17" s="20">
        <v>0.01</v>
      </c>
      <c r="CI17" s="20">
        <v>0.01</v>
      </c>
      <c r="CJ17" s="20">
        <v>0.01</v>
      </c>
      <c r="CK17" s="20">
        <v>0.01</v>
      </c>
      <c r="CL17" s="20">
        <v>0.01</v>
      </c>
      <c r="CM17" s="20">
        <v>0.01</v>
      </c>
      <c r="CN17" s="20">
        <v>0.01</v>
      </c>
      <c r="CO17" s="20">
        <v>0.01</v>
      </c>
      <c r="CP17" s="20">
        <v>0</v>
      </c>
      <c r="CQ17" s="20">
        <v>0</v>
      </c>
      <c r="CR17" s="20">
        <v>0</v>
      </c>
      <c r="CS17" s="20">
        <v>0</v>
      </c>
      <c r="CT17" s="20">
        <v>0.01</v>
      </c>
      <c r="CU17" s="20">
        <v>0.01</v>
      </c>
      <c r="CV17" s="20">
        <v>0.01</v>
      </c>
      <c r="CW17" s="20">
        <v>0</v>
      </c>
      <c r="CX17" s="20">
        <v>0</v>
      </c>
      <c r="CY17" s="21">
        <v>0</v>
      </c>
    </row>
    <row r="18" spans="3:103" ht="17.25" customHeight="1" thickBot="1">
      <c r="C18" s="22" t="s">
        <v>518</v>
      </c>
      <c r="D18" s="18">
        <v>0</v>
      </c>
      <c r="E18" s="19">
        <v>0</v>
      </c>
      <c r="F18" s="19">
        <v>0</v>
      </c>
      <c r="G18" s="19">
        <v>0.01</v>
      </c>
      <c r="H18" s="19">
        <v>0</v>
      </c>
      <c r="I18" s="19">
        <v>0.3</v>
      </c>
      <c r="J18" s="19">
        <v>0.37</v>
      </c>
      <c r="K18" s="19">
        <v>0.01</v>
      </c>
      <c r="L18" s="19">
        <v>1</v>
      </c>
      <c r="M18" s="13">
        <v>0</v>
      </c>
      <c r="N18" s="19">
        <v>0</v>
      </c>
      <c r="O18" s="19">
        <v>0</v>
      </c>
      <c r="P18" s="19">
        <v>0.01</v>
      </c>
      <c r="Q18" s="19">
        <v>0.03</v>
      </c>
      <c r="R18" s="19">
        <v>0.03</v>
      </c>
      <c r="S18" s="19">
        <v>0.22</v>
      </c>
      <c r="T18" s="19">
        <v>0.53</v>
      </c>
      <c r="U18" s="19">
        <v>0.75</v>
      </c>
      <c r="V18" s="19">
        <v>0.44</v>
      </c>
      <c r="W18" s="19">
        <v>0.48</v>
      </c>
      <c r="X18" s="19">
        <v>0</v>
      </c>
      <c r="Y18" s="19">
        <v>0.01</v>
      </c>
      <c r="Z18" s="19">
        <v>0.09</v>
      </c>
      <c r="AA18" s="19">
        <v>0.03</v>
      </c>
      <c r="AB18" s="19">
        <v>0.15</v>
      </c>
      <c r="AC18" s="20">
        <v>0.11</v>
      </c>
      <c r="AD18" s="20">
        <v>0.25</v>
      </c>
      <c r="AE18" s="20">
        <v>0.16</v>
      </c>
      <c r="AF18" s="20">
        <v>0.55000000000000004</v>
      </c>
      <c r="AG18" s="20">
        <v>0.01</v>
      </c>
      <c r="AH18" s="20">
        <v>0.01</v>
      </c>
      <c r="AI18" s="20">
        <v>0.01</v>
      </c>
      <c r="AJ18" s="20">
        <v>0.01</v>
      </c>
      <c r="AK18" s="20">
        <v>7.0000000000000007E-2</v>
      </c>
      <c r="AL18" s="20">
        <v>0.02</v>
      </c>
      <c r="AM18" s="20">
        <v>0.06</v>
      </c>
      <c r="AN18" s="20">
        <v>0.02</v>
      </c>
      <c r="AO18" s="20">
        <v>0.01</v>
      </c>
      <c r="AP18" s="20">
        <v>0.12</v>
      </c>
      <c r="AQ18" s="20">
        <v>0.13</v>
      </c>
      <c r="AR18" s="20">
        <v>0.01</v>
      </c>
      <c r="AS18" s="20">
        <v>0.01</v>
      </c>
      <c r="AT18" s="20">
        <v>0.01</v>
      </c>
      <c r="AU18" s="20">
        <v>0.01</v>
      </c>
      <c r="AV18" s="20">
        <v>0.08</v>
      </c>
      <c r="AW18" s="20">
        <v>0.02</v>
      </c>
      <c r="AX18" s="20">
        <v>0.05</v>
      </c>
      <c r="AY18" s="20">
        <v>0.14000000000000001</v>
      </c>
      <c r="AZ18" s="20">
        <v>0.02</v>
      </c>
      <c r="BA18" s="20">
        <v>0.01</v>
      </c>
      <c r="BB18" s="20">
        <v>0.01</v>
      </c>
      <c r="BC18" s="20">
        <v>0.01</v>
      </c>
      <c r="BD18" s="20">
        <v>0.01</v>
      </c>
      <c r="BE18" s="20">
        <v>0.01</v>
      </c>
      <c r="BF18" s="20">
        <v>0.02</v>
      </c>
      <c r="BG18" s="20">
        <v>0.05</v>
      </c>
      <c r="BH18" s="20">
        <v>0.02</v>
      </c>
      <c r="BI18" s="20">
        <v>0.01</v>
      </c>
      <c r="BJ18" s="20">
        <v>0.04</v>
      </c>
      <c r="BK18" s="20">
        <v>0.02</v>
      </c>
      <c r="BL18" s="20">
        <v>0.01</v>
      </c>
      <c r="BM18" s="20">
        <v>0.01</v>
      </c>
      <c r="BN18" s="20">
        <v>0.01</v>
      </c>
      <c r="BO18" s="20">
        <v>0.01</v>
      </c>
      <c r="BP18" s="20">
        <v>0.01</v>
      </c>
      <c r="BQ18" s="20">
        <v>0.01</v>
      </c>
      <c r="BR18" s="20">
        <v>0.01</v>
      </c>
      <c r="BS18" s="20">
        <v>0.01</v>
      </c>
      <c r="BT18" s="20">
        <v>0.01</v>
      </c>
      <c r="BU18" s="20">
        <v>0.01</v>
      </c>
      <c r="BV18" s="20">
        <v>0.01</v>
      </c>
      <c r="BW18" s="20">
        <v>0.01</v>
      </c>
      <c r="BX18" s="20">
        <v>0.01</v>
      </c>
      <c r="BY18" s="20">
        <v>0.01</v>
      </c>
      <c r="BZ18" s="20">
        <v>0.01</v>
      </c>
      <c r="CA18" s="20">
        <v>0.01</v>
      </c>
      <c r="CB18" s="20">
        <v>0.01</v>
      </c>
      <c r="CC18" s="20">
        <v>0.01</v>
      </c>
      <c r="CD18" s="20">
        <v>0.01</v>
      </c>
      <c r="CE18" s="20">
        <v>0.01</v>
      </c>
      <c r="CF18" s="20">
        <v>0</v>
      </c>
      <c r="CG18" s="20">
        <v>0</v>
      </c>
      <c r="CH18" s="20">
        <v>0.01</v>
      </c>
      <c r="CI18" s="20">
        <v>0.01</v>
      </c>
      <c r="CJ18" s="20">
        <v>0.01</v>
      </c>
      <c r="CK18" s="20">
        <v>0.01</v>
      </c>
      <c r="CL18" s="20">
        <v>0.01</v>
      </c>
      <c r="CM18" s="20">
        <v>0.01</v>
      </c>
      <c r="CN18" s="20">
        <v>0.01</v>
      </c>
      <c r="CO18" s="20">
        <v>0.01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0.01</v>
      </c>
      <c r="CV18" s="20">
        <v>0.01</v>
      </c>
      <c r="CW18" s="20">
        <v>0</v>
      </c>
      <c r="CX18" s="20">
        <v>0</v>
      </c>
      <c r="CY18" s="21">
        <v>0</v>
      </c>
    </row>
    <row r="19" spans="3:103" ht="17.25" customHeight="1" thickBot="1">
      <c r="C19" s="12" t="s">
        <v>519</v>
      </c>
      <c r="D19" s="18">
        <v>0.69</v>
      </c>
      <c r="E19" s="19">
        <v>1</v>
      </c>
      <c r="F19" s="19">
        <v>0.68</v>
      </c>
      <c r="G19" s="19">
        <v>0.8</v>
      </c>
      <c r="H19" s="19">
        <v>0.19</v>
      </c>
      <c r="I19" s="19">
        <v>0.21</v>
      </c>
      <c r="J19" s="19">
        <v>0.41</v>
      </c>
      <c r="K19" s="19">
        <v>0.13</v>
      </c>
      <c r="L19" s="19">
        <v>0.01</v>
      </c>
      <c r="M19" s="19">
        <v>0</v>
      </c>
      <c r="N19" s="13">
        <v>0</v>
      </c>
      <c r="O19" s="19">
        <v>1.08</v>
      </c>
      <c r="P19" s="19">
        <v>0.34</v>
      </c>
      <c r="Q19" s="19">
        <v>0.4</v>
      </c>
      <c r="R19" s="19">
        <v>0.56999999999999995</v>
      </c>
      <c r="S19" s="19">
        <v>0.01</v>
      </c>
      <c r="T19" s="19">
        <v>0.16</v>
      </c>
      <c r="U19" s="19">
        <v>0.02</v>
      </c>
      <c r="V19" s="19">
        <v>0.01</v>
      </c>
      <c r="W19" s="19">
        <v>0</v>
      </c>
      <c r="X19" s="19">
        <v>0.48</v>
      </c>
      <c r="Y19" s="19">
        <v>0.27</v>
      </c>
      <c r="Z19" s="19">
        <v>0.56000000000000005</v>
      </c>
      <c r="AA19" s="19">
        <v>0.85</v>
      </c>
      <c r="AB19" s="19">
        <v>0.17</v>
      </c>
      <c r="AC19" s="20">
        <v>0.39</v>
      </c>
      <c r="AD19" s="20">
        <v>0.11</v>
      </c>
      <c r="AE19" s="20">
        <v>0.01</v>
      </c>
      <c r="AF19" s="20">
        <v>0.01</v>
      </c>
      <c r="AG19" s="20">
        <v>0</v>
      </c>
      <c r="AH19" s="20">
        <v>0.01</v>
      </c>
      <c r="AI19" s="20">
        <v>0.36</v>
      </c>
      <c r="AJ19" s="20">
        <v>0.01</v>
      </c>
      <c r="AK19" s="20">
        <v>0.6</v>
      </c>
      <c r="AL19" s="20">
        <v>0.01</v>
      </c>
      <c r="AM19" s="20">
        <v>0.09</v>
      </c>
      <c r="AN19" s="20">
        <v>0.19</v>
      </c>
      <c r="AO19" s="20">
        <v>0.1</v>
      </c>
      <c r="AP19" s="20">
        <v>0.01</v>
      </c>
      <c r="AQ19" s="20">
        <v>0</v>
      </c>
      <c r="AR19" s="20">
        <v>0.13</v>
      </c>
      <c r="AS19" s="20">
        <v>0.19</v>
      </c>
      <c r="AT19" s="20">
        <v>0.19</v>
      </c>
      <c r="AU19" s="20">
        <v>0.17</v>
      </c>
      <c r="AV19" s="20">
        <v>0.05</v>
      </c>
      <c r="AW19" s="20">
        <v>0.02</v>
      </c>
      <c r="AX19" s="20">
        <v>7.0000000000000007E-2</v>
      </c>
      <c r="AY19" s="20">
        <v>0.03</v>
      </c>
      <c r="AZ19" s="20">
        <v>0.01</v>
      </c>
      <c r="BA19" s="20">
        <v>0.01</v>
      </c>
      <c r="BB19" s="20">
        <v>0.01</v>
      </c>
      <c r="BC19" s="20">
        <v>0.17</v>
      </c>
      <c r="BD19" s="20">
        <v>0.18</v>
      </c>
      <c r="BE19" s="20">
        <v>0.11</v>
      </c>
      <c r="BF19" s="20">
        <v>0.08</v>
      </c>
      <c r="BG19" s="20">
        <v>0.02</v>
      </c>
      <c r="BH19" s="20">
        <v>0.01</v>
      </c>
      <c r="BI19" s="20">
        <v>0.01</v>
      </c>
      <c r="BJ19" s="20">
        <v>0.01</v>
      </c>
      <c r="BK19" s="20">
        <v>0.01</v>
      </c>
      <c r="BL19" s="20">
        <v>0.01</v>
      </c>
      <c r="BM19" s="20">
        <v>7.0000000000000007E-2</v>
      </c>
      <c r="BN19" s="20">
        <v>0.01</v>
      </c>
      <c r="BO19" s="20">
        <v>0.01</v>
      </c>
      <c r="BP19" s="20">
        <v>0.01</v>
      </c>
      <c r="BQ19" s="20">
        <v>0.01</v>
      </c>
      <c r="BR19" s="20">
        <v>0.01</v>
      </c>
      <c r="BS19" s="20">
        <v>0.01</v>
      </c>
      <c r="BT19" s="20">
        <v>0.01</v>
      </c>
      <c r="BU19" s="20">
        <v>0.01</v>
      </c>
      <c r="BV19" s="20">
        <v>0.01</v>
      </c>
      <c r="BW19" s="20">
        <v>0.01</v>
      </c>
      <c r="BX19" s="20">
        <v>0.01</v>
      </c>
      <c r="BY19" s="20">
        <v>0.01</v>
      </c>
      <c r="BZ19" s="20">
        <v>0.01</v>
      </c>
      <c r="CA19" s="20">
        <v>0.01</v>
      </c>
      <c r="CB19" s="20">
        <v>0.01</v>
      </c>
      <c r="CC19" s="20">
        <v>0.01</v>
      </c>
      <c r="CD19" s="20">
        <v>0.01</v>
      </c>
      <c r="CE19" s="20">
        <v>0.01</v>
      </c>
      <c r="CF19" s="20">
        <v>0.01</v>
      </c>
      <c r="CG19" s="20">
        <v>0.01</v>
      </c>
      <c r="CH19" s="20">
        <v>0.01</v>
      </c>
      <c r="CI19" s="20">
        <v>0.01</v>
      </c>
      <c r="CJ19" s="20">
        <v>0.01</v>
      </c>
      <c r="CK19" s="20">
        <v>0.01</v>
      </c>
      <c r="CL19" s="20">
        <v>0.01</v>
      </c>
      <c r="CM19" s="20">
        <v>0.01</v>
      </c>
      <c r="CN19" s="20">
        <v>0.01</v>
      </c>
      <c r="CO19" s="20">
        <v>0</v>
      </c>
      <c r="CP19" s="20">
        <v>0.01</v>
      </c>
      <c r="CQ19" s="20">
        <v>0.01</v>
      </c>
      <c r="CR19" s="20">
        <v>0.01</v>
      </c>
      <c r="CS19" s="20">
        <v>0.01</v>
      </c>
      <c r="CT19" s="20">
        <v>0.01</v>
      </c>
      <c r="CU19" s="20">
        <v>0.01</v>
      </c>
      <c r="CV19" s="20">
        <v>0.01</v>
      </c>
      <c r="CW19" s="20">
        <v>0.01</v>
      </c>
      <c r="CX19" s="20">
        <v>0</v>
      </c>
      <c r="CY19" s="21">
        <v>0</v>
      </c>
    </row>
    <row r="20" spans="3:103" ht="17.25" customHeight="1" thickBot="1">
      <c r="C20" s="17" t="s">
        <v>520</v>
      </c>
      <c r="D20" s="18">
        <v>0.8</v>
      </c>
      <c r="E20" s="19">
        <v>0.69</v>
      </c>
      <c r="F20" s="19">
        <v>1</v>
      </c>
      <c r="G20" s="19">
        <v>0.68</v>
      </c>
      <c r="H20" s="19">
        <v>0.8</v>
      </c>
      <c r="I20" s="19">
        <v>0.19</v>
      </c>
      <c r="J20" s="19">
        <v>0.21</v>
      </c>
      <c r="K20" s="19">
        <v>0.41</v>
      </c>
      <c r="L20" s="19">
        <v>0.01</v>
      </c>
      <c r="M20" s="19">
        <v>0.01</v>
      </c>
      <c r="N20" s="19">
        <v>1</v>
      </c>
      <c r="O20" s="13">
        <v>0</v>
      </c>
      <c r="P20" s="19">
        <v>1.08</v>
      </c>
      <c r="Q20" s="19">
        <v>0.34</v>
      </c>
      <c r="R20" s="19">
        <v>0.4</v>
      </c>
      <c r="S20" s="19">
        <v>0.56999999999999995</v>
      </c>
      <c r="T20" s="19">
        <v>0.01</v>
      </c>
      <c r="U20" s="19">
        <v>0.16</v>
      </c>
      <c r="V20" s="19">
        <v>0.02</v>
      </c>
      <c r="W20" s="19">
        <v>0</v>
      </c>
      <c r="X20" s="19">
        <v>0.44</v>
      </c>
      <c r="Y20" s="19">
        <v>0.48</v>
      </c>
      <c r="Z20" s="19">
        <v>0.27</v>
      </c>
      <c r="AA20" s="19">
        <v>0.56000000000000005</v>
      </c>
      <c r="AB20" s="19">
        <v>0.85</v>
      </c>
      <c r="AC20" s="20">
        <v>0.17</v>
      </c>
      <c r="AD20" s="20">
        <v>0.39</v>
      </c>
      <c r="AE20" s="20">
        <v>0.11</v>
      </c>
      <c r="AF20" s="20">
        <v>0.01</v>
      </c>
      <c r="AG20" s="20">
        <v>0</v>
      </c>
      <c r="AH20" s="20">
        <v>0.55000000000000004</v>
      </c>
      <c r="AI20" s="20">
        <v>0.01</v>
      </c>
      <c r="AJ20" s="20">
        <v>0.36</v>
      </c>
      <c r="AK20" s="20">
        <v>0.01</v>
      </c>
      <c r="AL20" s="20">
        <v>0.6</v>
      </c>
      <c r="AM20" s="20">
        <v>0.01</v>
      </c>
      <c r="AN20" s="20">
        <v>0.09</v>
      </c>
      <c r="AO20" s="20">
        <v>0.19</v>
      </c>
      <c r="AP20" s="20">
        <v>0.04</v>
      </c>
      <c r="AQ20" s="20">
        <v>0.01</v>
      </c>
      <c r="AR20" s="20">
        <v>0.11</v>
      </c>
      <c r="AS20" s="20">
        <v>0.13</v>
      </c>
      <c r="AT20" s="20">
        <v>0.19</v>
      </c>
      <c r="AU20" s="20">
        <v>0.19</v>
      </c>
      <c r="AV20" s="20">
        <v>0.17</v>
      </c>
      <c r="AW20" s="20">
        <v>0.05</v>
      </c>
      <c r="AX20" s="20">
        <v>0.02</v>
      </c>
      <c r="AY20" s="20">
        <v>7.0000000000000007E-2</v>
      </c>
      <c r="AZ20" s="20">
        <v>0.03</v>
      </c>
      <c r="BA20" s="20">
        <v>0.01</v>
      </c>
      <c r="BB20" s="20">
        <v>0.01</v>
      </c>
      <c r="BC20" s="20">
        <v>0.01</v>
      </c>
      <c r="BD20" s="20">
        <v>0.17</v>
      </c>
      <c r="BE20" s="20">
        <v>0.18</v>
      </c>
      <c r="BF20" s="20">
        <v>0.11</v>
      </c>
      <c r="BG20" s="20">
        <v>0.08</v>
      </c>
      <c r="BH20" s="20">
        <v>0.02</v>
      </c>
      <c r="BI20" s="20">
        <v>0.01</v>
      </c>
      <c r="BJ20" s="20">
        <v>0.01</v>
      </c>
      <c r="BK20" s="20">
        <v>0.01</v>
      </c>
      <c r="BL20" s="20">
        <v>0.04</v>
      </c>
      <c r="BM20" s="20">
        <v>0.02</v>
      </c>
      <c r="BN20" s="20">
        <v>7.0000000000000007E-2</v>
      </c>
      <c r="BO20" s="20">
        <v>0.01</v>
      </c>
      <c r="BP20" s="20">
        <v>0.01</v>
      </c>
      <c r="BQ20" s="20">
        <v>0.01</v>
      </c>
      <c r="BR20" s="20">
        <v>0.01</v>
      </c>
      <c r="BS20" s="20">
        <v>0.01</v>
      </c>
      <c r="BT20" s="20">
        <v>0.01</v>
      </c>
      <c r="BU20" s="20">
        <v>0.01</v>
      </c>
      <c r="BV20" s="20">
        <v>0.01</v>
      </c>
      <c r="BW20" s="20">
        <v>0.01</v>
      </c>
      <c r="BX20" s="20">
        <v>0.01</v>
      </c>
      <c r="BY20" s="20">
        <v>0.01</v>
      </c>
      <c r="BZ20" s="20">
        <v>0.01</v>
      </c>
      <c r="CA20" s="20">
        <v>0.01</v>
      </c>
      <c r="CB20" s="20">
        <v>0.01</v>
      </c>
      <c r="CC20" s="20">
        <v>0.01</v>
      </c>
      <c r="CD20" s="20">
        <v>0.01</v>
      </c>
      <c r="CE20" s="20">
        <v>0.01</v>
      </c>
      <c r="CF20" s="20">
        <v>0.01</v>
      </c>
      <c r="CG20" s="20">
        <v>0.01</v>
      </c>
      <c r="CH20" s="20">
        <v>0.01</v>
      </c>
      <c r="CI20" s="20">
        <v>0.01</v>
      </c>
      <c r="CJ20" s="20">
        <v>0.01</v>
      </c>
      <c r="CK20" s="20">
        <v>0.01</v>
      </c>
      <c r="CL20" s="20">
        <v>0.01</v>
      </c>
      <c r="CM20" s="20">
        <v>0.01</v>
      </c>
      <c r="CN20" s="20">
        <v>0.01</v>
      </c>
      <c r="CO20" s="20">
        <v>0.01</v>
      </c>
      <c r="CP20" s="20">
        <v>0.01</v>
      </c>
      <c r="CQ20" s="20">
        <v>0.01</v>
      </c>
      <c r="CR20" s="20">
        <v>0.01</v>
      </c>
      <c r="CS20" s="20">
        <v>0.01</v>
      </c>
      <c r="CT20" s="20">
        <v>0.01</v>
      </c>
      <c r="CU20" s="20">
        <v>0.01</v>
      </c>
      <c r="CV20" s="20">
        <v>0.01</v>
      </c>
      <c r="CW20" s="20">
        <v>0.01</v>
      </c>
      <c r="CX20" s="20">
        <v>0</v>
      </c>
      <c r="CY20" s="21">
        <v>0</v>
      </c>
    </row>
    <row r="21" spans="3:103" ht="17.25" customHeight="1" thickBot="1">
      <c r="C21" s="17" t="s">
        <v>521</v>
      </c>
      <c r="D21" s="18">
        <v>0.45</v>
      </c>
      <c r="E21" s="19">
        <v>0.8</v>
      </c>
      <c r="F21" s="19">
        <v>0.69</v>
      </c>
      <c r="G21" s="19">
        <v>1</v>
      </c>
      <c r="H21" s="19">
        <v>0.68</v>
      </c>
      <c r="I21" s="19">
        <v>0.8</v>
      </c>
      <c r="J21" s="19">
        <v>0.19</v>
      </c>
      <c r="K21" s="19">
        <v>0.21</v>
      </c>
      <c r="L21" s="19">
        <v>0.41</v>
      </c>
      <c r="M21" s="19">
        <v>0.01</v>
      </c>
      <c r="N21" s="19">
        <v>0.01</v>
      </c>
      <c r="O21" s="19">
        <v>1</v>
      </c>
      <c r="P21" s="13">
        <v>0</v>
      </c>
      <c r="Q21" s="19">
        <v>1.08</v>
      </c>
      <c r="R21" s="19">
        <v>0.34</v>
      </c>
      <c r="S21" s="19">
        <v>0.4</v>
      </c>
      <c r="T21" s="19">
        <v>0.56999999999999995</v>
      </c>
      <c r="U21" s="19">
        <v>0.01</v>
      </c>
      <c r="V21" s="19">
        <v>0.16</v>
      </c>
      <c r="W21" s="19">
        <v>0.01</v>
      </c>
      <c r="X21" s="19">
        <v>0.75</v>
      </c>
      <c r="Y21" s="19">
        <v>0.44</v>
      </c>
      <c r="Z21" s="19">
        <v>0.48</v>
      </c>
      <c r="AA21" s="19">
        <v>0.27</v>
      </c>
      <c r="AB21" s="19">
        <v>0.56000000000000005</v>
      </c>
      <c r="AC21" s="20">
        <v>0.85</v>
      </c>
      <c r="AD21" s="20">
        <v>0.17</v>
      </c>
      <c r="AE21" s="20">
        <v>0.39</v>
      </c>
      <c r="AF21" s="20">
        <v>0.11</v>
      </c>
      <c r="AG21" s="20">
        <v>0.01</v>
      </c>
      <c r="AH21" s="20">
        <v>0.16</v>
      </c>
      <c r="AI21" s="20">
        <v>0.55000000000000004</v>
      </c>
      <c r="AJ21" s="20">
        <v>0.01</v>
      </c>
      <c r="AK21" s="20">
        <v>0.36</v>
      </c>
      <c r="AL21" s="20">
        <v>0.01</v>
      </c>
      <c r="AM21" s="20">
        <v>0.6</v>
      </c>
      <c r="AN21" s="20">
        <v>0.01</v>
      </c>
      <c r="AO21" s="20">
        <v>0.09</v>
      </c>
      <c r="AP21" s="20">
        <v>0.19</v>
      </c>
      <c r="AQ21" s="20">
        <v>0.01</v>
      </c>
      <c r="AR21" s="20">
        <v>0.01</v>
      </c>
      <c r="AS21" s="20">
        <v>0.12</v>
      </c>
      <c r="AT21" s="20">
        <v>0.13</v>
      </c>
      <c r="AU21" s="20">
        <v>0.19</v>
      </c>
      <c r="AV21" s="20">
        <v>0.19</v>
      </c>
      <c r="AW21" s="20">
        <v>0.17</v>
      </c>
      <c r="AX21" s="20">
        <v>0.04</v>
      </c>
      <c r="AY21" s="20">
        <v>0.02</v>
      </c>
      <c r="AZ21" s="20">
        <v>7.0000000000000007E-2</v>
      </c>
      <c r="BA21" s="20">
        <v>0.01</v>
      </c>
      <c r="BB21" s="20">
        <v>0.14000000000000001</v>
      </c>
      <c r="BC21" s="20">
        <v>0.01</v>
      </c>
      <c r="BD21" s="20">
        <v>0.01</v>
      </c>
      <c r="BE21" s="20">
        <v>0.17</v>
      </c>
      <c r="BF21" s="20">
        <v>0.18</v>
      </c>
      <c r="BG21" s="20">
        <v>0.11</v>
      </c>
      <c r="BH21" s="20">
        <v>0.08</v>
      </c>
      <c r="BI21" s="20">
        <v>0.02</v>
      </c>
      <c r="BJ21" s="20">
        <v>0.01</v>
      </c>
      <c r="BK21" s="20">
        <v>0.01</v>
      </c>
      <c r="BL21" s="20">
        <v>0.01</v>
      </c>
      <c r="BM21" s="20">
        <v>0.04</v>
      </c>
      <c r="BN21" s="20">
        <v>0.02</v>
      </c>
      <c r="BO21" s="20">
        <v>7.0000000000000007E-2</v>
      </c>
      <c r="BP21" s="20">
        <v>0.01</v>
      </c>
      <c r="BQ21" s="20">
        <v>0.01</v>
      </c>
      <c r="BR21" s="20">
        <v>0.01</v>
      </c>
      <c r="BS21" s="20">
        <v>0.01</v>
      </c>
      <c r="BT21" s="20">
        <v>0.01</v>
      </c>
      <c r="BU21" s="20">
        <v>0.01</v>
      </c>
      <c r="BV21" s="20">
        <v>0.01</v>
      </c>
      <c r="BW21" s="20">
        <v>0.01</v>
      </c>
      <c r="BX21" s="20">
        <v>0.01</v>
      </c>
      <c r="BY21" s="20">
        <v>0.01</v>
      </c>
      <c r="BZ21" s="20">
        <v>0.01</v>
      </c>
      <c r="CA21" s="20">
        <v>0.01</v>
      </c>
      <c r="CB21" s="20">
        <v>0.01</v>
      </c>
      <c r="CC21" s="20">
        <v>0.01</v>
      </c>
      <c r="CD21" s="20">
        <v>0.01</v>
      </c>
      <c r="CE21" s="20">
        <v>0.01</v>
      </c>
      <c r="CF21" s="20">
        <v>0.01</v>
      </c>
      <c r="CG21" s="20">
        <v>0.01</v>
      </c>
      <c r="CH21" s="20">
        <v>0.01</v>
      </c>
      <c r="CI21" s="20">
        <v>0.01</v>
      </c>
      <c r="CJ21" s="20">
        <v>0.01</v>
      </c>
      <c r="CK21" s="20">
        <v>0.01</v>
      </c>
      <c r="CL21" s="20">
        <v>0.01</v>
      </c>
      <c r="CM21" s="20">
        <v>0.01</v>
      </c>
      <c r="CN21" s="20">
        <v>0.01</v>
      </c>
      <c r="CO21" s="20">
        <v>0.01</v>
      </c>
      <c r="CP21" s="20">
        <v>0.01</v>
      </c>
      <c r="CQ21" s="20">
        <v>0.01</v>
      </c>
      <c r="CR21" s="20">
        <v>0.01</v>
      </c>
      <c r="CS21" s="20">
        <v>0.01</v>
      </c>
      <c r="CT21" s="20">
        <v>0.01</v>
      </c>
      <c r="CU21" s="20">
        <v>0.01</v>
      </c>
      <c r="CV21" s="20">
        <v>0.01</v>
      </c>
      <c r="CW21" s="20">
        <v>0.01</v>
      </c>
      <c r="CX21" s="20">
        <v>0.01</v>
      </c>
      <c r="CY21" s="21">
        <v>0</v>
      </c>
    </row>
    <row r="22" spans="3:103" ht="17.25" customHeight="1" thickBot="1">
      <c r="C22" s="17" t="s">
        <v>522</v>
      </c>
      <c r="D22" s="18">
        <v>0.66</v>
      </c>
      <c r="E22" s="19">
        <v>0.45</v>
      </c>
      <c r="F22" s="19">
        <v>0.8</v>
      </c>
      <c r="G22" s="19">
        <v>0.69</v>
      </c>
      <c r="H22" s="19">
        <v>1</v>
      </c>
      <c r="I22" s="19">
        <v>0.68</v>
      </c>
      <c r="J22" s="19">
        <v>0.8</v>
      </c>
      <c r="K22" s="19">
        <v>0.19</v>
      </c>
      <c r="L22" s="19">
        <v>0.2</v>
      </c>
      <c r="M22" s="19">
        <v>0.3</v>
      </c>
      <c r="N22" s="19">
        <v>0.37</v>
      </c>
      <c r="O22" s="19">
        <v>0.01</v>
      </c>
      <c r="P22" s="19">
        <v>1</v>
      </c>
      <c r="Q22" s="13">
        <v>0</v>
      </c>
      <c r="R22" s="19">
        <v>1.08</v>
      </c>
      <c r="S22" s="19">
        <v>0.34</v>
      </c>
      <c r="T22" s="19">
        <v>0.4</v>
      </c>
      <c r="U22" s="19">
        <v>0.56999999999999995</v>
      </c>
      <c r="V22" s="19">
        <v>0.01</v>
      </c>
      <c r="W22" s="19">
        <v>0.09</v>
      </c>
      <c r="X22" s="19">
        <v>0.53</v>
      </c>
      <c r="Y22" s="19">
        <v>0.75</v>
      </c>
      <c r="Z22" s="19">
        <v>0.44</v>
      </c>
      <c r="AA22" s="19">
        <v>0.48</v>
      </c>
      <c r="AB22" s="19">
        <v>0.27</v>
      </c>
      <c r="AC22" s="20">
        <v>0.56000000000000005</v>
      </c>
      <c r="AD22" s="20">
        <v>0.85</v>
      </c>
      <c r="AE22" s="20">
        <v>0.17</v>
      </c>
      <c r="AF22" s="20">
        <v>0.39</v>
      </c>
      <c r="AG22" s="20">
        <v>0.11</v>
      </c>
      <c r="AH22" s="20">
        <v>0.25</v>
      </c>
      <c r="AI22" s="20">
        <v>0.16</v>
      </c>
      <c r="AJ22" s="20">
        <v>0.55000000000000004</v>
      </c>
      <c r="AK22" s="20">
        <v>0.01</v>
      </c>
      <c r="AL22" s="20">
        <v>0.36</v>
      </c>
      <c r="AM22" s="20">
        <v>0.01</v>
      </c>
      <c r="AN22" s="20">
        <v>0.6</v>
      </c>
      <c r="AO22" s="20">
        <v>0.01</v>
      </c>
      <c r="AP22" s="20">
        <v>0.09</v>
      </c>
      <c r="AQ22" s="20">
        <v>0.12</v>
      </c>
      <c r="AR22" s="20">
        <v>0.01</v>
      </c>
      <c r="AS22" s="20">
        <v>0.01</v>
      </c>
      <c r="AT22" s="20">
        <v>0.12</v>
      </c>
      <c r="AU22" s="20">
        <v>0.13</v>
      </c>
      <c r="AV22" s="20">
        <v>0.19</v>
      </c>
      <c r="AW22" s="20">
        <v>0.19</v>
      </c>
      <c r="AX22" s="20">
        <v>0.17</v>
      </c>
      <c r="AY22" s="20">
        <v>0.04</v>
      </c>
      <c r="AZ22" s="20">
        <v>0.02</v>
      </c>
      <c r="BA22" s="20">
        <v>0.03</v>
      </c>
      <c r="BB22" s="20">
        <v>0.05</v>
      </c>
      <c r="BC22" s="20">
        <v>0.14000000000000001</v>
      </c>
      <c r="BD22" s="20">
        <v>0.02</v>
      </c>
      <c r="BE22" s="20">
        <v>0.01</v>
      </c>
      <c r="BF22" s="20">
        <v>0.17</v>
      </c>
      <c r="BG22" s="20">
        <v>0.18</v>
      </c>
      <c r="BH22" s="20">
        <v>0.11</v>
      </c>
      <c r="BI22" s="20">
        <v>0.08</v>
      </c>
      <c r="BJ22" s="20">
        <v>0.02</v>
      </c>
      <c r="BK22" s="20">
        <v>0.01</v>
      </c>
      <c r="BL22" s="20">
        <v>0.01</v>
      </c>
      <c r="BM22" s="20">
        <v>0.01</v>
      </c>
      <c r="BN22" s="20">
        <v>0.04</v>
      </c>
      <c r="BO22" s="20">
        <v>0.02</v>
      </c>
      <c r="BP22" s="20">
        <v>7.0000000000000007E-2</v>
      </c>
      <c r="BQ22" s="20">
        <v>0.01</v>
      </c>
      <c r="BR22" s="20">
        <v>0.01</v>
      </c>
      <c r="BS22" s="20">
        <v>0.01</v>
      </c>
      <c r="BT22" s="20">
        <v>0.01</v>
      </c>
      <c r="BU22" s="20">
        <v>0.01</v>
      </c>
      <c r="BV22" s="20">
        <v>0.01</v>
      </c>
      <c r="BW22" s="20">
        <v>0.01</v>
      </c>
      <c r="BX22" s="20">
        <v>0.01</v>
      </c>
      <c r="BY22" s="20">
        <v>0.01</v>
      </c>
      <c r="BZ22" s="20">
        <v>0.01</v>
      </c>
      <c r="CA22" s="20">
        <v>0.01</v>
      </c>
      <c r="CB22" s="20">
        <v>0.01</v>
      </c>
      <c r="CC22" s="20">
        <v>0.01</v>
      </c>
      <c r="CD22" s="20">
        <v>0.01</v>
      </c>
      <c r="CE22" s="20">
        <v>0.01</v>
      </c>
      <c r="CF22" s="20">
        <v>0.01</v>
      </c>
      <c r="CG22" s="20">
        <v>0.01</v>
      </c>
      <c r="CH22" s="20">
        <v>0.01</v>
      </c>
      <c r="CI22" s="20">
        <v>0.01</v>
      </c>
      <c r="CJ22" s="20">
        <v>0.01</v>
      </c>
      <c r="CK22" s="20">
        <v>0.01</v>
      </c>
      <c r="CL22" s="20">
        <v>0.01</v>
      </c>
      <c r="CM22" s="20">
        <v>0.01</v>
      </c>
      <c r="CN22" s="20">
        <v>0.01</v>
      </c>
      <c r="CO22" s="20">
        <v>0.01</v>
      </c>
      <c r="CP22" s="20">
        <v>0</v>
      </c>
      <c r="CQ22" s="20">
        <v>0.01</v>
      </c>
      <c r="CR22" s="20">
        <v>0.01</v>
      </c>
      <c r="CS22" s="20">
        <v>0.01</v>
      </c>
      <c r="CT22" s="20">
        <v>0.01</v>
      </c>
      <c r="CU22" s="20">
        <v>0.01</v>
      </c>
      <c r="CV22" s="20">
        <v>0.01</v>
      </c>
      <c r="CW22" s="20">
        <v>0.01</v>
      </c>
      <c r="CX22" s="20">
        <v>0.01</v>
      </c>
      <c r="CY22" s="21">
        <v>0</v>
      </c>
    </row>
    <row r="23" spans="3:103" ht="17.25" customHeight="1" thickBot="1">
      <c r="C23" s="17" t="s">
        <v>523</v>
      </c>
      <c r="D23" s="18">
        <v>0.14000000000000001</v>
      </c>
      <c r="E23" s="19">
        <v>0.66</v>
      </c>
      <c r="F23" s="19">
        <v>0.45</v>
      </c>
      <c r="G23" s="19">
        <v>0.8</v>
      </c>
      <c r="H23" s="19">
        <v>0.69</v>
      </c>
      <c r="I23" s="19">
        <v>1</v>
      </c>
      <c r="J23" s="19">
        <v>0.68</v>
      </c>
      <c r="K23" s="19">
        <v>0.8</v>
      </c>
      <c r="L23" s="19">
        <v>0.19</v>
      </c>
      <c r="M23" s="19">
        <v>0.2</v>
      </c>
      <c r="N23" s="19">
        <v>0.3</v>
      </c>
      <c r="O23" s="19">
        <v>0.37</v>
      </c>
      <c r="P23" s="19">
        <v>0.01</v>
      </c>
      <c r="Q23" s="19">
        <v>1</v>
      </c>
      <c r="R23" s="13">
        <v>0</v>
      </c>
      <c r="S23" s="19">
        <v>1.08</v>
      </c>
      <c r="T23" s="19">
        <v>0.34</v>
      </c>
      <c r="U23" s="19">
        <v>0.39</v>
      </c>
      <c r="V23" s="19">
        <v>0.56999999999999995</v>
      </c>
      <c r="W23" s="19">
        <v>0</v>
      </c>
      <c r="X23" s="19">
        <v>0.22</v>
      </c>
      <c r="Y23" s="19">
        <v>0.53</v>
      </c>
      <c r="Z23" s="19">
        <v>0.75</v>
      </c>
      <c r="AA23" s="19">
        <v>0.44</v>
      </c>
      <c r="AB23" s="19">
        <v>0.48</v>
      </c>
      <c r="AC23" s="20">
        <v>0.27</v>
      </c>
      <c r="AD23" s="20">
        <v>0.56000000000000005</v>
      </c>
      <c r="AE23" s="20">
        <v>0.85</v>
      </c>
      <c r="AF23" s="20">
        <v>0.17</v>
      </c>
      <c r="AG23" s="20">
        <v>0.38</v>
      </c>
      <c r="AH23" s="20">
        <v>0.11</v>
      </c>
      <c r="AI23" s="20">
        <v>0.25</v>
      </c>
      <c r="AJ23" s="20">
        <v>0.16</v>
      </c>
      <c r="AK23" s="20">
        <v>0.55000000000000004</v>
      </c>
      <c r="AL23" s="20">
        <v>0.01</v>
      </c>
      <c r="AM23" s="20">
        <v>0.36</v>
      </c>
      <c r="AN23" s="20">
        <v>0.01</v>
      </c>
      <c r="AO23" s="20">
        <v>0.6</v>
      </c>
      <c r="AP23" s="20">
        <v>0.01</v>
      </c>
      <c r="AQ23" s="20">
        <v>0.09</v>
      </c>
      <c r="AR23" s="20">
        <v>0.05</v>
      </c>
      <c r="AS23" s="20">
        <v>0.02</v>
      </c>
      <c r="AT23" s="20">
        <v>0.01</v>
      </c>
      <c r="AU23" s="20">
        <v>0.12</v>
      </c>
      <c r="AV23" s="20">
        <v>0.13</v>
      </c>
      <c r="AW23" s="20">
        <v>0.19</v>
      </c>
      <c r="AX23" s="20">
        <v>0.19</v>
      </c>
      <c r="AY23" s="20">
        <v>0.17</v>
      </c>
      <c r="AZ23" s="20">
        <v>0.04</v>
      </c>
      <c r="BA23" s="20">
        <v>0.01</v>
      </c>
      <c r="BB23" s="20">
        <v>0.01</v>
      </c>
      <c r="BC23" s="20">
        <v>0.05</v>
      </c>
      <c r="BD23" s="20">
        <v>0.14000000000000001</v>
      </c>
      <c r="BE23" s="20">
        <v>0.02</v>
      </c>
      <c r="BF23" s="20">
        <v>0.01</v>
      </c>
      <c r="BG23" s="20">
        <v>0.17</v>
      </c>
      <c r="BH23" s="20">
        <v>0.18</v>
      </c>
      <c r="BI23" s="20">
        <v>0.11</v>
      </c>
      <c r="BJ23" s="20">
        <v>0.08</v>
      </c>
      <c r="BK23" s="20">
        <v>0.02</v>
      </c>
      <c r="BL23" s="20">
        <v>0.04</v>
      </c>
      <c r="BM23" s="20">
        <v>0.01</v>
      </c>
      <c r="BN23" s="20">
        <v>0.01</v>
      </c>
      <c r="BO23" s="20">
        <v>0.04</v>
      </c>
      <c r="BP23" s="20">
        <v>0.02</v>
      </c>
      <c r="BQ23" s="20">
        <v>7.0000000000000007E-2</v>
      </c>
      <c r="BR23" s="20">
        <v>0.01</v>
      </c>
      <c r="BS23" s="20">
        <v>0.01</v>
      </c>
      <c r="BT23" s="20">
        <v>0.01</v>
      </c>
      <c r="BU23" s="20">
        <v>0.01</v>
      </c>
      <c r="BV23" s="20">
        <v>0.01</v>
      </c>
      <c r="BW23" s="20">
        <v>0.01</v>
      </c>
      <c r="BX23" s="20">
        <v>0.01</v>
      </c>
      <c r="BY23" s="20">
        <v>0.01</v>
      </c>
      <c r="BZ23" s="20">
        <v>0.01</v>
      </c>
      <c r="CA23" s="20">
        <v>0.01</v>
      </c>
      <c r="CB23" s="20">
        <v>0.01</v>
      </c>
      <c r="CC23" s="20">
        <v>0.01</v>
      </c>
      <c r="CD23" s="20">
        <v>0.01</v>
      </c>
      <c r="CE23" s="20">
        <v>0.01</v>
      </c>
      <c r="CF23" s="20">
        <v>0.01</v>
      </c>
      <c r="CG23" s="20">
        <v>0.01</v>
      </c>
      <c r="CH23" s="20">
        <v>0.01</v>
      </c>
      <c r="CI23" s="20">
        <v>0.01</v>
      </c>
      <c r="CJ23" s="20">
        <v>0.01</v>
      </c>
      <c r="CK23" s="20">
        <v>0.01</v>
      </c>
      <c r="CL23" s="20">
        <v>0.01</v>
      </c>
      <c r="CM23" s="20">
        <v>0.01</v>
      </c>
      <c r="CN23" s="20">
        <v>0.01</v>
      </c>
      <c r="CO23" s="20">
        <v>0.01</v>
      </c>
      <c r="CP23" s="20">
        <v>0</v>
      </c>
      <c r="CQ23" s="20">
        <v>0.01</v>
      </c>
      <c r="CR23" s="20">
        <v>0.01</v>
      </c>
      <c r="CS23" s="20">
        <v>0.01</v>
      </c>
      <c r="CT23" s="20">
        <v>0.01</v>
      </c>
      <c r="CU23" s="20">
        <v>0.01</v>
      </c>
      <c r="CV23" s="20">
        <v>0.01</v>
      </c>
      <c r="CW23" s="20">
        <v>0.01</v>
      </c>
      <c r="CX23" s="20">
        <v>0</v>
      </c>
      <c r="CY23" s="21">
        <v>0</v>
      </c>
    </row>
    <row r="24" spans="3:103" ht="17.25" customHeight="1" thickBot="1">
      <c r="C24" s="17" t="s">
        <v>524</v>
      </c>
      <c r="D24" s="18">
        <v>0.28999999999999998</v>
      </c>
      <c r="E24" s="19">
        <v>0.14000000000000001</v>
      </c>
      <c r="F24" s="19">
        <v>0.66</v>
      </c>
      <c r="G24" s="19">
        <v>0.45</v>
      </c>
      <c r="H24" s="19">
        <v>0.8</v>
      </c>
      <c r="I24" s="19">
        <v>0.69</v>
      </c>
      <c r="J24" s="19">
        <v>1</v>
      </c>
      <c r="K24" s="19">
        <v>0.68</v>
      </c>
      <c r="L24" s="19">
        <v>0.8</v>
      </c>
      <c r="M24" s="19">
        <v>0.19</v>
      </c>
      <c r="N24" s="19">
        <v>0</v>
      </c>
      <c r="O24" s="19">
        <v>0.3</v>
      </c>
      <c r="P24" s="19">
        <v>0.37</v>
      </c>
      <c r="Q24" s="19">
        <v>0.01</v>
      </c>
      <c r="R24" s="19">
        <v>1</v>
      </c>
      <c r="S24" s="13">
        <v>0</v>
      </c>
      <c r="T24" s="19">
        <v>1.08</v>
      </c>
      <c r="U24" s="19">
        <v>0.34</v>
      </c>
      <c r="V24" s="19">
        <v>0.39</v>
      </c>
      <c r="W24" s="19">
        <v>0.56999999999999995</v>
      </c>
      <c r="X24" s="19">
        <v>0.02</v>
      </c>
      <c r="Y24" s="19">
        <v>0.22</v>
      </c>
      <c r="Z24" s="19">
        <v>0.53</v>
      </c>
      <c r="AA24" s="19">
        <v>0.75</v>
      </c>
      <c r="AB24" s="19">
        <v>0.44</v>
      </c>
      <c r="AC24" s="20">
        <v>0.48</v>
      </c>
      <c r="AD24" s="20">
        <v>0.27</v>
      </c>
      <c r="AE24" s="20">
        <v>0.56000000000000005</v>
      </c>
      <c r="AF24" s="20">
        <v>0.85</v>
      </c>
      <c r="AG24" s="20">
        <v>0.17</v>
      </c>
      <c r="AH24" s="20">
        <v>0.14000000000000001</v>
      </c>
      <c r="AI24" s="20">
        <v>0.11</v>
      </c>
      <c r="AJ24" s="20">
        <v>0.25</v>
      </c>
      <c r="AK24" s="20">
        <v>0.16</v>
      </c>
      <c r="AL24" s="20">
        <v>0.55000000000000004</v>
      </c>
      <c r="AM24" s="20">
        <v>0.01</v>
      </c>
      <c r="AN24" s="20">
        <v>0.36</v>
      </c>
      <c r="AO24" s="20">
        <v>0.01</v>
      </c>
      <c r="AP24" s="20">
        <v>0.6</v>
      </c>
      <c r="AQ24" s="20">
        <v>0.01</v>
      </c>
      <c r="AR24" s="20">
        <v>0.01</v>
      </c>
      <c r="AS24" s="20">
        <v>0.06</v>
      </c>
      <c r="AT24" s="20">
        <v>0.02</v>
      </c>
      <c r="AU24" s="20">
        <v>0.01</v>
      </c>
      <c r="AV24" s="20">
        <v>0.12</v>
      </c>
      <c r="AW24" s="20">
        <v>0.13</v>
      </c>
      <c r="AX24" s="20">
        <v>0.19</v>
      </c>
      <c r="AY24" s="20">
        <v>0.19</v>
      </c>
      <c r="AZ24" s="20">
        <v>0.17</v>
      </c>
      <c r="BA24" s="20">
        <v>0.04</v>
      </c>
      <c r="BB24" s="20">
        <v>7.0000000000000007E-2</v>
      </c>
      <c r="BC24" s="20">
        <v>0.02</v>
      </c>
      <c r="BD24" s="20">
        <v>0.05</v>
      </c>
      <c r="BE24" s="20">
        <v>0.14000000000000001</v>
      </c>
      <c r="BF24" s="20">
        <v>0.02</v>
      </c>
      <c r="BG24" s="20">
        <v>0.01</v>
      </c>
      <c r="BH24" s="20">
        <v>0.17</v>
      </c>
      <c r="BI24" s="20">
        <v>0.18</v>
      </c>
      <c r="BJ24" s="20">
        <v>0.11</v>
      </c>
      <c r="BK24" s="20">
        <v>0.08</v>
      </c>
      <c r="BL24" s="20">
        <v>0.01</v>
      </c>
      <c r="BM24" s="20">
        <v>0.04</v>
      </c>
      <c r="BN24" s="20">
        <v>0.01</v>
      </c>
      <c r="BO24" s="20">
        <v>0.01</v>
      </c>
      <c r="BP24" s="20">
        <v>0.04</v>
      </c>
      <c r="BQ24" s="20">
        <v>0.02</v>
      </c>
      <c r="BR24" s="20">
        <v>7.0000000000000007E-2</v>
      </c>
      <c r="BS24" s="20">
        <v>0.01</v>
      </c>
      <c r="BT24" s="20">
        <v>0.01</v>
      </c>
      <c r="BU24" s="20">
        <v>0.01</v>
      </c>
      <c r="BV24" s="20">
        <v>0.01</v>
      </c>
      <c r="BW24" s="20">
        <v>0.01</v>
      </c>
      <c r="BX24" s="20">
        <v>0.01</v>
      </c>
      <c r="BY24" s="20">
        <v>0.01</v>
      </c>
      <c r="BZ24" s="20">
        <v>0.01</v>
      </c>
      <c r="CA24" s="20">
        <v>0.01</v>
      </c>
      <c r="CB24" s="20">
        <v>0.01</v>
      </c>
      <c r="CC24" s="20">
        <v>0.01</v>
      </c>
      <c r="CD24" s="20">
        <v>0.01</v>
      </c>
      <c r="CE24" s="20">
        <v>0.01</v>
      </c>
      <c r="CF24" s="20">
        <v>0.01</v>
      </c>
      <c r="CG24" s="20">
        <v>0.01</v>
      </c>
      <c r="CH24" s="20">
        <v>0.01</v>
      </c>
      <c r="CI24" s="20">
        <v>0.01</v>
      </c>
      <c r="CJ24" s="20">
        <v>0.01</v>
      </c>
      <c r="CK24" s="20">
        <v>0.01</v>
      </c>
      <c r="CL24" s="20">
        <v>0.01</v>
      </c>
      <c r="CM24" s="20">
        <v>0.01</v>
      </c>
      <c r="CN24" s="20">
        <v>0.01</v>
      </c>
      <c r="CO24" s="20">
        <v>0.01</v>
      </c>
      <c r="CP24" s="20">
        <v>0</v>
      </c>
      <c r="CQ24" s="20">
        <v>0.01</v>
      </c>
      <c r="CR24" s="20">
        <v>0.01</v>
      </c>
      <c r="CS24" s="20">
        <v>0.01</v>
      </c>
      <c r="CT24" s="20">
        <v>0.01</v>
      </c>
      <c r="CU24" s="20">
        <v>0.01</v>
      </c>
      <c r="CV24" s="20">
        <v>0.01</v>
      </c>
      <c r="CW24" s="20">
        <v>0.01</v>
      </c>
      <c r="CX24" s="20">
        <v>0</v>
      </c>
      <c r="CY24" s="21">
        <v>0</v>
      </c>
    </row>
    <row r="25" spans="3:103" ht="17.25" customHeight="1" thickBot="1">
      <c r="C25" s="17" t="s">
        <v>525</v>
      </c>
      <c r="D25" s="18">
        <v>0.01</v>
      </c>
      <c r="E25" s="19">
        <v>0.28999999999999998</v>
      </c>
      <c r="F25" s="19">
        <v>0.14000000000000001</v>
      </c>
      <c r="G25" s="19">
        <v>0.66</v>
      </c>
      <c r="H25" s="19">
        <v>0.45</v>
      </c>
      <c r="I25" s="19">
        <v>0.8</v>
      </c>
      <c r="J25" s="19">
        <v>0.69</v>
      </c>
      <c r="K25" s="19">
        <v>1</v>
      </c>
      <c r="L25" s="19">
        <v>0.68</v>
      </c>
      <c r="M25" s="19">
        <v>0.8</v>
      </c>
      <c r="N25" s="19">
        <v>0</v>
      </c>
      <c r="O25" s="19">
        <v>0</v>
      </c>
      <c r="P25" s="19">
        <v>0.3</v>
      </c>
      <c r="Q25" s="19">
        <v>0.37</v>
      </c>
      <c r="R25" s="19">
        <v>0.01</v>
      </c>
      <c r="S25" s="19">
        <v>1</v>
      </c>
      <c r="T25" s="13">
        <v>0</v>
      </c>
      <c r="U25" s="19">
        <v>1.08</v>
      </c>
      <c r="V25" s="19">
        <v>0.34</v>
      </c>
      <c r="W25" s="19">
        <v>0.39</v>
      </c>
      <c r="X25" s="19">
        <v>0.02</v>
      </c>
      <c r="Y25" s="19">
        <v>0.02</v>
      </c>
      <c r="Z25" s="19">
        <v>0.22</v>
      </c>
      <c r="AA25" s="19">
        <v>0.53</v>
      </c>
      <c r="AB25" s="19">
        <v>0.75</v>
      </c>
      <c r="AC25" s="20">
        <v>0.44</v>
      </c>
      <c r="AD25" s="20">
        <v>0.48</v>
      </c>
      <c r="AE25" s="20">
        <v>0.27</v>
      </c>
      <c r="AF25" s="20">
        <v>0.56000000000000005</v>
      </c>
      <c r="AG25" s="20">
        <v>0.85</v>
      </c>
      <c r="AH25" s="20">
        <v>0.01</v>
      </c>
      <c r="AI25" s="20">
        <v>0.14000000000000001</v>
      </c>
      <c r="AJ25" s="20">
        <v>0.11</v>
      </c>
      <c r="AK25" s="20">
        <v>0.25</v>
      </c>
      <c r="AL25" s="20">
        <v>0.16</v>
      </c>
      <c r="AM25" s="20">
        <v>0.55000000000000004</v>
      </c>
      <c r="AN25" s="20">
        <v>0.01</v>
      </c>
      <c r="AO25" s="20">
        <v>0.36</v>
      </c>
      <c r="AP25" s="20">
        <v>0.01</v>
      </c>
      <c r="AQ25" s="20">
        <v>0.6</v>
      </c>
      <c r="AR25" s="20">
        <v>0.02</v>
      </c>
      <c r="AS25" s="20">
        <v>0.02</v>
      </c>
      <c r="AT25" s="20">
        <v>0.06</v>
      </c>
      <c r="AU25" s="20">
        <v>0.02</v>
      </c>
      <c r="AV25" s="20">
        <v>0.01</v>
      </c>
      <c r="AW25" s="20">
        <v>0.12</v>
      </c>
      <c r="AX25" s="20">
        <v>0.13</v>
      </c>
      <c r="AY25" s="20">
        <v>0.19</v>
      </c>
      <c r="AZ25" s="20">
        <v>0.19</v>
      </c>
      <c r="BA25" s="20">
        <v>0.17</v>
      </c>
      <c r="BB25" s="20">
        <v>0.01</v>
      </c>
      <c r="BC25" s="20">
        <v>7.0000000000000007E-2</v>
      </c>
      <c r="BD25" s="20">
        <v>0.02</v>
      </c>
      <c r="BE25" s="20">
        <v>0.05</v>
      </c>
      <c r="BF25" s="20">
        <v>0.14000000000000001</v>
      </c>
      <c r="BG25" s="20">
        <v>0.02</v>
      </c>
      <c r="BH25" s="20">
        <v>0.01</v>
      </c>
      <c r="BI25" s="20">
        <v>0.17</v>
      </c>
      <c r="BJ25" s="20">
        <v>0.18</v>
      </c>
      <c r="BK25" s="20">
        <v>0.11</v>
      </c>
      <c r="BL25" s="20">
        <v>0.01</v>
      </c>
      <c r="BM25" s="20">
        <v>0.01</v>
      </c>
      <c r="BN25" s="20">
        <v>0.04</v>
      </c>
      <c r="BO25" s="20">
        <v>0.01</v>
      </c>
      <c r="BP25" s="20">
        <v>0.01</v>
      </c>
      <c r="BQ25" s="20">
        <v>0.04</v>
      </c>
      <c r="BR25" s="20">
        <v>0.02</v>
      </c>
      <c r="BS25" s="20">
        <v>7.0000000000000007E-2</v>
      </c>
      <c r="BT25" s="20">
        <v>0.01</v>
      </c>
      <c r="BU25" s="20">
        <v>0.01</v>
      </c>
      <c r="BV25" s="20">
        <v>0.01</v>
      </c>
      <c r="BW25" s="20">
        <v>0.01</v>
      </c>
      <c r="BX25" s="20">
        <v>0.01</v>
      </c>
      <c r="BY25" s="20">
        <v>0.01</v>
      </c>
      <c r="BZ25" s="20">
        <v>0.01</v>
      </c>
      <c r="CA25" s="20">
        <v>0.01</v>
      </c>
      <c r="CB25" s="20">
        <v>0.01</v>
      </c>
      <c r="CC25" s="20">
        <v>0.01</v>
      </c>
      <c r="CD25" s="20">
        <v>0.01</v>
      </c>
      <c r="CE25" s="20">
        <v>0.01</v>
      </c>
      <c r="CF25" s="20">
        <v>0.01</v>
      </c>
      <c r="CG25" s="20">
        <v>0.01</v>
      </c>
      <c r="CH25" s="20">
        <v>0.01</v>
      </c>
      <c r="CI25" s="20">
        <v>0.01</v>
      </c>
      <c r="CJ25" s="20">
        <v>0.01</v>
      </c>
      <c r="CK25" s="20">
        <v>0.01</v>
      </c>
      <c r="CL25" s="20">
        <v>0.01</v>
      </c>
      <c r="CM25" s="20">
        <v>0.01</v>
      </c>
      <c r="CN25" s="20">
        <v>0.01</v>
      </c>
      <c r="CO25" s="20">
        <v>0.01</v>
      </c>
      <c r="CP25" s="20">
        <v>0</v>
      </c>
      <c r="CQ25" s="20">
        <v>0.01</v>
      </c>
      <c r="CR25" s="20">
        <v>0.01</v>
      </c>
      <c r="CS25" s="20">
        <v>0.01</v>
      </c>
      <c r="CT25" s="20">
        <v>0.01</v>
      </c>
      <c r="CU25" s="20">
        <v>0.01</v>
      </c>
      <c r="CV25" s="20">
        <v>0.01</v>
      </c>
      <c r="CW25" s="20">
        <v>0.01</v>
      </c>
      <c r="CX25" s="20">
        <v>0.01</v>
      </c>
      <c r="CY25" s="21">
        <v>0</v>
      </c>
    </row>
    <row r="26" spans="3:103" ht="17.25" customHeight="1" thickBot="1">
      <c r="C26" s="17" t="s">
        <v>526</v>
      </c>
      <c r="D26" s="18">
        <v>0</v>
      </c>
      <c r="E26" s="19">
        <v>0.02</v>
      </c>
      <c r="F26" s="19">
        <v>0.3</v>
      </c>
      <c r="G26" s="19">
        <v>0.14000000000000001</v>
      </c>
      <c r="H26" s="19">
        <v>0.66</v>
      </c>
      <c r="I26" s="19">
        <v>0.45</v>
      </c>
      <c r="J26" s="19">
        <v>0.8</v>
      </c>
      <c r="K26" s="19">
        <v>0.69</v>
      </c>
      <c r="L26" s="19">
        <v>1</v>
      </c>
      <c r="M26" s="19">
        <v>0.67</v>
      </c>
      <c r="N26" s="19">
        <v>0</v>
      </c>
      <c r="O26" s="19">
        <v>0</v>
      </c>
      <c r="P26" s="19">
        <v>0</v>
      </c>
      <c r="Q26" s="19">
        <v>0.3</v>
      </c>
      <c r="R26" s="19">
        <v>0.37</v>
      </c>
      <c r="S26" s="19">
        <v>0.01</v>
      </c>
      <c r="T26" s="19">
        <v>1</v>
      </c>
      <c r="U26" s="13">
        <v>0</v>
      </c>
      <c r="V26" s="19">
        <v>1.08</v>
      </c>
      <c r="W26" s="19">
        <v>0.34</v>
      </c>
      <c r="X26" s="19">
        <v>0.01</v>
      </c>
      <c r="Y26" s="19">
        <v>0.03</v>
      </c>
      <c r="Z26" s="19">
        <v>0.02</v>
      </c>
      <c r="AA26" s="19">
        <v>0.22</v>
      </c>
      <c r="AB26" s="19">
        <v>0.53</v>
      </c>
      <c r="AC26" s="20">
        <v>0.75</v>
      </c>
      <c r="AD26" s="20">
        <v>0.44</v>
      </c>
      <c r="AE26" s="20">
        <v>0.48</v>
      </c>
      <c r="AF26" s="20">
        <v>0.27</v>
      </c>
      <c r="AG26" s="20">
        <v>0.56000000000000005</v>
      </c>
      <c r="AH26" s="20">
        <v>0.03</v>
      </c>
      <c r="AI26" s="20">
        <v>0.02</v>
      </c>
      <c r="AJ26" s="20">
        <v>0.15</v>
      </c>
      <c r="AK26" s="20">
        <v>0.11</v>
      </c>
      <c r="AL26" s="20">
        <v>0.25</v>
      </c>
      <c r="AM26" s="20">
        <v>0.16</v>
      </c>
      <c r="AN26" s="20">
        <v>0.55000000000000004</v>
      </c>
      <c r="AO26" s="20">
        <v>0.01</v>
      </c>
      <c r="AP26" s="20">
        <v>0.36</v>
      </c>
      <c r="AQ26" s="20">
        <v>0.01</v>
      </c>
      <c r="AR26" s="20">
        <v>0.01</v>
      </c>
      <c r="AS26" s="20">
        <v>7.0000000000000007E-2</v>
      </c>
      <c r="AT26" s="20">
        <v>0.02</v>
      </c>
      <c r="AU26" s="20">
        <v>0.06</v>
      </c>
      <c r="AV26" s="20">
        <v>0.02</v>
      </c>
      <c r="AW26" s="20">
        <v>0.01</v>
      </c>
      <c r="AX26" s="20">
        <v>0.12</v>
      </c>
      <c r="AY26" s="20">
        <v>0.13</v>
      </c>
      <c r="AZ26" s="20">
        <v>0.19</v>
      </c>
      <c r="BA26" s="20">
        <v>0.19</v>
      </c>
      <c r="BB26" s="20">
        <v>0.01</v>
      </c>
      <c r="BC26" s="20">
        <v>0.01</v>
      </c>
      <c r="BD26" s="20">
        <v>7.0000000000000007E-2</v>
      </c>
      <c r="BE26" s="20">
        <v>0.02</v>
      </c>
      <c r="BF26" s="20">
        <v>0.05</v>
      </c>
      <c r="BG26" s="20">
        <v>0.14000000000000001</v>
      </c>
      <c r="BH26" s="20">
        <v>0.02</v>
      </c>
      <c r="BI26" s="20">
        <v>0.01</v>
      </c>
      <c r="BJ26" s="20">
        <v>0.17</v>
      </c>
      <c r="BK26" s="20">
        <v>0.18</v>
      </c>
      <c r="BL26" s="20">
        <v>0.01</v>
      </c>
      <c r="BM26" s="20">
        <v>0.01</v>
      </c>
      <c r="BN26" s="20">
        <v>0.01</v>
      </c>
      <c r="BO26" s="20">
        <v>0.04</v>
      </c>
      <c r="BP26" s="20">
        <v>0.01</v>
      </c>
      <c r="BQ26" s="20">
        <v>0.01</v>
      </c>
      <c r="BR26" s="20">
        <v>0.04</v>
      </c>
      <c r="BS26" s="20">
        <v>0.02</v>
      </c>
      <c r="BT26" s="20">
        <v>7.0000000000000007E-2</v>
      </c>
      <c r="BU26" s="20">
        <v>0.01</v>
      </c>
      <c r="BV26" s="20">
        <v>0.01</v>
      </c>
      <c r="BW26" s="20">
        <v>0.01</v>
      </c>
      <c r="BX26" s="20">
        <v>0.01</v>
      </c>
      <c r="BY26" s="20">
        <v>0.01</v>
      </c>
      <c r="BZ26" s="20">
        <v>0.01</v>
      </c>
      <c r="CA26" s="20">
        <v>0.01</v>
      </c>
      <c r="CB26" s="20">
        <v>0.01</v>
      </c>
      <c r="CC26" s="20">
        <v>0.01</v>
      </c>
      <c r="CD26" s="20">
        <v>0.01</v>
      </c>
      <c r="CE26" s="20">
        <v>0.01</v>
      </c>
      <c r="CF26" s="20">
        <v>0.01</v>
      </c>
      <c r="CG26" s="20">
        <v>0.01</v>
      </c>
      <c r="CH26" s="20">
        <v>0.01</v>
      </c>
      <c r="CI26" s="20">
        <v>0.01</v>
      </c>
      <c r="CJ26" s="20">
        <v>0.01</v>
      </c>
      <c r="CK26" s="20">
        <v>0.01</v>
      </c>
      <c r="CL26" s="20">
        <v>0.01</v>
      </c>
      <c r="CM26" s="20">
        <v>0.01</v>
      </c>
      <c r="CN26" s="20">
        <v>0.01</v>
      </c>
      <c r="CO26" s="20">
        <v>0.01</v>
      </c>
      <c r="CP26" s="20">
        <v>0</v>
      </c>
      <c r="CQ26" s="20">
        <v>0.01</v>
      </c>
      <c r="CR26" s="20">
        <v>0.01</v>
      </c>
      <c r="CS26" s="20">
        <v>0.01</v>
      </c>
      <c r="CT26" s="20">
        <v>0.01</v>
      </c>
      <c r="CU26" s="20">
        <v>0.01</v>
      </c>
      <c r="CV26" s="20">
        <v>0.01</v>
      </c>
      <c r="CW26" s="20">
        <v>0.01</v>
      </c>
      <c r="CX26" s="20">
        <v>0.01</v>
      </c>
      <c r="CY26" s="21">
        <v>0</v>
      </c>
    </row>
    <row r="27" spans="3:103" ht="17.25" customHeight="1" thickBot="1">
      <c r="C27" s="17" t="s">
        <v>527</v>
      </c>
      <c r="D27" s="18">
        <v>0</v>
      </c>
      <c r="E27" s="19">
        <v>0</v>
      </c>
      <c r="F27" s="19">
        <v>0.02</v>
      </c>
      <c r="G27" s="19">
        <v>0.3</v>
      </c>
      <c r="H27" s="19">
        <v>0.14000000000000001</v>
      </c>
      <c r="I27" s="19">
        <v>0.66</v>
      </c>
      <c r="J27" s="19">
        <v>0.45</v>
      </c>
      <c r="K27" s="19">
        <v>0.8</v>
      </c>
      <c r="L27" s="19">
        <v>0.69</v>
      </c>
      <c r="M27" s="19">
        <v>1</v>
      </c>
      <c r="N27" s="19">
        <v>0</v>
      </c>
      <c r="O27" s="19">
        <v>0</v>
      </c>
      <c r="P27" s="19">
        <v>0.01</v>
      </c>
      <c r="Q27" s="19">
        <v>0</v>
      </c>
      <c r="R27" s="19">
        <v>0.3</v>
      </c>
      <c r="S27" s="19">
        <v>0.37</v>
      </c>
      <c r="T27" s="19">
        <v>0.01</v>
      </c>
      <c r="U27" s="19">
        <v>1</v>
      </c>
      <c r="V27" s="13">
        <v>0</v>
      </c>
      <c r="W27" s="19">
        <v>1.08</v>
      </c>
      <c r="X27" s="19">
        <v>0</v>
      </c>
      <c r="Y27" s="19">
        <v>0.01</v>
      </c>
      <c r="Z27" s="19">
        <v>0.03</v>
      </c>
      <c r="AA27" s="19">
        <v>0.02</v>
      </c>
      <c r="AB27" s="19">
        <v>0.22</v>
      </c>
      <c r="AC27" s="20">
        <v>0.53</v>
      </c>
      <c r="AD27" s="20">
        <v>0.75</v>
      </c>
      <c r="AE27" s="20">
        <v>0.44</v>
      </c>
      <c r="AF27" s="20">
        <v>0.48</v>
      </c>
      <c r="AG27" s="20">
        <v>0.27</v>
      </c>
      <c r="AH27" s="20">
        <v>0</v>
      </c>
      <c r="AI27" s="20">
        <v>0.06</v>
      </c>
      <c r="AJ27" s="20">
        <v>0.02</v>
      </c>
      <c r="AK27" s="20">
        <v>0.15</v>
      </c>
      <c r="AL27" s="20">
        <v>0.11</v>
      </c>
      <c r="AM27" s="20">
        <v>0.25</v>
      </c>
      <c r="AN27" s="20">
        <v>0.16</v>
      </c>
      <c r="AO27" s="20">
        <v>0.55000000000000004</v>
      </c>
      <c r="AP27" s="20">
        <v>0.01</v>
      </c>
      <c r="AQ27" s="20">
        <v>0.36</v>
      </c>
      <c r="AR27" s="20">
        <v>0.01</v>
      </c>
      <c r="AS27" s="20">
        <v>0.01</v>
      </c>
      <c r="AT27" s="20">
        <v>7.0000000000000007E-2</v>
      </c>
      <c r="AU27" s="20">
        <v>0.02</v>
      </c>
      <c r="AV27" s="20">
        <v>0.06</v>
      </c>
      <c r="AW27" s="20">
        <v>0.02</v>
      </c>
      <c r="AX27" s="20">
        <v>0.01</v>
      </c>
      <c r="AY27" s="20">
        <v>0.12</v>
      </c>
      <c r="AZ27" s="20">
        <v>0.13</v>
      </c>
      <c r="BA27" s="20">
        <v>0.19</v>
      </c>
      <c r="BB27" s="20">
        <v>0.01</v>
      </c>
      <c r="BC27" s="20">
        <v>0.01</v>
      </c>
      <c r="BD27" s="20">
        <v>0.01</v>
      </c>
      <c r="BE27" s="20">
        <v>0.08</v>
      </c>
      <c r="BF27" s="20">
        <v>0.02</v>
      </c>
      <c r="BG27" s="20">
        <v>0.05</v>
      </c>
      <c r="BH27" s="20">
        <v>0.14000000000000001</v>
      </c>
      <c r="BI27" s="20">
        <v>0.02</v>
      </c>
      <c r="BJ27" s="20">
        <v>0.01</v>
      </c>
      <c r="BK27" s="20">
        <v>0.17</v>
      </c>
      <c r="BL27" s="20">
        <v>0.01</v>
      </c>
      <c r="BM27" s="20">
        <v>0.01</v>
      </c>
      <c r="BN27" s="20">
        <v>0.01</v>
      </c>
      <c r="BO27" s="20">
        <v>0.01</v>
      </c>
      <c r="BP27" s="20">
        <v>0.04</v>
      </c>
      <c r="BQ27" s="20">
        <v>0.01</v>
      </c>
      <c r="BR27" s="20">
        <v>0.01</v>
      </c>
      <c r="BS27" s="20">
        <v>0.04</v>
      </c>
      <c r="BT27" s="20">
        <v>0.02</v>
      </c>
      <c r="BU27" s="20">
        <v>7.0000000000000007E-2</v>
      </c>
      <c r="BV27" s="20">
        <v>0.01</v>
      </c>
      <c r="BW27" s="20">
        <v>0.01</v>
      </c>
      <c r="BX27" s="20">
        <v>0.01</v>
      </c>
      <c r="BY27" s="20">
        <v>0.01</v>
      </c>
      <c r="BZ27" s="20">
        <v>0.01</v>
      </c>
      <c r="CA27" s="20">
        <v>0.01</v>
      </c>
      <c r="CB27" s="20">
        <v>0.01</v>
      </c>
      <c r="CC27" s="20">
        <v>0.01</v>
      </c>
      <c r="CD27" s="20">
        <v>0.01</v>
      </c>
      <c r="CE27" s="20">
        <v>0.01</v>
      </c>
      <c r="CF27" s="20">
        <v>0.01</v>
      </c>
      <c r="CG27" s="20">
        <v>0.01</v>
      </c>
      <c r="CH27" s="20">
        <v>0.01</v>
      </c>
      <c r="CI27" s="20">
        <v>0.01</v>
      </c>
      <c r="CJ27" s="20">
        <v>0.01</v>
      </c>
      <c r="CK27" s="20">
        <v>0.01</v>
      </c>
      <c r="CL27" s="20">
        <v>0.01</v>
      </c>
      <c r="CM27" s="20">
        <v>0.01</v>
      </c>
      <c r="CN27" s="20">
        <v>0.01</v>
      </c>
      <c r="CO27" s="20">
        <v>0.01</v>
      </c>
      <c r="CP27" s="20">
        <v>0</v>
      </c>
      <c r="CQ27" s="20">
        <v>0</v>
      </c>
      <c r="CR27" s="20">
        <v>0.01</v>
      </c>
      <c r="CS27" s="20">
        <v>0.01</v>
      </c>
      <c r="CT27" s="20">
        <v>0.01</v>
      </c>
      <c r="CU27" s="20">
        <v>0.01</v>
      </c>
      <c r="CV27" s="20">
        <v>0.01</v>
      </c>
      <c r="CW27" s="20">
        <v>0.01</v>
      </c>
      <c r="CX27" s="20">
        <v>0.01</v>
      </c>
      <c r="CY27" s="21">
        <v>0.01</v>
      </c>
    </row>
    <row r="28" spans="3:103" ht="17.25" customHeight="1" thickBot="1">
      <c r="C28" s="17" t="s">
        <v>528</v>
      </c>
      <c r="D28" s="18">
        <v>0</v>
      </c>
      <c r="E28" s="19">
        <v>0</v>
      </c>
      <c r="F28" s="19">
        <v>0</v>
      </c>
      <c r="G28" s="19">
        <v>0.02</v>
      </c>
      <c r="H28" s="19">
        <v>0.3</v>
      </c>
      <c r="I28" s="19">
        <v>0.14000000000000001</v>
      </c>
      <c r="J28" s="19">
        <v>0.66</v>
      </c>
      <c r="K28" s="19">
        <v>0.45</v>
      </c>
      <c r="L28" s="19">
        <v>0.8</v>
      </c>
      <c r="M28" s="19">
        <v>0.69</v>
      </c>
      <c r="N28" s="19">
        <v>0</v>
      </c>
      <c r="O28" s="19">
        <v>0</v>
      </c>
      <c r="P28" s="19">
        <v>0</v>
      </c>
      <c r="Q28" s="19">
        <v>0.01</v>
      </c>
      <c r="R28" s="19">
        <v>0</v>
      </c>
      <c r="S28" s="19">
        <v>0.3</v>
      </c>
      <c r="T28" s="19">
        <v>0.37</v>
      </c>
      <c r="U28" s="19">
        <v>0.01</v>
      </c>
      <c r="V28" s="19">
        <v>1</v>
      </c>
      <c r="W28" s="13">
        <v>0</v>
      </c>
      <c r="X28" s="19">
        <v>0</v>
      </c>
      <c r="Y28" s="19">
        <v>0</v>
      </c>
      <c r="Z28" s="19">
        <v>0.01</v>
      </c>
      <c r="AA28" s="19">
        <v>0.03</v>
      </c>
      <c r="AB28" s="19">
        <v>0.03</v>
      </c>
      <c r="AC28" s="20">
        <v>0.22</v>
      </c>
      <c r="AD28" s="20">
        <v>0.53</v>
      </c>
      <c r="AE28" s="20">
        <v>0.75</v>
      </c>
      <c r="AF28" s="20">
        <v>0.44</v>
      </c>
      <c r="AG28" s="20">
        <v>0.48</v>
      </c>
      <c r="AH28" s="20">
        <v>0</v>
      </c>
      <c r="AI28" s="20">
        <v>0.01</v>
      </c>
      <c r="AJ28" s="20">
        <v>0.09</v>
      </c>
      <c r="AK28" s="20">
        <v>0.03</v>
      </c>
      <c r="AL28" s="20">
        <v>0.15</v>
      </c>
      <c r="AM28" s="20">
        <v>0.11</v>
      </c>
      <c r="AN28" s="20">
        <v>0.25</v>
      </c>
      <c r="AO28" s="20">
        <v>0.16</v>
      </c>
      <c r="AP28" s="20">
        <v>0.55000000000000004</v>
      </c>
      <c r="AQ28" s="20">
        <v>0.01</v>
      </c>
      <c r="AR28" s="20">
        <v>0.01</v>
      </c>
      <c r="AS28" s="20">
        <v>0.01</v>
      </c>
      <c r="AT28" s="20">
        <v>0.01</v>
      </c>
      <c r="AU28" s="20">
        <v>7.0000000000000007E-2</v>
      </c>
      <c r="AV28" s="20">
        <v>0.02</v>
      </c>
      <c r="AW28" s="20">
        <v>0.06</v>
      </c>
      <c r="AX28" s="20">
        <v>0.02</v>
      </c>
      <c r="AY28" s="20">
        <v>0.01</v>
      </c>
      <c r="AZ28" s="20">
        <v>0.12</v>
      </c>
      <c r="BA28" s="20">
        <v>0.13</v>
      </c>
      <c r="BB28" s="20">
        <v>0.01</v>
      </c>
      <c r="BC28" s="20">
        <v>0.01</v>
      </c>
      <c r="BD28" s="20">
        <v>0.01</v>
      </c>
      <c r="BE28" s="20">
        <v>0.01</v>
      </c>
      <c r="BF28" s="20">
        <v>0.08</v>
      </c>
      <c r="BG28" s="20">
        <v>0.02</v>
      </c>
      <c r="BH28" s="20">
        <v>0.05</v>
      </c>
      <c r="BI28" s="20">
        <v>0.14000000000000001</v>
      </c>
      <c r="BJ28" s="20">
        <v>0.02</v>
      </c>
      <c r="BK28" s="20">
        <v>0.01</v>
      </c>
      <c r="BL28" s="20">
        <v>0.01</v>
      </c>
      <c r="BM28" s="20">
        <v>0.01</v>
      </c>
      <c r="BN28" s="20">
        <v>0.01</v>
      </c>
      <c r="BO28" s="20">
        <v>0.01</v>
      </c>
      <c r="BP28" s="20">
        <v>0.01</v>
      </c>
      <c r="BQ28" s="20">
        <v>0.04</v>
      </c>
      <c r="BR28" s="20">
        <v>0.01</v>
      </c>
      <c r="BS28" s="20">
        <v>0.01</v>
      </c>
      <c r="BT28" s="20">
        <v>0.04</v>
      </c>
      <c r="BU28" s="20">
        <v>0.01</v>
      </c>
      <c r="BV28" s="20">
        <v>0.01</v>
      </c>
      <c r="BW28" s="20">
        <v>0.01</v>
      </c>
      <c r="BX28" s="20">
        <v>0.01</v>
      </c>
      <c r="BY28" s="20">
        <v>0.01</v>
      </c>
      <c r="BZ28" s="20">
        <v>0.01</v>
      </c>
      <c r="CA28" s="20">
        <v>0.01</v>
      </c>
      <c r="CB28" s="20">
        <v>0.01</v>
      </c>
      <c r="CC28" s="20">
        <v>0.01</v>
      </c>
      <c r="CD28" s="20">
        <v>0.01</v>
      </c>
      <c r="CE28" s="20">
        <v>0.01</v>
      </c>
      <c r="CF28" s="20">
        <v>0</v>
      </c>
      <c r="CG28" s="20">
        <v>0.01</v>
      </c>
      <c r="CH28" s="20">
        <v>0.01</v>
      </c>
      <c r="CI28" s="20">
        <v>0.01</v>
      </c>
      <c r="CJ28" s="20">
        <v>0.01</v>
      </c>
      <c r="CK28" s="20">
        <v>0.01</v>
      </c>
      <c r="CL28" s="20">
        <v>0.01</v>
      </c>
      <c r="CM28" s="20">
        <v>0.01</v>
      </c>
      <c r="CN28" s="20">
        <v>0.01</v>
      </c>
      <c r="CO28" s="20">
        <v>0.01</v>
      </c>
      <c r="CP28" s="20">
        <v>0</v>
      </c>
      <c r="CQ28" s="20">
        <v>0</v>
      </c>
      <c r="CR28" s="20">
        <v>0.01</v>
      </c>
      <c r="CS28" s="20">
        <v>0.01</v>
      </c>
      <c r="CT28" s="20">
        <v>0.01</v>
      </c>
      <c r="CU28" s="20">
        <v>0.01</v>
      </c>
      <c r="CV28" s="20">
        <v>0.01</v>
      </c>
      <c r="CW28" s="20">
        <v>0.01</v>
      </c>
      <c r="CX28" s="20">
        <v>0.01</v>
      </c>
      <c r="CY28" s="21">
        <v>0.01</v>
      </c>
    </row>
    <row r="29" spans="3:103" ht="17.25" customHeight="1" thickBot="1">
      <c r="C29" s="12" t="s">
        <v>529</v>
      </c>
      <c r="D29" s="18">
        <v>0.4</v>
      </c>
      <c r="E29" s="19">
        <v>0.53</v>
      </c>
      <c r="F29" s="19">
        <v>0.16</v>
      </c>
      <c r="G29" s="19">
        <v>0.15</v>
      </c>
      <c r="H29" s="19">
        <v>0.24</v>
      </c>
      <c r="I29" s="19">
        <v>0.06</v>
      </c>
      <c r="J29" s="19">
        <v>0.26</v>
      </c>
      <c r="K29" s="19">
        <v>0.01</v>
      </c>
      <c r="L29" s="19">
        <v>0.01</v>
      </c>
      <c r="M29" s="19">
        <v>0</v>
      </c>
      <c r="N29" s="19">
        <v>0.69</v>
      </c>
      <c r="O29" s="19">
        <v>1</v>
      </c>
      <c r="P29" s="19">
        <v>0.68</v>
      </c>
      <c r="Q29" s="19">
        <v>0.8</v>
      </c>
      <c r="R29" s="19">
        <v>0.19</v>
      </c>
      <c r="S29" s="19">
        <v>0.21</v>
      </c>
      <c r="T29" s="19">
        <v>0.41</v>
      </c>
      <c r="U29" s="19">
        <v>0.13</v>
      </c>
      <c r="V29" s="19">
        <v>0.01</v>
      </c>
      <c r="W29" s="19">
        <v>0</v>
      </c>
      <c r="X29" s="13">
        <v>0</v>
      </c>
      <c r="Y29" s="19">
        <v>1.08</v>
      </c>
      <c r="Z29" s="19">
        <v>0.34</v>
      </c>
      <c r="AA29" s="19">
        <v>0.4</v>
      </c>
      <c r="AB29" s="19">
        <v>0.56999999999999995</v>
      </c>
      <c r="AC29" s="20">
        <v>0.01</v>
      </c>
      <c r="AD29" s="20">
        <v>0.16</v>
      </c>
      <c r="AE29" s="20">
        <v>0.03</v>
      </c>
      <c r="AF29" s="20">
        <v>0.01</v>
      </c>
      <c r="AG29" s="20">
        <v>0</v>
      </c>
      <c r="AH29" s="20">
        <v>0.48</v>
      </c>
      <c r="AI29" s="20">
        <v>0.27</v>
      </c>
      <c r="AJ29" s="20">
        <v>0.56000000000000005</v>
      </c>
      <c r="AK29" s="20">
        <v>0.85</v>
      </c>
      <c r="AL29" s="20">
        <v>0.17</v>
      </c>
      <c r="AM29" s="20">
        <v>0.39</v>
      </c>
      <c r="AN29" s="20">
        <v>0.11</v>
      </c>
      <c r="AO29" s="20">
        <v>0.01</v>
      </c>
      <c r="AP29" s="20">
        <v>0.01</v>
      </c>
      <c r="AQ29" s="20">
        <v>0</v>
      </c>
      <c r="AR29" s="20">
        <v>0.01</v>
      </c>
      <c r="AS29" s="20">
        <v>0.36</v>
      </c>
      <c r="AT29" s="20">
        <v>0.01</v>
      </c>
      <c r="AU29" s="20">
        <v>0.6</v>
      </c>
      <c r="AV29" s="20">
        <v>0.01</v>
      </c>
      <c r="AW29" s="20">
        <v>0.09</v>
      </c>
      <c r="AX29" s="20">
        <v>0.19</v>
      </c>
      <c r="AY29" s="20">
        <v>0.1</v>
      </c>
      <c r="AZ29" s="20">
        <v>0.01</v>
      </c>
      <c r="BA29" s="20">
        <v>0</v>
      </c>
      <c r="BB29" s="20">
        <v>0.13</v>
      </c>
      <c r="BC29" s="20">
        <v>0.19</v>
      </c>
      <c r="BD29" s="20">
        <v>0.19</v>
      </c>
      <c r="BE29" s="20">
        <v>0.17</v>
      </c>
      <c r="BF29" s="20">
        <v>0.05</v>
      </c>
      <c r="BG29" s="20">
        <v>0.02</v>
      </c>
      <c r="BH29" s="20">
        <v>7.0000000000000007E-2</v>
      </c>
      <c r="BI29" s="20">
        <v>0.03</v>
      </c>
      <c r="BJ29" s="20">
        <v>0.01</v>
      </c>
      <c r="BK29" s="20">
        <v>0.01</v>
      </c>
      <c r="BL29" s="20">
        <v>0.01</v>
      </c>
      <c r="BM29" s="20">
        <v>0.17</v>
      </c>
      <c r="BN29" s="20">
        <v>0.18</v>
      </c>
      <c r="BO29" s="20">
        <v>0.11</v>
      </c>
      <c r="BP29" s="20">
        <v>0.08</v>
      </c>
      <c r="BQ29" s="20">
        <v>0.02</v>
      </c>
      <c r="BR29" s="20">
        <v>0.01</v>
      </c>
      <c r="BS29" s="20">
        <v>0.01</v>
      </c>
      <c r="BT29" s="20">
        <v>0.01</v>
      </c>
      <c r="BU29" s="20">
        <v>0.01</v>
      </c>
      <c r="BV29" s="20">
        <v>0.01</v>
      </c>
      <c r="BW29" s="20">
        <v>0.06</v>
      </c>
      <c r="BX29" s="20">
        <v>0.01</v>
      </c>
      <c r="BY29" s="20">
        <v>0.01</v>
      </c>
      <c r="BZ29" s="20">
        <v>0.01</v>
      </c>
      <c r="CA29" s="20">
        <v>0.01</v>
      </c>
      <c r="CB29" s="20">
        <v>0.01</v>
      </c>
      <c r="CC29" s="20">
        <v>0.01</v>
      </c>
      <c r="CD29" s="20">
        <v>0.01</v>
      </c>
      <c r="CE29" s="20">
        <v>0.01</v>
      </c>
      <c r="CF29" s="20">
        <v>0.01</v>
      </c>
      <c r="CG29" s="20">
        <v>0.01</v>
      </c>
      <c r="CH29" s="20">
        <v>0.01</v>
      </c>
      <c r="CI29" s="20">
        <v>0.01</v>
      </c>
      <c r="CJ29" s="20">
        <v>0.01</v>
      </c>
      <c r="CK29" s="20">
        <v>0.01</v>
      </c>
      <c r="CL29" s="20">
        <v>0.01</v>
      </c>
      <c r="CM29" s="20">
        <v>0.01</v>
      </c>
      <c r="CN29" s="20">
        <v>0.01</v>
      </c>
      <c r="CO29" s="20">
        <v>0</v>
      </c>
      <c r="CP29" s="20">
        <v>0.01</v>
      </c>
      <c r="CQ29" s="20">
        <v>0.01</v>
      </c>
      <c r="CR29" s="20">
        <v>0.01</v>
      </c>
      <c r="CS29" s="20">
        <v>0.01</v>
      </c>
      <c r="CT29" s="20">
        <v>0.01</v>
      </c>
      <c r="CU29" s="20">
        <v>0.01</v>
      </c>
      <c r="CV29" s="20">
        <v>0.01</v>
      </c>
      <c r="CW29" s="20">
        <v>0.01</v>
      </c>
      <c r="CX29" s="20">
        <v>0</v>
      </c>
      <c r="CY29" s="21">
        <v>0</v>
      </c>
    </row>
    <row r="30" spans="3:103" ht="17.25" customHeight="1" thickBot="1">
      <c r="C30" s="17" t="s">
        <v>530</v>
      </c>
      <c r="D30" s="18">
        <v>0.51</v>
      </c>
      <c r="E30" s="19">
        <v>0.4</v>
      </c>
      <c r="F30" s="19">
        <v>0.54</v>
      </c>
      <c r="G30" s="19">
        <v>0.16</v>
      </c>
      <c r="H30" s="19">
        <v>0.15</v>
      </c>
      <c r="I30" s="19">
        <v>0.24</v>
      </c>
      <c r="J30" s="19">
        <v>0.06</v>
      </c>
      <c r="K30" s="19">
        <v>0.26</v>
      </c>
      <c r="L30" s="19">
        <v>0.01</v>
      </c>
      <c r="M30" s="19">
        <v>0.01</v>
      </c>
      <c r="N30" s="19">
        <v>0.8</v>
      </c>
      <c r="O30" s="19">
        <v>0.69</v>
      </c>
      <c r="P30" s="19">
        <v>1</v>
      </c>
      <c r="Q30" s="19">
        <v>0.68</v>
      </c>
      <c r="R30" s="19">
        <v>0.8</v>
      </c>
      <c r="S30" s="19">
        <v>0.19</v>
      </c>
      <c r="T30" s="19">
        <v>0.21</v>
      </c>
      <c r="U30" s="19">
        <v>0.41</v>
      </c>
      <c r="V30" s="19">
        <v>0.01</v>
      </c>
      <c r="W30" s="19">
        <v>0.01</v>
      </c>
      <c r="X30" s="19">
        <v>1</v>
      </c>
      <c r="Y30" s="13">
        <v>0</v>
      </c>
      <c r="Z30" s="19">
        <v>1.08</v>
      </c>
      <c r="AA30" s="19">
        <v>0.35</v>
      </c>
      <c r="AB30" s="19">
        <v>0.4</v>
      </c>
      <c r="AC30" s="20">
        <v>0.56999999999999995</v>
      </c>
      <c r="AD30" s="20">
        <v>0.01</v>
      </c>
      <c r="AE30" s="20">
        <v>0.16</v>
      </c>
      <c r="AF30" s="20">
        <v>0.02</v>
      </c>
      <c r="AG30" s="20">
        <v>0.01</v>
      </c>
      <c r="AH30" s="20">
        <v>0.44</v>
      </c>
      <c r="AI30" s="20">
        <v>0.48</v>
      </c>
      <c r="AJ30" s="20">
        <v>0.27</v>
      </c>
      <c r="AK30" s="20">
        <v>0.56000000000000005</v>
      </c>
      <c r="AL30" s="20">
        <v>0.85</v>
      </c>
      <c r="AM30" s="20">
        <v>0.17</v>
      </c>
      <c r="AN30" s="20">
        <v>0.39</v>
      </c>
      <c r="AO30" s="20">
        <v>0.11</v>
      </c>
      <c r="AP30" s="20">
        <v>0.01</v>
      </c>
      <c r="AQ30" s="20">
        <v>0.01</v>
      </c>
      <c r="AR30" s="20">
        <v>0.55000000000000004</v>
      </c>
      <c r="AS30" s="20">
        <v>0.01</v>
      </c>
      <c r="AT30" s="20">
        <v>0.36</v>
      </c>
      <c r="AU30" s="20">
        <v>0.01</v>
      </c>
      <c r="AV30" s="20">
        <v>0.6</v>
      </c>
      <c r="AW30" s="20">
        <v>0.01</v>
      </c>
      <c r="AX30" s="20">
        <v>0.09</v>
      </c>
      <c r="AY30" s="20">
        <v>0.19</v>
      </c>
      <c r="AZ30" s="20">
        <v>0.04</v>
      </c>
      <c r="BA30" s="20">
        <v>0.01</v>
      </c>
      <c r="BB30" s="20">
        <v>0.11</v>
      </c>
      <c r="BC30" s="20">
        <v>0.13</v>
      </c>
      <c r="BD30" s="20">
        <v>0.19</v>
      </c>
      <c r="BE30" s="20">
        <v>0.19</v>
      </c>
      <c r="BF30" s="20">
        <v>0.17</v>
      </c>
      <c r="BG30" s="20">
        <v>0.05</v>
      </c>
      <c r="BH30" s="20">
        <v>0.02</v>
      </c>
      <c r="BI30" s="20">
        <v>7.0000000000000007E-2</v>
      </c>
      <c r="BJ30" s="20">
        <v>0.03</v>
      </c>
      <c r="BK30" s="20">
        <v>0.01</v>
      </c>
      <c r="BL30" s="20">
        <v>0.01</v>
      </c>
      <c r="BM30" s="20">
        <v>0.01</v>
      </c>
      <c r="BN30" s="20">
        <v>0.17</v>
      </c>
      <c r="BO30" s="20">
        <v>0.18</v>
      </c>
      <c r="BP30" s="20">
        <v>0.11</v>
      </c>
      <c r="BQ30" s="20">
        <v>0.08</v>
      </c>
      <c r="BR30" s="20">
        <v>0.02</v>
      </c>
      <c r="BS30" s="20">
        <v>0.01</v>
      </c>
      <c r="BT30" s="20">
        <v>0.01</v>
      </c>
      <c r="BU30" s="20">
        <v>0.01</v>
      </c>
      <c r="BV30" s="20">
        <v>0.04</v>
      </c>
      <c r="BW30" s="20">
        <v>0.01</v>
      </c>
      <c r="BX30" s="20">
        <v>0.06</v>
      </c>
      <c r="BY30" s="20">
        <v>0.01</v>
      </c>
      <c r="BZ30" s="20">
        <v>0.01</v>
      </c>
      <c r="CA30" s="20">
        <v>0.01</v>
      </c>
      <c r="CB30" s="20">
        <v>0.01</v>
      </c>
      <c r="CC30" s="20">
        <v>0.01</v>
      </c>
      <c r="CD30" s="20">
        <v>0.01</v>
      </c>
      <c r="CE30" s="20">
        <v>0.01</v>
      </c>
      <c r="CF30" s="20">
        <v>0.01</v>
      </c>
      <c r="CG30" s="20">
        <v>0.01</v>
      </c>
      <c r="CH30" s="20">
        <v>0.01</v>
      </c>
      <c r="CI30" s="20">
        <v>0.01</v>
      </c>
      <c r="CJ30" s="20">
        <v>0.01</v>
      </c>
      <c r="CK30" s="20">
        <v>0.01</v>
      </c>
      <c r="CL30" s="20">
        <v>0.01</v>
      </c>
      <c r="CM30" s="20">
        <v>0.01</v>
      </c>
      <c r="CN30" s="20">
        <v>0.01</v>
      </c>
      <c r="CO30" s="20">
        <v>0</v>
      </c>
      <c r="CP30" s="20">
        <v>0.01</v>
      </c>
      <c r="CQ30" s="20">
        <v>0.01</v>
      </c>
      <c r="CR30" s="20">
        <v>0.01</v>
      </c>
      <c r="CS30" s="20">
        <v>0.01</v>
      </c>
      <c r="CT30" s="20">
        <v>0.01</v>
      </c>
      <c r="CU30" s="20">
        <v>0.01</v>
      </c>
      <c r="CV30" s="20">
        <v>0.01</v>
      </c>
      <c r="CW30" s="20">
        <v>0.01</v>
      </c>
      <c r="CX30" s="20">
        <v>0</v>
      </c>
      <c r="CY30" s="21">
        <v>0</v>
      </c>
    </row>
    <row r="31" spans="3:103" ht="17.25" customHeight="1" thickBot="1">
      <c r="C31" s="17" t="s">
        <v>531</v>
      </c>
      <c r="D31" s="18">
        <v>0.76</v>
      </c>
      <c r="E31" s="19">
        <v>0.51</v>
      </c>
      <c r="F31" s="19">
        <v>0.4</v>
      </c>
      <c r="G31" s="19">
        <v>0.53</v>
      </c>
      <c r="H31" s="19">
        <v>0.15</v>
      </c>
      <c r="I31" s="19">
        <v>0.15</v>
      </c>
      <c r="J31" s="19">
        <v>0.24</v>
      </c>
      <c r="K31" s="19">
        <v>0.06</v>
      </c>
      <c r="L31" s="19">
        <v>0.25</v>
      </c>
      <c r="M31" s="19">
        <v>0.01</v>
      </c>
      <c r="N31" s="19">
        <v>0.45</v>
      </c>
      <c r="O31" s="19">
        <v>0.8</v>
      </c>
      <c r="P31" s="19">
        <v>0.69</v>
      </c>
      <c r="Q31" s="19">
        <v>1</v>
      </c>
      <c r="R31" s="19">
        <v>0.68</v>
      </c>
      <c r="S31" s="19">
        <v>0.8</v>
      </c>
      <c r="T31" s="19">
        <v>0.19</v>
      </c>
      <c r="U31" s="19">
        <v>0.21</v>
      </c>
      <c r="V31" s="19">
        <v>0.41</v>
      </c>
      <c r="W31" s="19">
        <v>0.01</v>
      </c>
      <c r="X31" s="19">
        <v>0.01</v>
      </c>
      <c r="Y31" s="19">
        <v>1</v>
      </c>
      <c r="Z31" s="13">
        <v>0</v>
      </c>
      <c r="AA31" s="19">
        <v>1.08</v>
      </c>
      <c r="AB31" s="19">
        <v>0.34</v>
      </c>
      <c r="AC31" s="20">
        <v>0.4</v>
      </c>
      <c r="AD31" s="20">
        <v>0.56999999999999995</v>
      </c>
      <c r="AE31" s="20">
        <v>0.01</v>
      </c>
      <c r="AF31" s="20">
        <v>0.16</v>
      </c>
      <c r="AG31" s="20">
        <v>0.01</v>
      </c>
      <c r="AH31" s="20">
        <v>0.75</v>
      </c>
      <c r="AI31" s="20">
        <v>0.44</v>
      </c>
      <c r="AJ31" s="20">
        <v>0.48</v>
      </c>
      <c r="AK31" s="20">
        <v>0.27</v>
      </c>
      <c r="AL31" s="20">
        <v>0.56000000000000005</v>
      </c>
      <c r="AM31" s="20">
        <v>0.85</v>
      </c>
      <c r="AN31" s="20">
        <v>0.17</v>
      </c>
      <c r="AO31" s="20">
        <v>0.39</v>
      </c>
      <c r="AP31" s="20">
        <v>0.11</v>
      </c>
      <c r="AQ31" s="20">
        <v>0.01</v>
      </c>
      <c r="AR31" s="20">
        <v>0.16</v>
      </c>
      <c r="AS31" s="20">
        <v>0.55000000000000004</v>
      </c>
      <c r="AT31" s="20">
        <v>0.01</v>
      </c>
      <c r="AU31" s="20">
        <v>0.36</v>
      </c>
      <c r="AV31" s="20">
        <v>0.01</v>
      </c>
      <c r="AW31" s="20">
        <v>0.6</v>
      </c>
      <c r="AX31" s="20">
        <v>0.01</v>
      </c>
      <c r="AY31" s="20">
        <v>0.09</v>
      </c>
      <c r="AZ31" s="20">
        <v>0.19</v>
      </c>
      <c r="BA31" s="20">
        <v>0.01</v>
      </c>
      <c r="BB31" s="20">
        <v>0.01</v>
      </c>
      <c r="BC31" s="20">
        <v>0.11</v>
      </c>
      <c r="BD31" s="20">
        <v>0.13</v>
      </c>
      <c r="BE31" s="20">
        <v>0.19</v>
      </c>
      <c r="BF31" s="20">
        <v>0.19</v>
      </c>
      <c r="BG31" s="20">
        <v>0.17</v>
      </c>
      <c r="BH31" s="20">
        <v>0.04</v>
      </c>
      <c r="BI31" s="20">
        <v>0.02</v>
      </c>
      <c r="BJ31" s="20">
        <v>7.0000000000000007E-2</v>
      </c>
      <c r="BK31" s="20">
        <v>0.01</v>
      </c>
      <c r="BL31" s="20">
        <v>0.14000000000000001</v>
      </c>
      <c r="BM31" s="20">
        <v>0.01</v>
      </c>
      <c r="BN31" s="20">
        <v>0.01</v>
      </c>
      <c r="BO31" s="20">
        <v>0.17</v>
      </c>
      <c r="BP31" s="20">
        <v>0.18</v>
      </c>
      <c r="BQ31" s="20">
        <v>0.11</v>
      </c>
      <c r="BR31" s="20">
        <v>0.08</v>
      </c>
      <c r="BS31" s="20">
        <v>0.02</v>
      </c>
      <c r="BT31" s="20">
        <v>0.01</v>
      </c>
      <c r="BU31" s="20">
        <v>0.01</v>
      </c>
      <c r="BV31" s="20">
        <v>0.01</v>
      </c>
      <c r="BW31" s="20">
        <v>0.04</v>
      </c>
      <c r="BX31" s="20">
        <v>0.01</v>
      </c>
      <c r="BY31" s="20">
        <v>0.06</v>
      </c>
      <c r="BZ31" s="20">
        <v>0.01</v>
      </c>
      <c r="CA31" s="20">
        <v>0.01</v>
      </c>
      <c r="CB31" s="20">
        <v>0.01</v>
      </c>
      <c r="CC31" s="20">
        <v>0.01</v>
      </c>
      <c r="CD31" s="20">
        <v>0.01</v>
      </c>
      <c r="CE31" s="20">
        <v>0.01</v>
      </c>
      <c r="CF31" s="20">
        <v>0.01</v>
      </c>
      <c r="CG31" s="20">
        <v>0.01</v>
      </c>
      <c r="CH31" s="20">
        <v>0.01</v>
      </c>
      <c r="CI31" s="20">
        <v>0.01</v>
      </c>
      <c r="CJ31" s="20">
        <v>0.01</v>
      </c>
      <c r="CK31" s="20">
        <v>0.01</v>
      </c>
      <c r="CL31" s="20">
        <v>0.01</v>
      </c>
      <c r="CM31" s="20">
        <v>0.01</v>
      </c>
      <c r="CN31" s="20">
        <v>0.01</v>
      </c>
      <c r="CO31" s="20">
        <v>0</v>
      </c>
      <c r="CP31" s="20">
        <v>0.01</v>
      </c>
      <c r="CQ31" s="20">
        <v>0.01</v>
      </c>
      <c r="CR31" s="20">
        <v>0.01</v>
      </c>
      <c r="CS31" s="20">
        <v>0.01</v>
      </c>
      <c r="CT31" s="20">
        <v>0.01</v>
      </c>
      <c r="CU31" s="20">
        <v>0.01</v>
      </c>
      <c r="CV31" s="20">
        <v>0.01</v>
      </c>
      <c r="CW31" s="20">
        <v>0.01</v>
      </c>
      <c r="CX31" s="20">
        <v>0</v>
      </c>
      <c r="CY31" s="21">
        <v>0</v>
      </c>
    </row>
    <row r="32" spans="3:103" ht="17.25" customHeight="1" thickBot="1">
      <c r="C32" s="17" t="s">
        <v>532</v>
      </c>
      <c r="D32" s="18">
        <v>0.12</v>
      </c>
      <c r="E32" s="19">
        <v>0.76</v>
      </c>
      <c r="F32" s="19">
        <v>0.51</v>
      </c>
      <c r="G32" s="19">
        <v>0.4</v>
      </c>
      <c r="H32" s="19">
        <v>0.53</v>
      </c>
      <c r="I32" s="19">
        <v>0.15</v>
      </c>
      <c r="J32" s="19">
        <v>0.15</v>
      </c>
      <c r="K32" s="19">
        <v>0.24</v>
      </c>
      <c r="L32" s="19">
        <v>0.06</v>
      </c>
      <c r="M32" s="19">
        <v>0.22</v>
      </c>
      <c r="N32" s="19">
        <v>0.66</v>
      </c>
      <c r="O32" s="19">
        <v>0.45</v>
      </c>
      <c r="P32" s="19">
        <v>0.8</v>
      </c>
      <c r="Q32" s="19">
        <v>0.69</v>
      </c>
      <c r="R32" s="19">
        <v>1</v>
      </c>
      <c r="S32" s="19">
        <v>0.68</v>
      </c>
      <c r="T32" s="19">
        <v>0.8</v>
      </c>
      <c r="U32" s="19">
        <v>0.19</v>
      </c>
      <c r="V32" s="19">
        <v>0.21</v>
      </c>
      <c r="W32" s="19">
        <v>0.3</v>
      </c>
      <c r="X32" s="19">
        <v>0.37</v>
      </c>
      <c r="Y32" s="19">
        <v>0.01</v>
      </c>
      <c r="Z32" s="19">
        <v>1</v>
      </c>
      <c r="AA32" s="13">
        <v>0</v>
      </c>
      <c r="AB32" s="19">
        <v>1.08</v>
      </c>
      <c r="AC32" s="20">
        <v>0.34</v>
      </c>
      <c r="AD32" s="20">
        <v>0.4</v>
      </c>
      <c r="AE32" s="20">
        <v>0.56999999999999995</v>
      </c>
      <c r="AF32" s="20">
        <v>0.01</v>
      </c>
      <c r="AG32" s="20">
        <v>0.09</v>
      </c>
      <c r="AH32" s="20">
        <v>0.53</v>
      </c>
      <c r="AI32" s="20">
        <v>0.75</v>
      </c>
      <c r="AJ32" s="20">
        <v>0.44</v>
      </c>
      <c r="AK32" s="20">
        <v>0.48</v>
      </c>
      <c r="AL32" s="20">
        <v>0.27</v>
      </c>
      <c r="AM32" s="20">
        <v>0.56000000000000005</v>
      </c>
      <c r="AN32" s="20">
        <v>0.85</v>
      </c>
      <c r="AO32" s="20">
        <v>0.17</v>
      </c>
      <c r="AP32" s="20">
        <v>0.39</v>
      </c>
      <c r="AQ32" s="20">
        <v>0.11</v>
      </c>
      <c r="AR32" s="20">
        <v>0.25</v>
      </c>
      <c r="AS32" s="20">
        <v>0.16</v>
      </c>
      <c r="AT32" s="20">
        <v>0.55000000000000004</v>
      </c>
      <c r="AU32" s="20">
        <v>0.01</v>
      </c>
      <c r="AV32" s="20">
        <v>0.36</v>
      </c>
      <c r="AW32" s="20">
        <v>0.01</v>
      </c>
      <c r="AX32" s="20">
        <v>0.6</v>
      </c>
      <c r="AY32" s="20">
        <v>0.01</v>
      </c>
      <c r="AZ32" s="20">
        <v>0.09</v>
      </c>
      <c r="BA32" s="20">
        <v>0.12</v>
      </c>
      <c r="BB32" s="20">
        <v>0.01</v>
      </c>
      <c r="BC32" s="20">
        <v>0.01</v>
      </c>
      <c r="BD32" s="20">
        <v>0.12</v>
      </c>
      <c r="BE32" s="20">
        <v>0.13</v>
      </c>
      <c r="BF32" s="20">
        <v>0.19</v>
      </c>
      <c r="BG32" s="20">
        <v>0.19</v>
      </c>
      <c r="BH32" s="20">
        <v>0.17</v>
      </c>
      <c r="BI32" s="20">
        <v>0.04</v>
      </c>
      <c r="BJ32" s="20">
        <v>0.02</v>
      </c>
      <c r="BK32" s="20">
        <v>0.03</v>
      </c>
      <c r="BL32" s="20">
        <v>0.05</v>
      </c>
      <c r="BM32" s="20">
        <v>0.14000000000000001</v>
      </c>
      <c r="BN32" s="20">
        <v>0.01</v>
      </c>
      <c r="BO32" s="20">
        <v>0.01</v>
      </c>
      <c r="BP32" s="20">
        <v>0.17</v>
      </c>
      <c r="BQ32" s="20">
        <v>0.18</v>
      </c>
      <c r="BR32" s="20">
        <v>0.11</v>
      </c>
      <c r="BS32" s="20">
        <v>0.08</v>
      </c>
      <c r="BT32" s="20">
        <v>0.02</v>
      </c>
      <c r="BU32" s="20">
        <v>0.01</v>
      </c>
      <c r="BV32" s="20">
        <v>0.01</v>
      </c>
      <c r="BW32" s="20">
        <v>0.01</v>
      </c>
      <c r="BX32" s="20">
        <v>0.04</v>
      </c>
      <c r="BY32" s="20">
        <v>0.01</v>
      </c>
      <c r="BZ32" s="20">
        <v>0.06</v>
      </c>
      <c r="CA32" s="20">
        <v>0.01</v>
      </c>
      <c r="CB32" s="20">
        <v>0.01</v>
      </c>
      <c r="CC32" s="20">
        <v>0.01</v>
      </c>
      <c r="CD32" s="20">
        <v>0.01</v>
      </c>
      <c r="CE32" s="20">
        <v>0.01</v>
      </c>
      <c r="CF32" s="20">
        <v>0.01</v>
      </c>
      <c r="CG32" s="20">
        <v>0.01</v>
      </c>
      <c r="CH32" s="20">
        <v>0.01</v>
      </c>
      <c r="CI32" s="20">
        <v>0.01</v>
      </c>
      <c r="CJ32" s="20">
        <v>0.01</v>
      </c>
      <c r="CK32" s="20">
        <v>0.01</v>
      </c>
      <c r="CL32" s="20">
        <v>0.01</v>
      </c>
      <c r="CM32" s="20">
        <v>0.01</v>
      </c>
      <c r="CN32" s="20">
        <v>0.01</v>
      </c>
      <c r="CO32" s="20">
        <v>0.01</v>
      </c>
      <c r="CP32" s="20">
        <v>0.01</v>
      </c>
      <c r="CQ32" s="20">
        <v>0.01</v>
      </c>
      <c r="CR32" s="20">
        <v>0.01</v>
      </c>
      <c r="CS32" s="20">
        <v>0.01</v>
      </c>
      <c r="CT32" s="20">
        <v>0.01</v>
      </c>
      <c r="CU32" s="20">
        <v>0.01</v>
      </c>
      <c r="CV32" s="20">
        <v>0.01</v>
      </c>
      <c r="CW32" s="20">
        <v>0.01</v>
      </c>
      <c r="CX32" s="20">
        <v>0</v>
      </c>
      <c r="CY32" s="21">
        <v>0</v>
      </c>
    </row>
    <row r="33" spans="3:103" ht="17.25" customHeight="1" thickBot="1">
      <c r="C33" s="17" t="s">
        <v>533</v>
      </c>
      <c r="D33" s="18">
        <v>0.02</v>
      </c>
      <c r="E33" s="19">
        <v>0.12</v>
      </c>
      <c r="F33" s="19">
        <v>0.76</v>
      </c>
      <c r="G33" s="19">
        <v>0.51</v>
      </c>
      <c r="H33" s="19">
        <v>0.4</v>
      </c>
      <c r="I33" s="19">
        <v>0.53</v>
      </c>
      <c r="J33" s="19">
        <v>0.15</v>
      </c>
      <c r="K33" s="19">
        <v>0.15</v>
      </c>
      <c r="L33" s="19">
        <v>0.24</v>
      </c>
      <c r="M33" s="19">
        <v>0.05</v>
      </c>
      <c r="N33" s="19">
        <v>0.14000000000000001</v>
      </c>
      <c r="O33" s="19">
        <v>0.66</v>
      </c>
      <c r="P33" s="19">
        <v>0.45</v>
      </c>
      <c r="Q33" s="19">
        <v>0.8</v>
      </c>
      <c r="R33" s="19">
        <v>0.69</v>
      </c>
      <c r="S33" s="19">
        <v>1</v>
      </c>
      <c r="T33" s="19">
        <v>0.68</v>
      </c>
      <c r="U33" s="19">
        <v>0.8</v>
      </c>
      <c r="V33" s="19">
        <v>0.19</v>
      </c>
      <c r="W33" s="19">
        <v>0.2</v>
      </c>
      <c r="X33" s="19">
        <v>0.3</v>
      </c>
      <c r="Y33" s="19">
        <v>0.37</v>
      </c>
      <c r="Z33" s="19">
        <v>0.01</v>
      </c>
      <c r="AA33" s="19">
        <v>1</v>
      </c>
      <c r="AB33" s="13">
        <v>0</v>
      </c>
      <c r="AC33" s="20">
        <v>1.08</v>
      </c>
      <c r="AD33" s="20">
        <v>0.34</v>
      </c>
      <c r="AE33" s="20">
        <v>0.39</v>
      </c>
      <c r="AF33" s="20">
        <v>0.56999999999999995</v>
      </c>
      <c r="AG33" s="20">
        <v>0</v>
      </c>
      <c r="AH33" s="20">
        <v>0.22</v>
      </c>
      <c r="AI33" s="20">
        <v>0.53</v>
      </c>
      <c r="AJ33" s="20">
        <v>0.75</v>
      </c>
      <c r="AK33" s="20">
        <v>0.44</v>
      </c>
      <c r="AL33" s="20">
        <v>0.48</v>
      </c>
      <c r="AM33" s="20">
        <v>0.27</v>
      </c>
      <c r="AN33" s="20">
        <v>0.56000000000000005</v>
      </c>
      <c r="AO33" s="20">
        <v>0.85</v>
      </c>
      <c r="AP33" s="20">
        <v>0.17</v>
      </c>
      <c r="AQ33" s="20">
        <v>0.38</v>
      </c>
      <c r="AR33" s="20">
        <v>0.11</v>
      </c>
      <c r="AS33" s="20">
        <v>0.25</v>
      </c>
      <c r="AT33" s="20">
        <v>0.16</v>
      </c>
      <c r="AU33" s="20">
        <v>0.55000000000000004</v>
      </c>
      <c r="AV33" s="20">
        <v>0.01</v>
      </c>
      <c r="AW33" s="20">
        <v>0.36</v>
      </c>
      <c r="AX33" s="20">
        <v>0.01</v>
      </c>
      <c r="AY33" s="20">
        <v>0.6</v>
      </c>
      <c r="AZ33" s="20">
        <v>0.01</v>
      </c>
      <c r="BA33" s="20">
        <v>0.09</v>
      </c>
      <c r="BB33" s="20">
        <v>0.05</v>
      </c>
      <c r="BC33" s="20">
        <v>0.02</v>
      </c>
      <c r="BD33" s="20">
        <v>0.01</v>
      </c>
      <c r="BE33" s="20">
        <v>0.12</v>
      </c>
      <c r="BF33" s="20">
        <v>0.13</v>
      </c>
      <c r="BG33" s="20">
        <v>0.19</v>
      </c>
      <c r="BH33" s="20">
        <v>0.19</v>
      </c>
      <c r="BI33" s="20">
        <v>0.17</v>
      </c>
      <c r="BJ33" s="20">
        <v>0.04</v>
      </c>
      <c r="BK33" s="20">
        <v>0.01</v>
      </c>
      <c r="BL33" s="20">
        <v>0.01</v>
      </c>
      <c r="BM33" s="20">
        <v>0.05</v>
      </c>
      <c r="BN33" s="20">
        <v>0.14000000000000001</v>
      </c>
      <c r="BO33" s="20">
        <v>0.02</v>
      </c>
      <c r="BP33" s="20">
        <v>0.01</v>
      </c>
      <c r="BQ33" s="20">
        <v>0.17</v>
      </c>
      <c r="BR33" s="20">
        <v>0.18</v>
      </c>
      <c r="BS33" s="20">
        <v>0.11</v>
      </c>
      <c r="BT33" s="20">
        <v>0.08</v>
      </c>
      <c r="BU33" s="20">
        <v>0.02</v>
      </c>
      <c r="BV33" s="20">
        <v>0.04</v>
      </c>
      <c r="BW33" s="20">
        <v>0.01</v>
      </c>
      <c r="BX33" s="20">
        <v>0.01</v>
      </c>
      <c r="BY33" s="20">
        <v>0.04</v>
      </c>
      <c r="BZ33" s="20">
        <v>0.01</v>
      </c>
      <c r="CA33" s="20">
        <v>7.0000000000000007E-2</v>
      </c>
      <c r="CB33" s="20">
        <v>0.01</v>
      </c>
      <c r="CC33" s="20">
        <v>0.01</v>
      </c>
      <c r="CD33" s="20">
        <v>0.01</v>
      </c>
      <c r="CE33" s="20">
        <v>0.01</v>
      </c>
      <c r="CF33" s="20">
        <v>0.01</v>
      </c>
      <c r="CG33" s="20">
        <v>0.01</v>
      </c>
      <c r="CH33" s="20">
        <v>0.01</v>
      </c>
      <c r="CI33" s="20">
        <v>0.01</v>
      </c>
      <c r="CJ33" s="20">
        <v>0.01</v>
      </c>
      <c r="CK33" s="20">
        <v>0.01</v>
      </c>
      <c r="CL33" s="20">
        <v>0.01</v>
      </c>
      <c r="CM33" s="20">
        <v>0.01</v>
      </c>
      <c r="CN33" s="20">
        <v>0.01</v>
      </c>
      <c r="CO33" s="20">
        <v>0.01</v>
      </c>
      <c r="CP33" s="20">
        <v>0.01</v>
      </c>
      <c r="CQ33" s="20">
        <v>0.01</v>
      </c>
      <c r="CR33" s="20">
        <v>0.01</v>
      </c>
      <c r="CS33" s="20">
        <v>0.01</v>
      </c>
      <c r="CT33" s="20">
        <v>0.01</v>
      </c>
      <c r="CU33" s="20">
        <v>0.01</v>
      </c>
      <c r="CV33" s="20">
        <v>0.01</v>
      </c>
      <c r="CW33" s="20">
        <v>0.01</v>
      </c>
      <c r="CX33" s="20">
        <v>0.01</v>
      </c>
      <c r="CY33" s="21">
        <v>0</v>
      </c>
    </row>
    <row r="34" spans="3:103" ht="17.25" customHeight="1" thickBot="1">
      <c r="C34" s="17" t="s">
        <v>534</v>
      </c>
      <c r="D34" s="23">
        <v>0.08</v>
      </c>
      <c r="E34" s="20">
        <v>0.02</v>
      </c>
      <c r="F34" s="20">
        <v>0.12</v>
      </c>
      <c r="G34" s="20">
        <v>0.76</v>
      </c>
      <c r="H34" s="20">
        <v>0.51</v>
      </c>
      <c r="I34" s="20">
        <v>0.4</v>
      </c>
      <c r="J34" s="20">
        <v>0.53</v>
      </c>
      <c r="K34" s="20">
        <v>0.15</v>
      </c>
      <c r="L34" s="20">
        <v>0.15</v>
      </c>
      <c r="M34" s="20">
        <v>0.24</v>
      </c>
      <c r="N34" s="20">
        <v>0.28999999999999998</v>
      </c>
      <c r="O34" s="20">
        <v>0.14000000000000001</v>
      </c>
      <c r="P34" s="20">
        <v>0.66</v>
      </c>
      <c r="Q34" s="20">
        <v>0.45</v>
      </c>
      <c r="R34" s="20">
        <v>0.8</v>
      </c>
      <c r="S34" s="20">
        <v>0.69</v>
      </c>
      <c r="T34" s="20">
        <v>1</v>
      </c>
      <c r="U34" s="20">
        <v>0.68</v>
      </c>
      <c r="V34" s="20">
        <v>0.8</v>
      </c>
      <c r="W34" s="20">
        <v>0.19</v>
      </c>
      <c r="X34" s="20">
        <v>0</v>
      </c>
      <c r="Y34" s="20">
        <v>0.3</v>
      </c>
      <c r="Z34" s="20">
        <v>0.37</v>
      </c>
      <c r="AA34" s="20">
        <v>0.01</v>
      </c>
      <c r="AB34" s="20">
        <v>1</v>
      </c>
      <c r="AC34" s="24">
        <v>0</v>
      </c>
      <c r="AD34" s="20">
        <v>1.08</v>
      </c>
      <c r="AE34" s="20">
        <v>0.34</v>
      </c>
      <c r="AF34" s="20">
        <v>0.39</v>
      </c>
      <c r="AG34" s="20">
        <v>0.56999999999999995</v>
      </c>
      <c r="AH34" s="20">
        <v>0.02</v>
      </c>
      <c r="AI34" s="20">
        <v>0.22</v>
      </c>
      <c r="AJ34" s="20">
        <v>0.53</v>
      </c>
      <c r="AK34" s="20">
        <v>0.75</v>
      </c>
      <c r="AL34" s="20">
        <v>0.44</v>
      </c>
      <c r="AM34" s="20">
        <v>0.48</v>
      </c>
      <c r="AN34" s="20">
        <v>0.27</v>
      </c>
      <c r="AO34" s="20">
        <v>0.56000000000000005</v>
      </c>
      <c r="AP34" s="20">
        <v>0.85</v>
      </c>
      <c r="AQ34" s="20">
        <v>0.17</v>
      </c>
      <c r="AR34" s="20">
        <v>0.14000000000000001</v>
      </c>
      <c r="AS34" s="20">
        <v>0.11</v>
      </c>
      <c r="AT34" s="20">
        <v>0.25</v>
      </c>
      <c r="AU34" s="20">
        <v>0.16</v>
      </c>
      <c r="AV34" s="20">
        <v>0.55000000000000004</v>
      </c>
      <c r="AW34" s="20">
        <v>0.01</v>
      </c>
      <c r="AX34" s="20">
        <v>0.36</v>
      </c>
      <c r="AY34" s="20">
        <v>0.01</v>
      </c>
      <c r="AZ34" s="20">
        <v>0.6</v>
      </c>
      <c r="BA34" s="20">
        <v>0.01</v>
      </c>
      <c r="BB34" s="20">
        <v>0.01</v>
      </c>
      <c r="BC34" s="20">
        <v>0.06</v>
      </c>
      <c r="BD34" s="20">
        <v>0.02</v>
      </c>
      <c r="BE34" s="20">
        <v>0.01</v>
      </c>
      <c r="BF34" s="20">
        <v>0.12</v>
      </c>
      <c r="BG34" s="20">
        <v>0.13</v>
      </c>
      <c r="BH34" s="20">
        <v>0.19</v>
      </c>
      <c r="BI34" s="20">
        <v>0.19</v>
      </c>
      <c r="BJ34" s="20">
        <v>0.17</v>
      </c>
      <c r="BK34" s="20">
        <v>0.04</v>
      </c>
      <c r="BL34" s="20">
        <v>7.0000000000000007E-2</v>
      </c>
      <c r="BM34" s="20">
        <v>0.02</v>
      </c>
      <c r="BN34" s="20">
        <v>0.05</v>
      </c>
      <c r="BO34" s="20">
        <v>0.14000000000000001</v>
      </c>
      <c r="BP34" s="20">
        <v>0.02</v>
      </c>
      <c r="BQ34" s="20">
        <v>0.01</v>
      </c>
      <c r="BR34" s="20">
        <v>0.17</v>
      </c>
      <c r="BS34" s="20">
        <v>0.18</v>
      </c>
      <c r="BT34" s="20">
        <v>0.11</v>
      </c>
      <c r="BU34" s="20">
        <v>0.08</v>
      </c>
      <c r="BV34" s="20">
        <v>0.01</v>
      </c>
      <c r="BW34" s="20">
        <v>0.04</v>
      </c>
      <c r="BX34" s="20">
        <v>0.01</v>
      </c>
      <c r="BY34" s="20">
        <v>0.01</v>
      </c>
      <c r="BZ34" s="20">
        <v>0.04</v>
      </c>
      <c r="CA34" s="20">
        <v>0.02</v>
      </c>
      <c r="CB34" s="20">
        <v>0.06</v>
      </c>
      <c r="CC34" s="20">
        <v>0.01</v>
      </c>
      <c r="CD34" s="20">
        <v>0.01</v>
      </c>
      <c r="CE34" s="20">
        <v>0.01</v>
      </c>
      <c r="CF34" s="20">
        <v>0.01</v>
      </c>
      <c r="CG34" s="20">
        <v>0.01</v>
      </c>
      <c r="CH34" s="20">
        <v>0.01</v>
      </c>
      <c r="CI34" s="20">
        <v>0.01</v>
      </c>
      <c r="CJ34" s="20">
        <v>0.01</v>
      </c>
      <c r="CK34" s="20">
        <v>0.01</v>
      </c>
      <c r="CL34" s="20">
        <v>0.01</v>
      </c>
      <c r="CM34" s="20">
        <v>0.01</v>
      </c>
      <c r="CN34" s="20">
        <v>0.01</v>
      </c>
      <c r="CO34" s="20">
        <v>0.01</v>
      </c>
      <c r="CP34" s="20">
        <v>0.01</v>
      </c>
      <c r="CQ34" s="20">
        <v>0.01</v>
      </c>
      <c r="CR34" s="20">
        <v>0.01</v>
      </c>
      <c r="CS34" s="20">
        <v>0.01</v>
      </c>
      <c r="CT34" s="20">
        <v>0.01</v>
      </c>
      <c r="CU34" s="20">
        <v>0.01</v>
      </c>
      <c r="CV34" s="20">
        <v>0.01</v>
      </c>
      <c r="CW34" s="20">
        <v>0.01</v>
      </c>
      <c r="CX34" s="20">
        <v>0.01</v>
      </c>
      <c r="CY34" s="21">
        <v>0</v>
      </c>
    </row>
    <row r="35" spans="3:103" ht="17.25" customHeight="1" thickBot="1">
      <c r="C35" s="17" t="s">
        <v>535</v>
      </c>
      <c r="D35" s="23">
        <v>0.05</v>
      </c>
      <c r="E35" s="20">
        <v>0.08</v>
      </c>
      <c r="F35" s="20">
        <v>0.02</v>
      </c>
      <c r="G35" s="20">
        <v>0.12</v>
      </c>
      <c r="H35" s="20">
        <v>0.76</v>
      </c>
      <c r="I35" s="20">
        <v>0.51</v>
      </c>
      <c r="J35" s="20">
        <v>0.4</v>
      </c>
      <c r="K35" s="20">
        <v>0.53</v>
      </c>
      <c r="L35" s="20">
        <v>0.15</v>
      </c>
      <c r="M35" s="20">
        <v>0.15</v>
      </c>
      <c r="N35" s="20">
        <v>0.01</v>
      </c>
      <c r="O35" s="20">
        <v>0.28999999999999998</v>
      </c>
      <c r="P35" s="20">
        <v>0.14000000000000001</v>
      </c>
      <c r="Q35" s="20">
        <v>0.66</v>
      </c>
      <c r="R35" s="20">
        <v>0.45</v>
      </c>
      <c r="S35" s="20">
        <v>0.8</v>
      </c>
      <c r="T35" s="20">
        <v>0.69</v>
      </c>
      <c r="U35" s="20">
        <v>1</v>
      </c>
      <c r="V35" s="20">
        <v>0.68</v>
      </c>
      <c r="W35" s="20">
        <v>0.8</v>
      </c>
      <c r="X35" s="20">
        <v>0</v>
      </c>
      <c r="Y35" s="20">
        <v>0</v>
      </c>
      <c r="Z35" s="20">
        <v>0.3</v>
      </c>
      <c r="AA35" s="20">
        <v>0.37</v>
      </c>
      <c r="AB35" s="20">
        <v>0.01</v>
      </c>
      <c r="AC35" s="20">
        <v>1</v>
      </c>
      <c r="AD35" s="24">
        <v>0</v>
      </c>
      <c r="AE35" s="20">
        <v>1.08</v>
      </c>
      <c r="AF35" s="20">
        <v>0.34</v>
      </c>
      <c r="AG35" s="20">
        <v>0.39</v>
      </c>
      <c r="AH35" s="20">
        <v>0.02</v>
      </c>
      <c r="AI35" s="20">
        <v>0.02</v>
      </c>
      <c r="AJ35" s="20">
        <v>0.22</v>
      </c>
      <c r="AK35" s="20">
        <v>0.53</v>
      </c>
      <c r="AL35" s="20">
        <v>0.75</v>
      </c>
      <c r="AM35" s="20">
        <v>0.44</v>
      </c>
      <c r="AN35" s="20">
        <v>0.48</v>
      </c>
      <c r="AO35" s="20">
        <v>0.27</v>
      </c>
      <c r="AP35" s="20">
        <v>0.56000000000000005</v>
      </c>
      <c r="AQ35" s="20">
        <v>0.85</v>
      </c>
      <c r="AR35" s="20">
        <v>0.01</v>
      </c>
      <c r="AS35" s="20">
        <v>0.14000000000000001</v>
      </c>
      <c r="AT35" s="20">
        <v>0.11</v>
      </c>
      <c r="AU35" s="20">
        <v>0.25</v>
      </c>
      <c r="AV35" s="20">
        <v>0.16</v>
      </c>
      <c r="AW35" s="20">
        <v>0.55000000000000004</v>
      </c>
      <c r="AX35" s="20">
        <v>0.01</v>
      </c>
      <c r="AY35" s="20">
        <v>0.36</v>
      </c>
      <c r="AZ35" s="20">
        <v>0.01</v>
      </c>
      <c r="BA35" s="20">
        <v>0.6</v>
      </c>
      <c r="BB35" s="20">
        <v>0.02</v>
      </c>
      <c r="BC35" s="20">
        <v>0.02</v>
      </c>
      <c r="BD35" s="20">
        <v>0.06</v>
      </c>
      <c r="BE35" s="20">
        <v>0.02</v>
      </c>
      <c r="BF35" s="20">
        <v>0.01</v>
      </c>
      <c r="BG35" s="20">
        <v>0.12</v>
      </c>
      <c r="BH35" s="20">
        <v>0.13</v>
      </c>
      <c r="BI35" s="20">
        <v>0.19</v>
      </c>
      <c r="BJ35" s="20">
        <v>0.19</v>
      </c>
      <c r="BK35" s="20">
        <v>0.17</v>
      </c>
      <c r="BL35" s="20">
        <v>0.01</v>
      </c>
      <c r="BM35" s="20">
        <v>7.0000000000000007E-2</v>
      </c>
      <c r="BN35" s="20">
        <v>0.02</v>
      </c>
      <c r="BO35" s="20">
        <v>0.05</v>
      </c>
      <c r="BP35" s="20">
        <v>0.14000000000000001</v>
      </c>
      <c r="BQ35" s="20">
        <v>0.02</v>
      </c>
      <c r="BR35" s="20">
        <v>0.01</v>
      </c>
      <c r="BS35" s="20">
        <v>0.17</v>
      </c>
      <c r="BT35" s="20">
        <v>0.18</v>
      </c>
      <c r="BU35" s="20">
        <v>0.11</v>
      </c>
      <c r="BV35" s="20">
        <v>0.01</v>
      </c>
      <c r="BW35" s="20">
        <v>0.01</v>
      </c>
      <c r="BX35" s="20">
        <v>0.04</v>
      </c>
      <c r="BY35" s="20">
        <v>0.01</v>
      </c>
      <c r="BZ35" s="20">
        <v>0.01</v>
      </c>
      <c r="CA35" s="20">
        <v>0.04</v>
      </c>
      <c r="CB35" s="20">
        <v>0.02</v>
      </c>
      <c r="CC35" s="20">
        <v>0.06</v>
      </c>
      <c r="CD35" s="20">
        <v>0.01</v>
      </c>
      <c r="CE35" s="20">
        <v>0.01</v>
      </c>
      <c r="CF35" s="20">
        <v>0.01</v>
      </c>
      <c r="CG35" s="20">
        <v>0.01</v>
      </c>
      <c r="CH35" s="20">
        <v>0.01</v>
      </c>
      <c r="CI35" s="20">
        <v>0.01</v>
      </c>
      <c r="CJ35" s="20">
        <v>0.01</v>
      </c>
      <c r="CK35" s="20">
        <v>0.01</v>
      </c>
      <c r="CL35" s="20">
        <v>0.01</v>
      </c>
      <c r="CM35" s="20">
        <v>0.01</v>
      </c>
      <c r="CN35" s="20">
        <v>0.01</v>
      </c>
      <c r="CO35" s="20">
        <v>0.01</v>
      </c>
      <c r="CP35" s="20">
        <v>0.01</v>
      </c>
      <c r="CQ35" s="20">
        <v>0.01</v>
      </c>
      <c r="CR35" s="20">
        <v>0.01</v>
      </c>
      <c r="CS35" s="20">
        <v>0.01</v>
      </c>
      <c r="CT35" s="20">
        <v>0.01</v>
      </c>
      <c r="CU35" s="20">
        <v>0.01</v>
      </c>
      <c r="CV35" s="20">
        <v>0.01</v>
      </c>
      <c r="CW35" s="20">
        <v>0.01</v>
      </c>
      <c r="CX35" s="20">
        <v>0.01</v>
      </c>
      <c r="CY35" s="21">
        <v>0.01</v>
      </c>
    </row>
    <row r="36" spans="3:103" ht="17.25" customHeight="1" thickBot="1">
      <c r="C36" s="17" t="s">
        <v>536</v>
      </c>
      <c r="D36" s="23">
        <v>0</v>
      </c>
      <c r="E36" s="20">
        <v>0.05</v>
      </c>
      <c r="F36" s="20">
        <v>0.08</v>
      </c>
      <c r="G36" s="20">
        <v>0.02</v>
      </c>
      <c r="H36" s="20">
        <v>0.12</v>
      </c>
      <c r="I36" s="20">
        <v>0.76</v>
      </c>
      <c r="J36" s="20">
        <v>0.51</v>
      </c>
      <c r="K36" s="20">
        <v>0.4</v>
      </c>
      <c r="L36" s="20">
        <v>0.53</v>
      </c>
      <c r="M36" s="20">
        <v>0.15</v>
      </c>
      <c r="N36" s="20">
        <v>0</v>
      </c>
      <c r="O36" s="20">
        <v>0.02</v>
      </c>
      <c r="P36" s="20">
        <v>0.3</v>
      </c>
      <c r="Q36" s="20">
        <v>0.14000000000000001</v>
      </c>
      <c r="R36" s="20">
        <v>0.66</v>
      </c>
      <c r="S36" s="20">
        <v>0.45</v>
      </c>
      <c r="T36" s="20">
        <v>0.8</v>
      </c>
      <c r="U36" s="20">
        <v>0.69</v>
      </c>
      <c r="V36" s="20">
        <v>1</v>
      </c>
      <c r="W36" s="20">
        <v>0.68</v>
      </c>
      <c r="X36" s="20">
        <v>0</v>
      </c>
      <c r="Y36" s="20">
        <v>0.01</v>
      </c>
      <c r="Z36" s="20">
        <v>0</v>
      </c>
      <c r="AA36" s="20">
        <v>0.3</v>
      </c>
      <c r="AB36" s="20">
        <v>0.37</v>
      </c>
      <c r="AC36" s="20">
        <v>0.01</v>
      </c>
      <c r="AD36" s="20">
        <v>1</v>
      </c>
      <c r="AE36" s="24">
        <v>0</v>
      </c>
      <c r="AF36" s="20">
        <v>1.08</v>
      </c>
      <c r="AG36" s="20">
        <v>0.34</v>
      </c>
      <c r="AH36" s="20">
        <v>0.01</v>
      </c>
      <c r="AI36" s="20">
        <v>0.03</v>
      </c>
      <c r="AJ36" s="20">
        <v>0.02</v>
      </c>
      <c r="AK36" s="20">
        <v>0.22</v>
      </c>
      <c r="AL36" s="20">
        <v>0.53</v>
      </c>
      <c r="AM36" s="20">
        <v>0.75</v>
      </c>
      <c r="AN36" s="20">
        <v>0.44</v>
      </c>
      <c r="AO36" s="20">
        <v>0.48</v>
      </c>
      <c r="AP36" s="20">
        <v>0.27</v>
      </c>
      <c r="AQ36" s="20">
        <v>0.56000000000000005</v>
      </c>
      <c r="AR36" s="20">
        <v>0.03</v>
      </c>
      <c r="AS36" s="20">
        <v>0.02</v>
      </c>
      <c r="AT36" s="20">
        <v>0.15</v>
      </c>
      <c r="AU36" s="20">
        <v>0.11</v>
      </c>
      <c r="AV36" s="20">
        <v>0.25</v>
      </c>
      <c r="AW36" s="20">
        <v>0.16</v>
      </c>
      <c r="AX36" s="20">
        <v>0.55000000000000004</v>
      </c>
      <c r="AY36" s="20">
        <v>0.01</v>
      </c>
      <c r="AZ36" s="20">
        <v>0.36</v>
      </c>
      <c r="BA36" s="20">
        <v>0.01</v>
      </c>
      <c r="BB36" s="20">
        <v>0.01</v>
      </c>
      <c r="BC36" s="20">
        <v>7.0000000000000007E-2</v>
      </c>
      <c r="BD36" s="20">
        <v>0.02</v>
      </c>
      <c r="BE36" s="20">
        <v>0.06</v>
      </c>
      <c r="BF36" s="20">
        <v>0.02</v>
      </c>
      <c r="BG36" s="20">
        <v>0.01</v>
      </c>
      <c r="BH36" s="20">
        <v>0.12</v>
      </c>
      <c r="BI36" s="20">
        <v>0.13</v>
      </c>
      <c r="BJ36" s="20">
        <v>0.19</v>
      </c>
      <c r="BK36" s="20">
        <v>0.19</v>
      </c>
      <c r="BL36" s="20">
        <v>0.01</v>
      </c>
      <c r="BM36" s="20">
        <v>0.01</v>
      </c>
      <c r="BN36" s="20">
        <v>7.0000000000000007E-2</v>
      </c>
      <c r="BO36" s="20">
        <v>0.02</v>
      </c>
      <c r="BP36" s="20">
        <v>0.05</v>
      </c>
      <c r="BQ36" s="20">
        <v>0.14000000000000001</v>
      </c>
      <c r="BR36" s="20">
        <v>0.02</v>
      </c>
      <c r="BS36" s="20">
        <v>0.01</v>
      </c>
      <c r="BT36" s="20">
        <v>0.17</v>
      </c>
      <c r="BU36" s="20">
        <v>0.18</v>
      </c>
      <c r="BV36" s="20">
        <v>0.01</v>
      </c>
      <c r="BW36" s="20">
        <v>0.01</v>
      </c>
      <c r="BX36" s="20">
        <v>0.01</v>
      </c>
      <c r="BY36" s="20">
        <v>0.04</v>
      </c>
      <c r="BZ36" s="20">
        <v>0.01</v>
      </c>
      <c r="CA36" s="20">
        <v>0.01</v>
      </c>
      <c r="CB36" s="20">
        <v>0.04</v>
      </c>
      <c r="CC36" s="20">
        <v>0.01</v>
      </c>
      <c r="CD36" s="20">
        <v>0.06</v>
      </c>
      <c r="CE36" s="20">
        <v>0.01</v>
      </c>
      <c r="CF36" s="20">
        <v>0.01</v>
      </c>
      <c r="CG36" s="20">
        <v>0.01</v>
      </c>
      <c r="CH36" s="20">
        <v>0.01</v>
      </c>
      <c r="CI36" s="20">
        <v>0.01</v>
      </c>
      <c r="CJ36" s="20">
        <v>0.01</v>
      </c>
      <c r="CK36" s="20">
        <v>0.01</v>
      </c>
      <c r="CL36" s="20">
        <v>0.01</v>
      </c>
      <c r="CM36" s="20">
        <v>0.01</v>
      </c>
      <c r="CN36" s="20">
        <v>0.01</v>
      </c>
      <c r="CO36" s="20">
        <v>0.01</v>
      </c>
      <c r="CP36" s="20">
        <v>0.01</v>
      </c>
      <c r="CQ36" s="20">
        <v>0.01</v>
      </c>
      <c r="CR36" s="20">
        <v>0.01</v>
      </c>
      <c r="CS36" s="20">
        <v>0.01</v>
      </c>
      <c r="CT36" s="20">
        <v>0.01</v>
      </c>
      <c r="CU36" s="20">
        <v>0.01</v>
      </c>
      <c r="CV36" s="20">
        <v>0.01</v>
      </c>
      <c r="CW36" s="20">
        <v>0.01</v>
      </c>
      <c r="CX36" s="20">
        <v>0.01</v>
      </c>
      <c r="CY36" s="21">
        <v>0.01</v>
      </c>
    </row>
    <row r="37" spans="3:103" ht="17.25" customHeight="1" thickBot="1">
      <c r="C37" s="17" t="s">
        <v>537</v>
      </c>
      <c r="D37" s="23">
        <v>0</v>
      </c>
      <c r="E37" s="20">
        <v>0.01</v>
      </c>
      <c r="F37" s="20">
        <v>0.05</v>
      </c>
      <c r="G37" s="20">
        <v>0.08</v>
      </c>
      <c r="H37" s="20">
        <v>0.02</v>
      </c>
      <c r="I37" s="20">
        <v>0.12</v>
      </c>
      <c r="J37" s="20">
        <v>0.76</v>
      </c>
      <c r="K37" s="20">
        <v>0.51</v>
      </c>
      <c r="L37" s="20">
        <v>0.4</v>
      </c>
      <c r="M37" s="20">
        <v>0.53</v>
      </c>
      <c r="N37" s="20">
        <v>0</v>
      </c>
      <c r="O37" s="20">
        <v>0</v>
      </c>
      <c r="P37" s="20">
        <v>0.02</v>
      </c>
      <c r="Q37" s="20">
        <v>0.3</v>
      </c>
      <c r="R37" s="20">
        <v>0.14000000000000001</v>
      </c>
      <c r="S37" s="20">
        <v>0.66</v>
      </c>
      <c r="T37" s="20">
        <v>0.45</v>
      </c>
      <c r="U37" s="20">
        <v>0.8</v>
      </c>
      <c r="V37" s="20">
        <v>0.69</v>
      </c>
      <c r="W37" s="20">
        <v>1</v>
      </c>
      <c r="X37" s="20">
        <v>0</v>
      </c>
      <c r="Y37" s="20">
        <v>0</v>
      </c>
      <c r="Z37" s="20">
        <v>0.01</v>
      </c>
      <c r="AA37" s="20">
        <v>0</v>
      </c>
      <c r="AB37" s="20">
        <v>0.3</v>
      </c>
      <c r="AC37" s="20">
        <v>0.37</v>
      </c>
      <c r="AD37" s="20">
        <v>0.01</v>
      </c>
      <c r="AE37" s="20">
        <v>1</v>
      </c>
      <c r="AF37" s="24">
        <v>0</v>
      </c>
      <c r="AG37" s="20">
        <v>1.08</v>
      </c>
      <c r="AH37" s="20">
        <v>0</v>
      </c>
      <c r="AI37" s="20">
        <v>0.01</v>
      </c>
      <c r="AJ37" s="20">
        <v>0.03</v>
      </c>
      <c r="AK37" s="20">
        <v>0.02</v>
      </c>
      <c r="AL37" s="20">
        <v>0.22</v>
      </c>
      <c r="AM37" s="20">
        <v>0.53</v>
      </c>
      <c r="AN37" s="20">
        <v>0.75</v>
      </c>
      <c r="AO37" s="20">
        <v>0.44</v>
      </c>
      <c r="AP37" s="20">
        <v>0.48</v>
      </c>
      <c r="AQ37" s="20">
        <v>0.27</v>
      </c>
      <c r="AR37" s="20">
        <v>0</v>
      </c>
      <c r="AS37" s="20">
        <v>0.06</v>
      </c>
      <c r="AT37" s="20">
        <v>0.02</v>
      </c>
      <c r="AU37" s="20">
        <v>0.15</v>
      </c>
      <c r="AV37" s="20">
        <v>0.11</v>
      </c>
      <c r="AW37" s="20">
        <v>0.25</v>
      </c>
      <c r="AX37" s="20">
        <v>0.16</v>
      </c>
      <c r="AY37" s="20">
        <v>0.55000000000000004</v>
      </c>
      <c r="AZ37" s="20">
        <v>0.01</v>
      </c>
      <c r="BA37" s="20">
        <v>0.36</v>
      </c>
      <c r="BB37" s="20">
        <v>0.01</v>
      </c>
      <c r="BC37" s="20">
        <v>0.01</v>
      </c>
      <c r="BD37" s="20">
        <v>7.0000000000000007E-2</v>
      </c>
      <c r="BE37" s="20">
        <v>0.02</v>
      </c>
      <c r="BF37" s="20">
        <v>0.06</v>
      </c>
      <c r="BG37" s="20">
        <v>0.02</v>
      </c>
      <c r="BH37" s="20">
        <v>0.01</v>
      </c>
      <c r="BI37" s="20">
        <v>0.12</v>
      </c>
      <c r="BJ37" s="20">
        <v>0.13</v>
      </c>
      <c r="BK37" s="20">
        <v>0.19</v>
      </c>
      <c r="BL37" s="20">
        <v>0.01</v>
      </c>
      <c r="BM37" s="20">
        <v>0.01</v>
      </c>
      <c r="BN37" s="20">
        <v>0.01</v>
      </c>
      <c r="BO37" s="20">
        <v>7.0000000000000007E-2</v>
      </c>
      <c r="BP37" s="20">
        <v>0.02</v>
      </c>
      <c r="BQ37" s="20">
        <v>0.05</v>
      </c>
      <c r="BR37" s="20">
        <v>0.14000000000000001</v>
      </c>
      <c r="BS37" s="20">
        <v>0.02</v>
      </c>
      <c r="BT37" s="20">
        <v>0.01</v>
      </c>
      <c r="BU37" s="20">
        <v>0.17</v>
      </c>
      <c r="BV37" s="20">
        <v>0.01</v>
      </c>
      <c r="BW37" s="20">
        <v>0.01</v>
      </c>
      <c r="BX37" s="20">
        <v>0.01</v>
      </c>
      <c r="BY37" s="20">
        <v>0.01</v>
      </c>
      <c r="BZ37" s="20">
        <v>0.04</v>
      </c>
      <c r="CA37" s="20">
        <v>0.01</v>
      </c>
      <c r="CB37" s="20">
        <v>0.01</v>
      </c>
      <c r="CC37" s="20">
        <v>0.04</v>
      </c>
      <c r="CD37" s="20">
        <v>0.01</v>
      </c>
      <c r="CE37" s="20">
        <v>0.06</v>
      </c>
      <c r="CF37" s="20">
        <v>0.01</v>
      </c>
      <c r="CG37" s="20">
        <v>0.01</v>
      </c>
      <c r="CH37" s="20">
        <v>0.01</v>
      </c>
      <c r="CI37" s="20">
        <v>0.01</v>
      </c>
      <c r="CJ37" s="20">
        <v>0.01</v>
      </c>
      <c r="CK37" s="20">
        <v>0.01</v>
      </c>
      <c r="CL37" s="20">
        <v>0.01</v>
      </c>
      <c r="CM37" s="20">
        <v>0.01</v>
      </c>
      <c r="CN37" s="20">
        <v>0.01</v>
      </c>
      <c r="CO37" s="20">
        <v>0.01</v>
      </c>
      <c r="CP37" s="20">
        <v>0</v>
      </c>
      <c r="CQ37" s="20">
        <v>0.01</v>
      </c>
      <c r="CR37" s="20">
        <v>0.01</v>
      </c>
      <c r="CS37" s="20">
        <v>0.01</v>
      </c>
      <c r="CT37" s="20">
        <v>0.01</v>
      </c>
      <c r="CU37" s="20">
        <v>0.01</v>
      </c>
      <c r="CV37" s="20">
        <v>0.01</v>
      </c>
      <c r="CW37" s="20">
        <v>0.01</v>
      </c>
      <c r="CX37" s="20">
        <v>0.01</v>
      </c>
      <c r="CY37" s="21">
        <v>0.01</v>
      </c>
    </row>
    <row r="38" spans="3:103" ht="17.25" customHeight="1" thickBot="1">
      <c r="C38" s="22" t="s">
        <v>538</v>
      </c>
      <c r="D38" s="23">
        <v>0</v>
      </c>
      <c r="E38" s="20">
        <v>0</v>
      </c>
      <c r="F38" s="20">
        <v>0.01</v>
      </c>
      <c r="G38" s="20">
        <v>0.05</v>
      </c>
      <c r="H38" s="20">
        <v>0.08</v>
      </c>
      <c r="I38" s="20">
        <v>0.02</v>
      </c>
      <c r="J38" s="20">
        <v>0.12</v>
      </c>
      <c r="K38" s="20">
        <v>0.76</v>
      </c>
      <c r="L38" s="20">
        <v>0.51</v>
      </c>
      <c r="M38" s="20">
        <v>0.4</v>
      </c>
      <c r="N38" s="20">
        <v>0</v>
      </c>
      <c r="O38" s="20">
        <v>0</v>
      </c>
      <c r="P38" s="20">
        <v>0.01</v>
      </c>
      <c r="Q38" s="20">
        <v>0.02</v>
      </c>
      <c r="R38" s="20">
        <v>0.3</v>
      </c>
      <c r="S38" s="20">
        <v>0.14000000000000001</v>
      </c>
      <c r="T38" s="20">
        <v>0.66</v>
      </c>
      <c r="U38" s="20">
        <v>0.45</v>
      </c>
      <c r="V38" s="20">
        <v>0.8</v>
      </c>
      <c r="W38" s="20">
        <v>0.69</v>
      </c>
      <c r="X38" s="20">
        <v>0</v>
      </c>
      <c r="Y38" s="20">
        <v>0</v>
      </c>
      <c r="Z38" s="20">
        <v>0</v>
      </c>
      <c r="AA38" s="20">
        <v>0.01</v>
      </c>
      <c r="AB38" s="20">
        <v>0</v>
      </c>
      <c r="AC38" s="20">
        <v>0.3</v>
      </c>
      <c r="AD38" s="20">
        <v>0.37</v>
      </c>
      <c r="AE38" s="20">
        <v>0.01</v>
      </c>
      <c r="AF38" s="20">
        <v>1</v>
      </c>
      <c r="AG38" s="24">
        <v>0</v>
      </c>
      <c r="AH38" s="20">
        <v>0</v>
      </c>
      <c r="AI38" s="20">
        <v>0</v>
      </c>
      <c r="AJ38" s="20">
        <v>0.01</v>
      </c>
      <c r="AK38" s="20">
        <v>0.03</v>
      </c>
      <c r="AL38" s="20">
        <v>0.03</v>
      </c>
      <c r="AM38" s="20">
        <v>0.22</v>
      </c>
      <c r="AN38" s="20">
        <v>0.53</v>
      </c>
      <c r="AO38" s="20">
        <v>0.75</v>
      </c>
      <c r="AP38" s="20">
        <v>0.44</v>
      </c>
      <c r="AQ38" s="20">
        <v>0.48</v>
      </c>
      <c r="AR38" s="20">
        <v>0</v>
      </c>
      <c r="AS38" s="20">
        <v>0.01</v>
      </c>
      <c r="AT38" s="20">
        <v>0.09</v>
      </c>
      <c r="AU38" s="20">
        <v>0.03</v>
      </c>
      <c r="AV38" s="20">
        <v>0.15</v>
      </c>
      <c r="AW38" s="20">
        <v>0.11</v>
      </c>
      <c r="AX38" s="20">
        <v>0.25</v>
      </c>
      <c r="AY38" s="20">
        <v>0.16</v>
      </c>
      <c r="AZ38" s="20">
        <v>0.55000000000000004</v>
      </c>
      <c r="BA38" s="20">
        <v>0.01</v>
      </c>
      <c r="BB38" s="20">
        <v>0.01</v>
      </c>
      <c r="BC38" s="20">
        <v>0.01</v>
      </c>
      <c r="BD38" s="20">
        <v>0.01</v>
      </c>
      <c r="BE38" s="20">
        <v>7.0000000000000007E-2</v>
      </c>
      <c r="BF38" s="20">
        <v>0.02</v>
      </c>
      <c r="BG38" s="20">
        <v>0.06</v>
      </c>
      <c r="BH38" s="20">
        <v>0.02</v>
      </c>
      <c r="BI38" s="20">
        <v>0.01</v>
      </c>
      <c r="BJ38" s="20">
        <v>0.12</v>
      </c>
      <c r="BK38" s="20">
        <v>0.13</v>
      </c>
      <c r="BL38" s="20">
        <v>0.01</v>
      </c>
      <c r="BM38" s="20">
        <v>0.01</v>
      </c>
      <c r="BN38" s="20">
        <v>0.01</v>
      </c>
      <c r="BO38" s="20">
        <v>0.01</v>
      </c>
      <c r="BP38" s="20">
        <v>0.08</v>
      </c>
      <c r="BQ38" s="20">
        <v>0.02</v>
      </c>
      <c r="BR38" s="20">
        <v>0.05</v>
      </c>
      <c r="BS38" s="20">
        <v>0.14000000000000001</v>
      </c>
      <c r="BT38" s="20">
        <v>0.02</v>
      </c>
      <c r="BU38" s="20">
        <v>0.01</v>
      </c>
      <c r="BV38" s="20">
        <v>0.01</v>
      </c>
      <c r="BW38" s="20">
        <v>0.01</v>
      </c>
      <c r="BX38" s="20">
        <v>0.01</v>
      </c>
      <c r="BY38" s="20">
        <v>0.01</v>
      </c>
      <c r="BZ38" s="20">
        <v>0.01</v>
      </c>
      <c r="CA38" s="20">
        <v>0.04</v>
      </c>
      <c r="CB38" s="20">
        <v>0.01</v>
      </c>
      <c r="CC38" s="20">
        <v>0.01</v>
      </c>
      <c r="CD38" s="20">
        <v>0.04</v>
      </c>
      <c r="CE38" s="20">
        <v>0.01</v>
      </c>
      <c r="CF38" s="20">
        <v>0.01</v>
      </c>
      <c r="CG38" s="20">
        <v>0.01</v>
      </c>
      <c r="CH38" s="20">
        <v>0.01</v>
      </c>
      <c r="CI38" s="20">
        <v>0.01</v>
      </c>
      <c r="CJ38" s="20">
        <v>0.01</v>
      </c>
      <c r="CK38" s="20">
        <v>0.01</v>
      </c>
      <c r="CL38" s="20">
        <v>0.01</v>
      </c>
      <c r="CM38" s="20">
        <v>0.01</v>
      </c>
      <c r="CN38" s="20">
        <v>0.01</v>
      </c>
      <c r="CO38" s="20">
        <v>0.01</v>
      </c>
      <c r="CP38" s="20">
        <v>0</v>
      </c>
      <c r="CQ38" s="20">
        <v>0.01</v>
      </c>
      <c r="CR38" s="20">
        <v>0.01</v>
      </c>
      <c r="CS38" s="20">
        <v>0.01</v>
      </c>
      <c r="CT38" s="20">
        <v>0.01</v>
      </c>
      <c r="CU38" s="20">
        <v>0.01</v>
      </c>
      <c r="CV38" s="20">
        <v>0.01</v>
      </c>
      <c r="CW38" s="20">
        <v>0.01</v>
      </c>
      <c r="CX38" s="20">
        <v>0.01</v>
      </c>
      <c r="CY38" s="21">
        <v>0.01</v>
      </c>
    </row>
    <row r="39" spans="3:103" ht="17.25" customHeight="1" thickBot="1">
      <c r="C39" s="12" t="s">
        <v>539</v>
      </c>
      <c r="D39" s="23">
        <v>0.62</v>
      </c>
      <c r="E39" s="20">
        <v>0.35</v>
      </c>
      <c r="F39" s="20">
        <v>0.13</v>
      </c>
      <c r="G39" s="20">
        <v>0.34</v>
      </c>
      <c r="H39" s="20">
        <v>7.0000000000000007E-2</v>
      </c>
      <c r="I39" s="20">
        <v>0.03</v>
      </c>
      <c r="J39" s="20">
        <v>0.05</v>
      </c>
      <c r="K39" s="20">
        <v>0.01</v>
      </c>
      <c r="L39" s="20">
        <v>0.01</v>
      </c>
      <c r="M39" s="20">
        <v>0.01</v>
      </c>
      <c r="N39" s="20">
        <v>0.4</v>
      </c>
      <c r="O39" s="20">
        <v>0.54</v>
      </c>
      <c r="P39" s="20">
        <v>0.16</v>
      </c>
      <c r="Q39" s="20">
        <v>0.15</v>
      </c>
      <c r="R39" s="20">
        <v>0.24</v>
      </c>
      <c r="S39" s="20">
        <v>0.06</v>
      </c>
      <c r="T39" s="20">
        <v>0.26</v>
      </c>
      <c r="U39" s="20">
        <v>0.01</v>
      </c>
      <c r="V39" s="20">
        <v>0.01</v>
      </c>
      <c r="W39" s="20">
        <v>0</v>
      </c>
      <c r="X39" s="20">
        <v>0.69</v>
      </c>
      <c r="Y39" s="20">
        <v>1</v>
      </c>
      <c r="Z39" s="20">
        <v>0.68</v>
      </c>
      <c r="AA39" s="20">
        <v>0.8</v>
      </c>
      <c r="AB39" s="20">
        <v>0.19</v>
      </c>
      <c r="AC39" s="20">
        <v>0.21</v>
      </c>
      <c r="AD39" s="20">
        <v>0.41</v>
      </c>
      <c r="AE39" s="20">
        <v>0.13</v>
      </c>
      <c r="AF39" s="20">
        <v>0.01</v>
      </c>
      <c r="AG39" s="20">
        <v>0</v>
      </c>
      <c r="AH39" s="24">
        <v>0</v>
      </c>
      <c r="AI39" s="20">
        <v>1.08</v>
      </c>
      <c r="AJ39" s="20">
        <v>0.34</v>
      </c>
      <c r="AK39" s="20">
        <v>0.4</v>
      </c>
      <c r="AL39" s="20">
        <v>0.56999999999999995</v>
      </c>
      <c r="AM39" s="20">
        <v>0.01</v>
      </c>
      <c r="AN39" s="20">
        <v>0.16</v>
      </c>
      <c r="AO39" s="20">
        <v>0.03</v>
      </c>
      <c r="AP39" s="20">
        <v>0.01</v>
      </c>
      <c r="AQ39" s="20">
        <v>0</v>
      </c>
      <c r="AR39" s="20">
        <v>0.48</v>
      </c>
      <c r="AS39" s="20">
        <v>0.27</v>
      </c>
      <c r="AT39" s="20">
        <v>0.56000000000000005</v>
      </c>
      <c r="AU39" s="20">
        <v>0.85</v>
      </c>
      <c r="AV39" s="20">
        <v>0.17</v>
      </c>
      <c r="AW39" s="20">
        <v>0.39</v>
      </c>
      <c r="AX39" s="20">
        <v>0.11</v>
      </c>
      <c r="AY39" s="20">
        <v>0.01</v>
      </c>
      <c r="AZ39" s="20">
        <v>0.01</v>
      </c>
      <c r="BA39" s="20">
        <v>0</v>
      </c>
      <c r="BB39" s="20">
        <v>0.01</v>
      </c>
      <c r="BC39" s="20">
        <v>0.36</v>
      </c>
      <c r="BD39" s="20">
        <v>0.01</v>
      </c>
      <c r="BE39" s="20">
        <v>0.6</v>
      </c>
      <c r="BF39" s="20">
        <v>0.01</v>
      </c>
      <c r="BG39" s="20">
        <v>0.09</v>
      </c>
      <c r="BH39" s="20">
        <v>0.19</v>
      </c>
      <c r="BI39" s="20">
        <v>0.1</v>
      </c>
      <c r="BJ39" s="20">
        <v>0.01</v>
      </c>
      <c r="BK39" s="20">
        <v>0</v>
      </c>
      <c r="BL39" s="20">
        <v>0.13</v>
      </c>
      <c r="BM39" s="20">
        <v>0.18</v>
      </c>
      <c r="BN39" s="20">
        <v>0.19</v>
      </c>
      <c r="BO39" s="20">
        <v>0.17</v>
      </c>
      <c r="BP39" s="20">
        <v>0.05</v>
      </c>
      <c r="BQ39" s="20">
        <v>0.02</v>
      </c>
      <c r="BR39" s="20">
        <v>7.0000000000000007E-2</v>
      </c>
      <c r="BS39" s="20">
        <v>0.03</v>
      </c>
      <c r="BT39" s="20">
        <v>0.01</v>
      </c>
      <c r="BU39" s="20">
        <v>0</v>
      </c>
      <c r="BV39" s="20">
        <v>0.01</v>
      </c>
      <c r="BW39" s="20">
        <v>0.17</v>
      </c>
      <c r="BX39" s="20">
        <v>0.18</v>
      </c>
      <c r="BY39" s="20">
        <v>0.11</v>
      </c>
      <c r="BZ39" s="20">
        <v>0.08</v>
      </c>
      <c r="CA39" s="20">
        <v>0.02</v>
      </c>
      <c r="CB39" s="20">
        <v>0.01</v>
      </c>
      <c r="CC39" s="20">
        <v>0.01</v>
      </c>
      <c r="CD39" s="20">
        <v>0.01</v>
      </c>
      <c r="CE39" s="20">
        <v>0.01</v>
      </c>
      <c r="CF39" s="20">
        <v>0.01</v>
      </c>
      <c r="CG39" s="20">
        <v>0.06</v>
      </c>
      <c r="CH39" s="20">
        <v>0.01</v>
      </c>
      <c r="CI39" s="20">
        <v>0.01</v>
      </c>
      <c r="CJ39" s="20">
        <v>0.01</v>
      </c>
      <c r="CK39" s="20">
        <v>0.01</v>
      </c>
      <c r="CL39" s="20">
        <v>0.01</v>
      </c>
      <c r="CM39" s="20">
        <v>0.01</v>
      </c>
      <c r="CN39" s="20">
        <v>0.01</v>
      </c>
      <c r="CO39" s="20">
        <v>0</v>
      </c>
      <c r="CP39" s="20">
        <v>0.01</v>
      </c>
      <c r="CQ39" s="20">
        <v>0.01</v>
      </c>
      <c r="CR39" s="20">
        <v>0.01</v>
      </c>
      <c r="CS39" s="20">
        <v>0.01</v>
      </c>
      <c r="CT39" s="20">
        <v>0.01</v>
      </c>
      <c r="CU39" s="20">
        <v>0.01</v>
      </c>
      <c r="CV39" s="20">
        <v>0.01</v>
      </c>
      <c r="CW39" s="20">
        <v>0.01</v>
      </c>
      <c r="CX39" s="20">
        <v>0.01</v>
      </c>
      <c r="CY39" s="21">
        <v>0</v>
      </c>
    </row>
    <row r="40" spans="3:103" ht="17.25" customHeight="1" thickBot="1">
      <c r="C40" s="17" t="s">
        <v>540</v>
      </c>
      <c r="D40" s="23">
        <v>0.37</v>
      </c>
      <c r="E40" s="20">
        <v>0.62</v>
      </c>
      <c r="F40" s="20">
        <v>0.35</v>
      </c>
      <c r="G40" s="20">
        <v>0.13</v>
      </c>
      <c r="H40" s="20">
        <v>0.34</v>
      </c>
      <c r="I40" s="20">
        <v>7.0000000000000007E-2</v>
      </c>
      <c r="J40" s="20">
        <v>0.03</v>
      </c>
      <c r="K40" s="20">
        <v>0.05</v>
      </c>
      <c r="L40" s="20">
        <v>0.01</v>
      </c>
      <c r="M40" s="20">
        <v>0.01</v>
      </c>
      <c r="N40" s="20">
        <v>0.51</v>
      </c>
      <c r="O40" s="20">
        <v>0.4</v>
      </c>
      <c r="P40" s="20">
        <v>0.54</v>
      </c>
      <c r="Q40" s="20">
        <v>0.16</v>
      </c>
      <c r="R40" s="20">
        <v>0.15</v>
      </c>
      <c r="S40" s="20">
        <v>0.24</v>
      </c>
      <c r="T40" s="20">
        <v>0.06</v>
      </c>
      <c r="U40" s="20">
        <v>0.26</v>
      </c>
      <c r="V40" s="20">
        <v>0.01</v>
      </c>
      <c r="W40" s="20">
        <v>0.01</v>
      </c>
      <c r="X40" s="20">
        <v>0.8</v>
      </c>
      <c r="Y40" s="20">
        <v>0.69</v>
      </c>
      <c r="Z40" s="20">
        <v>1</v>
      </c>
      <c r="AA40" s="20">
        <v>0.68</v>
      </c>
      <c r="AB40" s="20">
        <v>0.8</v>
      </c>
      <c r="AC40" s="20">
        <v>0.19</v>
      </c>
      <c r="AD40" s="20">
        <v>0.21</v>
      </c>
      <c r="AE40" s="20">
        <v>0.41</v>
      </c>
      <c r="AF40" s="20">
        <v>0.01</v>
      </c>
      <c r="AG40" s="20">
        <v>0.01</v>
      </c>
      <c r="AH40" s="20">
        <v>1</v>
      </c>
      <c r="AI40" s="24">
        <v>0</v>
      </c>
      <c r="AJ40" s="20">
        <v>1.08</v>
      </c>
      <c r="AK40" s="20">
        <v>0.35</v>
      </c>
      <c r="AL40" s="20">
        <v>0.4</v>
      </c>
      <c r="AM40" s="20">
        <v>0.56999999999999995</v>
      </c>
      <c r="AN40" s="20">
        <v>0.01</v>
      </c>
      <c r="AO40" s="20">
        <v>0.16</v>
      </c>
      <c r="AP40" s="20">
        <v>0.02</v>
      </c>
      <c r="AQ40" s="20">
        <v>0.01</v>
      </c>
      <c r="AR40" s="20">
        <v>0.44</v>
      </c>
      <c r="AS40" s="20">
        <v>0.48</v>
      </c>
      <c r="AT40" s="20">
        <v>0.27</v>
      </c>
      <c r="AU40" s="20">
        <v>0.56000000000000005</v>
      </c>
      <c r="AV40" s="20">
        <v>0.85</v>
      </c>
      <c r="AW40" s="20">
        <v>0.17</v>
      </c>
      <c r="AX40" s="20">
        <v>0.39</v>
      </c>
      <c r="AY40" s="20">
        <v>0.11</v>
      </c>
      <c r="AZ40" s="20">
        <v>0.01</v>
      </c>
      <c r="BA40" s="20">
        <v>0.01</v>
      </c>
      <c r="BB40" s="20">
        <v>0.55000000000000004</v>
      </c>
      <c r="BC40" s="20">
        <v>0.01</v>
      </c>
      <c r="BD40" s="20">
        <v>0.36</v>
      </c>
      <c r="BE40" s="20">
        <v>0.01</v>
      </c>
      <c r="BF40" s="20">
        <v>0.6</v>
      </c>
      <c r="BG40" s="20">
        <v>0.01</v>
      </c>
      <c r="BH40" s="20">
        <v>0.09</v>
      </c>
      <c r="BI40" s="20">
        <v>0.19</v>
      </c>
      <c r="BJ40" s="20">
        <v>0.04</v>
      </c>
      <c r="BK40" s="20">
        <v>0.01</v>
      </c>
      <c r="BL40" s="20">
        <v>0.11</v>
      </c>
      <c r="BM40" s="20">
        <v>0.13</v>
      </c>
      <c r="BN40" s="20">
        <v>0.19</v>
      </c>
      <c r="BO40" s="20">
        <v>0.19</v>
      </c>
      <c r="BP40" s="20">
        <v>0.17</v>
      </c>
      <c r="BQ40" s="20">
        <v>0.05</v>
      </c>
      <c r="BR40" s="20">
        <v>0.02</v>
      </c>
      <c r="BS40" s="20">
        <v>7.0000000000000007E-2</v>
      </c>
      <c r="BT40" s="20">
        <v>0.03</v>
      </c>
      <c r="BU40" s="20">
        <v>0.01</v>
      </c>
      <c r="BV40" s="20">
        <v>0.01</v>
      </c>
      <c r="BW40" s="20">
        <v>0.01</v>
      </c>
      <c r="BX40" s="20">
        <v>0.17</v>
      </c>
      <c r="BY40" s="20">
        <v>0.18</v>
      </c>
      <c r="BZ40" s="20">
        <v>0.11</v>
      </c>
      <c r="CA40" s="20">
        <v>0.08</v>
      </c>
      <c r="CB40" s="20">
        <v>0.02</v>
      </c>
      <c r="CC40" s="20">
        <v>0.01</v>
      </c>
      <c r="CD40" s="20">
        <v>0.01</v>
      </c>
      <c r="CE40" s="20">
        <v>0.01</v>
      </c>
      <c r="CF40" s="20">
        <v>0.04</v>
      </c>
      <c r="CG40" s="20">
        <v>0.01</v>
      </c>
      <c r="CH40" s="20">
        <v>0.06</v>
      </c>
      <c r="CI40" s="20">
        <v>0.01</v>
      </c>
      <c r="CJ40" s="20">
        <v>0.01</v>
      </c>
      <c r="CK40" s="20">
        <v>0.01</v>
      </c>
      <c r="CL40" s="20">
        <v>0.01</v>
      </c>
      <c r="CM40" s="20">
        <v>0.01</v>
      </c>
      <c r="CN40" s="20">
        <v>0.01</v>
      </c>
      <c r="CO40" s="20">
        <v>0.01</v>
      </c>
      <c r="CP40" s="20">
        <v>0.01</v>
      </c>
      <c r="CQ40" s="20">
        <v>0.01</v>
      </c>
      <c r="CR40" s="20">
        <v>0.01</v>
      </c>
      <c r="CS40" s="20">
        <v>0.01</v>
      </c>
      <c r="CT40" s="20">
        <v>0.01</v>
      </c>
      <c r="CU40" s="20">
        <v>0.01</v>
      </c>
      <c r="CV40" s="20">
        <v>0.01</v>
      </c>
      <c r="CW40" s="20">
        <v>0.01</v>
      </c>
      <c r="CX40" s="20">
        <v>0.01</v>
      </c>
      <c r="CY40" s="21">
        <v>0</v>
      </c>
    </row>
    <row r="41" spans="3:103" ht="17.25" customHeight="1" thickBot="1">
      <c r="C41" s="17" t="s">
        <v>541</v>
      </c>
      <c r="D41" s="23">
        <v>0.24</v>
      </c>
      <c r="E41" s="20">
        <v>0.37</v>
      </c>
      <c r="F41" s="20">
        <v>0.62</v>
      </c>
      <c r="G41" s="20">
        <v>0.35</v>
      </c>
      <c r="H41" s="20">
        <v>0.13</v>
      </c>
      <c r="I41" s="20">
        <v>0.34</v>
      </c>
      <c r="J41" s="20">
        <v>7.0000000000000007E-2</v>
      </c>
      <c r="K41" s="20">
        <v>0.03</v>
      </c>
      <c r="L41" s="20">
        <v>0.04</v>
      </c>
      <c r="M41" s="20">
        <v>0.01</v>
      </c>
      <c r="N41" s="20">
        <v>0.76</v>
      </c>
      <c r="O41" s="20">
        <v>0.51</v>
      </c>
      <c r="P41" s="20">
        <v>0.4</v>
      </c>
      <c r="Q41" s="20">
        <v>0.54</v>
      </c>
      <c r="R41" s="20">
        <v>0.16</v>
      </c>
      <c r="S41" s="20">
        <v>0.15</v>
      </c>
      <c r="T41" s="20">
        <v>0.24</v>
      </c>
      <c r="U41" s="20">
        <v>0.06</v>
      </c>
      <c r="V41" s="20">
        <v>0.25</v>
      </c>
      <c r="W41" s="20">
        <v>0.01</v>
      </c>
      <c r="X41" s="20">
        <v>0.45</v>
      </c>
      <c r="Y41" s="20">
        <v>0.8</v>
      </c>
      <c r="Z41" s="20">
        <v>0.69</v>
      </c>
      <c r="AA41" s="20">
        <v>1</v>
      </c>
      <c r="AB41" s="20">
        <v>0.68</v>
      </c>
      <c r="AC41" s="20">
        <v>0.8</v>
      </c>
      <c r="AD41" s="20">
        <v>0.19</v>
      </c>
      <c r="AE41" s="20">
        <v>0.21</v>
      </c>
      <c r="AF41" s="20">
        <v>0.41</v>
      </c>
      <c r="AG41" s="20">
        <v>0.01</v>
      </c>
      <c r="AH41" s="20">
        <v>0.01</v>
      </c>
      <c r="AI41" s="20">
        <v>1</v>
      </c>
      <c r="AJ41" s="24">
        <v>0</v>
      </c>
      <c r="AK41" s="20">
        <v>1.08</v>
      </c>
      <c r="AL41" s="20">
        <v>0.35</v>
      </c>
      <c r="AM41" s="20">
        <v>0.4</v>
      </c>
      <c r="AN41" s="20">
        <v>0.56999999999999995</v>
      </c>
      <c r="AO41" s="20">
        <v>0.01</v>
      </c>
      <c r="AP41" s="20">
        <v>0.16</v>
      </c>
      <c r="AQ41" s="20">
        <v>0.01</v>
      </c>
      <c r="AR41" s="20">
        <v>0.76</v>
      </c>
      <c r="AS41" s="20">
        <v>0.44</v>
      </c>
      <c r="AT41" s="20">
        <v>0.48</v>
      </c>
      <c r="AU41" s="20">
        <v>0.27</v>
      </c>
      <c r="AV41" s="20">
        <v>0.56000000000000005</v>
      </c>
      <c r="AW41" s="20">
        <v>0.85</v>
      </c>
      <c r="AX41" s="20">
        <v>0.17</v>
      </c>
      <c r="AY41" s="20">
        <v>0.39</v>
      </c>
      <c r="AZ41" s="20">
        <v>0.11</v>
      </c>
      <c r="BA41" s="20">
        <v>0.01</v>
      </c>
      <c r="BB41" s="20">
        <v>0.16</v>
      </c>
      <c r="BC41" s="20">
        <v>0.55000000000000004</v>
      </c>
      <c r="BD41" s="20">
        <v>0.01</v>
      </c>
      <c r="BE41" s="20">
        <v>0.36</v>
      </c>
      <c r="BF41" s="20">
        <v>0.01</v>
      </c>
      <c r="BG41" s="20">
        <v>0.6</v>
      </c>
      <c r="BH41" s="20">
        <v>0.01</v>
      </c>
      <c r="BI41" s="20">
        <v>0.09</v>
      </c>
      <c r="BJ41" s="20">
        <v>0.19</v>
      </c>
      <c r="BK41" s="20">
        <v>0.01</v>
      </c>
      <c r="BL41" s="20">
        <v>0.01</v>
      </c>
      <c r="BM41" s="20">
        <v>0.11</v>
      </c>
      <c r="BN41" s="20">
        <v>0.13</v>
      </c>
      <c r="BO41" s="20">
        <v>0.19</v>
      </c>
      <c r="BP41" s="20">
        <v>0.19</v>
      </c>
      <c r="BQ41" s="20">
        <v>0.17</v>
      </c>
      <c r="BR41" s="20">
        <v>0.04</v>
      </c>
      <c r="BS41" s="20">
        <v>0.02</v>
      </c>
      <c r="BT41" s="20">
        <v>0.06</v>
      </c>
      <c r="BU41" s="20">
        <v>0.01</v>
      </c>
      <c r="BV41" s="20">
        <v>0.14000000000000001</v>
      </c>
      <c r="BW41" s="20">
        <v>0.01</v>
      </c>
      <c r="BX41" s="20">
        <v>0.01</v>
      </c>
      <c r="BY41" s="20">
        <v>0.17</v>
      </c>
      <c r="BZ41" s="20">
        <v>0.18</v>
      </c>
      <c r="CA41" s="20">
        <v>0.11</v>
      </c>
      <c r="CB41" s="20">
        <v>0.08</v>
      </c>
      <c r="CC41" s="20">
        <v>0.02</v>
      </c>
      <c r="CD41" s="20">
        <v>0.01</v>
      </c>
      <c r="CE41" s="20">
        <v>0.01</v>
      </c>
      <c r="CF41" s="20">
        <v>0.01</v>
      </c>
      <c r="CG41" s="20">
        <v>0.04</v>
      </c>
      <c r="CH41" s="20">
        <v>0.01</v>
      </c>
      <c r="CI41" s="20">
        <v>0.06</v>
      </c>
      <c r="CJ41" s="20">
        <v>0.01</v>
      </c>
      <c r="CK41" s="20">
        <v>0.01</v>
      </c>
      <c r="CL41" s="20">
        <v>0.01</v>
      </c>
      <c r="CM41" s="20">
        <v>0.01</v>
      </c>
      <c r="CN41" s="20">
        <v>0.01</v>
      </c>
      <c r="CO41" s="20">
        <v>0</v>
      </c>
      <c r="CP41" s="20">
        <v>0.01</v>
      </c>
      <c r="CQ41" s="20">
        <v>0.01</v>
      </c>
      <c r="CR41" s="20">
        <v>0.01</v>
      </c>
      <c r="CS41" s="20">
        <v>0.01</v>
      </c>
      <c r="CT41" s="20">
        <v>0.01</v>
      </c>
      <c r="CU41" s="20">
        <v>0.01</v>
      </c>
      <c r="CV41" s="20">
        <v>0.01</v>
      </c>
      <c r="CW41" s="20">
        <v>0.01</v>
      </c>
      <c r="CX41" s="20">
        <v>0</v>
      </c>
      <c r="CY41" s="21">
        <v>0</v>
      </c>
    </row>
    <row r="42" spans="3:103" ht="17.25" customHeight="1" thickBot="1">
      <c r="C42" s="17" t="s">
        <v>542</v>
      </c>
      <c r="D42" s="23">
        <v>0.22</v>
      </c>
      <c r="E42" s="20">
        <v>0.24</v>
      </c>
      <c r="F42" s="20">
        <v>0.37</v>
      </c>
      <c r="G42" s="20">
        <v>0.62</v>
      </c>
      <c r="H42" s="20">
        <v>0.35</v>
      </c>
      <c r="I42" s="20">
        <v>0.13</v>
      </c>
      <c r="J42" s="20">
        <v>0.34</v>
      </c>
      <c r="K42" s="20">
        <v>7.0000000000000007E-2</v>
      </c>
      <c r="L42" s="20">
        <v>0.03</v>
      </c>
      <c r="M42" s="20">
        <v>0.04</v>
      </c>
      <c r="N42" s="20">
        <v>0.12</v>
      </c>
      <c r="O42" s="20">
        <v>0.76</v>
      </c>
      <c r="P42" s="20">
        <v>0.51</v>
      </c>
      <c r="Q42" s="20">
        <v>0.4</v>
      </c>
      <c r="R42" s="20">
        <v>0.54</v>
      </c>
      <c r="S42" s="20">
        <v>0.16</v>
      </c>
      <c r="T42" s="20">
        <v>0.15</v>
      </c>
      <c r="U42" s="20">
        <v>0.24</v>
      </c>
      <c r="V42" s="20">
        <v>0.06</v>
      </c>
      <c r="W42" s="20">
        <v>0.22</v>
      </c>
      <c r="X42" s="20">
        <v>0.66</v>
      </c>
      <c r="Y42" s="20">
        <v>0.45</v>
      </c>
      <c r="Z42" s="20">
        <v>0.8</v>
      </c>
      <c r="AA42" s="20">
        <v>0.69</v>
      </c>
      <c r="AB42" s="20">
        <v>1</v>
      </c>
      <c r="AC42" s="20">
        <v>0.68</v>
      </c>
      <c r="AD42" s="20">
        <v>0.8</v>
      </c>
      <c r="AE42" s="20">
        <v>0.19</v>
      </c>
      <c r="AF42" s="20">
        <v>0.21</v>
      </c>
      <c r="AG42" s="20">
        <v>0.3</v>
      </c>
      <c r="AH42" s="20">
        <v>0.37</v>
      </c>
      <c r="AI42" s="20">
        <v>0.01</v>
      </c>
      <c r="AJ42" s="20">
        <v>1</v>
      </c>
      <c r="AK42" s="24">
        <v>0</v>
      </c>
      <c r="AL42" s="20">
        <v>1.08</v>
      </c>
      <c r="AM42" s="20">
        <v>0.34</v>
      </c>
      <c r="AN42" s="20">
        <v>0.4</v>
      </c>
      <c r="AO42" s="20">
        <v>0.56999999999999995</v>
      </c>
      <c r="AP42" s="20">
        <v>0.01</v>
      </c>
      <c r="AQ42" s="20">
        <v>0.09</v>
      </c>
      <c r="AR42" s="20">
        <v>0.52</v>
      </c>
      <c r="AS42" s="20">
        <v>0.76</v>
      </c>
      <c r="AT42" s="20">
        <v>0.44</v>
      </c>
      <c r="AU42" s="20">
        <v>0.48</v>
      </c>
      <c r="AV42" s="20">
        <v>0.27</v>
      </c>
      <c r="AW42" s="20">
        <v>0.56000000000000005</v>
      </c>
      <c r="AX42" s="20">
        <v>0.85</v>
      </c>
      <c r="AY42" s="20">
        <v>0.17</v>
      </c>
      <c r="AZ42" s="20">
        <v>0.39</v>
      </c>
      <c r="BA42" s="20">
        <v>0.11</v>
      </c>
      <c r="BB42" s="20">
        <v>0.25</v>
      </c>
      <c r="BC42" s="20">
        <v>0.16</v>
      </c>
      <c r="BD42" s="20">
        <v>0.55000000000000004</v>
      </c>
      <c r="BE42" s="20">
        <v>0.01</v>
      </c>
      <c r="BF42" s="20">
        <v>0.36</v>
      </c>
      <c r="BG42" s="20">
        <v>0.01</v>
      </c>
      <c r="BH42" s="20">
        <v>0.6</v>
      </c>
      <c r="BI42" s="20">
        <v>0.01</v>
      </c>
      <c r="BJ42" s="20">
        <v>0.09</v>
      </c>
      <c r="BK42" s="20">
        <v>0.12</v>
      </c>
      <c r="BL42" s="20">
        <v>0.01</v>
      </c>
      <c r="BM42" s="20">
        <v>0.01</v>
      </c>
      <c r="BN42" s="20">
        <v>0.11</v>
      </c>
      <c r="BO42" s="20">
        <v>0.13</v>
      </c>
      <c r="BP42" s="20">
        <v>0.19</v>
      </c>
      <c r="BQ42" s="20">
        <v>0.19</v>
      </c>
      <c r="BR42" s="20">
        <v>0.17</v>
      </c>
      <c r="BS42" s="20">
        <v>0.04</v>
      </c>
      <c r="BT42" s="20">
        <v>0.02</v>
      </c>
      <c r="BU42" s="20">
        <v>0.03</v>
      </c>
      <c r="BV42" s="20">
        <v>0.05</v>
      </c>
      <c r="BW42" s="20">
        <v>0.14000000000000001</v>
      </c>
      <c r="BX42" s="20">
        <v>0.01</v>
      </c>
      <c r="BY42" s="20">
        <v>0.01</v>
      </c>
      <c r="BZ42" s="20">
        <v>0.17</v>
      </c>
      <c r="CA42" s="20">
        <v>0.18</v>
      </c>
      <c r="CB42" s="20">
        <v>0.11</v>
      </c>
      <c r="CC42" s="20">
        <v>0.08</v>
      </c>
      <c r="CD42" s="20">
        <v>0.02</v>
      </c>
      <c r="CE42" s="20">
        <v>0.01</v>
      </c>
      <c r="CF42" s="20">
        <v>0.01</v>
      </c>
      <c r="CG42" s="20">
        <v>0.01</v>
      </c>
      <c r="CH42" s="20">
        <v>0.04</v>
      </c>
      <c r="CI42" s="20">
        <v>0.01</v>
      </c>
      <c r="CJ42" s="20">
        <v>0.06</v>
      </c>
      <c r="CK42" s="20">
        <v>0.01</v>
      </c>
      <c r="CL42" s="20">
        <v>0.01</v>
      </c>
      <c r="CM42" s="20">
        <v>0.01</v>
      </c>
      <c r="CN42" s="20">
        <v>0.01</v>
      </c>
      <c r="CO42" s="20">
        <v>0</v>
      </c>
      <c r="CP42" s="20">
        <v>0.01</v>
      </c>
      <c r="CQ42" s="20">
        <v>0.01</v>
      </c>
      <c r="CR42" s="20">
        <v>0.01</v>
      </c>
      <c r="CS42" s="20">
        <v>0.01</v>
      </c>
      <c r="CT42" s="20">
        <v>0.01</v>
      </c>
      <c r="CU42" s="20">
        <v>0.01</v>
      </c>
      <c r="CV42" s="20">
        <v>0.01</v>
      </c>
      <c r="CW42" s="20">
        <v>0.01</v>
      </c>
      <c r="CX42" s="20">
        <v>0</v>
      </c>
      <c r="CY42" s="21">
        <v>0</v>
      </c>
    </row>
    <row r="43" spans="3:103" ht="17.25" customHeight="1" thickBot="1">
      <c r="C43" s="17" t="s">
        <v>543</v>
      </c>
      <c r="D43" s="23">
        <v>0.1</v>
      </c>
      <c r="E43" s="20">
        <v>0.22</v>
      </c>
      <c r="F43" s="20">
        <v>0.24</v>
      </c>
      <c r="G43" s="20">
        <v>0.37</v>
      </c>
      <c r="H43" s="20">
        <v>0.62</v>
      </c>
      <c r="I43" s="20">
        <v>0.35</v>
      </c>
      <c r="J43" s="20">
        <v>0.13</v>
      </c>
      <c r="K43" s="20">
        <v>0.34</v>
      </c>
      <c r="L43" s="20">
        <v>7.0000000000000007E-2</v>
      </c>
      <c r="M43" s="20">
        <v>0.03</v>
      </c>
      <c r="N43" s="20">
        <v>0.02</v>
      </c>
      <c r="O43" s="20">
        <v>0.12</v>
      </c>
      <c r="P43" s="20">
        <v>0.76</v>
      </c>
      <c r="Q43" s="20">
        <v>0.51</v>
      </c>
      <c r="R43" s="20">
        <v>0.4</v>
      </c>
      <c r="S43" s="20">
        <v>0.54</v>
      </c>
      <c r="T43" s="20">
        <v>0.15</v>
      </c>
      <c r="U43" s="20">
        <v>0.15</v>
      </c>
      <c r="V43" s="20">
        <v>0.24</v>
      </c>
      <c r="W43" s="20">
        <v>0.05</v>
      </c>
      <c r="X43" s="20">
        <v>0.14000000000000001</v>
      </c>
      <c r="Y43" s="20">
        <v>0.66</v>
      </c>
      <c r="Z43" s="20">
        <v>0.45</v>
      </c>
      <c r="AA43" s="20">
        <v>0.8</v>
      </c>
      <c r="AB43" s="20">
        <v>0.69</v>
      </c>
      <c r="AC43" s="20">
        <v>1</v>
      </c>
      <c r="AD43" s="20">
        <v>0.68</v>
      </c>
      <c r="AE43" s="20">
        <v>0.8</v>
      </c>
      <c r="AF43" s="20">
        <v>0.19</v>
      </c>
      <c r="AG43" s="20">
        <v>0.2</v>
      </c>
      <c r="AH43" s="20">
        <v>0.3</v>
      </c>
      <c r="AI43" s="20">
        <v>0.37</v>
      </c>
      <c r="AJ43" s="20">
        <v>0.01</v>
      </c>
      <c r="AK43" s="20">
        <v>1</v>
      </c>
      <c r="AL43" s="24">
        <v>0</v>
      </c>
      <c r="AM43" s="20">
        <v>1.08</v>
      </c>
      <c r="AN43" s="20">
        <v>0.34</v>
      </c>
      <c r="AO43" s="20">
        <v>0.39</v>
      </c>
      <c r="AP43" s="20">
        <v>0.56999999999999995</v>
      </c>
      <c r="AQ43" s="20">
        <v>0</v>
      </c>
      <c r="AR43" s="20">
        <v>0.22</v>
      </c>
      <c r="AS43" s="20">
        <v>0.52</v>
      </c>
      <c r="AT43" s="20">
        <v>0.76</v>
      </c>
      <c r="AU43" s="20">
        <v>0.44</v>
      </c>
      <c r="AV43" s="20">
        <v>0.48</v>
      </c>
      <c r="AW43" s="20">
        <v>0.27</v>
      </c>
      <c r="AX43" s="20">
        <v>0.56000000000000005</v>
      </c>
      <c r="AY43" s="20">
        <v>0.85</v>
      </c>
      <c r="AZ43" s="20">
        <v>0.17</v>
      </c>
      <c r="BA43" s="20">
        <v>0.38</v>
      </c>
      <c r="BB43" s="20">
        <v>0.11</v>
      </c>
      <c r="BC43" s="20">
        <v>0.25</v>
      </c>
      <c r="BD43" s="20">
        <v>0.16</v>
      </c>
      <c r="BE43" s="20">
        <v>0.55000000000000004</v>
      </c>
      <c r="BF43" s="20">
        <v>0.01</v>
      </c>
      <c r="BG43" s="20">
        <v>0.36</v>
      </c>
      <c r="BH43" s="20">
        <v>0.01</v>
      </c>
      <c r="BI43" s="20">
        <v>0.6</v>
      </c>
      <c r="BJ43" s="20">
        <v>0.01</v>
      </c>
      <c r="BK43" s="20">
        <v>0.09</v>
      </c>
      <c r="BL43" s="20">
        <v>0.05</v>
      </c>
      <c r="BM43" s="20">
        <v>0.01</v>
      </c>
      <c r="BN43" s="20">
        <v>0.01</v>
      </c>
      <c r="BO43" s="20">
        <v>0.12</v>
      </c>
      <c r="BP43" s="20">
        <v>0.13</v>
      </c>
      <c r="BQ43" s="20">
        <v>0.19</v>
      </c>
      <c r="BR43" s="20">
        <v>0.19</v>
      </c>
      <c r="BS43" s="20">
        <v>0.17</v>
      </c>
      <c r="BT43" s="20">
        <v>0.04</v>
      </c>
      <c r="BU43" s="20">
        <v>0.01</v>
      </c>
      <c r="BV43" s="20">
        <v>0.01</v>
      </c>
      <c r="BW43" s="20">
        <v>0.05</v>
      </c>
      <c r="BX43" s="20">
        <v>0.14000000000000001</v>
      </c>
      <c r="BY43" s="20">
        <v>0.02</v>
      </c>
      <c r="BZ43" s="20">
        <v>0.01</v>
      </c>
      <c r="CA43" s="20">
        <v>0.17</v>
      </c>
      <c r="CB43" s="20">
        <v>0.18</v>
      </c>
      <c r="CC43" s="20">
        <v>0.11</v>
      </c>
      <c r="CD43" s="20">
        <v>0.08</v>
      </c>
      <c r="CE43" s="20">
        <v>0.02</v>
      </c>
      <c r="CF43" s="20">
        <v>0.04</v>
      </c>
      <c r="CG43" s="20">
        <v>0.01</v>
      </c>
      <c r="CH43" s="20">
        <v>0.01</v>
      </c>
      <c r="CI43" s="20">
        <v>0.04</v>
      </c>
      <c r="CJ43" s="20">
        <v>0.01</v>
      </c>
      <c r="CK43" s="20">
        <v>0.06</v>
      </c>
      <c r="CL43" s="20">
        <v>0.01</v>
      </c>
      <c r="CM43" s="20">
        <v>0.01</v>
      </c>
      <c r="CN43" s="20">
        <v>0.01</v>
      </c>
      <c r="CO43" s="20">
        <v>0.01</v>
      </c>
      <c r="CP43" s="20">
        <v>0.01</v>
      </c>
      <c r="CQ43" s="20">
        <v>0.01</v>
      </c>
      <c r="CR43" s="20">
        <v>0.01</v>
      </c>
      <c r="CS43" s="20">
        <v>0.01</v>
      </c>
      <c r="CT43" s="20">
        <v>0.01</v>
      </c>
      <c r="CU43" s="20">
        <v>0.01</v>
      </c>
      <c r="CV43" s="20">
        <v>0.01</v>
      </c>
      <c r="CW43" s="20">
        <v>0.01</v>
      </c>
      <c r="CX43" s="20">
        <v>0.01</v>
      </c>
      <c r="CY43" s="21">
        <v>0</v>
      </c>
    </row>
    <row r="44" spans="3:103" ht="17.25" customHeight="1" thickBot="1">
      <c r="C44" s="17" t="s">
        <v>544</v>
      </c>
      <c r="D44" s="23">
        <v>0.06</v>
      </c>
      <c r="E44" s="20">
        <v>0.1</v>
      </c>
      <c r="F44" s="20">
        <v>0.22</v>
      </c>
      <c r="G44" s="20">
        <v>0.24</v>
      </c>
      <c r="H44" s="20">
        <v>0.37</v>
      </c>
      <c r="I44" s="20">
        <v>0.62</v>
      </c>
      <c r="J44" s="20">
        <v>0.35</v>
      </c>
      <c r="K44" s="20">
        <v>0.13</v>
      </c>
      <c r="L44" s="20">
        <v>0.34</v>
      </c>
      <c r="M44" s="20">
        <v>7.0000000000000007E-2</v>
      </c>
      <c r="N44" s="20">
        <v>0.08</v>
      </c>
      <c r="O44" s="20">
        <v>0.02</v>
      </c>
      <c r="P44" s="20">
        <v>0.12</v>
      </c>
      <c r="Q44" s="20">
        <v>0.76</v>
      </c>
      <c r="R44" s="20">
        <v>0.51</v>
      </c>
      <c r="S44" s="20">
        <v>0.4</v>
      </c>
      <c r="T44" s="20">
        <v>0.54</v>
      </c>
      <c r="U44" s="20">
        <v>0.15</v>
      </c>
      <c r="V44" s="20">
        <v>0.15</v>
      </c>
      <c r="W44" s="20">
        <v>0.24</v>
      </c>
      <c r="X44" s="20">
        <v>0.28999999999999998</v>
      </c>
      <c r="Y44" s="20">
        <v>0.14000000000000001</v>
      </c>
      <c r="Z44" s="20">
        <v>0.66</v>
      </c>
      <c r="AA44" s="20">
        <v>0.45</v>
      </c>
      <c r="AB44" s="20">
        <v>0.8</v>
      </c>
      <c r="AC44" s="20">
        <v>0.69</v>
      </c>
      <c r="AD44" s="20">
        <v>1</v>
      </c>
      <c r="AE44" s="20">
        <v>0.68</v>
      </c>
      <c r="AF44" s="20">
        <v>0.8</v>
      </c>
      <c r="AG44" s="20">
        <v>0.19</v>
      </c>
      <c r="AH44" s="20">
        <v>0</v>
      </c>
      <c r="AI44" s="20">
        <v>0.3</v>
      </c>
      <c r="AJ44" s="20">
        <v>0.37</v>
      </c>
      <c r="AK44" s="20">
        <v>0.01</v>
      </c>
      <c r="AL44" s="20">
        <v>1</v>
      </c>
      <c r="AM44" s="24">
        <v>0</v>
      </c>
      <c r="AN44" s="20">
        <v>1.08</v>
      </c>
      <c r="AO44" s="20">
        <v>0.34</v>
      </c>
      <c r="AP44" s="20">
        <v>0.39</v>
      </c>
      <c r="AQ44" s="20">
        <v>0.56999999999999995</v>
      </c>
      <c r="AR44" s="20">
        <v>0.02</v>
      </c>
      <c r="AS44" s="20">
        <v>0.22</v>
      </c>
      <c r="AT44" s="20">
        <v>0.52</v>
      </c>
      <c r="AU44" s="20">
        <v>0.76</v>
      </c>
      <c r="AV44" s="20">
        <v>0.44</v>
      </c>
      <c r="AW44" s="20">
        <v>0.48</v>
      </c>
      <c r="AX44" s="20">
        <v>0.27</v>
      </c>
      <c r="AY44" s="20">
        <v>0.56000000000000005</v>
      </c>
      <c r="AZ44" s="20">
        <v>0.85</v>
      </c>
      <c r="BA44" s="20">
        <v>0.17</v>
      </c>
      <c r="BB44" s="20">
        <v>0.14000000000000001</v>
      </c>
      <c r="BC44" s="20">
        <v>0.11</v>
      </c>
      <c r="BD44" s="20">
        <v>0.25</v>
      </c>
      <c r="BE44" s="20">
        <v>0.16</v>
      </c>
      <c r="BF44" s="20">
        <v>0.55000000000000004</v>
      </c>
      <c r="BG44" s="20">
        <v>0.01</v>
      </c>
      <c r="BH44" s="20">
        <v>0.36</v>
      </c>
      <c r="BI44" s="20">
        <v>0.01</v>
      </c>
      <c r="BJ44" s="20">
        <v>0.6</v>
      </c>
      <c r="BK44" s="20">
        <v>0.01</v>
      </c>
      <c r="BL44" s="20">
        <v>0.01</v>
      </c>
      <c r="BM44" s="20">
        <v>0.05</v>
      </c>
      <c r="BN44" s="20">
        <v>0.02</v>
      </c>
      <c r="BO44" s="20">
        <v>0.01</v>
      </c>
      <c r="BP44" s="20">
        <v>0.12</v>
      </c>
      <c r="BQ44" s="20">
        <v>0.13</v>
      </c>
      <c r="BR44" s="20">
        <v>0.19</v>
      </c>
      <c r="BS44" s="20">
        <v>0.19</v>
      </c>
      <c r="BT44" s="20">
        <v>0.17</v>
      </c>
      <c r="BU44" s="20">
        <v>0.04</v>
      </c>
      <c r="BV44" s="20">
        <v>7.0000000000000007E-2</v>
      </c>
      <c r="BW44" s="20">
        <v>0.01</v>
      </c>
      <c r="BX44" s="20">
        <v>0.05</v>
      </c>
      <c r="BY44" s="20">
        <v>0.14000000000000001</v>
      </c>
      <c r="BZ44" s="20">
        <v>0.02</v>
      </c>
      <c r="CA44" s="20">
        <v>0.01</v>
      </c>
      <c r="CB44" s="20">
        <v>0.17</v>
      </c>
      <c r="CC44" s="20">
        <v>0.18</v>
      </c>
      <c r="CD44" s="20">
        <v>0.11</v>
      </c>
      <c r="CE44" s="20">
        <v>0.08</v>
      </c>
      <c r="CF44" s="20">
        <v>0.01</v>
      </c>
      <c r="CG44" s="20">
        <v>0.04</v>
      </c>
      <c r="CH44" s="20">
        <v>0.01</v>
      </c>
      <c r="CI44" s="20">
        <v>0.01</v>
      </c>
      <c r="CJ44" s="20">
        <v>0.04</v>
      </c>
      <c r="CK44" s="20">
        <v>0.01</v>
      </c>
      <c r="CL44" s="20">
        <v>0.06</v>
      </c>
      <c r="CM44" s="20">
        <v>0.01</v>
      </c>
      <c r="CN44" s="20">
        <v>0.01</v>
      </c>
      <c r="CO44" s="20">
        <v>0.01</v>
      </c>
      <c r="CP44" s="20">
        <v>0.01</v>
      </c>
      <c r="CQ44" s="20">
        <v>0.01</v>
      </c>
      <c r="CR44" s="20">
        <v>0.01</v>
      </c>
      <c r="CS44" s="20">
        <v>0.01</v>
      </c>
      <c r="CT44" s="20">
        <v>0.01</v>
      </c>
      <c r="CU44" s="20">
        <v>0.01</v>
      </c>
      <c r="CV44" s="20">
        <v>0.01</v>
      </c>
      <c r="CW44" s="20">
        <v>0.01</v>
      </c>
      <c r="CX44" s="20">
        <v>0.01</v>
      </c>
      <c r="CY44" s="21">
        <v>0</v>
      </c>
    </row>
    <row r="45" spans="3:103" ht="17.25" customHeight="1" thickBot="1">
      <c r="C45" s="17" t="s">
        <v>545</v>
      </c>
      <c r="D45" s="23">
        <v>0.01</v>
      </c>
      <c r="E45" s="20">
        <v>0.06</v>
      </c>
      <c r="F45" s="20">
        <v>0.1</v>
      </c>
      <c r="G45" s="20">
        <v>0.22</v>
      </c>
      <c r="H45" s="20">
        <v>0.24</v>
      </c>
      <c r="I45" s="20">
        <v>0.37</v>
      </c>
      <c r="J45" s="20">
        <v>0.62</v>
      </c>
      <c r="K45" s="20">
        <v>0.35</v>
      </c>
      <c r="L45" s="20">
        <v>0.13</v>
      </c>
      <c r="M45" s="20">
        <v>0.34</v>
      </c>
      <c r="N45" s="20">
        <v>0.05</v>
      </c>
      <c r="O45" s="20">
        <v>0.08</v>
      </c>
      <c r="P45" s="20">
        <v>0.02</v>
      </c>
      <c r="Q45" s="20">
        <v>0.12</v>
      </c>
      <c r="R45" s="20">
        <v>0.76</v>
      </c>
      <c r="S45" s="20">
        <v>0.51</v>
      </c>
      <c r="T45" s="20">
        <v>0.4</v>
      </c>
      <c r="U45" s="20">
        <v>0.53</v>
      </c>
      <c r="V45" s="20">
        <v>0.15</v>
      </c>
      <c r="W45" s="20">
        <v>0.15</v>
      </c>
      <c r="X45" s="20">
        <v>0.01</v>
      </c>
      <c r="Y45" s="20">
        <v>0.28999999999999998</v>
      </c>
      <c r="Z45" s="20">
        <v>0.14000000000000001</v>
      </c>
      <c r="AA45" s="20">
        <v>0.66</v>
      </c>
      <c r="AB45" s="20">
        <v>0.45</v>
      </c>
      <c r="AC45" s="20">
        <v>0.8</v>
      </c>
      <c r="AD45" s="20">
        <v>0.69</v>
      </c>
      <c r="AE45" s="20">
        <v>1</v>
      </c>
      <c r="AF45" s="20">
        <v>0.68</v>
      </c>
      <c r="AG45" s="20">
        <v>0.8</v>
      </c>
      <c r="AH45" s="20">
        <v>0</v>
      </c>
      <c r="AI45" s="20">
        <v>0</v>
      </c>
      <c r="AJ45" s="20">
        <v>0.3</v>
      </c>
      <c r="AK45" s="20">
        <v>0.37</v>
      </c>
      <c r="AL45" s="20">
        <v>0.01</v>
      </c>
      <c r="AM45" s="20">
        <v>1</v>
      </c>
      <c r="AN45" s="24">
        <v>0</v>
      </c>
      <c r="AO45" s="20">
        <v>1.08</v>
      </c>
      <c r="AP45" s="20">
        <v>0.34</v>
      </c>
      <c r="AQ45" s="20">
        <v>0.39</v>
      </c>
      <c r="AR45" s="20">
        <v>0.02</v>
      </c>
      <c r="AS45" s="20">
        <v>0.02</v>
      </c>
      <c r="AT45" s="20">
        <v>0.22</v>
      </c>
      <c r="AU45" s="20">
        <v>0.52</v>
      </c>
      <c r="AV45" s="20">
        <v>0.76</v>
      </c>
      <c r="AW45" s="20">
        <v>0.44</v>
      </c>
      <c r="AX45" s="20">
        <v>0.48</v>
      </c>
      <c r="AY45" s="20">
        <v>0.27</v>
      </c>
      <c r="AZ45" s="20">
        <v>0.56000000000000005</v>
      </c>
      <c r="BA45" s="20">
        <v>0.85</v>
      </c>
      <c r="BB45" s="20">
        <v>0.01</v>
      </c>
      <c r="BC45" s="20">
        <v>0.14000000000000001</v>
      </c>
      <c r="BD45" s="20">
        <v>0.11</v>
      </c>
      <c r="BE45" s="20">
        <v>0.25</v>
      </c>
      <c r="BF45" s="20">
        <v>0.16</v>
      </c>
      <c r="BG45" s="20">
        <v>0.55000000000000004</v>
      </c>
      <c r="BH45" s="20">
        <v>0.01</v>
      </c>
      <c r="BI45" s="20">
        <v>0.36</v>
      </c>
      <c r="BJ45" s="20">
        <v>0.01</v>
      </c>
      <c r="BK45" s="20">
        <v>0.6</v>
      </c>
      <c r="BL45" s="20">
        <v>0.02</v>
      </c>
      <c r="BM45" s="20">
        <v>0.02</v>
      </c>
      <c r="BN45" s="20">
        <v>0.05</v>
      </c>
      <c r="BO45" s="20">
        <v>0.02</v>
      </c>
      <c r="BP45" s="20">
        <v>0.01</v>
      </c>
      <c r="BQ45" s="20">
        <v>0.12</v>
      </c>
      <c r="BR45" s="20">
        <v>0.13</v>
      </c>
      <c r="BS45" s="20">
        <v>0.19</v>
      </c>
      <c r="BT45" s="20">
        <v>0.19</v>
      </c>
      <c r="BU45" s="20">
        <v>0.17</v>
      </c>
      <c r="BV45" s="20">
        <v>0.01</v>
      </c>
      <c r="BW45" s="20">
        <v>7.0000000000000007E-2</v>
      </c>
      <c r="BX45" s="20">
        <v>0.01</v>
      </c>
      <c r="BY45" s="20">
        <v>0.05</v>
      </c>
      <c r="BZ45" s="20">
        <v>0.14000000000000001</v>
      </c>
      <c r="CA45" s="20">
        <v>0.02</v>
      </c>
      <c r="CB45" s="20">
        <v>0.01</v>
      </c>
      <c r="CC45" s="20">
        <v>0.17</v>
      </c>
      <c r="CD45" s="20">
        <v>0.18</v>
      </c>
      <c r="CE45" s="20">
        <v>0.11</v>
      </c>
      <c r="CF45" s="20">
        <v>0.01</v>
      </c>
      <c r="CG45" s="20">
        <v>0.01</v>
      </c>
      <c r="CH45" s="20">
        <v>0.04</v>
      </c>
      <c r="CI45" s="20">
        <v>0.01</v>
      </c>
      <c r="CJ45" s="20">
        <v>0.01</v>
      </c>
      <c r="CK45" s="20">
        <v>0.04</v>
      </c>
      <c r="CL45" s="20">
        <v>0.01</v>
      </c>
      <c r="CM45" s="20">
        <v>0.06</v>
      </c>
      <c r="CN45" s="20">
        <v>0.01</v>
      </c>
      <c r="CO45" s="20">
        <v>0.01</v>
      </c>
      <c r="CP45" s="20">
        <v>0</v>
      </c>
      <c r="CQ45" s="20">
        <v>0.01</v>
      </c>
      <c r="CR45" s="20">
        <v>0.01</v>
      </c>
      <c r="CS45" s="20">
        <v>0.01</v>
      </c>
      <c r="CT45" s="20">
        <v>0.01</v>
      </c>
      <c r="CU45" s="20">
        <v>0.01</v>
      </c>
      <c r="CV45" s="20">
        <v>0.01</v>
      </c>
      <c r="CW45" s="20">
        <v>0.01</v>
      </c>
      <c r="CX45" s="20">
        <v>0.01</v>
      </c>
      <c r="CY45" s="21">
        <v>0.01</v>
      </c>
    </row>
    <row r="46" spans="3:103" ht="17.25" customHeight="1" thickBot="1">
      <c r="C46" s="17" t="s">
        <v>546</v>
      </c>
      <c r="D46" s="23">
        <v>0</v>
      </c>
      <c r="E46" s="20">
        <v>0.01</v>
      </c>
      <c r="F46" s="20">
        <v>0.06</v>
      </c>
      <c r="G46" s="20">
        <v>0.1</v>
      </c>
      <c r="H46" s="20">
        <v>0.22</v>
      </c>
      <c r="I46" s="20">
        <v>0.24</v>
      </c>
      <c r="J46" s="20">
        <v>0.37</v>
      </c>
      <c r="K46" s="20">
        <v>0.62</v>
      </c>
      <c r="L46" s="20">
        <v>0.35</v>
      </c>
      <c r="M46" s="20">
        <v>0.13</v>
      </c>
      <c r="N46" s="20">
        <v>0</v>
      </c>
      <c r="O46" s="20">
        <v>0.05</v>
      </c>
      <c r="P46" s="20">
        <v>0.08</v>
      </c>
      <c r="Q46" s="20">
        <v>0.02</v>
      </c>
      <c r="R46" s="20">
        <v>0.12</v>
      </c>
      <c r="S46" s="20">
        <v>0.76</v>
      </c>
      <c r="T46" s="20">
        <v>0.51</v>
      </c>
      <c r="U46" s="20">
        <v>0.4</v>
      </c>
      <c r="V46" s="20">
        <v>0.53</v>
      </c>
      <c r="W46" s="20">
        <v>0.15</v>
      </c>
      <c r="X46" s="20">
        <v>0</v>
      </c>
      <c r="Y46" s="20">
        <v>0.02</v>
      </c>
      <c r="Z46" s="20">
        <v>0.3</v>
      </c>
      <c r="AA46" s="20">
        <v>0.14000000000000001</v>
      </c>
      <c r="AB46" s="20">
        <v>0.66</v>
      </c>
      <c r="AC46" s="20">
        <v>0.45</v>
      </c>
      <c r="AD46" s="20">
        <v>0.8</v>
      </c>
      <c r="AE46" s="20">
        <v>0.69</v>
      </c>
      <c r="AF46" s="20">
        <v>1</v>
      </c>
      <c r="AG46" s="20">
        <v>0.68</v>
      </c>
      <c r="AH46" s="20">
        <v>0</v>
      </c>
      <c r="AI46" s="20">
        <v>0.01</v>
      </c>
      <c r="AJ46" s="20">
        <v>0</v>
      </c>
      <c r="AK46" s="20">
        <v>0.3</v>
      </c>
      <c r="AL46" s="20">
        <v>0.37</v>
      </c>
      <c r="AM46" s="20">
        <v>0.01</v>
      </c>
      <c r="AN46" s="20">
        <v>1</v>
      </c>
      <c r="AO46" s="24">
        <v>0</v>
      </c>
      <c r="AP46" s="20">
        <v>1.08</v>
      </c>
      <c r="AQ46" s="20">
        <v>0.34</v>
      </c>
      <c r="AR46" s="20">
        <v>0.01</v>
      </c>
      <c r="AS46" s="20">
        <v>0.03</v>
      </c>
      <c r="AT46" s="20">
        <v>0.02</v>
      </c>
      <c r="AU46" s="20">
        <v>0.22</v>
      </c>
      <c r="AV46" s="20">
        <v>0.52</v>
      </c>
      <c r="AW46" s="20">
        <v>0.76</v>
      </c>
      <c r="AX46" s="20">
        <v>0.44</v>
      </c>
      <c r="AY46" s="20">
        <v>0.48</v>
      </c>
      <c r="AZ46" s="20">
        <v>0.27</v>
      </c>
      <c r="BA46" s="20">
        <v>0.56000000000000005</v>
      </c>
      <c r="BB46" s="20">
        <v>0.03</v>
      </c>
      <c r="BC46" s="20">
        <v>0.02</v>
      </c>
      <c r="BD46" s="20">
        <v>0.15</v>
      </c>
      <c r="BE46" s="20">
        <v>0.11</v>
      </c>
      <c r="BF46" s="20">
        <v>0.25</v>
      </c>
      <c r="BG46" s="20">
        <v>0.16</v>
      </c>
      <c r="BH46" s="20">
        <v>0.55000000000000004</v>
      </c>
      <c r="BI46" s="20">
        <v>0.01</v>
      </c>
      <c r="BJ46" s="20">
        <v>0.36</v>
      </c>
      <c r="BK46" s="20">
        <v>0.01</v>
      </c>
      <c r="BL46" s="20">
        <v>0.01</v>
      </c>
      <c r="BM46" s="20">
        <v>0.06</v>
      </c>
      <c r="BN46" s="20">
        <v>0.02</v>
      </c>
      <c r="BO46" s="20">
        <v>0.06</v>
      </c>
      <c r="BP46" s="20">
        <v>0.02</v>
      </c>
      <c r="BQ46" s="20">
        <v>0.01</v>
      </c>
      <c r="BR46" s="20">
        <v>0.12</v>
      </c>
      <c r="BS46" s="20">
        <v>0.13</v>
      </c>
      <c r="BT46" s="20">
        <v>0.19</v>
      </c>
      <c r="BU46" s="20">
        <v>0.19</v>
      </c>
      <c r="BV46" s="20">
        <v>0.01</v>
      </c>
      <c r="BW46" s="20">
        <v>0.01</v>
      </c>
      <c r="BX46" s="20">
        <v>7.0000000000000007E-2</v>
      </c>
      <c r="BY46" s="20">
        <v>0.02</v>
      </c>
      <c r="BZ46" s="20">
        <v>0.05</v>
      </c>
      <c r="CA46" s="20">
        <v>0.14000000000000001</v>
      </c>
      <c r="CB46" s="20">
        <v>0.02</v>
      </c>
      <c r="CC46" s="20">
        <v>0.01</v>
      </c>
      <c r="CD46" s="20">
        <v>0.17</v>
      </c>
      <c r="CE46" s="20">
        <v>0.18</v>
      </c>
      <c r="CF46" s="20">
        <v>0.01</v>
      </c>
      <c r="CG46" s="20">
        <v>0.01</v>
      </c>
      <c r="CH46" s="20">
        <v>0.01</v>
      </c>
      <c r="CI46" s="20">
        <v>0.04</v>
      </c>
      <c r="CJ46" s="20">
        <v>0.01</v>
      </c>
      <c r="CK46" s="20">
        <v>0.01</v>
      </c>
      <c r="CL46" s="20">
        <v>0.04</v>
      </c>
      <c r="CM46" s="20">
        <v>0.01</v>
      </c>
      <c r="CN46" s="20">
        <v>0.06</v>
      </c>
      <c r="CO46" s="20">
        <v>0.01</v>
      </c>
      <c r="CP46" s="20">
        <v>0</v>
      </c>
      <c r="CQ46" s="20">
        <v>0.01</v>
      </c>
      <c r="CR46" s="20">
        <v>0.01</v>
      </c>
      <c r="CS46" s="20">
        <v>0.01</v>
      </c>
      <c r="CT46" s="20">
        <v>0.01</v>
      </c>
      <c r="CU46" s="20">
        <v>0.01</v>
      </c>
      <c r="CV46" s="20">
        <v>0.01</v>
      </c>
      <c r="CW46" s="20">
        <v>0.01</v>
      </c>
      <c r="CX46" s="20">
        <v>0.01</v>
      </c>
      <c r="CY46" s="21">
        <v>0.01</v>
      </c>
    </row>
    <row r="47" spans="3:103" ht="17.25" customHeight="1" thickBot="1">
      <c r="C47" s="17" t="s">
        <v>547</v>
      </c>
      <c r="D47" s="23">
        <v>0</v>
      </c>
      <c r="E47" s="20">
        <v>0</v>
      </c>
      <c r="F47" s="20">
        <v>0.01</v>
      </c>
      <c r="G47" s="20">
        <v>0.06</v>
      </c>
      <c r="H47" s="20">
        <v>0.1</v>
      </c>
      <c r="I47" s="20">
        <v>0.22</v>
      </c>
      <c r="J47" s="20">
        <v>0.24</v>
      </c>
      <c r="K47" s="20">
        <v>0.37</v>
      </c>
      <c r="L47" s="20">
        <v>0.62</v>
      </c>
      <c r="M47" s="20">
        <v>0.35</v>
      </c>
      <c r="N47" s="20">
        <v>0</v>
      </c>
      <c r="O47" s="20">
        <v>0.01</v>
      </c>
      <c r="P47" s="20">
        <v>0.05</v>
      </c>
      <c r="Q47" s="20">
        <v>0.08</v>
      </c>
      <c r="R47" s="20">
        <v>0.02</v>
      </c>
      <c r="S47" s="20">
        <v>0.12</v>
      </c>
      <c r="T47" s="20">
        <v>0.76</v>
      </c>
      <c r="U47" s="20">
        <v>0.51</v>
      </c>
      <c r="V47" s="20">
        <v>0.4</v>
      </c>
      <c r="W47" s="20">
        <v>0.53</v>
      </c>
      <c r="X47" s="20">
        <v>0</v>
      </c>
      <c r="Y47" s="20">
        <v>0</v>
      </c>
      <c r="Z47" s="20">
        <v>0.02</v>
      </c>
      <c r="AA47" s="20">
        <v>0.3</v>
      </c>
      <c r="AB47" s="20">
        <v>0.14000000000000001</v>
      </c>
      <c r="AC47" s="20">
        <v>0.66</v>
      </c>
      <c r="AD47" s="20">
        <v>0.45</v>
      </c>
      <c r="AE47" s="20">
        <v>0.8</v>
      </c>
      <c r="AF47" s="20">
        <v>0.69</v>
      </c>
      <c r="AG47" s="20">
        <v>1</v>
      </c>
      <c r="AH47" s="20">
        <v>0</v>
      </c>
      <c r="AI47" s="20">
        <v>0</v>
      </c>
      <c r="AJ47" s="20">
        <v>0.01</v>
      </c>
      <c r="AK47" s="20">
        <v>0</v>
      </c>
      <c r="AL47" s="20">
        <v>0.3</v>
      </c>
      <c r="AM47" s="20">
        <v>0.37</v>
      </c>
      <c r="AN47" s="20">
        <v>0.01</v>
      </c>
      <c r="AO47" s="20">
        <v>1</v>
      </c>
      <c r="AP47" s="24">
        <v>0</v>
      </c>
      <c r="AQ47" s="20">
        <v>1.08</v>
      </c>
      <c r="AR47" s="20">
        <v>0</v>
      </c>
      <c r="AS47" s="20">
        <v>0.01</v>
      </c>
      <c r="AT47" s="20">
        <v>0.03</v>
      </c>
      <c r="AU47" s="20">
        <v>0.02</v>
      </c>
      <c r="AV47" s="20">
        <v>0.22</v>
      </c>
      <c r="AW47" s="20">
        <v>0.52</v>
      </c>
      <c r="AX47" s="20">
        <v>0.76</v>
      </c>
      <c r="AY47" s="20">
        <v>0.44</v>
      </c>
      <c r="AZ47" s="20">
        <v>0.48</v>
      </c>
      <c r="BA47" s="20">
        <v>0.27</v>
      </c>
      <c r="BB47" s="20">
        <v>0</v>
      </c>
      <c r="BC47" s="20">
        <v>0.06</v>
      </c>
      <c r="BD47" s="20">
        <v>0.02</v>
      </c>
      <c r="BE47" s="20">
        <v>0.15</v>
      </c>
      <c r="BF47" s="20">
        <v>0.11</v>
      </c>
      <c r="BG47" s="20">
        <v>0.25</v>
      </c>
      <c r="BH47" s="20">
        <v>0.16</v>
      </c>
      <c r="BI47" s="20">
        <v>0.55000000000000004</v>
      </c>
      <c r="BJ47" s="20">
        <v>0.01</v>
      </c>
      <c r="BK47" s="20">
        <v>0.36</v>
      </c>
      <c r="BL47" s="20">
        <v>0</v>
      </c>
      <c r="BM47" s="20">
        <v>0.01</v>
      </c>
      <c r="BN47" s="20">
        <v>7.0000000000000007E-2</v>
      </c>
      <c r="BO47" s="20">
        <v>0.02</v>
      </c>
      <c r="BP47" s="20">
        <v>0.06</v>
      </c>
      <c r="BQ47" s="20">
        <v>0.02</v>
      </c>
      <c r="BR47" s="20">
        <v>0.01</v>
      </c>
      <c r="BS47" s="20">
        <v>0.12</v>
      </c>
      <c r="BT47" s="20">
        <v>0.13</v>
      </c>
      <c r="BU47" s="20">
        <v>0.18</v>
      </c>
      <c r="BV47" s="20">
        <v>0.01</v>
      </c>
      <c r="BW47" s="20">
        <v>0.01</v>
      </c>
      <c r="BX47" s="20">
        <v>0.01</v>
      </c>
      <c r="BY47" s="20">
        <v>7.0000000000000007E-2</v>
      </c>
      <c r="BZ47" s="20">
        <v>0.02</v>
      </c>
      <c r="CA47" s="20">
        <v>0.05</v>
      </c>
      <c r="CB47" s="20">
        <v>0.14000000000000001</v>
      </c>
      <c r="CC47" s="20">
        <v>0.02</v>
      </c>
      <c r="CD47" s="20">
        <v>0.01</v>
      </c>
      <c r="CE47" s="20">
        <v>0.17</v>
      </c>
      <c r="CF47" s="20">
        <v>0.01</v>
      </c>
      <c r="CG47" s="20">
        <v>0.01</v>
      </c>
      <c r="CH47" s="20">
        <v>0.01</v>
      </c>
      <c r="CI47" s="20">
        <v>0.01</v>
      </c>
      <c r="CJ47" s="20">
        <v>0.04</v>
      </c>
      <c r="CK47" s="20">
        <v>0.01</v>
      </c>
      <c r="CL47" s="20">
        <v>0.01</v>
      </c>
      <c r="CM47" s="20">
        <v>0.04</v>
      </c>
      <c r="CN47" s="20">
        <v>0.01</v>
      </c>
      <c r="CO47" s="20">
        <v>0.06</v>
      </c>
      <c r="CP47" s="20">
        <v>0</v>
      </c>
      <c r="CQ47" s="20">
        <v>0.01</v>
      </c>
      <c r="CR47" s="20">
        <v>0.01</v>
      </c>
      <c r="CS47" s="20">
        <v>0.01</v>
      </c>
      <c r="CT47" s="20">
        <v>0.01</v>
      </c>
      <c r="CU47" s="20">
        <v>0.01</v>
      </c>
      <c r="CV47" s="20">
        <v>0.01</v>
      </c>
      <c r="CW47" s="20">
        <v>0.01</v>
      </c>
      <c r="CX47" s="20">
        <v>0.01</v>
      </c>
      <c r="CY47" s="21">
        <v>0.01</v>
      </c>
    </row>
    <row r="48" spans="3:103" ht="17.25" customHeight="1" thickBot="1">
      <c r="C48" s="22" t="s">
        <v>548</v>
      </c>
      <c r="D48" s="23">
        <v>0</v>
      </c>
      <c r="E48" s="20">
        <v>0</v>
      </c>
      <c r="F48" s="20">
        <v>0</v>
      </c>
      <c r="G48" s="20">
        <v>0.01</v>
      </c>
      <c r="H48" s="20">
        <v>0.06</v>
      </c>
      <c r="I48" s="20">
        <v>0.1</v>
      </c>
      <c r="J48" s="20">
        <v>0.22</v>
      </c>
      <c r="K48" s="20">
        <v>0.24</v>
      </c>
      <c r="L48" s="20">
        <v>0.37</v>
      </c>
      <c r="M48" s="20">
        <v>0.62</v>
      </c>
      <c r="N48" s="20">
        <v>0</v>
      </c>
      <c r="O48" s="20">
        <v>0</v>
      </c>
      <c r="P48" s="20">
        <v>0.01</v>
      </c>
      <c r="Q48" s="20">
        <v>0.05</v>
      </c>
      <c r="R48" s="20">
        <v>0.08</v>
      </c>
      <c r="S48" s="20">
        <v>0.02</v>
      </c>
      <c r="T48" s="20">
        <v>0.12</v>
      </c>
      <c r="U48" s="20">
        <v>0.76</v>
      </c>
      <c r="V48" s="20">
        <v>0.51</v>
      </c>
      <c r="W48" s="20">
        <v>0.4</v>
      </c>
      <c r="X48" s="20">
        <v>0</v>
      </c>
      <c r="Y48" s="20">
        <v>0</v>
      </c>
      <c r="Z48" s="20">
        <v>0.01</v>
      </c>
      <c r="AA48" s="20">
        <v>0.02</v>
      </c>
      <c r="AB48" s="20">
        <v>0.3</v>
      </c>
      <c r="AC48" s="20">
        <v>0.14000000000000001</v>
      </c>
      <c r="AD48" s="20">
        <v>0.66</v>
      </c>
      <c r="AE48" s="20">
        <v>0.45</v>
      </c>
      <c r="AF48" s="20">
        <v>0.8</v>
      </c>
      <c r="AG48" s="20">
        <v>0.69</v>
      </c>
      <c r="AH48" s="20">
        <v>0</v>
      </c>
      <c r="AI48" s="20">
        <v>0</v>
      </c>
      <c r="AJ48" s="20">
        <v>0</v>
      </c>
      <c r="AK48" s="20">
        <v>0.01</v>
      </c>
      <c r="AL48" s="20">
        <v>0</v>
      </c>
      <c r="AM48" s="20">
        <v>0.3</v>
      </c>
      <c r="AN48" s="20">
        <v>0.37</v>
      </c>
      <c r="AO48" s="20">
        <v>0.01</v>
      </c>
      <c r="AP48" s="20">
        <v>1</v>
      </c>
      <c r="AQ48" s="24">
        <v>0</v>
      </c>
      <c r="AR48" s="20">
        <v>0</v>
      </c>
      <c r="AS48" s="20">
        <v>0</v>
      </c>
      <c r="AT48" s="20">
        <v>0.01</v>
      </c>
      <c r="AU48" s="20">
        <v>0.03</v>
      </c>
      <c r="AV48" s="20">
        <v>0.03</v>
      </c>
      <c r="AW48" s="20">
        <v>0.22</v>
      </c>
      <c r="AX48" s="20">
        <v>0.52</v>
      </c>
      <c r="AY48" s="20">
        <v>0.76</v>
      </c>
      <c r="AZ48" s="20">
        <v>0.44</v>
      </c>
      <c r="BA48" s="20">
        <v>0.48</v>
      </c>
      <c r="BB48" s="20">
        <v>0</v>
      </c>
      <c r="BC48" s="20">
        <v>0.01</v>
      </c>
      <c r="BD48" s="20">
        <v>0.09</v>
      </c>
      <c r="BE48" s="20">
        <v>0.03</v>
      </c>
      <c r="BF48" s="20">
        <v>0.15</v>
      </c>
      <c r="BG48" s="20">
        <v>0.11</v>
      </c>
      <c r="BH48" s="20">
        <v>0.25</v>
      </c>
      <c r="BI48" s="20">
        <v>0.16</v>
      </c>
      <c r="BJ48" s="20">
        <v>0.55000000000000004</v>
      </c>
      <c r="BK48" s="20">
        <v>0.01</v>
      </c>
      <c r="BL48" s="20">
        <v>0.01</v>
      </c>
      <c r="BM48" s="20">
        <v>0.01</v>
      </c>
      <c r="BN48" s="20">
        <v>0.01</v>
      </c>
      <c r="BO48" s="20">
        <v>7.0000000000000007E-2</v>
      </c>
      <c r="BP48" s="20">
        <v>0.02</v>
      </c>
      <c r="BQ48" s="20">
        <v>0.06</v>
      </c>
      <c r="BR48" s="20">
        <v>0.02</v>
      </c>
      <c r="BS48" s="20">
        <v>0.01</v>
      </c>
      <c r="BT48" s="20">
        <v>0.12</v>
      </c>
      <c r="BU48" s="20">
        <v>0.13</v>
      </c>
      <c r="BV48" s="20">
        <v>0.01</v>
      </c>
      <c r="BW48" s="20">
        <v>0.01</v>
      </c>
      <c r="BX48" s="20">
        <v>0.01</v>
      </c>
      <c r="BY48" s="20">
        <v>0.01</v>
      </c>
      <c r="BZ48" s="20">
        <v>7.0000000000000007E-2</v>
      </c>
      <c r="CA48" s="20">
        <v>0.02</v>
      </c>
      <c r="CB48" s="20">
        <v>0.05</v>
      </c>
      <c r="CC48" s="20">
        <v>0.14000000000000001</v>
      </c>
      <c r="CD48" s="20">
        <v>0.01</v>
      </c>
      <c r="CE48" s="20">
        <v>0.01</v>
      </c>
      <c r="CF48" s="20">
        <v>0.01</v>
      </c>
      <c r="CG48" s="20">
        <v>0.01</v>
      </c>
      <c r="CH48" s="20">
        <v>0.01</v>
      </c>
      <c r="CI48" s="20">
        <v>0.01</v>
      </c>
      <c r="CJ48" s="20">
        <v>0.01</v>
      </c>
      <c r="CK48" s="20">
        <v>0.04</v>
      </c>
      <c r="CL48" s="20">
        <v>0.01</v>
      </c>
      <c r="CM48" s="20">
        <v>0.01</v>
      </c>
      <c r="CN48" s="20">
        <v>0.04</v>
      </c>
      <c r="CO48" s="20">
        <v>0.01</v>
      </c>
      <c r="CP48" s="20">
        <v>0</v>
      </c>
      <c r="CQ48" s="20">
        <v>0.01</v>
      </c>
      <c r="CR48" s="20">
        <v>0.01</v>
      </c>
      <c r="CS48" s="20">
        <v>0.01</v>
      </c>
      <c r="CT48" s="20">
        <v>0.01</v>
      </c>
      <c r="CU48" s="20">
        <v>0.01</v>
      </c>
      <c r="CV48" s="20">
        <v>0.01</v>
      </c>
      <c r="CW48" s="20">
        <v>0.01</v>
      </c>
      <c r="CX48" s="20">
        <v>0.01</v>
      </c>
      <c r="CY48" s="21">
        <v>0.01</v>
      </c>
    </row>
    <row r="49" spans="3:103" ht="17.25" customHeight="1" thickBot="1">
      <c r="C49" s="12" t="s">
        <v>549</v>
      </c>
      <c r="D49" s="23">
        <v>7.0000000000000007E-2</v>
      </c>
      <c r="E49" s="20">
        <v>0.15</v>
      </c>
      <c r="F49" s="20">
        <v>0.11</v>
      </c>
      <c r="G49" s="20">
        <v>0.03</v>
      </c>
      <c r="H49" s="20">
        <v>0.12</v>
      </c>
      <c r="I49" s="20">
        <v>0.04</v>
      </c>
      <c r="J49" s="20">
        <v>0.02</v>
      </c>
      <c r="K49" s="20">
        <v>0.01</v>
      </c>
      <c r="L49" s="20">
        <v>0.01</v>
      </c>
      <c r="M49" s="20">
        <v>0.01</v>
      </c>
      <c r="N49" s="20">
        <v>0.62</v>
      </c>
      <c r="O49" s="20">
        <v>0.35</v>
      </c>
      <c r="P49" s="20">
        <v>0.13</v>
      </c>
      <c r="Q49" s="20">
        <v>0.34</v>
      </c>
      <c r="R49" s="20">
        <v>7.0000000000000007E-2</v>
      </c>
      <c r="S49" s="20">
        <v>0.03</v>
      </c>
      <c r="T49" s="20">
        <v>0.05</v>
      </c>
      <c r="U49" s="20">
        <v>0.01</v>
      </c>
      <c r="V49" s="20">
        <v>0.01</v>
      </c>
      <c r="W49" s="20">
        <v>0.01</v>
      </c>
      <c r="X49" s="20">
        <v>0.4</v>
      </c>
      <c r="Y49" s="20">
        <v>0.54</v>
      </c>
      <c r="Z49" s="20">
        <v>0.16</v>
      </c>
      <c r="AA49" s="20">
        <v>0.15</v>
      </c>
      <c r="AB49" s="20">
        <v>0.24</v>
      </c>
      <c r="AC49" s="20">
        <v>0.06</v>
      </c>
      <c r="AD49" s="20">
        <v>0.26</v>
      </c>
      <c r="AE49" s="20">
        <v>0.01</v>
      </c>
      <c r="AF49" s="20">
        <v>0.01</v>
      </c>
      <c r="AG49" s="20">
        <v>0.01</v>
      </c>
      <c r="AH49" s="20">
        <v>0.69</v>
      </c>
      <c r="AI49" s="20">
        <v>1</v>
      </c>
      <c r="AJ49" s="20">
        <v>0.68</v>
      </c>
      <c r="AK49" s="20">
        <v>0.8</v>
      </c>
      <c r="AL49" s="20">
        <v>0.19</v>
      </c>
      <c r="AM49" s="20">
        <v>0.21</v>
      </c>
      <c r="AN49" s="20">
        <v>0.41</v>
      </c>
      <c r="AO49" s="20">
        <v>0.13</v>
      </c>
      <c r="AP49" s="20">
        <v>0.01</v>
      </c>
      <c r="AQ49" s="20">
        <v>0.01</v>
      </c>
      <c r="AR49" s="24">
        <v>0</v>
      </c>
      <c r="AS49" s="20">
        <v>1.08</v>
      </c>
      <c r="AT49" s="20">
        <v>0.35</v>
      </c>
      <c r="AU49" s="20">
        <v>0.4</v>
      </c>
      <c r="AV49" s="20">
        <v>0.56999999999999995</v>
      </c>
      <c r="AW49" s="20">
        <v>0.01</v>
      </c>
      <c r="AX49" s="20">
        <v>0.16</v>
      </c>
      <c r="AY49" s="20">
        <v>0.03</v>
      </c>
      <c r="AZ49" s="20">
        <v>0.01</v>
      </c>
      <c r="BA49" s="20">
        <v>0</v>
      </c>
      <c r="BB49" s="20">
        <v>0.48</v>
      </c>
      <c r="BC49" s="20">
        <v>0.27</v>
      </c>
      <c r="BD49" s="20">
        <v>0.56000000000000005</v>
      </c>
      <c r="BE49" s="20">
        <v>0.85</v>
      </c>
      <c r="BF49" s="20">
        <v>0.17</v>
      </c>
      <c r="BG49" s="20">
        <v>0.39</v>
      </c>
      <c r="BH49" s="20">
        <v>0.11</v>
      </c>
      <c r="BI49" s="20">
        <v>0.01</v>
      </c>
      <c r="BJ49" s="20">
        <v>0.01</v>
      </c>
      <c r="BK49" s="20">
        <v>0</v>
      </c>
      <c r="BL49" s="20">
        <v>0</v>
      </c>
      <c r="BM49" s="20">
        <v>0.36</v>
      </c>
      <c r="BN49" s="20">
        <v>0.01</v>
      </c>
      <c r="BO49" s="20">
        <v>0.6</v>
      </c>
      <c r="BP49" s="20">
        <v>0.01</v>
      </c>
      <c r="BQ49" s="20">
        <v>0.09</v>
      </c>
      <c r="BR49" s="20">
        <v>0.19</v>
      </c>
      <c r="BS49" s="20">
        <v>0.1</v>
      </c>
      <c r="BT49" s="20">
        <v>0.01</v>
      </c>
      <c r="BU49" s="20">
        <v>0</v>
      </c>
      <c r="BV49" s="20">
        <v>0.13</v>
      </c>
      <c r="BW49" s="20">
        <v>0.18</v>
      </c>
      <c r="BX49" s="20">
        <v>0.19</v>
      </c>
      <c r="BY49" s="20">
        <v>0.17</v>
      </c>
      <c r="BZ49" s="20">
        <v>0.04</v>
      </c>
      <c r="CA49" s="20">
        <v>0.02</v>
      </c>
      <c r="CB49" s="20">
        <v>7.0000000000000007E-2</v>
      </c>
      <c r="CC49" s="20">
        <v>0.03</v>
      </c>
      <c r="CD49" s="20">
        <v>0.01</v>
      </c>
      <c r="CE49" s="20">
        <v>0</v>
      </c>
      <c r="CF49" s="20">
        <v>0.01</v>
      </c>
      <c r="CG49" s="20">
        <v>0.17</v>
      </c>
      <c r="CH49" s="20">
        <v>0.18</v>
      </c>
      <c r="CI49" s="20">
        <v>0.11</v>
      </c>
      <c r="CJ49" s="20">
        <v>0.08</v>
      </c>
      <c r="CK49" s="20">
        <v>0.02</v>
      </c>
      <c r="CL49" s="20">
        <v>0.01</v>
      </c>
      <c r="CM49" s="20">
        <v>0.01</v>
      </c>
      <c r="CN49" s="20">
        <v>0.01</v>
      </c>
      <c r="CO49" s="20">
        <v>0</v>
      </c>
      <c r="CP49" s="20">
        <v>0.01</v>
      </c>
      <c r="CQ49" s="20">
        <v>0.06</v>
      </c>
      <c r="CR49" s="20">
        <v>0.01</v>
      </c>
      <c r="CS49" s="20">
        <v>0.01</v>
      </c>
      <c r="CT49" s="20">
        <v>0.01</v>
      </c>
      <c r="CU49" s="20">
        <v>0.01</v>
      </c>
      <c r="CV49" s="20">
        <v>0.01</v>
      </c>
      <c r="CW49" s="20">
        <v>0</v>
      </c>
      <c r="CX49" s="20">
        <v>0</v>
      </c>
      <c r="CY49" s="21">
        <v>0</v>
      </c>
    </row>
    <row r="50" spans="3:103" ht="17.25" customHeight="1" thickBot="1">
      <c r="C50" s="17" t="s">
        <v>550</v>
      </c>
      <c r="D50" s="23">
        <v>0.17</v>
      </c>
      <c r="E50" s="20">
        <v>7.0000000000000007E-2</v>
      </c>
      <c r="F50" s="20">
        <v>0.15</v>
      </c>
      <c r="G50" s="20">
        <v>0.11</v>
      </c>
      <c r="H50" s="20">
        <v>0.03</v>
      </c>
      <c r="I50" s="20">
        <v>0.12</v>
      </c>
      <c r="J50" s="20">
        <v>0.03</v>
      </c>
      <c r="K50" s="20">
        <v>0.01</v>
      </c>
      <c r="L50" s="20">
        <v>0.01</v>
      </c>
      <c r="M50" s="20">
        <v>0.01</v>
      </c>
      <c r="N50" s="20">
        <v>0.37</v>
      </c>
      <c r="O50" s="20">
        <v>0.62</v>
      </c>
      <c r="P50" s="20">
        <v>0.35</v>
      </c>
      <c r="Q50" s="20">
        <v>0.13</v>
      </c>
      <c r="R50" s="20">
        <v>0.34</v>
      </c>
      <c r="S50" s="20">
        <v>7.0000000000000007E-2</v>
      </c>
      <c r="T50" s="20">
        <v>0.03</v>
      </c>
      <c r="U50" s="20">
        <v>0.05</v>
      </c>
      <c r="V50" s="20">
        <v>0.01</v>
      </c>
      <c r="W50" s="20">
        <v>0.01</v>
      </c>
      <c r="X50" s="20">
        <v>0.51</v>
      </c>
      <c r="Y50" s="20">
        <v>0.4</v>
      </c>
      <c r="Z50" s="20">
        <v>0.54</v>
      </c>
      <c r="AA50" s="20">
        <v>0.16</v>
      </c>
      <c r="AB50" s="20">
        <v>0.15</v>
      </c>
      <c r="AC50" s="20">
        <v>0.24</v>
      </c>
      <c r="AD50" s="20">
        <v>0.06</v>
      </c>
      <c r="AE50" s="20">
        <v>0.26</v>
      </c>
      <c r="AF50" s="20">
        <v>0.01</v>
      </c>
      <c r="AG50" s="20">
        <v>0.01</v>
      </c>
      <c r="AH50" s="20">
        <v>0.8</v>
      </c>
      <c r="AI50" s="20">
        <v>0.69</v>
      </c>
      <c r="AJ50" s="20">
        <v>1</v>
      </c>
      <c r="AK50" s="20">
        <v>0.68</v>
      </c>
      <c r="AL50" s="20">
        <v>0.8</v>
      </c>
      <c r="AM50" s="20">
        <v>0.19</v>
      </c>
      <c r="AN50" s="20">
        <v>0.21</v>
      </c>
      <c r="AO50" s="20">
        <v>0.41</v>
      </c>
      <c r="AP50" s="20">
        <v>0.01</v>
      </c>
      <c r="AQ50" s="20">
        <v>0.01</v>
      </c>
      <c r="AR50" s="20">
        <v>1</v>
      </c>
      <c r="AS50" s="24">
        <v>0</v>
      </c>
      <c r="AT50" s="20">
        <v>1.08</v>
      </c>
      <c r="AU50" s="20">
        <v>0.35</v>
      </c>
      <c r="AV50" s="20">
        <v>0.4</v>
      </c>
      <c r="AW50" s="20">
        <v>0.56999999999999995</v>
      </c>
      <c r="AX50" s="20">
        <v>0.01</v>
      </c>
      <c r="AY50" s="20">
        <v>0.16</v>
      </c>
      <c r="AZ50" s="20">
        <v>0.02</v>
      </c>
      <c r="BA50" s="20">
        <v>0.01</v>
      </c>
      <c r="BB50" s="20">
        <v>0.44</v>
      </c>
      <c r="BC50" s="20">
        <v>0.48</v>
      </c>
      <c r="BD50" s="20">
        <v>0.27</v>
      </c>
      <c r="BE50" s="20">
        <v>0.56000000000000005</v>
      </c>
      <c r="BF50" s="20">
        <v>0.85</v>
      </c>
      <c r="BG50" s="20">
        <v>0.17</v>
      </c>
      <c r="BH50" s="20">
        <v>0.39</v>
      </c>
      <c r="BI50" s="20">
        <v>0.11</v>
      </c>
      <c r="BJ50" s="20">
        <v>0.01</v>
      </c>
      <c r="BK50" s="20">
        <v>0.01</v>
      </c>
      <c r="BL50" s="20">
        <v>0.55000000000000004</v>
      </c>
      <c r="BM50" s="20">
        <v>0.01</v>
      </c>
      <c r="BN50" s="20">
        <v>0.36</v>
      </c>
      <c r="BO50" s="20">
        <v>0.01</v>
      </c>
      <c r="BP50" s="20">
        <v>0.6</v>
      </c>
      <c r="BQ50" s="20">
        <v>0.01</v>
      </c>
      <c r="BR50" s="20">
        <v>0.09</v>
      </c>
      <c r="BS50" s="20">
        <v>0.19</v>
      </c>
      <c r="BT50" s="20">
        <v>0.04</v>
      </c>
      <c r="BU50" s="20">
        <v>0.01</v>
      </c>
      <c r="BV50" s="20">
        <v>0.11</v>
      </c>
      <c r="BW50" s="20">
        <v>0.13</v>
      </c>
      <c r="BX50" s="20">
        <v>0.18</v>
      </c>
      <c r="BY50" s="20">
        <v>0.19</v>
      </c>
      <c r="BZ50" s="20">
        <v>0.17</v>
      </c>
      <c r="CA50" s="20">
        <v>0.04</v>
      </c>
      <c r="CB50" s="20">
        <v>0.02</v>
      </c>
      <c r="CC50" s="20">
        <v>7.0000000000000007E-2</v>
      </c>
      <c r="CD50" s="20">
        <v>0.03</v>
      </c>
      <c r="CE50" s="20">
        <v>0.01</v>
      </c>
      <c r="CF50" s="20">
        <v>0.01</v>
      </c>
      <c r="CG50" s="20">
        <v>0.01</v>
      </c>
      <c r="CH50" s="20">
        <v>0.17</v>
      </c>
      <c r="CI50" s="20">
        <v>0.18</v>
      </c>
      <c r="CJ50" s="20">
        <v>0.11</v>
      </c>
      <c r="CK50" s="20">
        <v>0.08</v>
      </c>
      <c r="CL50" s="20">
        <v>0.02</v>
      </c>
      <c r="CM50" s="20">
        <v>0.01</v>
      </c>
      <c r="CN50" s="20">
        <v>0.01</v>
      </c>
      <c r="CO50" s="20">
        <v>0</v>
      </c>
      <c r="CP50" s="20">
        <v>0.04</v>
      </c>
      <c r="CQ50" s="20">
        <v>0.01</v>
      </c>
      <c r="CR50" s="20">
        <v>0.06</v>
      </c>
      <c r="CS50" s="20">
        <v>0.01</v>
      </c>
      <c r="CT50" s="20">
        <v>0.01</v>
      </c>
      <c r="CU50" s="20">
        <v>0.01</v>
      </c>
      <c r="CV50" s="20">
        <v>0.01</v>
      </c>
      <c r="CW50" s="20">
        <v>0.01</v>
      </c>
      <c r="CX50" s="20">
        <v>0</v>
      </c>
      <c r="CY50" s="21">
        <v>0</v>
      </c>
    </row>
    <row r="51" spans="3:103" ht="17.25" customHeight="1" thickBot="1">
      <c r="C51" s="17" t="s">
        <v>551</v>
      </c>
      <c r="D51" s="23">
        <v>7.0000000000000007E-2</v>
      </c>
      <c r="E51" s="20">
        <v>0.17</v>
      </c>
      <c r="F51" s="20">
        <v>7.0000000000000007E-2</v>
      </c>
      <c r="G51" s="20">
        <v>0.14000000000000001</v>
      </c>
      <c r="H51" s="20">
        <v>0.11</v>
      </c>
      <c r="I51" s="20">
        <v>0.02</v>
      </c>
      <c r="J51" s="20">
        <v>0.12</v>
      </c>
      <c r="K51" s="20">
        <v>0.03</v>
      </c>
      <c r="L51" s="20">
        <v>0.01</v>
      </c>
      <c r="M51" s="20">
        <v>0.01</v>
      </c>
      <c r="N51" s="20">
        <v>0.24</v>
      </c>
      <c r="O51" s="20">
        <v>0.37</v>
      </c>
      <c r="P51" s="20">
        <v>0.62</v>
      </c>
      <c r="Q51" s="20">
        <v>0.35</v>
      </c>
      <c r="R51" s="20">
        <v>0.13</v>
      </c>
      <c r="S51" s="20">
        <v>0.34</v>
      </c>
      <c r="T51" s="20">
        <v>7.0000000000000007E-2</v>
      </c>
      <c r="U51" s="20">
        <v>0.03</v>
      </c>
      <c r="V51" s="20">
        <v>0.05</v>
      </c>
      <c r="W51" s="20">
        <v>0.01</v>
      </c>
      <c r="X51" s="20">
        <v>0.76</v>
      </c>
      <c r="Y51" s="20">
        <v>0.51</v>
      </c>
      <c r="Z51" s="20">
        <v>0.4</v>
      </c>
      <c r="AA51" s="20">
        <v>0.54</v>
      </c>
      <c r="AB51" s="20">
        <v>0.16</v>
      </c>
      <c r="AC51" s="20">
        <v>0.15</v>
      </c>
      <c r="AD51" s="20">
        <v>0.24</v>
      </c>
      <c r="AE51" s="20">
        <v>0.06</v>
      </c>
      <c r="AF51" s="20">
        <v>0.26</v>
      </c>
      <c r="AG51" s="20">
        <v>0.01</v>
      </c>
      <c r="AH51" s="20">
        <v>0.45</v>
      </c>
      <c r="AI51" s="20">
        <v>0.8</v>
      </c>
      <c r="AJ51" s="20">
        <v>0.69</v>
      </c>
      <c r="AK51" s="20">
        <v>1</v>
      </c>
      <c r="AL51" s="20">
        <v>0.68</v>
      </c>
      <c r="AM51" s="20">
        <v>0.8</v>
      </c>
      <c r="AN51" s="20">
        <v>0.19</v>
      </c>
      <c r="AO51" s="20">
        <v>0.21</v>
      </c>
      <c r="AP51" s="20">
        <v>0.41</v>
      </c>
      <c r="AQ51" s="20">
        <v>0.01</v>
      </c>
      <c r="AR51" s="20">
        <v>0.01</v>
      </c>
      <c r="AS51" s="20">
        <v>1</v>
      </c>
      <c r="AT51" s="24">
        <v>0</v>
      </c>
      <c r="AU51" s="20">
        <v>1.08</v>
      </c>
      <c r="AV51" s="20">
        <v>0.35</v>
      </c>
      <c r="AW51" s="20">
        <v>0.4</v>
      </c>
      <c r="AX51" s="20">
        <v>0.56999999999999995</v>
      </c>
      <c r="AY51" s="20">
        <v>0.01</v>
      </c>
      <c r="AZ51" s="20">
        <v>0.16</v>
      </c>
      <c r="BA51" s="20">
        <v>0.01</v>
      </c>
      <c r="BB51" s="20">
        <v>0.76</v>
      </c>
      <c r="BC51" s="20">
        <v>0.44</v>
      </c>
      <c r="BD51" s="20">
        <v>0.48</v>
      </c>
      <c r="BE51" s="20">
        <v>0.27</v>
      </c>
      <c r="BF51" s="20">
        <v>0.56000000000000005</v>
      </c>
      <c r="BG51" s="20">
        <v>0.85</v>
      </c>
      <c r="BH51" s="20">
        <v>0.17</v>
      </c>
      <c r="BI51" s="20">
        <v>0.39</v>
      </c>
      <c r="BJ51" s="20">
        <v>0.11</v>
      </c>
      <c r="BK51" s="20">
        <v>0.01</v>
      </c>
      <c r="BL51" s="20">
        <v>0.16</v>
      </c>
      <c r="BM51" s="20">
        <v>0.55000000000000004</v>
      </c>
      <c r="BN51" s="20">
        <v>0.01</v>
      </c>
      <c r="BO51" s="20">
        <v>0.36</v>
      </c>
      <c r="BP51" s="20">
        <v>0.01</v>
      </c>
      <c r="BQ51" s="20">
        <v>0.6</v>
      </c>
      <c r="BR51" s="20">
        <v>0.01</v>
      </c>
      <c r="BS51" s="20">
        <v>0.09</v>
      </c>
      <c r="BT51" s="20">
        <v>0.19</v>
      </c>
      <c r="BU51" s="20">
        <v>0.01</v>
      </c>
      <c r="BV51" s="20">
        <v>0</v>
      </c>
      <c r="BW51" s="20">
        <v>0.11</v>
      </c>
      <c r="BX51" s="20">
        <v>0.13</v>
      </c>
      <c r="BY51" s="20">
        <v>0.18</v>
      </c>
      <c r="BZ51" s="20">
        <v>0.19</v>
      </c>
      <c r="CA51" s="20">
        <v>0.17</v>
      </c>
      <c r="CB51" s="20">
        <v>0.04</v>
      </c>
      <c r="CC51" s="20">
        <v>0.02</v>
      </c>
      <c r="CD51" s="20">
        <v>0.06</v>
      </c>
      <c r="CE51" s="20">
        <v>0.01</v>
      </c>
      <c r="CF51" s="20">
        <v>0.14000000000000001</v>
      </c>
      <c r="CG51" s="20">
        <v>0.01</v>
      </c>
      <c r="CH51" s="20">
        <v>0.01</v>
      </c>
      <c r="CI51" s="20">
        <v>0.17</v>
      </c>
      <c r="CJ51" s="20">
        <v>0.18</v>
      </c>
      <c r="CK51" s="20">
        <v>0.11</v>
      </c>
      <c r="CL51" s="20">
        <v>0.08</v>
      </c>
      <c r="CM51" s="20">
        <v>0.02</v>
      </c>
      <c r="CN51" s="20">
        <v>0.01</v>
      </c>
      <c r="CO51" s="20">
        <v>0</v>
      </c>
      <c r="CP51" s="20">
        <v>0.01</v>
      </c>
      <c r="CQ51" s="20">
        <v>0.04</v>
      </c>
      <c r="CR51" s="20">
        <v>0.01</v>
      </c>
      <c r="CS51" s="20">
        <v>0.06</v>
      </c>
      <c r="CT51" s="20">
        <v>0.01</v>
      </c>
      <c r="CU51" s="20">
        <v>0.01</v>
      </c>
      <c r="CV51" s="20">
        <v>0.01</v>
      </c>
      <c r="CW51" s="20">
        <v>0</v>
      </c>
      <c r="CX51" s="20">
        <v>0</v>
      </c>
      <c r="CY51" s="21">
        <v>0</v>
      </c>
    </row>
    <row r="52" spans="3:103" ht="17.25" customHeight="1" thickBot="1">
      <c r="C52" s="17" t="s">
        <v>552</v>
      </c>
      <c r="D52" s="23">
        <v>0.05</v>
      </c>
      <c r="E52" s="20">
        <v>7.0000000000000007E-2</v>
      </c>
      <c r="F52" s="20">
        <v>0.17</v>
      </c>
      <c r="G52" s="20">
        <v>7.0000000000000007E-2</v>
      </c>
      <c r="H52" s="20">
        <v>0.14000000000000001</v>
      </c>
      <c r="I52" s="20">
        <v>0.11</v>
      </c>
      <c r="J52" s="20">
        <v>0.02</v>
      </c>
      <c r="K52" s="20">
        <v>0.12</v>
      </c>
      <c r="L52" s="20">
        <v>0.03</v>
      </c>
      <c r="M52" s="20">
        <v>0.01</v>
      </c>
      <c r="N52" s="20">
        <v>0.22</v>
      </c>
      <c r="O52" s="20">
        <v>0.24</v>
      </c>
      <c r="P52" s="20">
        <v>0.37</v>
      </c>
      <c r="Q52" s="20">
        <v>0.62</v>
      </c>
      <c r="R52" s="20">
        <v>0.35</v>
      </c>
      <c r="S52" s="20">
        <v>0.13</v>
      </c>
      <c r="T52" s="20">
        <v>0.34</v>
      </c>
      <c r="U52" s="20">
        <v>7.0000000000000007E-2</v>
      </c>
      <c r="V52" s="20">
        <v>0.03</v>
      </c>
      <c r="W52" s="20">
        <v>0.04</v>
      </c>
      <c r="X52" s="20">
        <v>0.12</v>
      </c>
      <c r="Y52" s="20">
        <v>0.76</v>
      </c>
      <c r="Z52" s="20">
        <v>0.51</v>
      </c>
      <c r="AA52" s="20">
        <v>0.4</v>
      </c>
      <c r="AB52" s="20">
        <v>0.54</v>
      </c>
      <c r="AC52" s="20">
        <v>0.16</v>
      </c>
      <c r="AD52" s="20">
        <v>0.15</v>
      </c>
      <c r="AE52" s="20">
        <v>0.24</v>
      </c>
      <c r="AF52" s="20">
        <v>0.06</v>
      </c>
      <c r="AG52" s="20">
        <v>0.22</v>
      </c>
      <c r="AH52" s="20">
        <v>0.66</v>
      </c>
      <c r="AI52" s="20">
        <v>0.45</v>
      </c>
      <c r="AJ52" s="20">
        <v>0.8</v>
      </c>
      <c r="AK52" s="20">
        <v>0.69</v>
      </c>
      <c r="AL52" s="20">
        <v>1</v>
      </c>
      <c r="AM52" s="20">
        <v>0.68</v>
      </c>
      <c r="AN52" s="20">
        <v>0.8</v>
      </c>
      <c r="AO52" s="20">
        <v>0.19</v>
      </c>
      <c r="AP52" s="20">
        <v>0.21</v>
      </c>
      <c r="AQ52" s="20">
        <v>0.3</v>
      </c>
      <c r="AR52" s="20">
        <v>0.37</v>
      </c>
      <c r="AS52" s="20">
        <v>0.01</v>
      </c>
      <c r="AT52" s="20">
        <v>1</v>
      </c>
      <c r="AU52" s="24">
        <v>0</v>
      </c>
      <c r="AV52" s="20">
        <v>1.08</v>
      </c>
      <c r="AW52" s="20">
        <v>0.34</v>
      </c>
      <c r="AX52" s="20">
        <v>0.4</v>
      </c>
      <c r="AY52" s="20">
        <v>0.56999999999999995</v>
      </c>
      <c r="AZ52" s="20">
        <v>0.01</v>
      </c>
      <c r="BA52" s="20">
        <v>0.09</v>
      </c>
      <c r="BB52" s="20">
        <v>0.52</v>
      </c>
      <c r="BC52" s="20">
        <v>0.76</v>
      </c>
      <c r="BD52" s="20">
        <v>0.44</v>
      </c>
      <c r="BE52" s="20">
        <v>0.48</v>
      </c>
      <c r="BF52" s="20">
        <v>0.27</v>
      </c>
      <c r="BG52" s="20">
        <v>0.56000000000000005</v>
      </c>
      <c r="BH52" s="20">
        <v>0.85</v>
      </c>
      <c r="BI52" s="20">
        <v>0.17</v>
      </c>
      <c r="BJ52" s="20">
        <v>0.39</v>
      </c>
      <c r="BK52" s="20">
        <v>0.11</v>
      </c>
      <c r="BL52" s="20">
        <v>0.25</v>
      </c>
      <c r="BM52" s="20">
        <v>0.16</v>
      </c>
      <c r="BN52" s="20">
        <v>0.55000000000000004</v>
      </c>
      <c r="BO52" s="20">
        <v>0.01</v>
      </c>
      <c r="BP52" s="20">
        <v>0.36</v>
      </c>
      <c r="BQ52" s="20">
        <v>0.01</v>
      </c>
      <c r="BR52" s="20">
        <v>0.6</v>
      </c>
      <c r="BS52" s="20">
        <v>0.01</v>
      </c>
      <c r="BT52" s="20">
        <v>0.09</v>
      </c>
      <c r="BU52" s="20">
        <v>0.12</v>
      </c>
      <c r="BV52" s="20">
        <v>0.01</v>
      </c>
      <c r="BW52" s="20">
        <v>0.01</v>
      </c>
      <c r="BX52" s="20">
        <v>0.11</v>
      </c>
      <c r="BY52" s="20">
        <v>0.13</v>
      </c>
      <c r="BZ52" s="20">
        <v>0.18</v>
      </c>
      <c r="CA52" s="20">
        <v>0.19</v>
      </c>
      <c r="CB52" s="20">
        <v>0.17</v>
      </c>
      <c r="CC52" s="20">
        <v>0.04</v>
      </c>
      <c r="CD52" s="20">
        <v>0.01</v>
      </c>
      <c r="CE52" s="20">
        <v>0.03</v>
      </c>
      <c r="CF52" s="20">
        <v>0.05</v>
      </c>
      <c r="CG52" s="20">
        <v>0.14000000000000001</v>
      </c>
      <c r="CH52" s="20">
        <v>0.01</v>
      </c>
      <c r="CI52" s="20">
        <v>0.01</v>
      </c>
      <c r="CJ52" s="20">
        <v>0.17</v>
      </c>
      <c r="CK52" s="20">
        <v>0.18</v>
      </c>
      <c r="CL52" s="20">
        <v>0.11</v>
      </c>
      <c r="CM52" s="20">
        <v>0.08</v>
      </c>
      <c r="CN52" s="20">
        <v>0.02</v>
      </c>
      <c r="CO52" s="20">
        <v>0.01</v>
      </c>
      <c r="CP52" s="20">
        <v>0.01</v>
      </c>
      <c r="CQ52" s="20">
        <v>0.01</v>
      </c>
      <c r="CR52" s="20">
        <v>0.04</v>
      </c>
      <c r="CS52" s="20">
        <v>0.01</v>
      </c>
      <c r="CT52" s="20">
        <v>0.06</v>
      </c>
      <c r="CU52" s="20">
        <v>0.01</v>
      </c>
      <c r="CV52" s="20">
        <v>0.01</v>
      </c>
      <c r="CW52" s="20">
        <v>0.01</v>
      </c>
      <c r="CX52" s="20">
        <v>0</v>
      </c>
      <c r="CY52" s="21">
        <v>0</v>
      </c>
    </row>
    <row r="53" spans="3:103" ht="17.25" customHeight="1" thickBot="1">
      <c r="C53" s="17" t="s">
        <v>553</v>
      </c>
      <c r="D53" s="23">
        <v>0.04</v>
      </c>
      <c r="E53" s="20">
        <v>0.05</v>
      </c>
      <c r="F53" s="20">
        <v>7.0000000000000007E-2</v>
      </c>
      <c r="G53" s="20">
        <v>0.17</v>
      </c>
      <c r="H53" s="20">
        <v>7.0000000000000007E-2</v>
      </c>
      <c r="I53" s="20">
        <v>0.14000000000000001</v>
      </c>
      <c r="J53" s="20">
        <v>0.11</v>
      </c>
      <c r="K53" s="20">
        <v>0.02</v>
      </c>
      <c r="L53" s="20">
        <v>0.12</v>
      </c>
      <c r="M53" s="20">
        <v>0.03</v>
      </c>
      <c r="N53" s="20">
        <v>0.1</v>
      </c>
      <c r="O53" s="20">
        <v>0.22</v>
      </c>
      <c r="P53" s="20">
        <v>0.24</v>
      </c>
      <c r="Q53" s="20">
        <v>0.37</v>
      </c>
      <c r="R53" s="20">
        <v>0.62</v>
      </c>
      <c r="S53" s="20">
        <v>0.35</v>
      </c>
      <c r="T53" s="20">
        <v>0.13</v>
      </c>
      <c r="U53" s="20">
        <v>0.34</v>
      </c>
      <c r="V53" s="20">
        <v>7.0000000000000007E-2</v>
      </c>
      <c r="W53" s="20">
        <v>0.03</v>
      </c>
      <c r="X53" s="20">
        <v>0.02</v>
      </c>
      <c r="Y53" s="20">
        <v>0.12</v>
      </c>
      <c r="Z53" s="20">
        <v>0.76</v>
      </c>
      <c r="AA53" s="20">
        <v>0.51</v>
      </c>
      <c r="AB53" s="20">
        <v>0.4</v>
      </c>
      <c r="AC53" s="20">
        <v>0.54</v>
      </c>
      <c r="AD53" s="20">
        <v>0.16</v>
      </c>
      <c r="AE53" s="20">
        <v>0.15</v>
      </c>
      <c r="AF53" s="20">
        <v>0.24</v>
      </c>
      <c r="AG53" s="20">
        <v>0.05</v>
      </c>
      <c r="AH53" s="20">
        <v>0.14000000000000001</v>
      </c>
      <c r="AI53" s="20">
        <v>0.66</v>
      </c>
      <c r="AJ53" s="20">
        <v>0.45</v>
      </c>
      <c r="AK53" s="20">
        <v>0.8</v>
      </c>
      <c r="AL53" s="20">
        <v>0.69</v>
      </c>
      <c r="AM53" s="20">
        <v>1</v>
      </c>
      <c r="AN53" s="20">
        <v>0.68</v>
      </c>
      <c r="AO53" s="20">
        <v>0.8</v>
      </c>
      <c r="AP53" s="20">
        <v>0.19</v>
      </c>
      <c r="AQ53" s="20">
        <v>0.2</v>
      </c>
      <c r="AR53" s="20">
        <v>0.3</v>
      </c>
      <c r="AS53" s="20">
        <v>0.37</v>
      </c>
      <c r="AT53" s="20">
        <v>0.01</v>
      </c>
      <c r="AU53" s="20">
        <v>1</v>
      </c>
      <c r="AV53" s="24">
        <v>0</v>
      </c>
      <c r="AW53" s="20">
        <v>1.08</v>
      </c>
      <c r="AX53" s="20">
        <v>0.34</v>
      </c>
      <c r="AY53" s="20">
        <v>0.39</v>
      </c>
      <c r="AZ53" s="20">
        <v>0.56999999999999995</v>
      </c>
      <c r="BA53" s="20">
        <v>0</v>
      </c>
      <c r="BB53" s="20">
        <v>0.22</v>
      </c>
      <c r="BC53" s="20">
        <v>0.52</v>
      </c>
      <c r="BD53" s="20">
        <v>0.76</v>
      </c>
      <c r="BE53" s="20">
        <v>0.44</v>
      </c>
      <c r="BF53" s="20">
        <v>0.48</v>
      </c>
      <c r="BG53" s="20">
        <v>0.27</v>
      </c>
      <c r="BH53" s="20">
        <v>0.56000000000000005</v>
      </c>
      <c r="BI53" s="20">
        <v>0.85</v>
      </c>
      <c r="BJ53" s="20">
        <v>0.17</v>
      </c>
      <c r="BK53" s="20">
        <v>0.38</v>
      </c>
      <c r="BL53" s="20">
        <v>0.11</v>
      </c>
      <c r="BM53" s="20">
        <v>0.25</v>
      </c>
      <c r="BN53" s="20">
        <v>0.16</v>
      </c>
      <c r="BO53" s="20">
        <v>0.55000000000000004</v>
      </c>
      <c r="BP53" s="20">
        <v>0.01</v>
      </c>
      <c r="BQ53" s="20">
        <v>0.36</v>
      </c>
      <c r="BR53" s="20">
        <v>0.01</v>
      </c>
      <c r="BS53" s="20">
        <v>0.6</v>
      </c>
      <c r="BT53" s="20">
        <v>0.01</v>
      </c>
      <c r="BU53" s="20">
        <v>0.09</v>
      </c>
      <c r="BV53" s="20">
        <v>0.05</v>
      </c>
      <c r="BW53" s="20">
        <v>0.01</v>
      </c>
      <c r="BX53" s="20">
        <v>0.01</v>
      </c>
      <c r="BY53" s="20">
        <v>0.12</v>
      </c>
      <c r="BZ53" s="20">
        <v>0.13</v>
      </c>
      <c r="CA53" s="20">
        <v>0.18</v>
      </c>
      <c r="CB53" s="20">
        <v>0.19</v>
      </c>
      <c r="CC53" s="20">
        <v>0.17</v>
      </c>
      <c r="CD53" s="20">
        <v>0.04</v>
      </c>
      <c r="CE53" s="20">
        <v>0.01</v>
      </c>
      <c r="CF53" s="20">
        <v>0.01</v>
      </c>
      <c r="CG53" s="20">
        <v>0.05</v>
      </c>
      <c r="CH53" s="20">
        <v>0.14000000000000001</v>
      </c>
      <c r="CI53" s="20">
        <v>0.01</v>
      </c>
      <c r="CJ53" s="20">
        <v>0.01</v>
      </c>
      <c r="CK53" s="20">
        <v>0.17</v>
      </c>
      <c r="CL53" s="20">
        <v>0.18</v>
      </c>
      <c r="CM53" s="20">
        <v>0.11</v>
      </c>
      <c r="CN53" s="20">
        <v>0.08</v>
      </c>
      <c r="CO53" s="20">
        <v>0.01</v>
      </c>
      <c r="CP53" s="20">
        <v>0.04</v>
      </c>
      <c r="CQ53" s="20">
        <v>0.01</v>
      </c>
      <c r="CR53" s="20">
        <v>0.01</v>
      </c>
      <c r="CS53" s="20">
        <v>0.04</v>
      </c>
      <c r="CT53" s="20">
        <v>0.01</v>
      </c>
      <c r="CU53" s="20">
        <v>0.06</v>
      </c>
      <c r="CV53" s="20">
        <v>0.01</v>
      </c>
      <c r="CW53" s="20">
        <v>0.01</v>
      </c>
      <c r="CX53" s="20">
        <v>0.01</v>
      </c>
      <c r="CY53" s="21">
        <v>0</v>
      </c>
    </row>
    <row r="54" spans="3:103" ht="17.25" customHeight="1" thickBot="1">
      <c r="C54" s="17" t="s">
        <v>554</v>
      </c>
      <c r="D54" s="23">
        <v>0.01</v>
      </c>
      <c r="E54" s="20">
        <v>0.04</v>
      </c>
      <c r="F54" s="20">
        <v>0.05</v>
      </c>
      <c r="G54" s="20">
        <v>7.0000000000000007E-2</v>
      </c>
      <c r="H54" s="20">
        <v>0.17</v>
      </c>
      <c r="I54" s="20">
        <v>7.0000000000000007E-2</v>
      </c>
      <c r="J54" s="20">
        <v>0.14000000000000001</v>
      </c>
      <c r="K54" s="20">
        <v>0.11</v>
      </c>
      <c r="L54" s="20">
        <v>0.02</v>
      </c>
      <c r="M54" s="20">
        <v>0.12</v>
      </c>
      <c r="N54" s="20">
        <v>0.06</v>
      </c>
      <c r="O54" s="20">
        <v>0.1</v>
      </c>
      <c r="P54" s="20">
        <v>0.22</v>
      </c>
      <c r="Q54" s="20">
        <v>0.24</v>
      </c>
      <c r="R54" s="20">
        <v>0.37</v>
      </c>
      <c r="S54" s="20">
        <v>0.62</v>
      </c>
      <c r="T54" s="20">
        <v>0.35</v>
      </c>
      <c r="U54" s="20">
        <v>0.13</v>
      </c>
      <c r="V54" s="20">
        <v>0.34</v>
      </c>
      <c r="W54" s="20">
        <v>7.0000000000000007E-2</v>
      </c>
      <c r="X54" s="20">
        <v>0.08</v>
      </c>
      <c r="Y54" s="20">
        <v>0.02</v>
      </c>
      <c r="Z54" s="20">
        <v>0.12</v>
      </c>
      <c r="AA54" s="20">
        <v>0.76</v>
      </c>
      <c r="AB54" s="20">
        <v>0.51</v>
      </c>
      <c r="AC54" s="20">
        <v>0.4</v>
      </c>
      <c r="AD54" s="20">
        <v>0.54</v>
      </c>
      <c r="AE54" s="20">
        <v>0.15</v>
      </c>
      <c r="AF54" s="20">
        <v>0.15</v>
      </c>
      <c r="AG54" s="20">
        <v>0.24</v>
      </c>
      <c r="AH54" s="20">
        <v>0.28999999999999998</v>
      </c>
      <c r="AI54" s="20">
        <v>0.14000000000000001</v>
      </c>
      <c r="AJ54" s="20">
        <v>0.66</v>
      </c>
      <c r="AK54" s="20">
        <v>0.45</v>
      </c>
      <c r="AL54" s="20">
        <v>0.8</v>
      </c>
      <c r="AM54" s="20">
        <v>0.69</v>
      </c>
      <c r="AN54" s="20">
        <v>1</v>
      </c>
      <c r="AO54" s="20">
        <v>0.68</v>
      </c>
      <c r="AP54" s="20">
        <v>0.8</v>
      </c>
      <c r="AQ54" s="20">
        <v>0.19</v>
      </c>
      <c r="AR54" s="20">
        <v>0</v>
      </c>
      <c r="AS54" s="20">
        <v>0.3</v>
      </c>
      <c r="AT54" s="20">
        <v>0.37</v>
      </c>
      <c r="AU54" s="20">
        <v>0.01</v>
      </c>
      <c r="AV54" s="20">
        <v>1</v>
      </c>
      <c r="AW54" s="24">
        <v>0</v>
      </c>
      <c r="AX54" s="20">
        <v>1.08</v>
      </c>
      <c r="AY54" s="20">
        <v>0.34</v>
      </c>
      <c r="AZ54" s="20">
        <v>0.39</v>
      </c>
      <c r="BA54" s="20">
        <v>0.56999999999999995</v>
      </c>
      <c r="BB54" s="20">
        <v>0.02</v>
      </c>
      <c r="BC54" s="20">
        <v>0.22</v>
      </c>
      <c r="BD54" s="20">
        <v>0.52</v>
      </c>
      <c r="BE54" s="20">
        <v>0.76</v>
      </c>
      <c r="BF54" s="20">
        <v>0.44</v>
      </c>
      <c r="BG54" s="20">
        <v>0.48</v>
      </c>
      <c r="BH54" s="20">
        <v>0.27</v>
      </c>
      <c r="BI54" s="20">
        <v>0.56000000000000005</v>
      </c>
      <c r="BJ54" s="20">
        <v>0.85</v>
      </c>
      <c r="BK54" s="20">
        <v>0.17</v>
      </c>
      <c r="BL54" s="20">
        <v>0.14000000000000001</v>
      </c>
      <c r="BM54" s="20">
        <v>0.11</v>
      </c>
      <c r="BN54" s="20">
        <v>0.25</v>
      </c>
      <c r="BO54" s="20">
        <v>0.16</v>
      </c>
      <c r="BP54" s="20">
        <v>0.55000000000000004</v>
      </c>
      <c r="BQ54" s="20">
        <v>0.01</v>
      </c>
      <c r="BR54" s="20">
        <v>0.36</v>
      </c>
      <c r="BS54" s="20">
        <v>0.01</v>
      </c>
      <c r="BT54" s="20">
        <v>0.6</v>
      </c>
      <c r="BU54" s="20">
        <v>0.01</v>
      </c>
      <c r="BV54" s="20">
        <v>0.01</v>
      </c>
      <c r="BW54" s="20">
        <v>0.05</v>
      </c>
      <c r="BX54" s="20">
        <v>0.01</v>
      </c>
      <c r="BY54" s="20">
        <v>0.01</v>
      </c>
      <c r="BZ54" s="20">
        <v>0.12</v>
      </c>
      <c r="CA54" s="20">
        <v>0.13</v>
      </c>
      <c r="CB54" s="20">
        <v>0.18</v>
      </c>
      <c r="CC54" s="20">
        <v>0.19</v>
      </c>
      <c r="CD54" s="20">
        <v>0.17</v>
      </c>
      <c r="CE54" s="20">
        <v>0.04</v>
      </c>
      <c r="CF54" s="20">
        <v>7.0000000000000007E-2</v>
      </c>
      <c r="CG54" s="20">
        <v>0.01</v>
      </c>
      <c r="CH54" s="20">
        <v>0.05</v>
      </c>
      <c r="CI54" s="20">
        <v>0.14000000000000001</v>
      </c>
      <c r="CJ54" s="20">
        <v>0.01</v>
      </c>
      <c r="CK54" s="20">
        <v>0.01</v>
      </c>
      <c r="CL54" s="20">
        <v>0.17</v>
      </c>
      <c r="CM54" s="20">
        <v>0.18</v>
      </c>
      <c r="CN54" s="20">
        <v>0.11</v>
      </c>
      <c r="CO54" s="20">
        <v>0.08</v>
      </c>
      <c r="CP54" s="20">
        <v>0.01</v>
      </c>
      <c r="CQ54" s="20">
        <v>0.04</v>
      </c>
      <c r="CR54" s="20">
        <v>0.01</v>
      </c>
      <c r="CS54" s="20">
        <v>0.01</v>
      </c>
      <c r="CT54" s="20">
        <v>0.04</v>
      </c>
      <c r="CU54" s="20">
        <v>0.01</v>
      </c>
      <c r="CV54" s="20">
        <v>0.06</v>
      </c>
      <c r="CW54" s="20">
        <v>0.01</v>
      </c>
      <c r="CX54" s="20">
        <v>0.01</v>
      </c>
      <c r="CY54" s="21">
        <v>0</v>
      </c>
    </row>
    <row r="55" spans="3:103" ht="17.25" customHeight="1" thickBot="1">
      <c r="C55" s="17" t="s">
        <v>555</v>
      </c>
      <c r="D55" s="23">
        <v>0</v>
      </c>
      <c r="E55" s="20">
        <v>0.01</v>
      </c>
      <c r="F55" s="20">
        <v>0.04</v>
      </c>
      <c r="G55" s="20">
        <v>0.05</v>
      </c>
      <c r="H55" s="20">
        <v>7.0000000000000007E-2</v>
      </c>
      <c r="I55" s="20">
        <v>0.17</v>
      </c>
      <c r="J55" s="20">
        <v>7.0000000000000007E-2</v>
      </c>
      <c r="K55" s="20">
        <v>0.14000000000000001</v>
      </c>
      <c r="L55" s="20">
        <v>0.11</v>
      </c>
      <c r="M55" s="20">
        <v>0.02</v>
      </c>
      <c r="N55" s="20">
        <v>0.01</v>
      </c>
      <c r="O55" s="20">
        <v>0.06</v>
      </c>
      <c r="P55" s="20">
        <v>0.1</v>
      </c>
      <c r="Q55" s="20">
        <v>0.22</v>
      </c>
      <c r="R55" s="20">
        <v>0.24</v>
      </c>
      <c r="S55" s="20">
        <v>0.37</v>
      </c>
      <c r="T55" s="20">
        <v>0.62</v>
      </c>
      <c r="U55" s="20">
        <v>0.35</v>
      </c>
      <c r="V55" s="20">
        <v>0.13</v>
      </c>
      <c r="W55" s="20">
        <v>0.34</v>
      </c>
      <c r="X55" s="20">
        <v>0.05</v>
      </c>
      <c r="Y55" s="20">
        <v>0.08</v>
      </c>
      <c r="Z55" s="20">
        <v>0.02</v>
      </c>
      <c r="AA55" s="20">
        <v>0.12</v>
      </c>
      <c r="AB55" s="20">
        <v>0.76</v>
      </c>
      <c r="AC55" s="20">
        <v>0.51</v>
      </c>
      <c r="AD55" s="20">
        <v>0.4</v>
      </c>
      <c r="AE55" s="20">
        <v>0.53</v>
      </c>
      <c r="AF55" s="20">
        <v>0.15</v>
      </c>
      <c r="AG55" s="20">
        <v>0.15</v>
      </c>
      <c r="AH55" s="20">
        <v>0.01</v>
      </c>
      <c r="AI55" s="20">
        <v>0.28999999999999998</v>
      </c>
      <c r="AJ55" s="20">
        <v>0.14000000000000001</v>
      </c>
      <c r="AK55" s="20">
        <v>0.66</v>
      </c>
      <c r="AL55" s="20">
        <v>0.45</v>
      </c>
      <c r="AM55" s="20">
        <v>0.8</v>
      </c>
      <c r="AN55" s="20">
        <v>0.69</v>
      </c>
      <c r="AO55" s="20">
        <v>1</v>
      </c>
      <c r="AP55" s="20">
        <v>0.68</v>
      </c>
      <c r="AQ55" s="20">
        <v>0.8</v>
      </c>
      <c r="AR55" s="20">
        <v>0</v>
      </c>
      <c r="AS55" s="20">
        <v>0</v>
      </c>
      <c r="AT55" s="20">
        <v>0.3</v>
      </c>
      <c r="AU55" s="20">
        <v>0.37</v>
      </c>
      <c r="AV55" s="20">
        <v>0.01</v>
      </c>
      <c r="AW55" s="20">
        <v>1</v>
      </c>
      <c r="AX55" s="24">
        <v>0</v>
      </c>
      <c r="AY55" s="20">
        <v>1.08</v>
      </c>
      <c r="AZ55" s="20">
        <v>0.34</v>
      </c>
      <c r="BA55" s="20">
        <v>0.39</v>
      </c>
      <c r="BB55" s="20">
        <v>0.02</v>
      </c>
      <c r="BC55" s="20">
        <v>0.02</v>
      </c>
      <c r="BD55" s="20">
        <v>0.22</v>
      </c>
      <c r="BE55" s="20">
        <v>0.52</v>
      </c>
      <c r="BF55" s="20">
        <v>0.76</v>
      </c>
      <c r="BG55" s="20">
        <v>0.44</v>
      </c>
      <c r="BH55" s="20">
        <v>0.48</v>
      </c>
      <c r="BI55" s="20">
        <v>0.27</v>
      </c>
      <c r="BJ55" s="20">
        <v>0.56000000000000005</v>
      </c>
      <c r="BK55" s="20">
        <v>0.85</v>
      </c>
      <c r="BL55" s="20">
        <v>0.01</v>
      </c>
      <c r="BM55" s="20">
        <v>0.14000000000000001</v>
      </c>
      <c r="BN55" s="20">
        <v>0.11</v>
      </c>
      <c r="BO55" s="20">
        <v>0.25</v>
      </c>
      <c r="BP55" s="20">
        <v>0.16</v>
      </c>
      <c r="BQ55" s="20">
        <v>0.55000000000000004</v>
      </c>
      <c r="BR55" s="20">
        <v>0.01</v>
      </c>
      <c r="BS55" s="20">
        <v>0.36</v>
      </c>
      <c r="BT55" s="20">
        <v>0.01</v>
      </c>
      <c r="BU55" s="20">
        <v>0.6</v>
      </c>
      <c r="BV55" s="20">
        <v>0.02</v>
      </c>
      <c r="BW55" s="20">
        <v>0.01</v>
      </c>
      <c r="BX55" s="20">
        <v>0.05</v>
      </c>
      <c r="BY55" s="20">
        <v>0.01</v>
      </c>
      <c r="BZ55" s="20">
        <v>0.01</v>
      </c>
      <c r="CA55" s="20">
        <v>0.12</v>
      </c>
      <c r="CB55" s="20">
        <v>0.13</v>
      </c>
      <c r="CC55" s="20">
        <v>0.18</v>
      </c>
      <c r="CD55" s="20">
        <v>0.19</v>
      </c>
      <c r="CE55" s="20">
        <v>0.17</v>
      </c>
      <c r="CF55" s="20">
        <v>0.01</v>
      </c>
      <c r="CG55" s="20">
        <v>7.0000000000000007E-2</v>
      </c>
      <c r="CH55" s="20">
        <v>0.01</v>
      </c>
      <c r="CI55" s="20">
        <v>0.05</v>
      </c>
      <c r="CJ55" s="20">
        <v>0.14000000000000001</v>
      </c>
      <c r="CK55" s="20">
        <v>0.01</v>
      </c>
      <c r="CL55" s="20">
        <v>0.01</v>
      </c>
      <c r="CM55" s="20">
        <v>0.17</v>
      </c>
      <c r="CN55" s="20">
        <v>0.18</v>
      </c>
      <c r="CO55" s="20">
        <v>0.11</v>
      </c>
      <c r="CP55" s="20">
        <v>0</v>
      </c>
      <c r="CQ55" s="20">
        <v>0.01</v>
      </c>
      <c r="CR55" s="20">
        <v>0.04</v>
      </c>
      <c r="CS55" s="20">
        <v>0.01</v>
      </c>
      <c r="CT55" s="20">
        <v>0.01</v>
      </c>
      <c r="CU55" s="20">
        <v>0.04</v>
      </c>
      <c r="CV55" s="20">
        <v>0.01</v>
      </c>
      <c r="CW55" s="20">
        <v>0.06</v>
      </c>
      <c r="CX55" s="20">
        <v>0.01</v>
      </c>
      <c r="CY55" s="21">
        <v>0.01</v>
      </c>
    </row>
    <row r="56" spans="3:103" ht="17.25" customHeight="1" thickBot="1">
      <c r="C56" s="17" t="s">
        <v>556</v>
      </c>
      <c r="D56" s="23">
        <v>0</v>
      </c>
      <c r="E56" s="20">
        <v>0</v>
      </c>
      <c r="F56" s="20">
        <v>0.01</v>
      </c>
      <c r="G56" s="20">
        <v>0.04</v>
      </c>
      <c r="H56" s="20">
        <v>0.05</v>
      </c>
      <c r="I56" s="20">
        <v>7.0000000000000007E-2</v>
      </c>
      <c r="J56" s="20">
        <v>0.17</v>
      </c>
      <c r="K56" s="20">
        <v>7.0000000000000007E-2</v>
      </c>
      <c r="L56" s="20">
        <v>0.14000000000000001</v>
      </c>
      <c r="M56" s="20">
        <v>0.11</v>
      </c>
      <c r="N56" s="20">
        <v>0</v>
      </c>
      <c r="O56" s="20">
        <v>0.01</v>
      </c>
      <c r="P56" s="20">
        <v>0.06</v>
      </c>
      <c r="Q56" s="20">
        <v>0.1</v>
      </c>
      <c r="R56" s="20">
        <v>0.22</v>
      </c>
      <c r="S56" s="20">
        <v>0.24</v>
      </c>
      <c r="T56" s="20">
        <v>0.37</v>
      </c>
      <c r="U56" s="20">
        <v>0.62</v>
      </c>
      <c r="V56" s="20">
        <v>0.35</v>
      </c>
      <c r="W56" s="20">
        <v>0.13</v>
      </c>
      <c r="X56" s="20">
        <v>0.01</v>
      </c>
      <c r="Y56" s="20">
        <v>0.05</v>
      </c>
      <c r="Z56" s="20">
        <v>0.08</v>
      </c>
      <c r="AA56" s="20">
        <v>0.02</v>
      </c>
      <c r="AB56" s="20">
        <v>0.12</v>
      </c>
      <c r="AC56" s="20">
        <v>0.76</v>
      </c>
      <c r="AD56" s="20">
        <v>0.51</v>
      </c>
      <c r="AE56" s="20">
        <v>0.4</v>
      </c>
      <c r="AF56" s="20">
        <v>0.53</v>
      </c>
      <c r="AG56" s="20">
        <v>0.15</v>
      </c>
      <c r="AH56" s="20">
        <v>0</v>
      </c>
      <c r="AI56" s="20">
        <v>0.02</v>
      </c>
      <c r="AJ56" s="20">
        <v>0.3</v>
      </c>
      <c r="AK56" s="20">
        <v>0.14000000000000001</v>
      </c>
      <c r="AL56" s="20">
        <v>0.66</v>
      </c>
      <c r="AM56" s="20">
        <v>0.45</v>
      </c>
      <c r="AN56" s="20">
        <v>0.8</v>
      </c>
      <c r="AO56" s="20">
        <v>0.69</v>
      </c>
      <c r="AP56" s="20">
        <v>1</v>
      </c>
      <c r="AQ56" s="20">
        <v>0.68</v>
      </c>
      <c r="AR56" s="20">
        <v>0</v>
      </c>
      <c r="AS56" s="20">
        <v>0.01</v>
      </c>
      <c r="AT56" s="20">
        <v>0</v>
      </c>
      <c r="AU56" s="20">
        <v>0.3</v>
      </c>
      <c r="AV56" s="20">
        <v>0.37</v>
      </c>
      <c r="AW56" s="20">
        <v>0.01</v>
      </c>
      <c r="AX56" s="20">
        <v>1</v>
      </c>
      <c r="AY56" s="24">
        <v>0</v>
      </c>
      <c r="AZ56" s="20">
        <v>1.08</v>
      </c>
      <c r="BA56" s="20">
        <v>0.34</v>
      </c>
      <c r="BB56" s="20">
        <v>0.01</v>
      </c>
      <c r="BC56" s="20">
        <v>0.03</v>
      </c>
      <c r="BD56" s="20">
        <v>0.02</v>
      </c>
      <c r="BE56" s="20">
        <v>0.22</v>
      </c>
      <c r="BF56" s="20">
        <v>0.52</v>
      </c>
      <c r="BG56" s="20">
        <v>0.76</v>
      </c>
      <c r="BH56" s="20">
        <v>0.44</v>
      </c>
      <c r="BI56" s="20">
        <v>0.48</v>
      </c>
      <c r="BJ56" s="20">
        <v>0.27</v>
      </c>
      <c r="BK56" s="20">
        <v>0.56000000000000005</v>
      </c>
      <c r="BL56" s="20">
        <v>0.03</v>
      </c>
      <c r="BM56" s="20">
        <v>0.02</v>
      </c>
      <c r="BN56" s="20">
        <v>0.15</v>
      </c>
      <c r="BO56" s="20">
        <v>0.11</v>
      </c>
      <c r="BP56" s="20">
        <v>0.25</v>
      </c>
      <c r="BQ56" s="20">
        <v>0.16</v>
      </c>
      <c r="BR56" s="20">
        <v>0.55000000000000004</v>
      </c>
      <c r="BS56" s="20">
        <v>0.01</v>
      </c>
      <c r="BT56" s="20">
        <v>0.36</v>
      </c>
      <c r="BU56" s="20">
        <v>0.01</v>
      </c>
      <c r="BV56" s="20">
        <v>0.01</v>
      </c>
      <c r="BW56" s="20">
        <v>0.06</v>
      </c>
      <c r="BX56" s="20">
        <v>0.02</v>
      </c>
      <c r="BY56" s="20">
        <v>0.06</v>
      </c>
      <c r="BZ56" s="20">
        <v>0.02</v>
      </c>
      <c r="CA56" s="20">
        <v>0.01</v>
      </c>
      <c r="CB56" s="20">
        <v>0.12</v>
      </c>
      <c r="CC56" s="20">
        <v>0.13</v>
      </c>
      <c r="CD56" s="20">
        <v>0.18</v>
      </c>
      <c r="CE56" s="20">
        <v>0.19</v>
      </c>
      <c r="CF56" s="20">
        <v>0.01</v>
      </c>
      <c r="CG56" s="20">
        <v>0.01</v>
      </c>
      <c r="CH56" s="20">
        <v>7.0000000000000007E-2</v>
      </c>
      <c r="CI56" s="20">
        <v>0.02</v>
      </c>
      <c r="CJ56" s="20">
        <v>0.05</v>
      </c>
      <c r="CK56" s="20">
        <v>0.14000000000000001</v>
      </c>
      <c r="CL56" s="20">
        <v>0.01</v>
      </c>
      <c r="CM56" s="20">
        <v>0.01</v>
      </c>
      <c r="CN56" s="20">
        <v>0.17</v>
      </c>
      <c r="CO56" s="20">
        <v>0.18</v>
      </c>
      <c r="CP56" s="20">
        <v>0.01</v>
      </c>
      <c r="CQ56" s="20">
        <v>0.01</v>
      </c>
      <c r="CR56" s="20">
        <v>0.01</v>
      </c>
      <c r="CS56" s="20">
        <v>0.04</v>
      </c>
      <c r="CT56" s="20">
        <v>0.01</v>
      </c>
      <c r="CU56" s="20">
        <v>0.01</v>
      </c>
      <c r="CV56" s="20">
        <v>0.04</v>
      </c>
      <c r="CW56" s="20">
        <v>0.01</v>
      </c>
      <c r="CX56" s="20">
        <v>0.06</v>
      </c>
      <c r="CY56" s="21">
        <v>0.01</v>
      </c>
    </row>
    <row r="57" spans="3:103" ht="17.25" customHeight="1" thickBot="1">
      <c r="C57" s="17" t="s">
        <v>557</v>
      </c>
      <c r="D57" s="23">
        <v>0</v>
      </c>
      <c r="E57" s="20">
        <v>0</v>
      </c>
      <c r="F57" s="20">
        <v>0</v>
      </c>
      <c r="G57" s="20">
        <v>0.01</v>
      </c>
      <c r="H57" s="20">
        <v>0.04</v>
      </c>
      <c r="I57" s="20">
        <v>0.05</v>
      </c>
      <c r="J57" s="20">
        <v>7.0000000000000007E-2</v>
      </c>
      <c r="K57" s="20">
        <v>0.17</v>
      </c>
      <c r="L57" s="20">
        <v>7.0000000000000007E-2</v>
      </c>
      <c r="M57" s="20">
        <v>0.14000000000000001</v>
      </c>
      <c r="N57" s="20">
        <v>0</v>
      </c>
      <c r="O57" s="20">
        <v>0.01</v>
      </c>
      <c r="P57" s="20">
        <v>0.01</v>
      </c>
      <c r="Q57" s="20">
        <v>0.06</v>
      </c>
      <c r="R57" s="20">
        <v>0.1</v>
      </c>
      <c r="S57" s="20">
        <v>0.22</v>
      </c>
      <c r="T57" s="20">
        <v>0.24</v>
      </c>
      <c r="U57" s="20">
        <v>0.37</v>
      </c>
      <c r="V57" s="20">
        <v>0.62</v>
      </c>
      <c r="W57" s="20">
        <v>0.35</v>
      </c>
      <c r="X57" s="20">
        <v>0</v>
      </c>
      <c r="Y57" s="20">
        <v>0.01</v>
      </c>
      <c r="Z57" s="20">
        <v>0.05</v>
      </c>
      <c r="AA57" s="20">
        <v>0.08</v>
      </c>
      <c r="AB57" s="20">
        <v>0.02</v>
      </c>
      <c r="AC57" s="20">
        <v>0.12</v>
      </c>
      <c r="AD57" s="20">
        <v>0.76</v>
      </c>
      <c r="AE57" s="20">
        <v>0.51</v>
      </c>
      <c r="AF57" s="20">
        <v>0.4</v>
      </c>
      <c r="AG57" s="20">
        <v>0.53</v>
      </c>
      <c r="AH57" s="20">
        <v>0</v>
      </c>
      <c r="AI57" s="20">
        <v>0</v>
      </c>
      <c r="AJ57" s="20">
        <v>0.02</v>
      </c>
      <c r="AK57" s="20">
        <v>0.3</v>
      </c>
      <c r="AL57" s="20">
        <v>0.14000000000000001</v>
      </c>
      <c r="AM57" s="20">
        <v>0.66</v>
      </c>
      <c r="AN57" s="20">
        <v>0.45</v>
      </c>
      <c r="AO57" s="20">
        <v>0.8</v>
      </c>
      <c r="AP57" s="20">
        <v>0.69</v>
      </c>
      <c r="AQ57" s="20">
        <v>1</v>
      </c>
      <c r="AR57" s="20">
        <v>0</v>
      </c>
      <c r="AS57" s="20">
        <v>0</v>
      </c>
      <c r="AT57" s="20">
        <v>0.01</v>
      </c>
      <c r="AU57" s="20">
        <v>0</v>
      </c>
      <c r="AV57" s="20">
        <v>0.3</v>
      </c>
      <c r="AW57" s="20">
        <v>0.37</v>
      </c>
      <c r="AX57" s="20">
        <v>0.01</v>
      </c>
      <c r="AY57" s="20">
        <v>1</v>
      </c>
      <c r="AZ57" s="24">
        <v>0</v>
      </c>
      <c r="BA57" s="20">
        <v>1.08</v>
      </c>
      <c r="BB57" s="20">
        <v>0</v>
      </c>
      <c r="BC57" s="20">
        <v>0.01</v>
      </c>
      <c r="BD57" s="20">
        <v>0.03</v>
      </c>
      <c r="BE57" s="20">
        <v>0.02</v>
      </c>
      <c r="BF57" s="20">
        <v>0.22</v>
      </c>
      <c r="BG57" s="20">
        <v>0.52</v>
      </c>
      <c r="BH57" s="20">
        <v>0.76</v>
      </c>
      <c r="BI57" s="20">
        <v>0.44</v>
      </c>
      <c r="BJ57" s="20">
        <v>0.48</v>
      </c>
      <c r="BK57" s="20">
        <v>0.27</v>
      </c>
      <c r="BL57" s="20">
        <v>0</v>
      </c>
      <c r="BM57" s="20">
        <v>0.06</v>
      </c>
      <c r="BN57" s="20">
        <v>0.02</v>
      </c>
      <c r="BO57" s="20">
        <v>0.15</v>
      </c>
      <c r="BP57" s="20">
        <v>0.11</v>
      </c>
      <c r="BQ57" s="20">
        <v>0.25</v>
      </c>
      <c r="BR57" s="20">
        <v>0.16</v>
      </c>
      <c r="BS57" s="20">
        <v>0.55000000000000004</v>
      </c>
      <c r="BT57" s="20">
        <v>0.01</v>
      </c>
      <c r="BU57" s="20">
        <v>0.36</v>
      </c>
      <c r="BV57" s="20">
        <v>0</v>
      </c>
      <c r="BW57" s="20">
        <v>0.01</v>
      </c>
      <c r="BX57" s="20">
        <v>7.0000000000000007E-2</v>
      </c>
      <c r="BY57" s="20">
        <v>0.02</v>
      </c>
      <c r="BZ57" s="20">
        <v>0.06</v>
      </c>
      <c r="CA57" s="20">
        <v>0.02</v>
      </c>
      <c r="CB57" s="20">
        <v>0.01</v>
      </c>
      <c r="CC57" s="20">
        <v>0.12</v>
      </c>
      <c r="CD57" s="20">
        <v>0.13</v>
      </c>
      <c r="CE57" s="20">
        <v>0.18</v>
      </c>
      <c r="CF57" s="20">
        <v>0</v>
      </c>
      <c r="CG57" s="20">
        <v>0.01</v>
      </c>
      <c r="CH57" s="20">
        <v>0.01</v>
      </c>
      <c r="CI57" s="20">
        <v>7.0000000000000007E-2</v>
      </c>
      <c r="CJ57" s="20">
        <v>0.02</v>
      </c>
      <c r="CK57" s="20">
        <v>0.05</v>
      </c>
      <c r="CL57" s="20">
        <v>0.14000000000000001</v>
      </c>
      <c r="CM57" s="20">
        <v>0.01</v>
      </c>
      <c r="CN57" s="20">
        <v>0.01</v>
      </c>
      <c r="CO57" s="20">
        <v>0.17</v>
      </c>
      <c r="CP57" s="20">
        <v>0</v>
      </c>
      <c r="CQ57" s="20">
        <v>0.01</v>
      </c>
      <c r="CR57" s="20">
        <v>0.01</v>
      </c>
      <c r="CS57" s="20">
        <v>0.01</v>
      </c>
      <c r="CT57" s="20">
        <v>0.04</v>
      </c>
      <c r="CU57" s="20">
        <v>0.01</v>
      </c>
      <c r="CV57" s="20">
        <v>0.01</v>
      </c>
      <c r="CW57" s="20">
        <v>0.04</v>
      </c>
      <c r="CX57" s="20">
        <v>0.01</v>
      </c>
      <c r="CY57" s="21">
        <v>0.06</v>
      </c>
    </row>
    <row r="58" spans="3:103" ht="17.25" customHeight="1" thickBot="1">
      <c r="C58" s="17" t="s">
        <v>558</v>
      </c>
      <c r="D58" s="23">
        <v>0</v>
      </c>
      <c r="E58" s="20">
        <v>0</v>
      </c>
      <c r="F58" s="20">
        <v>0</v>
      </c>
      <c r="G58" s="20">
        <v>0</v>
      </c>
      <c r="H58" s="20">
        <v>0.01</v>
      </c>
      <c r="I58" s="20">
        <v>0.04</v>
      </c>
      <c r="J58" s="20">
        <v>0.05</v>
      </c>
      <c r="K58" s="20">
        <v>7.0000000000000007E-2</v>
      </c>
      <c r="L58" s="20">
        <v>0.17</v>
      </c>
      <c r="M58" s="20">
        <v>7.0000000000000007E-2</v>
      </c>
      <c r="N58" s="20">
        <v>0</v>
      </c>
      <c r="O58" s="20">
        <v>0</v>
      </c>
      <c r="P58" s="20">
        <v>0.01</v>
      </c>
      <c r="Q58" s="20">
        <v>0.01</v>
      </c>
      <c r="R58" s="20">
        <v>0.06</v>
      </c>
      <c r="S58" s="20">
        <v>0.1</v>
      </c>
      <c r="T58" s="20">
        <v>0.22</v>
      </c>
      <c r="U58" s="20">
        <v>0.24</v>
      </c>
      <c r="V58" s="20">
        <v>0.37</v>
      </c>
      <c r="W58" s="20">
        <v>0.62</v>
      </c>
      <c r="X58" s="20">
        <v>0</v>
      </c>
      <c r="Y58" s="20">
        <v>0</v>
      </c>
      <c r="Z58" s="20">
        <v>0.01</v>
      </c>
      <c r="AA58" s="20">
        <v>0.05</v>
      </c>
      <c r="AB58" s="20">
        <v>0.08</v>
      </c>
      <c r="AC58" s="20">
        <v>0.02</v>
      </c>
      <c r="AD58" s="20">
        <v>0.12</v>
      </c>
      <c r="AE58" s="20">
        <v>0.76</v>
      </c>
      <c r="AF58" s="20">
        <v>0.51</v>
      </c>
      <c r="AG58" s="20">
        <v>0.4</v>
      </c>
      <c r="AH58" s="20">
        <v>0</v>
      </c>
      <c r="AI58" s="20">
        <v>0</v>
      </c>
      <c r="AJ58" s="20">
        <v>0.01</v>
      </c>
      <c r="AK58" s="20">
        <v>0.02</v>
      </c>
      <c r="AL58" s="20">
        <v>0.3</v>
      </c>
      <c r="AM58" s="20">
        <v>0.14000000000000001</v>
      </c>
      <c r="AN58" s="20">
        <v>0.66</v>
      </c>
      <c r="AO58" s="20">
        <v>0.45</v>
      </c>
      <c r="AP58" s="20">
        <v>0.8</v>
      </c>
      <c r="AQ58" s="20">
        <v>0.69</v>
      </c>
      <c r="AR58" s="20">
        <v>0</v>
      </c>
      <c r="AS58" s="20">
        <v>0</v>
      </c>
      <c r="AT58" s="20">
        <v>0</v>
      </c>
      <c r="AU58" s="20">
        <v>0.01</v>
      </c>
      <c r="AV58" s="20">
        <v>0</v>
      </c>
      <c r="AW58" s="20">
        <v>0.3</v>
      </c>
      <c r="AX58" s="20">
        <v>0.37</v>
      </c>
      <c r="AY58" s="20">
        <v>0.01</v>
      </c>
      <c r="AZ58" s="20">
        <v>1</v>
      </c>
      <c r="BA58" s="24">
        <v>0</v>
      </c>
      <c r="BB58" s="20">
        <v>0</v>
      </c>
      <c r="BC58" s="20">
        <v>0</v>
      </c>
      <c r="BD58" s="20">
        <v>0.01</v>
      </c>
      <c r="BE58" s="20">
        <v>0.03</v>
      </c>
      <c r="BF58" s="20">
        <v>0.02</v>
      </c>
      <c r="BG58" s="20">
        <v>0.22</v>
      </c>
      <c r="BH58" s="20">
        <v>0.52</v>
      </c>
      <c r="BI58" s="20">
        <v>0.76</v>
      </c>
      <c r="BJ58" s="20">
        <v>0.44</v>
      </c>
      <c r="BK58" s="20">
        <v>0.48</v>
      </c>
      <c r="BL58" s="20">
        <v>0</v>
      </c>
      <c r="BM58" s="20">
        <v>0.01</v>
      </c>
      <c r="BN58" s="20">
        <v>0.09</v>
      </c>
      <c r="BO58" s="20">
        <v>0.03</v>
      </c>
      <c r="BP58" s="20">
        <v>0.15</v>
      </c>
      <c r="BQ58" s="20">
        <v>0.11</v>
      </c>
      <c r="BR58" s="20">
        <v>0.25</v>
      </c>
      <c r="BS58" s="20">
        <v>0.16</v>
      </c>
      <c r="BT58" s="20">
        <v>0.55000000000000004</v>
      </c>
      <c r="BU58" s="20">
        <v>0.01</v>
      </c>
      <c r="BV58" s="20">
        <v>0</v>
      </c>
      <c r="BW58" s="20">
        <v>0.01</v>
      </c>
      <c r="BX58" s="20">
        <v>0.01</v>
      </c>
      <c r="BY58" s="20">
        <v>7.0000000000000007E-2</v>
      </c>
      <c r="BZ58" s="20">
        <v>0.02</v>
      </c>
      <c r="CA58" s="20">
        <v>0.06</v>
      </c>
      <c r="CB58" s="20">
        <v>0.02</v>
      </c>
      <c r="CC58" s="20">
        <v>0.01</v>
      </c>
      <c r="CD58" s="20">
        <v>0.11</v>
      </c>
      <c r="CE58" s="20">
        <v>0.13</v>
      </c>
      <c r="CF58" s="20">
        <v>0.01</v>
      </c>
      <c r="CG58" s="20">
        <v>0.01</v>
      </c>
      <c r="CH58" s="20">
        <v>0.01</v>
      </c>
      <c r="CI58" s="20">
        <v>0.01</v>
      </c>
      <c r="CJ58" s="20">
        <v>7.0000000000000007E-2</v>
      </c>
      <c r="CK58" s="20">
        <v>0.02</v>
      </c>
      <c r="CL58" s="20">
        <v>0.05</v>
      </c>
      <c r="CM58" s="20">
        <v>0.14000000000000001</v>
      </c>
      <c r="CN58" s="20">
        <v>0.01</v>
      </c>
      <c r="CO58" s="20">
        <v>0.01</v>
      </c>
      <c r="CP58" s="20">
        <v>0</v>
      </c>
      <c r="CQ58" s="20">
        <v>0.01</v>
      </c>
      <c r="CR58" s="20">
        <v>0.01</v>
      </c>
      <c r="CS58" s="20">
        <v>0.01</v>
      </c>
      <c r="CT58" s="20">
        <v>0.01</v>
      </c>
      <c r="CU58" s="20">
        <v>0.04</v>
      </c>
      <c r="CV58" s="20">
        <v>0.01</v>
      </c>
      <c r="CW58" s="20">
        <v>0.01</v>
      </c>
      <c r="CX58" s="20">
        <v>0.04</v>
      </c>
      <c r="CY58" s="21">
        <v>0.01</v>
      </c>
    </row>
    <row r="59" spans="3:103" ht="17.25" customHeight="1" thickBot="1">
      <c r="C59" s="12" t="s">
        <v>559</v>
      </c>
      <c r="D59" s="23">
        <v>0.03</v>
      </c>
      <c r="E59" s="20">
        <v>0.19</v>
      </c>
      <c r="F59" s="20">
        <v>0.02</v>
      </c>
      <c r="G59" s="20">
        <v>0.06</v>
      </c>
      <c r="H59" s="20">
        <v>0.01</v>
      </c>
      <c r="I59" s="20">
        <v>0.01</v>
      </c>
      <c r="J59" s="20">
        <v>0.01</v>
      </c>
      <c r="K59" s="20">
        <v>0.01</v>
      </c>
      <c r="L59" s="20">
        <v>0.01</v>
      </c>
      <c r="M59" s="20">
        <v>0.01</v>
      </c>
      <c r="N59" s="20">
        <v>0.08</v>
      </c>
      <c r="O59" s="20">
        <v>0.15</v>
      </c>
      <c r="P59" s="20">
        <v>0.11</v>
      </c>
      <c r="Q59" s="20">
        <v>0.03</v>
      </c>
      <c r="R59" s="20">
        <v>0.12</v>
      </c>
      <c r="S59" s="20">
        <v>0.04</v>
      </c>
      <c r="T59" s="20">
        <v>0.02</v>
      </c>
      <c r="U59" s="20">
        <v>0.01</v>
      </c>
      <c r="V59" s="20">
        <v>0.01</v>
      </c>
      <c r="W59" s="20">
        <v>0.01</v>
      </c>
      <c r="X59" s="20">
        <v>0.62</v>
      </c>
      <c r="Y59" s="20">
        <v>0.35</v>
      </c>
      <c r="Z59" s="20">
        <v>0.13</v>
      </c>
      <c r="AA59" s="20">
        <v>0.34</v>
      </c>
      <c r="AB59" s="20">
        <v>0.08</v>
      </c>
      <c r="AC59" s="20">
        <v>0.04</v>
      </c>
      <c r="AD59" s="20">
        <v>0.05</v>
      </c>
      <c r="AE59" s="20">
        <v>0.01</v>
      </c>
      <c r="AF59" s="20">
        <v>0.01</v>
      </c>
      <c r="AG59" s="20">
        <v>0.01</v>
      </c>
      <c r="AH59" s="20">
        <v>0.4</v>
      </c>
      <c r="AI59" s="20">
        <v>0.54</v>
      </c>
      <c r="AJ59" s="20">
        <v>0.16</v>
      </c>
      <c r="AK59" s="20">
        <v>0.15</v>
      </c>
      <c r="AL59" s="20">
        <v>0.24</v>
      </c>
      <c r="AM59" s="20">
        <v>0.06</v>
      </c>
      <c r="AN59" s="20">
        <v>0.26</v>
      </c>
      <c r="AO59" s="20">
        <v>0.01</v>
      </c>
      <c r="AP59" s="20">
        <v>0.01</v>
      </c>
      <c r="AQ59" s="20">
        <v>0.01</v>
      </c>
      <c r="AR59" s="20">
        <v>0.69</v>
      </c>
      <c r="AS59" s="20">
        <v>1</v>
      </c>
      <c r="AT59" s="20">
        <v>0.68</v>
      </c>
      <c r="AU59" s="20">
        <v>0.8</v>
      </c>
      <c r="AV59" s="20">
        <v>0.19</v>
      </c>
      <c r="AW59" s="20">
        <v>0.21</v>
      </c>
      <c r="AX59" s="20">
        <v>0.41</v>
      </c>
      <c r="AY59" s="20">
        <v>0.13</v>
      </c>
      <c r="AZ59" s="20">
        <v>0.01</v>
      </c>
      <c r="BA59" s="20">
        <v>0.01</v>
      </c>
      <c r="BB59" s="24">
        <v>0</v>
      </c>
      <c r="BC59" s="20">
        <v>1.08</v>
      </c>
      <c r="BD59" s="20">
        <v>0.35</v>
      </c>
      <c r="BE59" s="20">
        <v>0.4</v>
      </c>
      <c r="BF59" s="20">
        <v>0.56999999999999995</v>
      </c>
      <c r="BG59" s="20">
        <v>0.01</v>
      </c>
      <c r="BH59" s="20">
        <v>0.16</v>
      </c>
      <c r="BI59" s="20">
        <v>0.03</v>
      </c>
      <c r="BJ59" s="20">
        <v>0.01</v>
      </c>
      <c r="BK59" s="20">
        <v>0</v>
      </c>
      <c r="BL59" s="20">
        <v>0.48</v>
      </c>
      <c r="BM59" s="20">
        <v>0.27</v>
      </c>
      <c r="BN59" s="20">
        <v>0.56000000000000005</v>
      </c>
      <c r="BO59" s="20">
        <v>0.85</v>
      </c>
      <c r="BP59" s="20">
        <v>0.17</v>
      </c>
      <c r="BQ59" s="20">
        <v>0.39</v>
      </c>
      <c r="BR59" s="20">
        <v>0.11</v>
      </c>
      <c r="BS59" s="20">
        <v>0.01</v>
      </c>
      <c r="BT59" s="20">
        <v>0.01</v>
      </c>
      <c r="BU59" s="20">
        <v>0</v>
      </c>
      <c r="BV59" s="20">
        <v>0</v>
      </c>
      <c r="BW59" s="20">
        <v>0.36</v>
      </c>
      <c r="BX59" s="20">
        <v>0.01</v>
      </c>
      <c r="BY59" s="20">
        <v>0.6</v>
      </c>
      <c r="BZ59" s="20">
        <v>0.01</v>
      </c>
      <c r="CA59" s="20">
        <v>0.09</v>
      </c>
      <c r="CB59" s="20">
        <v>0.19</v>
      </c>
      <c r="CC59" s="20">
        <v>0.1</v>
      </c>
      <c r="CD59" s="20">
        <v>0.01</v>
      </c>
      <c r="CE59" s="20">
        <v>0</v>
      </c>
      <c r="CF59" s="20">
        <v>0.13</v>
      </c>
      <c r="CG59" s="20">
        <v>0.18</v>
      </c>
      <c r="CH59" s="20">
        <v>0.19</v>
      </c>
      <c r="CI59" s="20">
        <v>0.17</v>
      </c>
      <c r="CJ59" s="20">
        <v>0.04</v>
      </c>
      <c r="CK59" s="20">
        <v>0.02</v>
      </c>
      <c r="CL59" s="20">
        <v>0.06</v>
      </c>
      <c r="CM59" s="20">
        <v>0.03</v>
      </c>
      <c r="CN59" s="20">
        <v>0.01</v>
      </c>
      <c r="CO59" s="20">
        <v>0</v>
      </c>
      <c r="CP59" s="20">
        <v>0.01</v>
      </c>
      <c r="CQ59" s="20">
        <v>0.16</v>
      </c>
      <c r="CR59" s="20">
        <v>0.18</v>
      </c>
      <c r="CS59" s="20">
        <v>0.11</v>
      </c>
      <c r="CT59" s="20">
        <v>0.08</v>
      </c>
      <c r="CU59" s="20">
        <v>0.02</v>
      </c>
      <c r="CV59" s="20">
        <v>0.01</v>
      </c>
      <c r="CW59" s="20">
        <v>0</v>
      </c>
      <c r="CX59" s="20">
        <v>0</v>
      </c>
      <c r="CY59" s="21">
        <v>0</v>
      </c>
    </row>
    <row r="60" spans="3:103" ht="17.25" customHeight="1" thickBot="1">
      <c r="C60" s="17" t="s">
        <v>560</v>
      </c>
      <c r="D60" s="23">
        <v>0.02</v>
      </c>
      <c r="E60" s="20">
        <v>0.03</v>
      </c>
      <c r="F60" s="20">
        <v>0.19</v>
      </c>
      <c r="G60" s="20">
        <v>0.02</v>
      </c>
      <c r="H60" s="20">
        <v>0.06</v>
      </c>
      <c r="I60" s="20">
        <v>0.01</v>
      </c>
      <c r="J60" s="20">
        <v>0.01</v>
      </c>
      <c r="K60" s="20">
        <v>0.01</v>
      </c>
      <c r="L60" s="20">
        <v>0.01</v>
      </c>
      <c r="M60" s="20">
        <v>0.01</v>
      </c>
      <c r="N60" s="20">
        <v>0.17</v>
      </c>
      <c r="O60" s="20">
        <v>0.08</v>
      </c>
      <c r="P60" s="20">
        <v>0.15</v>
      </c>
      <c r="Q60" s="20">
        <v>0.11</v>
      </c>
      <c r="R60" s="20">
        <v>0.03</v>
      </c>
      <c r="S60" s="20">
        <v>0.12</v>
      </c>
      <c r="T60" s="20">
        <v>0.04</v>
      </c>
      <c r="U60" s="20">
        <v>0.02</v>
      </c>
      <c r="V60" s="20">
        <v>0.01</v>
      </c>
      <c r="W60" s="20">
        <v>0.01</v>
      </c>
      <c r="X60" s="20">
        <v>0.37</v>
      </c>
      <c r="Y60" s="20">
        <v>0.62</v>
      </c>
      <c r="Z60" s="20">
        <v>0.35</v>
      </c>
      <c r="AA60" s="20">
        <v>0.13</v>
      </c>
      <c r="AB60" s="20">
        <v>0.34</v>
      </c>
      <c r="AC60" s="20">
        <v>0.08</v>
      </c>
      <c r="AD60" s="20">
        <v>0.04</v>
      </c>
      <c r="AE60" s="20">
        <v>0.05</v>
      </c>
      <c r="AF60" s="20">
        <v>0.01</v>
      </c>
      <c r="AG60" s="20">
        <v>0.01</v>
      </c>
      <c r="AH60" s="20">
        <v>0.51</v>
      </c>
      <c r="AI60" s="20">
        <v>0.4</v>
      </c>
      <c r="AJ60" s="20">
        <v>0.54</v>
      </c>
      <c r="AK60" s="20">
        <v>0.16</v>
      </c>
      <c r="AL60" s="20">
        <v>0.15</v>
      </c>
      <c r="AM60" s="20">
        <v>0.24</v>
      </c>
      <c r="AN60" s="20">
        <v>0.06</v>
      </c>
      <c r="AO60" s="20">
        <v>0.26</v>
      </c>
      <c r="AP60" s="20">
        <v>0.01</v>
      </c>
      <c r="AQ60" s="20">
        <v>0.01</v>
      </c>
      <c r="AR60" s="20">
        <v>0.8</v>
      </c>
      <c r="AS60" s="20">
        <v>0.69</v>
      </c>
      <c r="AT60" s="20">
        <v>1</v>
      </c>
      <c r="AU60" s="20">
        <v>0.68</v>
      </c>
      <c r="AV60" s="20">
        <v>0.8</v>
      </c>
      <c r="AW60" s="20">
        <v>0.19</v>
      </c>
      <c r="AX60" s="20">
        <v>0.21</v>
      </c>
      <c r="AY60" s="20">
        <v>0.41</v>
      </c>
      <c r="AZ60" s="20">
        <v>0.01</v>
      </c>
      <c r="BA60" s="20">
        <v>0.01</v>
      </c>
      <c r="BB60" s="20">
        <v>1</v>
      </c>
      <c r="BC60" s="24">
        <v>0</v>
      </c>
      <c r="BD60" s="20">
        <v>1.08</v>
      </c>
      <c r="BE60" s="20">
        <v>0.35</v>
      </c>
      <c r="BF60" s="20">
        <v>0.4</v>
      </c>
      <c r="BG60" s="20">
        <v>0.56999999999999995</v>
      </c>
      <c r="BH60" s="20">
        <v>0.01</v>
      </c>
      <c r="BI60" s="20">
        <v>0.16</v>
      </c>
      <c r="BJ60" s="20">
        <v>0.02</v>
      </c>
      <c r="BK60" s="20">
        <v>0.01</v>
      </c>
      <c r="BL60" s="20">
        <v>0.44</v>
      </c>
      <c r="BM60" s="20">
        <v>0.48</v>
      </c>
      <c r="BN60" s="20">
        <v>0.27</v>
      </c>
      <c r="BO60" s="20">
        <v>0.56000000000000005</v>
      </c>
      <c r="BP60" s="20">
        <v>0.85</v>
      </c>
      <c r="BQ60" s="20">
        <v>0.17</v>
      </c>
      <c r="BR60" s="20">
        <v>0.39</v>
      </c>
      <c r="BS60" s="20">
        <v>0.11</v>
      </c>
      <c r="BT60" s="20">
        <v>0.01</v>
      </c>
      <c r="BU60" s="20">
        <v>0.01</v>
      </c>
      <c r="BV60" s="20">
        <v>0.55000000000000004</v>
      </c>
      <c r="BW60" s="20">
        <v>0</v>
      </c>
      <c r="BX60" s="20">
        <v>0.36</v>
      </c>
      <c r="BY60" s="20">
        <v>0.01</v>
      </c>
      <c r="BZ60" s="20">
        <v>0.6</v>
      </c>
      <c r="CA60" s="20">
        <v>0.01</v>
      </c>
      <c r="CB60" s="20">
        <v>0.09</v>
      </c>
      <c r="CC60" s="20">
        <v>0.19</v>
      </c>
      <c r="CD60" s="20">
        <v>0.04</v>
      </c>
      <c r="CE60" s="20">
        <v>0.01</v>
      </c>
      <c r="CF60" s="20">
        <v>0.11</v>
      </c>
      <c r="CG60" s="20">
        <v>0.13</v>
      </c>
      <c r="CH60" s="20">
        <v>0.18</v>
      </c>
      <c r="CI60" s="20">
        <v>0.19</v>
      </c>
      <c r="CJ60" s="20">
        <v>0.17</v>
      </c>
      <c r="CK60" s="20">
        <v>0.04</v>
      </c>
      <c r="CL60" s="20">
        <v>0.02</v>
      </c>
      <c r="CM60" s="20">
        <v>0.06</v>
      </c>
      <c r="CN60" s="20">
        <v>0.03</v>
      </c>
      <c r="CO60" s="20">
        <v>0</v>
      </c>
      <c r="CP60" s="20">
        <v>0.01</v>
      </c>
      <c r="CQ60" s="20">
        <v>0.01</v>
      </c>
      <c r="CR60" s="20">
        <v>0.17</v>
      </c>
      <c r="CS60" s="20">
        <v>0.18</v>
      </c>
      <c r="CT60" s="20">
        <v>0.11</v>
      </c>
      <c r="CU60" s="20">
        <v>0.08</v>
      </c>
      <c r="CV60" s="20">
        <v>0.02</v>
      </c>
      <c r="CW60" s="20">
        <v>0.01</v>
      </c>
      <c r="CX60" s="20">
        <v>0</v>
      </c>
      <c r="CY60" s="21">
        <v>0</v>
      </c>
    </row>
    <row r="61" spans="3:103" ht="17.25" customHeight="1" thickBot="1">
      <c r="C61" s="17" t="s">
        <v>561</v>
      </c>
      <c r="D61" s="23">
        <v>0.01</v>
      </c>
      <c r="E61" s="20">
        <v>0.02</v>
      </c>
      <c r="F61" s="20">
        <v>0.03</v>
      </c>
      <c r="G61" s="20">
        <v>0.19</v>
      </c>
      <c r="H61" s="20">
        <v>0.02</v>
      </c>
      <c r="I61" s="20">
        <v>0.06</v>
      </c>
      <c r="J61" s="20">
        <v>0.01</v>
      </c>
      <c r="K61" s="20">
        <v>0.01</v>
      </c>
      <c r="L61" s="20">
        <v>0.01</v>
      </c>
      <c r="M61" s="20">
        <v>0.01</v>
      </c>
      <c r="N61" s="20">
        <v>7.0000000000000007E-2</v>
      </c>
      <c r="O61" s="20">
        <v>0.17</v>
      </c>
      <c r="P61" s="20">
        <v>0.08</v>
      </c>
      <c r="Q61" s="20">
        <v>0.15</v>
      </c>
      <c r="R61" s="20">
        <v>0.11</v>
      </c>
      <c r="S61" s="20">
        <v>0.03</v>
      </c>
      <c r="T61" s="20">
        <v>0.12</v>
      </c>
      <c r="U61" s="20">
        <v>0.04</v>
      </c>
      <c r="V61" s="20">
        <v>0.01</v>
      </c>
      <c r="W61" s="20">
        <v>0.01</v>
      </c>
      <c r="X61" s="20">
        <v>0.24</v>
      </c>
      <c r="Y61" s="20">
        <v>0.37</v>
      </c>
      <c r="Z61" s="20">
        <v>0.62</v>
      </c>
      <c r="AA61" s="20">
        <v>0.35</v>
      </c>
      <c r="AB61" s="20">
        <v>0.13</v>
      </c>
      <c r="AC61" s="20">
        <v>0.34</v>
      </c>
      <c r="AD61" s="20">
        <v>0.08</v>
      </c>
      <c r="AE61" s="20">
        <v>0.03</v>
      </c>
      <c r="AF61" s="20">
        <v>0.05</v>
      </c>
      <c r="AG61" s="20">
        <v>0.01</v>
      </c>
      <c r="AH61" s="20">
        <v>0.77</v>
      </c>
      <c r="AI61" s="20">
        <v>0.51</v>
      </c>
      <c r="AJ61" s="20">
        <v>0.4</v>
      </c>
      <c r="AK61" s="20">
        <v>0.54</v>
      </c>
      <c r="AL61" s="20">
        <v>0.16</v>
      </c>
      <c r="AM61" s="20">
        <v>0.15</v>
      </c>
      <c r="AN61" s="20">
        <v>0.24</v>
      </c>
      <c r="AO61" s="20">
        <v>0.06</v>
      </c>
      <c r="AP61" s="20">
        <v>0.26</v>
      </c>
      <c r="AQ61" s="20">
        <v>0.01</v>
      </c>
      <c r="AR61" s="20">
        <v>0.45</v>
      </c>
      <c r="AS61" s="20">
        <v>0.8</v>
      </c>
      <c r="AT61" s="20">
        <v>0.69</v>
      </c>
      <c r="AU61" s="20">
        <v>1</v>
      </c>
      <c r="AV61" s="20">
        <v>0.68</v>
      </c>
      <c r="AW61" s="20">
        <v>0.8</v>
      </c>
      <c r="AX61" s="20">
        <v>0.19</v>
      </c>
      <c r="AY61" s="20">
        <v>0.21</v>
      </c>
      <c r="AZ61" s="20">
        <v>0.41</v>
      </c>
      <c r="BA61" s="20">
        <v>0.01</v>
      </c>
      <c r="BB61" s="20">
        <v>0.01</v>
      </c>
      <c r="BC61" s="20">
        <v>1</v>
      </c>
      <c r="BD61" s="24">
        <v>0</v>
      </c>
      <c r="BE61" s="20">
        <v>1.08</v>
      </c>
      <c r="BF61" s="20">
        <v>0.35</v>
      </c>
      <c r="BG61" s="20">
        <v>0.4</v>
      </c>
      <c r="BH61" s="20">
        <v>0.56999999999999995</v>
      </c>
      <c r="BI61" s="20">
        <v>0.01</v>
      </c>
      <c r="BJ61" s="20">
        <v>0.16</v>
      </c>
      <c r="BK61" s="20">
        <v>0.01</v>
      </c>
      <c r="BL61" s="20">
        <v>0.76</v>
      </c>
      <c r="BM61" s="20">
        <v>0.44</v>
      </c>
      <c r="BN61" s="20">
        <v>0.48</v>
      </c>
      <c r="BO61" s="20">
        <v>0.27</v>
      </c>
      <c r="BP61" s="20">
        <v>0.56000000000000005</v>
      </c>
      <c r="BQ61" s="20">
        <v>0.85</v>
      </c>
      <c r="BR61" s="20">
        <v>0.17</v>
      </c>
      <c r="BS61" s="20">
        <v>0.39</v>
      </c>
      <c r="BT61" s="20">
        <v>0.11</v>
      </c>
      <c r="BU61" s="20">
        <v>0.01</v>
      </c>
      <c r="BV61" s="20">
        <v>0.16</v>
      </c>
      <c r="BW61" s="20">
        <v>0.55000000000000004</v>
      </c>
      <c r="BX61" s="20">
        <v>0</v>
      </c>
      <c r="BY61" s="20">
        <v>0.36</v>
      </c>
      <c r="BZ61" s="20">
        <v>0.01</v>
      </c>
      <c r="CA61" s="20">
        <v>0.6</v>
      </c>
      <c r="CB61" s="20">
        <v>0.01</v>
      </c>
      <c r="CC61" s="20">
        <v>0.09</v>
      </c>
      <c r="CD61" s="20">
        <v>0.19</v>
      </c>
      <c r="CE61" s="20">
        <v>0.01</v>
      </c>
      <c r="CF61" s="20">
        <v>0</v>
      </c>
      <c r="CG61" s="20">
        <v>0.11</v>
      </c>
      <c r="CH61" s="20">
        <v>0.13</v>
      </c>
      <c r="CI61" s="20">
        <v>0.18</v>
      </c>
      <c r="CJ61" s="20">
        <v>0.19</v>
      </c>
      <c r="CK61" s="20">
        <v>0.17</v>
      </c>
      <c r="CL61" s="20">
        <v>0.04</v>
      </c>
      <c r="CM61" s="20">
        <v>0.02</v>
      </c>
      <c r="CN61" s="20">
        <v>0.06</v>
      </c>
      <c r="CO61" s="20">
        <v>0.01</v>
      </c>
      <c r="CP61" s="20">
        <v>0.13</v>
      </c>
      <c r="CQ61" s="20">
        <v>0.01</v>
      </c>
      <c r="CR61" s="20">
        <v>0.01</v>
      </c>
      <c r="CS61" s="20">
        <v>0.17</v>
      </c>
      <c r="CT61" s="20">
        <v>0.18</v>
      </c>
      <c r="CU61" s="20">
        <v>0.11</v>
      </c>
      <c r="CV61" s="20">
        <v>0.08</v>
      </c>
      <c r="CW61" s="20">
        <v>0.01</v>
      </c>
      <c r="CX61" s="20">
        <v>0.01</v>
      </c>
      <c r="CY61" s="21">
        <v>0</v>
      </c>
    </row>
    <row r="62" spans="3:103" ht="17.25" customHeight="1" thickBot="1">
      <c r="C62" s="17" t="s">
        <v>562</v>
      </c>
      <c r="D62" s="23">
        <v>0.01</v>
      </c>
      <c r="E62" s="20">
        <v>0.01</v>
      </c>
      <c r="F62" s="20">
        <v>0.02</v>
      </c>
      <c r="G62" s="20">
        <v>0.03</v>
      </c>
      <c r="H62" s="20">
        <v>0.19</v>
      </c>
      <c r="I62" s="20">
        <v>0.02</v>
      </c>
      <c r="J62" s="20">
        <v>0.06</v>
      </c>
      <c r="K62" s="20">
        <v>0.01</v>
      </c>
      <c r="L62" s="20">
        <v>0.01</v>
      </c>
      <c r="M62" s="20">
        <v>0.01</v>
      </c>
      <c r="N62" s="20">
        <v>0.05</v>
      </c>
      <c r="O62" s="20">
        <v>7.0000000000000007E-2</v>
      </c>
      <c r="P62" s="20">
        <v>0.17</v>
      </c>
      <c r="Q62" s="20">
        <v>0.08</v>
      </c>
      <c r="R62" s="20">
        <v>0.15</v>
      </c>
      <c r="S62" s="20">
        <v>0.11</v>
      </c>
      <c r="T62" s="20">
        <v>0.03</v>
      </c>
      <c r="U62" s="20">
        <v>0.12</v>
      </c>
      <c r="V62" s="20">
        <v>0.04</v>
      </c>
      <c r="W62" s="20">
        <v>0.01</v>
      </c>
      <c r="X62" s="20">
        <v>0.22</v>
      </c>
      <c r="Y62" s="20">
        <v>0.24</v>
      </c>
      <c r="Z62" s="20">
        <v>0.37</v>
      </c>
      <c r="AA62" s="20">
        <v>0.62</v>
      </c>
      <c r="AB62" s="20">
        <v>0.35</v>
      </c>
      <c r="AC62" s="20">
        <v>0.13</v>
      </c>
      <c r="AD62" s="20">
        <v>0.34</v>
      </c>
      <c r="AE62" s="20">
        <v>7.0000000000000007E-2</v>
      </c>
      <c r="AF62" s="20">
        <v>0.03</v>
      </c>
      <c r="AG62" s="20">
        <v>0.05</v>
      </c>
      <c r="AH62" s="20">
        <v>0.12</v>
      </c>
      <c r="AI62" s="20">
        <v>0.77</v>
      </c>
      <c r="AJ62" s="20">
        <v>0.51</v>
      </c>
      <c r="AK62" s="20">
        <v>0.4</v>
      </c>
      <c r="AL62" s="20">
        <v>0.54</v>
      </c>
      <c r="AM62" s="20">
        <v>0.16</v>
      </c>
      <c r="AN62" s="20">
        <v>0.15</v>
      </c>
      <c r="AO62" s="20">
        <v>0.24</v>
      </c>
      <c r="AP62" s="20">
        <v>0.06</v>
      </c>
      <c r="AQ62" s="20">
        <v>0.22</v>
      </c>
      <c r="AR62" s="20">
        <v>0.66</v>
      </c>
      <c r="AS62" s="20">
        <v>0.45</v>
      </c>
      <c r="AT62" s="20">
        <v>0.8</v>
      </c>
      <c r="AU62" s="20">
        <v>0.69</v>
      </c>
      <c r="AV62" s="20">
        <v>1</v>
      </c>
      <c r="AW62" s="20">
        <v>0.68</v>
      </c>
      <c r="AX62" s="20">
        <v>0.8</v>
      </c>
      <c r="AY62" s="20">
        <v>0.19</v>
      </c>
      <c r="AZ62" s="20">
        <v>0.21</v>
      </c>
      <c r="BA62" s="20">
        <v>0.3</v>
      </c>
      <c r="BB62" s="20">
        <v>0.37</v>
      </c>
      <c r="BC62" s="20">
        <v>0.01</v>
      </c>
      <c r="BD62" s="20">
        <v>1</v>
      </c>
      <c r="BE62" s="24">
        <v>0</v>
      </c>
      <c r="BF62" s="20">
        <v>1.08</v>
      </c>
      <c r="BG62" s="20">
        <v>0.35</v>
      </c>
      <c r="BH62" s="20">
        <v>0.4</v>
      </c>
      <c r="BI62" s="20">
        <v>0.56999999999999995</v>
      </c>
      <c r="BJ62" s="20">
        <v>0.01</v>
      </c>
      <c r="BK62" s="20">
        <v>0.09</v>
      </c>
      <c r="BL62" s="20">
        <v>0.52</v>
      </c>
      <c r="BM62" s="20">
        <v>0.76</v>
      </c>
      <c r="BN62" s="20">
        <v>0.44</v>
      </c>
      <c r="BO62" s="20">
        <v>0.48</v>
      </c>
      <c r="BP62" s="20">
        <v>0.27</v>
      </c>
      <c r="BQ62" s="20">
        <v>0.56000000000000005</v>
      </c>
      <c r="BR62" s="20">
        <v>0.85</v>
      </c>
      <c r="BS62" s="20">
        <v>0.17</v>
      </c>
      <c r="BT62" s="20">
        <v>0.39</v>
      </c>
      <c r="BU62" s="20">
        <v>0.11</v>
      </c>
      <c r="BV62" s="20">
        <v>0.25</v>
      </c>
      <c r="BW62" s="20">
        <v>0.16</v>
      </c>
      <c r="BX62" s="20">
        <v>0.55000000000000004</v>
      </c>
      <c r="BY62" s="20">
        <v>0.01</v>
      </c>
      <c r="BZ62" s="20">
        <v>0.36</v>
      </c>
      <c r="CA62" s="20">
        <v>0.01</v>
      </c>
      <c r="CB62" s="20">
        <v>0.6</v>
      </c>
      <c r="CC62" s="20">
        <v>0.01</v>
      </c>
      <c r="CD62" s="20">
        <v>0.09</v>
      </c>
      <c r="CE62" s="20">
        <v>0.12</v>
      </c>
      <c r="CF62" s="20">
        <v>0.01</v>
      </c>
      <c r="CG62" s="20">
        <v>0</v>
      </c>
      <c r="CH62" s="20">
        <v>0.11</v>
      </c>
      <c r="CI62" s="20">
        <v>0.13</v>
      </c>
      <c r="CJ62" s="20">
        <v>0.18</v>
      </c>
      <c r="CK62" s="20">
        <v>0.19</v>
      </c>
      <c r="CL62" s="20">
        <v>0.17</v>
      </c>
      <c r="CM62" s="20">
        <v>0.04</v>
      </c>
      <c r="CN62" s="20">
        <v>0.01</v>
      </c>
      <c r="CO62" s="20">
        <v>0.03</v>
      </c>
      <c r="CP62" s="20">
        <v>0.04</v>
      </c>
      <c r="CQ62" s="20">
        <v>0.14000000000000001</v>
      </c>
      <c r="CR62" s="20">
        <v>0.01</v>
      </c>
      <c r="CS62" s="20">
        <v>0.01</v>
      </c>
      <c r="CT62" s="20">
        <v>0.17</v>
      </c>
      <c r="CU62" s="20">
        <v>0.18</v>
      </c>
      <c r="CV62" s="20">
        <v>0.11</v>
      </c>
      <c r="CW62" s="20">
        <v>7.0000000000000007E-2</v>
      </c>
      <c r="CX62" s="20">
        <v>0.01</v>
      </c>
      <c r="CY62" s="21">
        <v>0</v>
      </c>
    </row>
    <row r="63" spans="3:103" ht="17.25" customHeight="1" thickBot="1">
      <c r="C63" s="17" t="s">
        <v>563</v>
      </c>
      <c r="D63" s="23">
        <v>0.03</v>
      </c>
      <c r="E63" s="20">
        <v>0.01</v>
      </c>
      <c r="F63" s="20">
        <v>0.01</v>
      </c>
      <c r="G63" s="20">
        <v>0.02</v>
      </c>
      <c r="H63" s="20">
        <v>0.03</v>
      </c>
      <c r="I63" s="20">
        <v>0.19</v>
      </c>
      <c r="J63" s="20">
        <v>0.02</v>
      </c>
      <c r="K63" s="20">
        <v>0.06</v>
      </c>
      <c r="L63" s="20">
        <v>0.01</v>
      </c>
      <c r="M63" s="20">
        <v>0.01</v>
      </c>
      <c r="N63" s="20">
        <v>0.04</v>
      </c>
      <c r="O63" s="20">
        <v>0.05</v>
      </c>
      <c r="P63" s="20">
        <v>7.0000000000000007E-2</v>
      </c>
      <c r="Q63" s="20">
        <v>0.17</v>
      </c>
      <c r="R63" s="20">
        <v>0.08</v>
      </c>
      <c r="S63" s="20">
        <v>0.15</v>
      </c>
      <c r="T63" s="20">
        <v>0.11</v>
      </c>
      <c r="U63" s="20">
        <v>0.03</v>
      </c>
      <c r="V63" s="20">
        <v>0.12</v>
      </c>
      <c r="W63" s="20">
        <v>0.03</v>
      </c>
      <c r="X63" s="20">
        <v>0.1</v>
      </c>
      <c r="Y63" s="20">
        <v>0.22</v>
      </c>
      <c r="Z63" s="20">
        <v>0.24</v>
      </c>
      <c r="AA63" s="20">
        <v>0.37</v>
      </c>
      <c r="AB63" s="20">
        <v>0.62</v>
      </c>
      <c r="AC63" s="20">
        <v>0.35</v>
      </c>
      <c r="AD63" s="20">
        <v>0.13</v>
      </c>
      <c r="AE63" s="20">
        <v>0.34</v>
      </c>
      <c r="AF63" s="20">
        <v>7.0000000000000007E-2</v>
      </c>
      <c r="AG63" s="20">
        <v>0.03</v>
      </c>
      <c r="AH63" s="20">
        <v>0.02</v>
      </c>
      <c r="AI63" s="20">
        <v>0.12</v>
      </c>
      <c r="AJ63" s="20">
        <v>0.77</v>
      </c>
      <c r="AK63" s="20">
        <v>0.51</v>
      </c>
      <c r="AL63" s="20">
        <v>0.4</v>
      </c>
      <c r="AM63" s="20">
        <v>0.54</v>
      </c>
      <c r="AN63" s="20">
        <v>0.16</v>
      </c>
      <c r="AO63" s="20">
        <v>0.15</v>
      </c>
      <c r="AP63" s="20">
        <v>0.24</v>
      </c>
      <c r="AQ63" s="20">
        <v>0.06</v>
      </c>
      <c r="AR63" s="20">
        <v>0.14000000000000001</v>
      </c>
      <c r="AS63" s="20">
        <v>0.66</v>
      </c>
      <c r="AT63" s="20">
        <v>0.45</v>
      </c>
      <c r="AU63" s="20">
        <v>0.8</v>
      </c>
      <c r="AV63" s="20">
        <v>0.69</v>
      </c>
      <c r="AW63" s="20">
        <v>1</v>
      </c>
      <c r="AX63" s="20">
        <v>0.68</v>
      </c>
      <c r="AY63" s="20">
        <v>0.8</v>
      </c>
      <c r="AZ63" s="20">
        <v>0.19</v>
      </c>
      <c r="BA63" s="20">
        <v>0.2</v>
      </c>
      <c r="BB63" s="20">
        <v>0.3</v>
      </c>
      <c r="BC63" s="20">
        <v>0.37</v>
      </c>
      <c r="BD63" s="20">
        <v>0.01</v>
      </c>
      <c r="BE63" s="20">
        <v>1</v>
      </c>
      <c r="BF63" s="24">
        <v>0</v>
      </c>
      <c r="BG63" s="20">
        <v>1.08</v>
      </c>
      <c r="BH63" s="20">
        <v>0.34</v>
      </c>
      <c r="BI63" s="20">
        <v>0.39</v>
      </c>
      <c r="BJ63" s="20">
        <v>0.56999999999999995</v>
      </c>
      <c r="BK63" s="20">
        <v>0</v>
      </c>
      <c r="BL63" s="20">
        <v>0.22</v>
      </c>
      <c r="BM63" s="20">
        <v>0.52</v>
      </c>
      <c r="BN63" s="20">
        <v>0.76</v>
      </c>
      <c r="BO63" s="20">
        <v>0.44</v>
      </c>
      <c r="BP63" s="20">
        <v>0.48</v>
      </c>
      <c r="BQ63" s="20">
        <v>0.27</v>
      </c>
      <c r="BR63" s="20">
        <v>0.56000000000000005</v>
      </c>
      <c r="BS63" s="20">
        <v>0.85</v>
      </c>
      <c r="BT63" s="20">
        <v>0.17</v>
      </c>
      <c r="BU63" s="20">
        <v>0.38</v>
      </c>
      <c r="BV63" s="20">
        <v>0.11</v>
      </c>
      <c r="BW63" s="20">
        <v>0.25</v>
      </c>
      <c r="BX63" s="20">
        <v>0.16</v>
      </c>
      <c r="BY63" s="20">
        <v>0.55000000000000004</v>
      </c>
      <c r="BZ63" s="20">
        <v>0.01</v>
      </c>
      <c r="CA63" s="20">
        <v>0.36</v>
      </c>
      <c r="CB63" s="20">
        <v>0.01</v>
      </c>
      <c r="CC63" s="20">
        <v>0.6</v>
      </c>
      <c r="CD63" s="20">
        <v>0.01</v>
      </c>
      <c r="CE63" s="20">
        <v>0.09</v>
      </c>
      <c r="CF63" s="20">
        <v>0.05</v>
      </c>
      <c r="CG63" s="20">
        <v>0.01</v>
      </c>
      <c r="CH63" s="20">
        <v>0.01</v>
      </c>
      <c r="CI63" s="20">
        <v>0.11</v>
      </c>
      <c r="CJ63" s="20">
        <v>0.13</v>
      </c>
      <c r="CK63" s="20">
        <v>0.18</v>
      </c>
      <c r="CL63" s="20">
        <v>0.19</v>
      </c>
      <c r="CM63" s="20">
        <v>0.17</v>
      </c>
      <c r="CN63" s="20">
        <v>0.04</v>
      </c>
      <c r="CO63" s="20">
        <v>0.01</v>
      </c>
      <c r="CP63" s="20">
        <v>0.01</v>
      </c>
      <c r="CQ63" s="20">
        <v>0.05</v>
      </c>
      <c r="CR63" s="20">
        <v>0.14000000000000001</v>
      </c>
      <c r="CS63" s="20">
        <v>0.01</v>
      </c>
      <c r="CT63" s="20">
        <v>0.01</v>
      </c>
      <c r="CU63" s="20">
        <v>0.17</v>
      </c>
      <c r="CV63" s="20">
        <v>0.18</v>
      </c>
      <c r="CW63" s="20">
        <v>0.11</v>
      </c>
      <c r="CX63" s="20">
        <v>7.0000000000000007E-2</v>
      </c>
      <c r="CY63" s="21">
        <v>0.01</v>
      </c>
    </row>
    <row r="64" spans="3:103" ht="17.25" customHeight="1" thickBot="1">
      <c r="C64" s="17" t="s">
        <v>564</v>
      </c>
      <c r="D64" s="23">
        <v>0</v>
      </c>
      <c r="E64" s="20">
        <v>0.03</v>
      </c>
      <c r="F64" s="20">
        <v>0.01</v>
      </c>
      <c r="G64" s="20">
        <v>0.01</v>
      </c>
      <c r="H64" s="20">
        <v>0.02</v>
      </c>
      <c r="I64" s="20">
        <v>0.03</v>
      </c>
      <c r="J64" s="20">
        <v>0.19</v>
      </c>
      <c r="K64" s="20">
        <v>0.01</v>
      </c>
      <c r="L64" s="20">
        <v>0.06</v>
      </c>
      <c r="M64" s="20">
        <v>0.01</v>
      </c>
      <c r="N64" s="20">
        <v>0.01</v>
      </c>
      <c r="O64" s="20">
        <v>0.04</v>
      </c>
      <c r="P64" s="20">
        <v>0.05</v>
      </c>
      <c r="Q64" s="20">
        <v>7.0000000000000007E-2</v>
      </c>
      <c r="R64" s="20">
        <v>0.17</v>
      </c>
      <c r="S64" s="20">
        <v>0.08</v>
      </c>
      <c r="T64" s="20">
        <v>0.15</v>
      </c>
      <c r="U64" s="20">
        <v>0.11</v>
      </c>
      <c r="V64" s="20">
        <v>0.03</v>
      </c>
      <c r="W64" s="20">
        <v>0.12</v>
      </c>
      <c r="X64" s="20">
        <v>0.06</v>
      </c>
      <c r="Y64" s="20">
        <v>0.1</v>
      </c>
      <c r="Z64" s="20">
        <v>0.22</v>
      </c>
      <c r="AA64" s="20">
        <v>0.24</v>
      </c>
      <c r="AB64" s="20">
        <v>0.37</v>
      </c>
      <c r="AC64" s="20">
        <v>0.62</v>
      </c>
      <c r="AD64" s="20">
        <v>0.35</v>
      </c>
      <c r="AE64" s="20">
        <v>0.13</v>
      </c>
      <c r="AF64" s="20">
        <v>0.34</v>
      </c>
      <c r="AG64" s="20">
        <v>7.0000000000000007E-2</v>
      </c>
      <c r="AH64" s="20">
        <v>0.08</v>
      </c>
      <c r="AI64" s="20">
        <v>0.02</v>
      </c>
      <c r="AJ64" s="20">
        <v>0.12</v>
      </c>
      <c r="AK64" s="20">
        <v>0.77</v>
      </c>
      <c r="AL64" s="20">
        <v>0.51</v>
      </c>
      <c r="AM64" s="20">
        <v>0.4</v>
      </c>
      <c r="AN64" s="20">
        <v>0.54</v>
      </c>
      <c r="AO64" s="20">
        <v>0.16</v>
      </c>
      <c r="AP64" s="20">
        <v>0.15</v>
      </c>
      <c r="AQ64" s="20">
        <v>0.24</v>
      </c>
      <c r="AR64" s="20">
        <v>0.28999999999999998</v>
      </c>
      <c r="AS64" s="20">
        <v>0.14000000000000001</v>
      </c>
      <c r="AT64" s="20">
        <v>0.66</v>
      </c>
      <c r="AU64" s="20">
        <v>0.45</v>
      </c>
      <c r="AV64" s="20">
        <v>0.8</v>
      </c>
      <c r="AW64" s="20">
        <v>0.69</v>
      </c>
      <c r="AX64" s="20">
        <v>1</v>
      </c>
      <c r="AY64" s="20">
        <v>0.68</v>
      </c>
      <c r="AZ64" s="20">
        <v>0.8</v>
      </c>
      <c r="BA64" s="20">
        <v>0.19</v>
      </c>
      <c r="BB64" s="20">
        <v>0</v>
      </c>
      <c r="BC64" s="20">
        <v>0.3</v>
      </c>
      <c r="BD64" s="20">
        <v>0.37</v>
      </c>
      <c r="BE64" s="20">
        <v>0.01</v>
      </c>
      <c r="BF64" s="20">
        <v>1</v>
      </c>
      <c r="BG64" s="24">
        <v>0</v>
      </c>
      <c r="BH64" s="20">
        <v>1.08</v>
      </c>
      <c r="BI64" s="20">
        <v>0.34</v>
      </c>
      <c r="BJ64" s="20">
        <v>0.39</v>
      </c>
      <c r="BK64" s="20">
        <v>0.56999999999999995</v>
      </c>
      <c r="BL64" s="20">
        <v>0.02</v>
      </c>
      <c r="BM64" s="20">
        <v>0.22</v>
      </c>
      <c r="BN64" s="20">
        <v>0.52</v>
      </c>
      <c r="BO64" s="20">
        <v>0.76</v>
      </c>
      <c r="BP64" s="20">
        <v>0.44</v>
      </c>
      <c r="BQ64" s="20">
        <v>0.48</v>
      </c>
      <c r="BR64" s="20">
        <v>0.27</v>
      </c>
      <c r="BS64" s="20">
        <v>0.56000000000000005</v>
      </c>
      <c r="BT64" s="20">
        <v>0.85</v>
      </c>
      <c r="BU64" s="20">
        <v>0.17</v>
      </c>
      <c r="BV64" s="20">
        <v>0.14000000000000001</v>
      </c>
      <c r="BW64" s="20">
        <v>0.11</v>
      </c>
      <c r="BX64" s="20">
        <v>0.25</v>
      </c>
      <c r="BY64" s="20">
        <v>0.16</v>
      </c>
      <c r="BZ64" s="20">
        <v>0.55000000000000004</v>
      </c>
      <c r="CA64" s="20">
        <v>0.01</v>
      </c>
      <c r="CB64" s="20">
        <v>0.36</v>
      </c>
      <c r="CC64" s="20">
        <v>0.01</v>
      </c>
      <c r="CD64" s="20">
        <v>0.6</v>
      </c>
      <c r="CE64" s="20">
        <v>0.01</v>
      </c>
      <c r="CF64" s="20">
        <v>0.01</v>
      </c>
      <c r="CG64" s="20">
        <v>0.05</v>
      </c>
      <c r="CH64" s="20">
        <v>0.01</v>
      </c>
      <c r="CI64" s="20">
        <v>0.01</v>
      </c>
      <c r="CJ64" s="20">
        <v>0.11</v>
      </c>
      <c r="CK64" s="20">
        <v>0.13</v>
      </c>
      <c r="CL64" s="20">
        <v>0.18</v>
      </c>
      <c r="CM64" s="20">
        <v>0.19</v>
      </c>
      <c r="CN64" s="20">
        <v>0.17</v>
      </c>
      <c r="CO64" s="20">
        <v>0.04</v>
      </c>
      <c r="CP64" s="20">
        <v>7.0000000000000007E-2</v>
      </c>
      <c r="CQ64" s="20">
        <v>0.01</v>
      </c>
      <c r="CR64" s="20">
        <v>0.05</v>
      </c>
      <c r="CS64" s="20">
        <v>0.14000000000000001</v>
      </c>
      <c r="CT64" s="20">
        <v>0.01</v>
      </c>
      <c r="CU64" s="20">
        <v>0.01</v>
      </c>
      <c r="CV64" s="20">
        <v>0.17</v>
      </c>
      <c r="CW64" s="20">
        <v>0.18</v>
      </c>
      <c r="CX64" s="20">
        <v>0.11</v>
      </c>
      <c r="CY64" s="21">
        <v>7.0000000000000007E-2</v>
      </c>
    </row>
    <row r="65" spans="3:103" ht="17.25" customHeight="1" thickBot="1">
      <c r="C65" s="17" t="s">
        <v>565</v>
      </c>
      <c r="D65" s="23">
        <v>0</v>
      </c>
      <c r="E65" s="20">
        <v>0.01</v>
      </c>
      <c r="F65" s="20">
        <v>0.03</v>
      </c>
      <c r="G65" s="20">
        <v>0.01</v>
      </c>
      <c r="H65" s="20">
        <v>0.01</v>
      </c>
      <c r="I65" s="20">
        <v>0.02</v>
      </c>
      <c r="J65" s="20">
        <v>0.03</v>
      </c>
      <c r="K65" s="20">
        <v>0.19</v>
      </c>
      <c r="L65" s="20">
        <v>0.01</v>
      </c>
      <c r="M65" s="20">
        <v>0.06</v>
      </c>
      <c r="N65" s="20">
        <v>0</v>
      </c>
      <c r="O65" s="20">
        <v>0.01</v>
      </c>
      <c r="P65" s="20">
        <v>0.04</v>
      </c>
      <c r="Q65" s="20">
        <v>0.05</v>
      </c>
      <c r="R65" s="20">
        <v>7.0000000000000007E-2</v>
      </c>
      <c r="S65" s="20">
        <v>0.17</v>
      </c>
      <c r="T65" s="20">
        <v>0.08</v>
      </c>
      <c r="U65" s="20">
        <v>0.15</v>
      </c>
      <c r="V65" s="20">
        <v>0.11</v>
      </c>
      <c r="W65" s="20">
        <v>0.03</v>
      </c>
      <c r="X65" s="20">
        <v>0.01</v>
      </c>
      <c r="Y65" s="20">
        <v>0.06</v>
      </c>
      <c r="Z65" s="20">
        <v>0.1</v>
      </c>
      <c r="AA65" s="20">
        <v>0.22</v>
      </c>
      <c r="AB65" s="20">
        <v>0.24</v>
      </c>
      <c r="AC65" s="20">
        <v>0.37</v>
      </c>
      <c r="AD65" s="20">
        <v>0.62</v>
      </c>
      <c r="AE65" s="20">
        <v>0.35</v>
      </c>
      <c r="AF65" s="20">
        <v>0.13</v>
      </c>
      <c r="AG65" s="20">
        <v>0.34</v>
      </c>
      <c r="AH65" s="20">
        <v>0.05</v>
      </c>
      <c r="AI65" s="20">
        <v>0.08</v>
      </c>
      <c r="AJ65" s="20">
        <v>0.02</v>
      </c>
      <c r="AK65" s="20">
        <v>0.12</v>
      </c>
      <c r="AL65" s="20">
        <v>0.77</v>
      </c>
      <c r="AM65" s="20">
        <v>0.51</v>
      </c>
      <c r="AN65" s="20">
        <v>0.4</v>
      </c>
      <c r="AO65" s="20">
        <v>0.54</v>
      </c>
      <c r="AP65" s="20">
        <v>0.15</v>
      </c>
      <c r="AQ65" s="20">
        <v>0.15</v>
      </c>
      <c r="AR65" s="20">
        <v>0.01</v>
      </c>
      <c r="AS65" s="20">
        <v>0.28999999999999998</v>
      </c>
      <c r="AT65" s="20">
        <v>0.14000000000000001</v>
      </c>
      <c r="AU65" s="20">
        <v>0.66</v>
      </c>
      <c r="AV65" s="20">
        <v>0.45</v>
      </c>
      <c r="AW65" s="20">
        <v>0.8</v>
      </c>
      <c r="AX65" s="20">
        <v>0.69</v>
      </c>
      <c r="AY65" s="20">
        <v>1</v>
      </c>
      <c r="AZ65" s="20">
        <v>0.68</v>
      </c>
      <c r="BA65" s="20">
        <v>0.8</v>
      </c>
      <c r="BB65" s="20">
        <v>0</v>
      </c>
      <c r="BC65" s="20">
        <v>0</v>
      </c>
      <c r="BD65" s="20">
        <v>0.3</v>
      </c>
      <c r="BE65" s="20">
        <v>0.37</v>
      </c>
      <c r="BF65" s="20">
        <v>0.01</v>
      </c>
      <c r="BG65" s="20">
        <v>1</v>
      </c>
      <c r="BH65" s="24">
        <v>0</v>
      </c>
      <c r="BI65" s="20">
        <v>1.08</v>
      </c>
      <c r="BJ65" s="20">
        <v>0.34</v>
      </c>
      <c r="BK65" s="20">
        <v>0.39</v>
      </c>
      <c r="BL65" s="20">
        <v>0.02</v>
      </c>
      <c r="BM65" s="20">
        <v>0.02</v>
      </c>
      <c r="BN65" s="20">
        <v>0.22</v>
      </c>
      <c r="BO65" s="20">
        <v>0.52</v>
      </c>
      <c r="BP65" s="20">
        <v>0.76</v>
      </c>
      <c r="BQ65" s="20">
        <v>0.44</v>
      </c>
      <c r="BR65" s="20">
        <v>0.48</v>
      </c>
      <c r="BS65" s="20">
        <v>0.27</v>
      </c>
      <c r="BT65" s="20">
        <v>0.56000000000000005</v>
      </c>
      <c r="BU65" s="20">
        <v>0.85</v>
      </c>
      <c r="BV65" s="20">
        <v>0.01</v>
      </c>
      <c r="BW65" s="20">
        <v>0.14000000000000001</v>
      </c>
      <c r="BX65" s="20">
        <v>0.11</v>
      </c>
      <c r="BY65" s="20">
        <v>0.25</v>
      </c>
      <c r="BZ65" s="20">
        <v>0.16</v>
      </c>
      <c r="CA65" s="20">
        <v>0.55000000000000004</v>
      </c>
      <c r="CB65" s="20">
        <v>0.01</v>
      </c>
      <c r="CC65" s="20">
        <v>0.36</v>
      </c>
      <c r="CD65" s="20">
        <v>0.01</v>
      </c>
      <c r="CE65" s="20">
        <v>0.6</v>
      </c>
      <c r="CF65" s="20">
        <v>0.02</v>
      </c>
      <c r="CG65" s="20">
        <v>0.01</v>
      </c>
      <c r="CH65" s="20">
        <v>0.05</v>
      </c>
      <c r="CI65" s="20">
        <v>0.01</v>
      </c>
      <c r="CJ65" s="20">
        <v>0.01</v>
      </c>
      <c r="CK65" s="20">
        <v>0.11</v>
      </c>
      <c r="CL65" s="20">
        <v>0.13</v>
      </c>
      <c r="CM65" s="20">
        <v>0.18</v>
      </c>
      <c r="CN65" s="20">
        <v>0.19</v>
      </c>
      <c r="CO65" s="20">
        <v>0.17</v>
      </c>
      <c r="CP65" s="20">
        <v>0.01</v>
      </c>
      <c r="CQ65" s="20">
        <v>7.0000000000000007E-2</v>
      </c>
      <c r="CR65" s="20">
        <v>0.01</v>
      </c>
      <c r="CS65" s="20">
        <v>0.05</v>
      </c>
      <c r="CT65" s="20">
        <v>0.14000000000000001</v>
      </c>
      <c r="CU65" s="20">
        <v>0.01</v>
      </c>
      <c r="CV65" s="20">
        <v>0.01</v>
      </c>
      <c r="CW65" s="20">
        <v>0.17</v>
      </c>
      <c r="CX65" s="20">
        <v>0.18</v>
      </c>
      <c r="CY65" s="21">
        <v>0.11</v>
      </c>
    </row>
    <row r="66" spans="3:103" ht="17.25" customHeight="1" thickBot="1">
      <c r="C66" s="17" t="s">
        <v>566</v>
      </c>
      <c r="D66" s="23">
        <v>0</v>
      </c>
      <c r="E66" s="20">
        <v>0</v>
      </c>
      <c r="F66" s="20">
        <v>0.01</v>
      </c>
      <c r="G66" s="20">
        <v>0.03</v>
      </c>
      <c r="H66" s="20">
        <v>0.01</v>
      </c>
      <c r="I66" s="20">
        <v>0.01</v>
      </c>
      <c r="J66" s="20">
        <v>0.02</v>
      </c>
      <c r="K66" s="20">
        <v>0.03</v>
      </c>
      <c r="L66" s="20">
        <v>0.19</v>
      </c>
      <c r="M66" s="20">
        <v>0.01</v>
      </c>
      <c r="N66" s="20">
        <v>0</v>
      </c>
      <c r="O66" s="20">
        <v>0</v>
      </c>
      <c r="P66" s="20">
        <v>0.01</v>
      </c>
      <c r="Q66" s="20">
        <v>0.04</v>
      </c>
      <c r="R66" s="20">
        <v>0.05</v>
      </c>
      <c r="S66" s="20">
        <v>7.0000000000000007E-2</v>
      </c>
      <c r="T66" s="20">
        <v>0.17</v>
      </c>
      <c r="U66" s="20">
        <v>0.08</v>
      </c>
      <c r="V66" s="20">
        <v>0.15</v>
      </c>
      <c r="W66" s="20">
        <v>0.11</v>
      </c>
      <c r="X66" s="20">
        <v>0</v>
      </c>
      <c r="Y66" s="20">
        <v>0.01</v>
      </c>
      <c r="Z66" s="20">
        <v>0.06</v>
      </c>
      <c r="AA66" s="20">
        <v>0.1</v>
      </c>
      <c r="AB66" s="20">
        <v>0.22</v>
      </c>
      <c r="AC66" s="20">
        <v>0.24</v>
      </c>
      <c r="AD66" s="20">
        <v>0.37</v>
      </c>
      <c r="AE66" s="20">
        <v>0.62</v>
      </c>
      <c r="AF66" s="20">
        <v>0.35</v>
      </c>
      <c r="AG66" s="20">
        <v>0.13</v>
      </c>
      <c r="AH66" s="20">
        <v>0.01</v>
      </c>
      <c r="AI66" s="20">
        <v>0.05</v>
      </c>
      <c r="AJ66" s="20">
        <v>0.08</v>
      </c>
      <c r="AK66" s="20">
        <v>0.02</v>
      </c>
      <c r="AL66" s="20">
        <v>0.12</v>
      </c>
      <c r="AM66" s="20">
        <v>0.77</v>
      </c>
      <c r="AN66" s="20">
        <v>0.51</v>
      </c>
      <c r="AO66" s="20">
        <v>0.4</v>
      </c>
      <c r="AP66" s="20">
        <v>0.54</v>
      </c>
      <c r="AQ66" s="20">
        <v>0.15</v>
      </c>
      <c r="AR66" s="20">
        <v>0</v>
      </c>
      <c r="AS66" s="20">
        <v>0.02</v>
      </c>
      <c r="AT66" s="20">
        <v>0.3</v>
      </c>
      <c r="AU66" s="20">
        <v>0.14000000000000001</v>
      </c>
      <c r="AV66" s="20">
        <v>0.66</v>
      </c>
      <c r="AW66" s="20">
        <v>0.45</v>
      </c>
      <c r="AX66" s="20">
        <v>0.8</v>
      </c>
      <c r="AY66" s="20">
        <v>0.69</v>
      </c>
      <c r="AZ66" s="20">
        <v>1</v>
      </c>
      <c r="BA66" s="20">
        <v>0.68</v>
      </c>
      <c r="BB66" s="20">
        <v>0</v>
      </c>
      <c r="BC66" s="20">
        <v>0.01</v>
      </c>
      <c r="BD66" s="20">
        <v>0</v>
      </c>
      <c r="BE66" s="20">
        <v>0.3</v>
      </c>
      <c r="BF66" s="20">
        <v>0.37</v>
      </c>
      <c r="BG66" s="20">
        <v>0.01</v>
      </c>
      <c r="BH66" s="20">
        <v>1</v>
      </c>
      <c r="BI66" s="24">
        <v>0</v>
      </c>
      <c r="BJ66" s="20">
        <v>1.08</v>
      </c>
      <c r="BK66" s="20">
        <v>0.34</v>
      </c>
      <c r="BL66" s="20">
        <v>0.01</v>
      </c>
      <c r="BM66" s="20">
        <v>0.03</v>
      </c>
      <c r="BN66" s="20">
        <v>0.02</v>
      </c>
      <c r="BO66" s="20">
        <v>0.22</v>
      </c>
      <c r="BP66" s="20">
        <v>0.52</v>
      </c>
      <c r="BQ66" s="20">
        <v>0.76</v>
      </c>
      <c r="BR66" s="20">
        <v>0.44</v>
      </c>
      <c r="BS66" s="20">
        <v>0.48</v>
      </c>
      <c r="BT66" s="20">
        <v>0.27</v>
      </c>
      <c r="BU66" s="20">
        <v>0.56000000000000005</v>
      </c>
      <c r="BV66" s="20">
        <v>0.03</v>
      </c>
      <c r="BW66" s="20">
        <v>0.02</v>
      </c>
      <c r="BX66" s="20">
        <v>0.15</v>
      </c>
      <c r="BY66" s="20">
        <v>0.11</v>
      </c>
      <c r="BZ66" s="20">
        <v>0.25</v>
      </c>
      <c r="CA66" s="20">
        <v>0.16</v>
      </c>
      <c r="CB66" s="20">
        <v>0.55000000000000004</v>
      </c>
      <c r="CC66" s="20">
        <v>0.01</v>
      </c>
      <c r="CD66" s="20">
        <v>0.36</v>
      </c>
      <c r="CE66" s="20">
        <v>0.01</v>
      </c>
      <c r="CF66" s="20">
        <v>0.01</v>
      </c>
      <c r="CG66" s="20">
        <v>0.06</v>
      </c>
      <c r="CH66" s="20">
        <v>0.02</v>
      </c>
      <c r="CI66" s="20">
        <v>0.05</v>
      </c>
      <c r="CJ66" s="20">
        <v>0.01</v>
      </c>
      <c r="CK66" s="20">
        <v>0.01</v>
      </c>
      <c r="CL66" s="20">
        <v>0.11</v>
      </c>
      <c r="CM66" s="20">
        <v>0.13</v>
      </c>
      <c r="CN66" s="20">
        <v>0.18</v>
      </c>
      <c r="CO66" s="20">
        <v>0.19</v>
      </c>
      <c r="CP66" s="20">
        <v>0</v>
      </c>
      <c r="CQ66" s="20">
        <v>0.01</v>
      </c>
      <c r="CR66" s="20">
        <v>7.0000000000000007E-2</v>
      </c>
      <c r="CS66" s="20">
        <v>0.01</v>
      </c>
      <c r="CT66" s="20">
        <v>0.05</v>
      </c>
      <c r="CU66" s="20">
        <v>0.14000000000000001</v>
      </c>
      <c r="CV66" s="20">
        <v>0.01</v>
      </c>
      <c r="CW66" s="20">
        <v>0.01</v>
      </c>
      <c r="CX66" s="20">
        <v>0.17</v>
      </c>
      <c r="CY66" s="21">
        <v>0.18</v>
      </c>
    </row>
    <row r="67" spans="3:103" ht="17.25" customHeight="1" thickBot="1">
      <c r="C67" s="17" t="s">
        <v>567</v>
      </c>
      <c r="D67" s="23">
        <v>0</v>
      </c>
      <c r="E67" s="20">
        <v>0</v>
      </c>
      <c r="F67" s="20">
        <v>0</v>
      </c>
      <c r="G67" s="20">
        <v>0.01</v>
      </c>
      <c r="H67" s="20">
        <v>0.03</v>
      </c>
      <c r="I67" s="20">
        <v>0.01</v>
      </c>
      <c r="J67" s="20">
        <v>0.01</v>
      </c>
      <c r="K67" s="20">
        <v>0.02</v>
      </c>
      <c r="L67" s="20">
        <v>0.03</v>
      </c>
      <c r="M67" s="20">
        <v>0.19</v>
      </c>
      <c r="N67" s="20">
        <v>0</v>
      </c>
      <c r="O67" s="20">
        <v>0</v>
      </c>
      <c r="P67" s="20">
        <v>0</v>
      </c>
      <c r="Q67" s="20">
        <v>0.01</v>
      </c>
      <c r="R67" s="20">
        <v>0.04</v>
      </c>
      <c r="S67" s="20">
        <v>0.05</v>
      </c>
      <c r="T67" s="20">
        <v>7.0000000000000007E-2</v>
      </c>
      <c r="U67" s="20">
        <v>0.17</v>
      </c>
      <c r="V67" s="20">
        <v>0.08</v>
      </c>
      <c r="W67" s="20">
        <v>0.15</v>
      </c>
      <c r="X67" s="20">
        <v>0</v>
      </c>
      <c r="Y67" s="20">
        <v>0.01</v>
      </c>
      <c r="Z67" s="20">
        <v>0.02</v>
      </c>
      <c r="AA67" s="20">
        <v>0.06</v>
      </c>
      <c r="AB67" s="20">
        <v>0.1</v>
      </c>
      <c r="AC67" s="20">
        <v>0.22</v>
      </c>
      <c r="AD67" s="20">
        <v>0.24</v>
      </c>
      <c r="AE67" s="20">
        <v>0.37</v>
      </c>
      <c r="AF67" s="20">
        <v>0.62</v>
      </c>
      <c r="AG67" s="20">
        <v>0.35</v>
      </c>
      <c r="AH67" s="20">
        <v>0</v>
      </c>
      <c r="AI67" s="20">
        <v>0.01</v>
      </c>
      <c r="AJ67" s="20">
        <v>0.05</v>
      </c>
      <c r="AK67" s="20">
        <v>0.08</v>
      </c>
      <c r="AL67" s="20">
        <v>0.02</v>
      </c>
      <c r="AM67" s="20">
        <v>0.12</v>
      </c>
      <c r="AN67" s="20">
        <v>0.77</v>
      </c>
      <c r="AO67" s="20">
        <v>0.51</v>
      </c>
      <c r="AP67" s="20">
        <v>0.4</v>
      </c>
      <c r="AQ67" s="20">
        <v>0.53</v>
      </c>
      <c r="AR67" s="20">
        <v>0</v>
      </c>
      <c r="AS67" s="20">
        <v>0</v>
      </c>
      <c r="AT67" s="20">
        <v>0.02</v>
      </c>
      <c r="AU67" s="20">
        <v>0.3</v>
      </c>
      <c r="AV67" s="20">
        <v>0.14000000000000001</v>
      </c>
      <c r="AW67" s="20">
        <v>0.66</v>
      </c>
      <c r="AX67" s="20">
        <v>0.45</v>
      </c>
      <c r="AY67" s="20">
        <v>0.8</v>
      </c>
      <c r="AZ67" s="20">
        <v>0.69</v>
      </c>
      <c r="BA67" s="20">
        <v>1</v>
      </c>
      <c r="BB67" s="20">
        <v>0</v>
      </c>
      <c r="BC67" s="20">
        <v>0</v>
      </c>
      <c r="BD67" s="20">
        <v>0.01</v>
      </c>
      <c r="BE67" s="20">
        <v>0</v>
      </c>
      <c r="BF67" s="20">
        <v>0.3</v>
      </c>
      <c r="BG67" s="20">
        <v>0.37</v>
      </c>
      <c r="BH67" s="20">
        <v>0.01</v>
      </c>
      <c r="BI67" s="20">
        <v>1</v>
      </c>
      <c r="BJ67" s="24">
        <v>0</v>
      </c>
      <c r="BK67" s="20">
        <v>1.08</v>
      </c>
      <c r="BL67" s="20">
        <v>0</v>
      </c>
      <c r="BM67" s="20">
        <v>0.01</v>
      </c>
      <c r="BN67" s="20">
        <v>0.03</v>
      </c>
      <c r="BO67" s="20">
        <v>0.02</v>
      </c>
      <c r="BP67" s="20">
        <v>0.22</v>
      </c>
      <c r="BQ67" s="20">
        <v>0.52</v>
      </c>
      <c r="BR67" s="20">
        <v>0.76</v>
      </c>
      <c r="BS67" s="20">
        <v>0.44</v>
      </c>
      <c r="BT67" s="20">
        <v>0.48</v>
      </c>
      <c r="BU67" s="20">
        <v>0.27</v>
      </c>
      <c r="BV67" s="20">
        <v>0</v>
      </c>
      <c r="BW67" s="20">
        <v>0.06</v>
      </c>
      <c r="BX67" s="20">
        <v>0.02</v>
      </c>
      <c r="BY67" s="20">
        <v>0.15</v>
      </c>
      <c r="BZ67" s="20">
        <v>0.11</v>
      </c>
      <c r="CA67" s="20">
        <v>0.25</v>
      </c>
      <c r="CB67" s="20">
        <v>0.16</v>
      </c>
      <c r="CC67" s="20">
        <v>0.55000000000000004</v>
      </c>
      <c r="CD67" s="20">
        <v>0</v>
      </c>
      <c r="CE67" s="20">
        <v>0.36</v>
      </c>
      <c r="CF67" s="20">
        <v>0</v>
      </c>
      <c r="CG67" s="20">
        <v>0.01</v>
      </c>
      <c r="CH67" s="20">
        <v>0.06</v>
      </c>
      <c r="CI67" s="20">
        <v>0.02</v>
      </c>
      <c r="CJ67" s="20">
        <v>0.05</v>
      </c>
      <c r="CK67" s="20">
        <v>0.01</v>
      </c>
      <c r="CL67" s="20">
        <v>0.01</v>
      </c>
      <c r="CM67" s="20">
        <v>0.11</v>
      </c>
      <c r="CN67" s="20">
        <v>0.13</v>
      </c>
      <c r="CO67" s="20">
        <v>0.18</v>
      </c>
      <c r="CP67" s="20">
        <v>0</v>
      </c>
      <c r="CQ67" s="20">
        <v>0</v>
      </c>
      <c r="CR67" s="20">
        <v>0.01</v>
      </c>
      <c r="CS67" s="20">
        <v>7.0000000000000007E-2</v>
      </c>
      <c r="CT67" s="20">
        <v>0.01</v>
      </c>
      <c r="CU67" s="20">
        <v>0.05</v>
      </c>
      <c r="CV67" s="20">
        <v>0.14000000000000001</v>
      </c>
      <c r="CW67" s="20">
        <v>0.01</v>
      </c>
      <c r="CX67" s="20">
        <v>0.01</v>
      </c>
      <c r="CY67" s="21">
        <v>0.17</v>
      </c>
    </row>
    <row r="68" spans="3:103" ht="17.25" customHeight="1" thickBot="1">
      <c r="C68" s="22" t="s">
        <v>568</v>
      </c>
      <c r="D68" s="23">
        <v>0</v>
      </c>
      <c r="E68" s="20">
        <v>0</v>
      </c>
      <c r="F68" s="20">
        <v>0</v>
      </c>
      <c r="G68" s="20">
        <v>0</v>
      </c>
      <c r="H68" s="20">
        <v>0.01</v>
      </c>
      <c r="I68" s="20">
        <v>0.03</v>
      </c>
      <c r="J68" s="20">
        <v>0.01</v>
      </c>
      <c r="K68" s="20">
        <v>0.01</v>
      </c>
      <c r="L68" s="20">
        <v>0.02</v>
      </c>
      <c r="M68" s="20">
        <v>0.03</v>
      </c>
      <c r="N68" s="20">
        <v>0</v>
      </c>
      <c r="O68" s="20">
        <v>0</v>
      </c>
      <c r="P68" s="20">
        <v>0</v>
      </c>
      <c r="Q68" s="20">
        <v>0</v>
      </c>
      <c r="R68" s="20">
        <v>0.01</v>
      </c>
      <c r="S68" s="20">
        <v>0.04</v>
      </c>
      <c r="T68" s="20">
        <v>0.05</v>
      </c>
      <c r="U68" s="20">
        <v>7.0000000000000007E-2</v>
      </c>
      <c r="V68" s="20">
        <v>0.17</v>
      </c>
      <c r="W68" s="20">
        <v>7.0000000000000007E-2</v>
      </c>
      <c r="X68" s="20">
        <v>0</v>
      </c>
      <c r="Y68" s="20">
        <v>0</v>
      </c>
      <c r="Z68" s="20">
        <v>0.01</v>
      </c>
      <c r="AA68" s="20">
        <v>0.02</v>
      </c>
      <c r="AB68" s="20">
        <v>0.06</v>
      </c>
      <c r="AC68" s="20">
        <v>0.1</v>
      </c>
      <c r="AD68" s="20">
        <v>0.22</v>
      </c>
      <c r="AE68" s="20">
        <v>0.24</v>
      </c>
      <c r="AF68" s="20">
        <v>0.37</v>
      </c>
      <c r="AG68" s="20">
        <v>0.62</v>
      </c>
      <c r="AH68" s="20">
        <v>0</v>
      </c>
      <c r="AI68" s="20">
        <v>0</v>
      </c>
      <c r="AJ68" s="20">
        <v>0.01</v>
      </c>
      <c r="AK68" s="20">
        <v>0.05</v>
      </c>
      <c r="AL68" s="20">
        <v>0.08</v>
      </c>
      <c r="AM68" s="20">
        <v>0.02</v>
      </c>
      <c r="AN68" s="20">
        <v>0.12</v>
      </c>
      <c r="AO68" s="20">
        <v>0.77</v>
      </c>
      <c r="AP68" s="20">
        <v>0.51</v>
      </c>
      <c r="AQ68" s="20">
        <v>0.4</v>
      </c>
      <c r="AR68" s="20">
        <v>0</v>
      </c>
      <c r="AS68" s="20">
        <v>0</v>
      </c>
      <c r="AT68" s="20">
        <v>0.01</v>
      </c>
      <c r="AU68" s="20">
        <v>0.02</v>
      </c>
      <c r="AV68" s="20">
        <v>0.3</v>
      </c>
      <c r="AW68" s="20">
        <v>0.14000000000000001</v>
      </c>
      <c r="AX68" s="20">
        <v>0.66</v>
      </c>
      <c r="AY68" s="20">
        <v>0.45</v>
      </c>
      <c r="AZ68" s="20">
        <v>0.8</v>
      </c>
      <c r="BA68" s="20">
        <v>0.69</v>
      </c>
      <c r="BB68" s="20">
        <v>0</v>
      </c>
      <c r="BC68" s="20">
        <v>0</v>
      </c>
      <c r="BD68" s="20">
        <v>0</v>
      </c>
      <c r="BE68" s="20">
        <v>0.01</v>
      </c>
      <c r="BF68" s="20">
        <v>0</v>
      </c>
      <c r="BG68" s="20">
        <v>0.3</v>
      </c>
      <c r="BH68" s="20">
        <v>0.37</v>
      </c>
      <c r="BI68" s="20">
        <v>0.01</v>
      </c>
      <c r="BJ68" s="20">
        <v>1</v>
      </c>
      <c r="BK68" s="24">
        <v>0</v>
      </c>
      <c r="BL68" s="20">
        <v>0</v>
      </c>
      <c r="BM68" s="20">
        <v>0</v>
      </c>
      <c r="BN68" s="20">
        <v>0.01</v>
      </c>
      <c r="BO68" s="20">
        <v>0.03</v>
      </c>
      <c r="BP68" s="20">
        <v>0.02</v>
      </c>
      <c r="BQ68" s="20">
        <v>0.22</v>
      </c>
      <c r="BR68" s="20">
        <v>0.52</v>
      </c>
      <c r="BS68" s="20">
        <v>0.76</v>
      </c>
      <c r="BT68" s="20">
        <v>0.44</v>
      </c>
      <c r="BU68" s="20">
        <v>0.48</v>
      </c>
      <c r="BV68" s="20">
        <v>0</v>
      </c>
      <c r="BW68" s="20">
        <v>0.01</v>
      </c>
      <c r="BX68" s="20">
        <v>0.09</v>
      </c>
      <c r="BY68" s="20">
        <v>0.02</v>
      </c>
      <c r="BZ68" s="20">
        <v>0.15</v>
      </c>
      <c r="CA68" s="20">
        <v>0.11</v>
      </c>
      <c r="CB68" s="20">
        <v>0.25</v>
      </c>
      <c r="CC68" s="20">
        <v>0.16</v>
      </c>
      <c r="CD68" s="20">
        <v>0.55000000000000004</v>
      </c>
      <c r="CE68" s="20">
        <v>0</v>
      </c>
      <c r="CF68" s="20">
        <v>0</v>
      </c>
      <c r="CG68" s="20">
        <v>0.01</v>
      </c>
      <c r="CH68" s="20">
        <v>0.01</v>
      </c>
      <c r="CI68" s="20">
        <v>7.0000000000000007E-2</v>
      </c>
      <c r="CJ68" s="20">
        <v>0.02</v>
      </c>
      <c r="CK68" s="20">
        <v>0.05</v>
      </c>
      <c r="CL68" s="20">
        <v>0.01</v>
      </c>
      <c r="CM68" s="20">
        <v>0.01</v>
      </c>
      <c r="CN68" s="20">
        <v>0.11</v>
      </c>
      <c r="CO68" s="20">
        <v>0.13</v>
      </c>
      <c r="CP68" s="20">
        <v>0</v>
      </c>
      <c r="CQ68" s="20">
        <v>0.01</v>
      </c>
      <c r="CR68" s="20">
        <v>0.01</v>
      </c>
      <c r="CS68" s="20">
        <v>0.01</v>
      </c>
      <c r="CT68" s="20">
        <v>7.0000000000000007E-2</v>
      </c>
      <c r="CU68" s="20">
        <v>0.01</v>
      </c>
      <c r="CV68" s="20">
        <v>0.05</v>
      </c>
      <c r="CW68" s="20">
        <v>0.14000000000000001</v>
      </c>
      <c r="CX68" s="20">
        <v>0.01</v>
      </c>
      <c r="CY68" s="21">
        <v>0.01</v>
      </c>
    </row>
    <row r="69" spans="3:103" ht="17.25" customHeight="1" thickBot="1">
      <c r="C69" s="12" t="s">
        <v>569</v>
      </c>
      <c r="D69" s="23">
        <v>0.01</v>
      </c>
      <c r="E69" s="20">
        <v>0.01</v>
      </c>
      <c r="F69" s="20">
        <v>0.01</v>
      </c>
      <c r="G69" s="20">
        <v>0.01</v>
      </c>
      <c r="H69" s="20">
        <v>0.01</v>
      </c>
      <c r="I69" s="20">
        <v>0.01</v>
      </c>
      <c r="J69" s="20">
        <v>0.01</v>
      </c>
      <c r="K69" s="20">
        <v>0.01</v>
      </c>
      <c r="L69" s="20">
        <v>0.01</v>
      </c>
      <c r="M69" s="20">
        <v>0.01</v>
      </c>
      <c r="N69" s="20">
        <v>0.03</v>
      </c>
      <c r="O69" s="20">
        <v>0.19</v>
      </c>
      <c r="P69" s="20">
        <v>0.02</v>
      </c>
      <c r="Q69" s="20">
        <v>0.06</v>
      </c>
      <c r="R69" s="20">
        <v>0.02</v>
      </c>
      <c r="S69" s="20">
        <v>0.02</v>
      </c>
      <c r="T69" s="20">
        <v>0.01</v>
      </c>
      <c r="U69" s="20">
        <v>0.01</v>
      </c>
      <c r="V69" s="20">
        <v>0.01</v>
      </c>
      <c r="W69" s="20">
        <v>0.01</v>
      </c>
      <c r="X69" s="20">
        <v>0.08</v>
      </c>
      <c r="Y69" s="20">
        <v>0.15</v>
      </c>
      <c r="Z69" s="20">
        <v>0.11</v>
      </c>
      <c r="AA69" s="20">
        <v>0.04</v>
      </c>
      <c r="AB69" s="20">
        <v>0.13</v>
      </c>
      <c r="AC69" s="20">
        <v>0.04</v>
      </c>
      <c r="AD69" s="20">
        <v>0.02</v>
      </c>
      <c r="AE69" s="20">
        <v>0.01</v>
      </c>
      <c r="AF69" s="20">
        <v>0.01</v>
      </c>
      <c r="AG69" s="20">
        <v>0.01</v>
      </c>
      <c r="AH69" s="20">
        <v>0.62</v>
      </c>
      <c r="AI69" s="20">
        <v>0.35</v>
      </c>
      <c r="AJ69" s="20">
        <v>0.14000000000000001</v>
      </c>
      <c r="AK69" s="20">
        <v>0.35</v>
      </c>
      <c r="AL69" s="20">
        <v>0.08</v>
      </c>
      <c r="AM69" s="20">
        <v>0.04</v>
      </c>
      <c r="AN69" s="20">
        <v>0.05</v>
      </c>
      <c r="AO69" s="20">
        <v>0.01</v>
      </c>
      <c r="AP69" s="20">
        <v>0.01</v>
      </c>
      <c r="AQ69" s="20">
        <v>0.01</v>
      </c>
      <c r="AR69" s="20">
        <v>0.4</v>
      </c>
      <c r="AS69" s="20">
        <v>0.54</v>
      </c>
      <c r="AT69" s="20">
        <v>0.16</v>
      </c>
      <c r="AU69" s="20">
        <v>0.15</v>
      </c>
      <c r="AV69" s="20">
        <v>0.24</v>
      </c>
      <c r="AW69" s="20">
        <v>0.06</v>
      </c>
      <c r="AX69" s="20">
        <v>0.26</v>
      </c>
      <c r="AY69" s="20">
        <v>0.01</v>
      </c>
      <c r="AZ69" s="20">
        <v>0.01</v>
      </c>
      <c r="BA69" s="20">
        <v>0.01</v>
      </c>
      <c r="BB69" s="20">
        <v>0.69</v>
      </c>
      <c r="BC69" s="20">
        <v>1</v>
      </c>
      <c r="BD69" s="20">
        <v>0.68</v>
      </c>
      <c r="BE69" s="20">
        <v>0.8</v>
      </c>
      <c r="BF69" s="20">
        <v>0.19</v>
      </c>
      <c r="BG69" s="20">
        <v>0.21</v>
      </c>
      <c r="BH69" s="20">
        <v>0.41</v>
      </c>
      <c r="BI69" s="20">
        <v>0.13</v>
      </c>
      <c r="BJ69" s="20">
        <v>0.01</v>
      </c>
      <c r="BK69" s="20">
        <v>0.01</v>
      </c>
      <c r="BL69" s="24">
        <v>0</v>
      </c>
      <c r="BM69" s="20">
        <v>1.08</v>
      </c>
      <c r="BN69" s="20">
        <v>0.35</v>
      </c>
      <c r="BO69" s="20">
        <v>0.4</v>
      </c>
      <c r="BP69" s="20">
        <v>0.56999999999999995</v>
      </c>
      <c r="BQ69" s="20">
        <v>0.01</v>
      </c>
      <c r="BR69" s="20">
        <v>0.16</v>
      </c>
      <c r="BS69" s="20">
        <v>0.03</v>
      </c>
      <c r="BT69" s="20">
        <v>0.01</v>
      </c>
      <c r="BU69" s="20">
        <v>0</v>
      </c>
      <c r="BV69" s="20">
        <v>0.48</v>
      </c>
      <c r="BW69" s="20">
        <v>0.27</v>
      </c>
      <c r="BX69" s="20">
        <v>0.56000000000000005</v>
      </c>
      <c r="BY69" s="20">
        <v>0.85</v>
      </c>
      <c r="BZ69" s="20">
        <v>0.31</v>
      </c>
      <c r="CA69" s="20">
        <v>0.25</v>
      </c>
      <c r="CB69" s="20">
        <v>0.11</v>
      </c>
      <c r="CC69" s="20">
        <v>0.01</v>
      </c>
      <c r="CD69" s="20">
        <v>0.01</v>
      </c>
      <c r="CE69" s="20">
        <v>0</v>
      </c>
      <c r="CF69" s="20">
        <v>0</v>
      </c>
      <c r="CG69" s="20">
        <v>0.36</v>
      </c>
      <c r="CH69" s="20">
        <v>0.01</v>
      </c>
      <c r="CI69" s="20">
        <v>0.6</v>
      </c>
      <c r="CJ69" s="20">
        <v>0.01</v>
      </c>
      <c r="CK69" s="20">
        <v>0.09</v>
      </c>
      <c r="CL69" s="20">
        <v>0.19</v>
      </c>
      <c r="CM69" s="20">
        <v>0.1</v>
      </c>
      <c r="CN69" s="20">
        <v>0.01</v>
      </c>
      <c r="CO69" s="20">
        <v>0</v>
      </c>
      <c r="CP69" s="20">
        <v>0.13</v>
      </c>
      <c r="CQ69" s="20">
        <v>0.18</v>
      </c>
      <c r="CR69" s="20">
        <v>0.19</v>
      </c>
      <c r="CS69" s="20">
        <v>0.17</v>
      </c>
      <c r="CT69" s="20">
        <v>0.04</v>
      </c>
      <c r="CU69" s="20">
        <v>0.02</v>
      </c>
      <c r="CV69" s="20">
        <v>0.06</v>
      </c>
      <c r="CW69" s="20">
        <v>0.03</v>
      </c>
      <c r="CX69" s="20">
        <v>0</v>
      </c>
      <c r="CY69" s="21">
        <v>0</v>
      </c>
    </row>
    <row r="70" spans="3:103" ht="17.25" customHeight="1" thickBot="1">
      <c r="C70" s="17" t="s">
        <v>570</v>
      </c>
      <c r="D70" s="23">
        <v>0.01</v>
      </c>
      <c r="E70" s="20">
        <v>0.01</v>
      </c>
      <c r="F70" s="20">
        <v>0.01</v>
      </c>
      <c r="G70" s="20">
        <v>0.01</v>
      </c>
      <c r="H70" s="20">
        <v>0.01</v>
      </c>
      <c r="I70" s="20">
        <v>0.01</v>
      </c>
      <c r="J70" s="20">
        <v>0.01</v>
      </c>
      <c r="K70" s="20">
        <v>0.01</v>
      </c>
      <c r="L70" s="20">
        <v>0.01</v>
      </c>
      <c r="M70" s="20">
        <v>0.01</v>
      </c>
      <c r="N70" s="20">
        <v>0.02</v>
      </c>
      <c r="O70" s="20">
        <v>0.03</v>
      </c>
      <c r="P70" s="20">
        <v>0.19</v>
      </c>
      <c r="Q70" s="20">
        <v>0.02</v>
      </c>
      <c r="R70" s="20">
        <v>0.06</v>
      </c>
      <c r="S70" s="20">
        <v>0.02</v>
      </c>
      <c r="T70" s="20">
        <v>0.02</v>
      </c>
      <c r="U70" s="20">
        <v>0.01</v>
      </c>
      <c r="V70" s="20">
        <v>0.01</v>
      </c>
      <c r="W70" s="20">
        <v>0.01</v>
      </c>
      <c r="X70" s="20">
        <v>0.17</v>
      </c>
      <c r="Y70" s="20">
        <v>0.08</v>
      </c>
      <c r="Z70" s="20">
        <v>0.15</v>
      </c>
      <c r="AA70" s="20">
        <v>0.11</v>
      </c>
      <c r="AB70" s="20">
        <v>0.04</v>
      </c>
      <c r="AC70" s="20">
        <v>0.12</v>
      </c>
      <c r="AD70" s="20">
        <v>0.04</v>
      </c>
      <c r="AE70" s="20">
        <v>0.02</v>
      </c>
      <c r="AF70" s="20">
        <v>0.01</v>
      </c>
      <c r="AG70" s="20">
        <v>0.01</v>
      </c>
      <c r="AH70" s="20">
        <v>0.37</v>
      </c>
      <c r="AI70" s="20">
        <v>0.62</v>
      </c>
      <c r="AJ70" s="20">
        <v>0.35</v>
      </c>
      <c r="AK70" s="20">
        <v>0.13</v>
      </c>
      <c r="AL70" s="20">
        <v>0.35</v>
      </c>
      <c r="AM70" s="20">
        <v>0.08</v>
      </c>
      <c r="AN70" s="20">
        <v>0.04</v>
      </c>
      <c r="AO70" s="20">
        <v>0.05</v>
      </c>
      <c r="AP70" s="20">
        <v>0.01</v>
      </c>
      <c r="AQ70" s="20">
        <v>0.01</v>
      </c>
      <c r="AR70" s="20">
        <v>0.51</v>
      </c>
      <c r="AS70" s="20">
        <v>0.4</v>
      </c>
      <c r="AT70" s="20">
        <v>0.54</v>
      </c>
      <c r="AU70" s="20">
        <v>0.16</v>
      </c>
      <c r="AV70" s="20">
        <v>0.15</v>
      </c>
      <c r="AW70" s="20">
        <v>0.24</v>
      </c>
      <c r="AX70" s="20">
        <v>0.06</v>
      </c>
      <c r="AY70" s="20">
        <v>0.26</v>
      </c>
      <c r="AZ70" s="20">
        <v>0.01</v>
      </c>
      <c r="BA70" s="20">
        <v>0.01</v>
      </c>
      <c r="BB70" s="20">
        <v>0.8</v>
      </c>
      <c r="BC70" s="20">
        <v>0.69</v>
      </c>
      <c r="BD70" s="20">
        <v>1</v>
      </c>
      <c r="BE70" s="20">
        <v>0.68</v>
      </c>
      <c r="BF70" s="20">
        <v>0.8</v>
      </c>
      <c r="BG70" s="20">
        <v>0.19</v>
      </c>
      <c r="BH70" s="20">
        <v>0.21</v>
      </c>
      <c r="BI70" s="20">
        <v>0.41</v>
      </c>
      <c r="BJ70" s="20">
        <v>0.01</v>
      </c>
      <c r="BK70" s="20">
        <v>0.01</v>
      </c>
      <c r="BL70" s="20">
        <v>1</v>
      </c>
      <c r="BM70" s="24">
        <v>0</v>
      </c>
      <c r="BN70" s="20">
        <v>1.08</v>
      </c>
      <c r="BO70" s="20">
        <v>0.35</v>
      </c>
      <c r="BP70" s="20">
        <v>0.4</v>
      </c>
      <c r="BQ70" s="20">
        <v>0.56999999999999995</v>
      </c>
      <c r="BR70" s="20">
        <v>0.01</v>
      </c>
      <c r="BS70" s="20">
        <v>0.16</v>
      </c>
      <c r="BT70" s="20">
        <v>0.02</v>
      </c>
      <c r="BU70" s="20">
        <v>0.01</v>
      </c>
      <c r="BV70" s="20">
        <v>0.44</v>
      </c>
      <c r="BW70" s="20">
        <v>0.48</v>
      </c>
      <c r="BX70" s="20">
        <v>0.27</v>
      </c>
      <c r="BY70" s="20">
        <v>0.56000000000000005</v>
      </c>
      <c r="BZ70" s="20">
        <v>0.85</v>
      </c>
      <c r="CA70" s="20">
        <v>0.31</v>
      </c>
      <c r="CB70" s="20">
        <v>0.25</v>
      </c>
      <c r="CC70" s="20">
        <v>0.11</v>
      </c>
      <c r="CD70" s="20">
        <v>0.01</v>
      </c>
      <c r="CE70" s="20">
        <v>0.01</v>
      </c>
      <c r="CF70" s="20">
        <v>0.55000000000000004</v>
      </c>
      <c r="CG70" s="20">
        <v>0</v>
      </c>
      <c r="CH70" s="20">
        <v>0.36</v>
      </c>
      <c r="CI70" s="20">
        <v>0.01</v>
      </c>
      <c r="CJ70" s="20">
        <v>0.6</v>
      </c>
      <c r="CK70" s="20">
        <v>0.01</v>
      </c>
      <c r="CL70" s="20">
        <v>0.09</v>
      </c>
      <c r="CM70" s="20">
        <v>0.19</v>
      </c>
      <c r="CN70" s="20">
        <v>0.04</v>
      </c>
      <c r="CO70" s="20">
        <v>0.01</v>
      </c>
      <c r="CP70" s="20">
        <v>0.11</v>
      </c>
      <c r="CQ70" s="20">
        <v>0.13</v>
      </c>
      <c r="CR70" s="20">
        <v>0.18</v>
      </c>
      <c r="CS70" s="20">
        <v>0.19</v>
      </c>
      <c r="CT70" s="20">
        <v>0.17</v>
      </c>
      <c r="CU70" s="20">
        <v>0.04</v>
      </c>
      <c r="CV70" s="20">
        <v>0.02</v>
      </c>
      <c r="CW70" s="20">
        <v>0.06</v>
      </c>
      <c r="CX70" s="20">
        <v>0.03</v>
      </c>
      <c r="CY70" s="21">
        <v>0</v>
      </c>
    </row>
    <row r="71" spans="3:103" ht="17.25" customHeight="1" thickBot="1">
      <c r="C71" s="17" t="s">
        <v>571</v>
      </c>
      <c r="D71" s="23">
        <v>0.01</v>
      </c>
      <c r="E71" s="20">
        <v>0.01</v>
      </c>
      <c r="F71" s="20">
        <v>0.01</v>
      </c>
      <c r="G71" s="20">
        <v>0.01</v>
      </c>
      <c r="H71" s="20">
        <v>0.01</v>
      </c>
      <c r="I71" s="20">
        <v>0.01</v>
      </c>
      <c r="J71" s="20">
        <v>0.01</v>
      </c>
      <c r="K71" s="20">
        <v>0.01</v>
      </c>
      <c r="L71" s="20">
        <v>0.01</v>
      </c>
      <c r="M71" s="20">
        <v>0.01</v>
      </c>
      <c r="N71" s="20">
        <v>0.01</v>
      </c>
      <c r="O71" s="20">
        <v>0.02</v>
      </c>
      <c r="P71" s="20">
        <v>0.03</v>
      </c>
      <c r="Q71" s="20">
        <v>0.19</v>
      </c>
      <c r="R71" s="20">
        <v>0.02</v>
      </c>
      <c r="S71" s="20">
        <v>0.06</v>
      </c>
      <c r="T71" s="20">
        <v>0.02</v>
      </c>
      <c r="U71" s="20">
        <v>0.01</v>
      </c>
      <c r="V71" s="20">
        <v>0.01</v>
      </c>
      <c r="W71" s="20">
        <v>0.01</v>
      </c>
      <c r="X71" s="20">
        <v>0.08</v>
      </c>
      <c r="Y71" s="20">
        <v>0.17</v>
      </c>
      <c r="Z71" s="20">
        <v>0.08</v>
      </c>
      <c r="AA71" s="20">
        <v>0.15</v>
      </c>
      <c r="AB71" s="20">
        <v>0.11</v>
      </c>
      <c r="AC71" s="20">
        <v>0.03</v>
      </c>
      <c r="AD71" s="20">
        <v>0.12</v>
      </c>
      <c r="AE71" s="20">
        <v>0.04</v>
      </c>
      <c r="AF71" s="20">
        <v>0.02</v>
      </c>
      <c r="AG71" s="20">
        <v>0.01</v>
      </c>
      <c r="AH71" s="20">
        <v>0.24</v>
      </c>
      <c r="AI71" s="20">
        <v>0.37</v>
      </c>
      <c r="AJ71" s="20">
        <v>0.62</v>
      </c>
      <c r="AK71" s="20">
        <v>0.35</v>
      </c>
      <c r="AL71" s="20">
        <v>0.13</v>
      </c>
      <c r="AM71" s="20">
        <v>0.34</v>
      </c>
      <c r="AN71" s="20">
        <v>0.08</v>
      </c>
      <c r="AO71" s="20">
        <v>0.03</v>
      </c>
      <c r="AP71" s="20">
        <v>0.05</v>
      </c>
      <c r="AQ71" s="20">
        <v>0.01</v>
      </c>
      <c r="AR71" s="20">
        <v>0.77</v>
      </c>
      <c r="AS71" s="20">
        <v>0.51</v>
      </c>
      <c r="AT71" s="20">
        <v>0.4</v>
      </c>
      <c r="AU71" s="20">
        <v>0.54</v>
      </c>
      <c r="AV71" s="20">
        <v>0.16</v>
      </c>
      <c r="AW71" s="20">
        <v>0.15</v>
      </c>
      <c r="AX71" s="20">
        <v>0.24</v>
      </c>
      <c r="AY71" s="20">
        <v>0.06</v>
      </c>
      <c r="AZ71" s="20">
        <v>0.26</v>
      </c>
      <c r="BA71" s="20">
        <v>0.01</v>
      </c>
      <c r="BB71" s="20">
        <v>0.45</v>
      </c>
      <c r="BC71" s="20">
        <v>0.8</v>
      </c>
      <c r="BD71" s="20">
        <v>0.69</v>
      </c>
      <c r="BE71" s="20">
        <v>1</v>
      </c>
      <c r="BF71" s="20">
        <v>0.68</v>
      </c>
      <c r="BG71" s="20">
        <v>0.8</v>
      </c>
      <c r="BH71" s="20">
        <v>0.19</v>
      </c>
      <c r="BI71" s="20">
        <v>0.21</v>
      </c>
      <c r="BJ71" s="20">
        <v>0.41</v>
      </c>
      <c r="BK71" s="20">
        <v>0.01</v>
      </c>
      <c r="BL71" s="20">
        <v>0.01</v>
      </c>
      <c r="BM71" s="20">
        <v>1</v>
      </c>
      <c r="BN71" s="24">
        <v>0</v>
      </c>
      <c r="BO71" s="20">
        <v>1.08</v>
      </c>
      <c r="BP71" s="20">
        <v>0.35</v>
      </c>
      <c r="BQ71" s="20">
        <v>0.4</v>
      </c>
      <c r="BR71" s="20">
        <v>0.56999999999999995</v>
      </c>
      <c r="BS71" s="20">
        <v>0.01</v>
      </c>
      <c r="BT71" s="20">
        <v>0.16</v>
      </c>
      <c r="BU71" s="20">
        <v>0.01</v>
      </c>
      <c r="BV71" s="20">
        <v>0.76</v>
      </c>
      <c r="BW71" s="20">
        <v>0.44</v>
      </c>
      <c r="BX71" s="20">
        <v>0.48</v>
      </c>
      <c r="BY71" s="20">
        <v>0.27</v>
      </c>
      <c r="BZ71" s="20">
        <v>0.56000000000000005</v>
      </c>
      <c r="CA71" s="20">
        <v>0.85</v>
      </c>
      <c r="CB71" s="20">
        <v>0.31</v>
      </c>
      <c r="CC71" s="20">
        <v>0.25</v>
      </c>
      <c r="CD71" s="20">
        <v>0.11</v>
      </c>
      <c r="CE71" s="20">
        <v>0.01</v>
      </c>
      <c r="CF71" s="20">
        <v>0.16</v>
      </c>
      <c r="CG71" s="20">
        <v>0.55000000000000004</v>
      </c>
      <c r="CH71" s="20">
        <v>0</v>
      </c>
      <c r="CI71" s="20">
        <v>0.36</v>
      </c>
      <c r="CJ71" s="20">
        <v>0.01</v>
      </c>
      <c r="CK71" s="20">
        <v>0.6</v>
      </c>
      <c r="CL71" s="20">
        <v>0.01</v>
      </c>
      <c r="CM71" s="20">
        <v>0.09</v>
      </c>
      <c r="CN71" s="20">
        <v>0.19</v>
      </c>
      <c r="CO71" s="20">
        <v>0.01</v>
      </c>
      <c r="CP71" s="20">
        <v>0</v>
      </c>
      <c r="CQ71" s="20">
        <v>0.11</v>
      </c>
      <c r="CR71" s="20">
        <v>0.13</v>
      </c>
      <c r="CS71" s="20">
        <v>0.18</v>
      </c>
      <c r="CT71" s="20">
        <v>0.19</v>
      </c>
      <c r="CU71" s="20">
        <v>0.17</v>
      </c>
      <c r="CV71" s="20">
        <v>0.04</v>
      </c>
      <c r="CW71" s="20">
        <v>0.02</v>
      </c>
      <c r="CX71" s="20">
        <v>0.06</v>
      </c>
      <c r="CY71" s="21">
        <v>0.01</v>
      </c>
    </row>
    <row r="72" spans="3:103" ht="17.25" customHeight="1" thickBot="1">
      <c r="C72" s="17" t="s">
        <v>572</v>
      </c>
      <c r="D72" s="23">
        <v>0.01</v>
      </c>
      <c r="E72" s="20">
        <v>0.01</v>
      </c>
      <c r="F72" s="20">
        <v>0.01</v>
      </c>
      <c r="G72" s="20">
        <v>0.01</v>
      </c>
      <c r="H72" s="20">
        <v>0.01</v>
      </c>
      <c r="I72" s="20">
        <v>0.01</v>
      </c>
      <c r="J72" s="20">
        <v>0.01</v>
      </c>
      <c r="K72" s="20">
        <v>0.01</v>
      </c>
      <c r="L72" s="20">
        <v>0.01</v>
      </c>
      <c r="M72" s="20">
        <v>0.01</v>
      </c>
      <c r="N72" s="20">
        <v>0.01</v>
      </c>
      <c r="O72" s="20">
        <v>0.01</v>
      </c>
      <c r="P72" s="20">
        <v>0.03</v>
      </c>
      <c r="Q72" s="20">
        <v>0.03</v>
      </c>
      <c r="R72" s="20">
        <v>0.19</v>
      </c>
      <c r="S72" s="20">
        <v>0.02</v>
      </c>
      <c r="T72" s="20">
        <v>0.06</v>
      </c>
      <c r="U72" s="20">
        <v>0.02</v>
      </c>
      <c r="V72" s="20">
        <v>0.01</v>
      </c>
      <c r="W72" s="20">
        <v>0.01</v>
      </c>
      <c r="X72" s="20">
        <v>0.05</v>
      </c>
      <c r="Y72" s="20">
        <v>0.08</v>
      </c>
      <c r="Z72" s="20">
        <v>0.17</v>
      </c>
      <c r="AA72" s="20">
        <v>0.08</v>
      </c>
      <c r="AB72" s="20">
        <v>0.15</v>
      </c>
      <c r="AC72" s="20">
        <v>0.11</v>
      </c>
      <c r="AD72" s="20">
        <v>0.03</v>
      </c>
      <c r="AE72" s="20">
        <v>0.12</v>
      </c>
      <c r="AF72" s="20">
        <v>0.04</v>
      </c>
      <c r="AG72" s="20">
        <v>0.02</v>
      </c>
      <c r="AH72" s="20">
        <v>0.22</v>
      </c>
      <c r="AI72" s="20">
        <v>0.25</v>
      </c>
      <c r="AJ72" s="20">
        <v>0.37</v>
      </c>
      <c r="AK72" s="20">
        <v>0.62</v>
      </c>
      <c r="AL72" s="20">
        <v>0.35</v>
      </c>
      <c r="AM72" s="20">
        <v>0.13</v>
      </c>
      <c r="AN72" s="20">
        <v>0.34</v>
      </c>
      <c r="AO72" s="20">
        <v>0.08</v>
      </c>
      <c r="AP72" s="20">
        <v>0.03</v>
      </c>
      <c r="AQ72" s="20">
        <v>0.05</v>
      </c>
      <c r="AR72" s="20">
        <v>0.13</v>
      </c>
      <c r="AS72" s="20">
        <v>0.77</v>
      </c>
      <c r="AT72" s="20">
        <v>0.51</v>
      </c>
      <c r="AU72" s="20">
        <v>0.4</v>
      </c>
      <c r="AV72" s="20">
        <v>0.54</v>
      </c>
      <c r="AW72" s="20">
        <v>0.16</v>
      </c>
      <c r="AX72" s="20">
        <v>0.15</v>
      </c>
      <c r="AY72" s="20">
        <v>0.24</v>
      </c>
      <c r="AZ72" s="20">
        <v>0.06</v>
      </c>
      <c r="BA72" s="20">
        <v>0.22</v>
      </c>
      <c r="BB72" s="20">
        <v>0.66</v>
      </c>
      <c r="BC72" s="20">
        <v>0.45</v>
      </c>
      <c r="BD72" s="20">
        <v>0.8</v>
      </c>
      <c r="BE72" s="20">
        <v>0.69</v>
      </c>
      <c r="BF72" s="20">
        <v>1</v>
      </c>
      <c r="BG72" s="20">
        <v>0.68</v>
      </c>
      <c r="BH72" s="20">
        <v>0.8</v>
      </c>
      <c r="BI72" s="20">
        <v>0.19</v>
      </c>
      <c r="BJ72" s="20">
        <v>0.21</v>
      </c>
      <c r="BK72" s="20">
        <v>0.3</v>
      </c>
      <c r="BL72" s="20">
        <v>0.37</v>
      </c>
      <c r="BM72" s="20">
        <v>0.01</v>
      </c>
      <c r="BN72" s="20">
        <v>1</v>
      </c>
      <c r="BO72" s="24">
        <v>0</v>
      </c>
      <c r="BP72" s="20">
        <v>1.08</v>
      </c>
      <c r="BQ72" s="20">
        <v>0.35</v>
      </c>
      <c r="BR72" s="20">
        <v>0.4</v>
      </c>
      <c r="BS72" s="20">
        <v>0.56999999999999995</v>
      </c>
      <c r="BT72" s="20">
        <v>0.01</v>
      </c>
      <c r="BU72" s="20">
        <v>0.09</v>
      </c>
      <c r="BV72" s="20">
        <v>0.52</v>
      </c>
      <c r="BW72" s="20">
        <v>0.76</v>
      </c>
      <c r="BX72" s="20">
        <v>0.44</v>
      </c>
      <c r="BY72" s="20">
        <v>0.48</v>
      </c>
      <c r="BZ72" s="20">
        <v>0.27</v>
      </c>
      <c r="CA72" s="20">
        <v>0.56000000000000005</v>
      </c>
      <c r="CB72" s="20">
        <v>0.85</v>
      </c>
      <c r="CC72" s="20">
        <v>0.31</v>
      </c>
      <c r="CD72" s="20">
        <v>0.24</v>
      </c>
      <c r="CE72" s="20">
        <v>0.11</v>
      </c>
      <c r="CF72" s="20">
        <v>0.25</v>
      </c>
      <c r="CG72" s="20">
        <v>0.16</v>
      </c>
      <c r="CH72" s="20">
        <v>0.55000000000000004</v>
      </c>
      <c r="CI72" s="20">
        <v>0.01</v>
      </c>
      <c r="CJ72" s="20">
        <v>0.36</v>
      </c>
      <c r="CK72" s="20">
        <v>0.01</v>
      </c>
      <c r="CL72" s="20">
        <v>0.6</v>
      </c>
      <c r="CM72" s="20">
        <v>0.01</v>
      </c>
      <c r="CN72" s="20">
        <v>0.09</v>
      </c>
      <c r="CO72" s="20">
        <v>0.12</v>
      </c>
      <c r="CP72" s="20">
        <v>0.01</v>
      </c>
      <c r="CQ72" s="20">
        <v>0</v>
      </c>
      <c r="CR72" s="20">
        <v>0.11</v>
      </c>
      <c r="CS72" s="20">
        <v>0.13</v>
      </c>
      <c r="CT72" s="20">
        <v>0.18</v>
      </c>
      <c r="CU72" s="20">
        <v>0.19</v>
      </c>
      <c r="CV72" s="20">
        <v>0.17</v>
      </c>
      <c r="CW72" s="20">
        <v>0.04</v>
      </c>
      <c r="CX72" s="20">
        <v>0.01</v>
      </c>
      <c r="CY72" s="21">
        <v>0.03</v>
      </c>
    </row>
    <row r="73" spans="3:103" ht="17.25" customHeight="1" thickBot="1">
      <c r="C73" s="17" t="s">
        <v>573</v>
      </c>
      <c r="D73" s="23">
        <v>0.01</v>
      </c>
      <c r="E73" s="20">
        <v>0.01</v>
      </c>
      <c r="F73" s="20">
        <v>0.01</v>
      </c>
      <c r="G73" s="20">
        <v>0.01</v>
      </c>
      <c r="H73" s="20">
        <v>0.01</v>
      </c>
      <c r="I73" s="20">
        <v>0.01</v>
      </c>
      <c r="J73" s="20">
        <v>0.01</v>
      </c>
      <c r="K73" s="20">
        <v>0.01</v>
      </c>
      <c r="L73" s="20">
        <v>0.01</v>
      </c>
      <c r="M73" s="20">
        <v>0.01</v>
      </c>
      <c r="N73" s="20">
        <v>0.03</v>
      </c>
      <c r="O73" s="20">
        <v>0.01</v>
      </c>
      <c r="P73" s="20">
        <v>0.01</v>
      </c>
      <c r="Q73" s="20">
        <v>0.03</v>
      </c>
      <c r="R73" s="20">
        <v>0.03</v>
      </c>
      <c r="S73" s="20">
        <v>0.19</v>
      </c>
      <c r="T73" s="20">
        <v>0.02</v>
      </c>
      <c r="U73" s="20">
        <v>0.06</v>
      </c>
      <c r="V73" s="20">
        <v>0.01</v>
      </c>
      <c r="W73" s="20">
        <v>0.01</v>
      </c>
      <c r="X73" s="20">
        <v>0.04</v>
      </c>
      <c r="Y73" s="20">
        <v>0.05</v>
      </c>
      <c r="Z73" s="20">
        <v>0.08</v>
      </c>
      <c r="AA73" s="20">
        <v>0.17</v>
      </c>
      <c r="AB73" s="20">
        <v>0.08</v>
      </c>
      <c r="AC73" s="20">
        <v>0.15</v>
      </c>
      <c r="AD73" s="20">
        <v>0.11</v>
      </c>
      <c r="AE73" s="20">
        <v>0.03</v>
      </c>
      <c r="AF73" s="20">
        <v>0.12</v>
      </c>
      <c r="AG73" s="20">
        <v>0.04</v>
      </c>
      <c r="AH73" s="20">
        <v>0.1</v>
      </c>
      <c r="AI73" s="20">
        <v>0.22</v>
      </c>
      <c r="AJ73" s="20">
        <v>0.25</v>
      </c>
      <c r="AK73" s="20">
        <v>0.37</v>
      </c>
      <c r="AL73" s="20">
        <v>0.62</v>
      </c>
      <c r="AM73" s="20">
        <v>0.35</v>
      </c>
      <c r="AN73" s="20">
        <v>0.13</v>
      </c>
      <c r="AO73" s="20">
        <v>0.34</v>
      </c>
      <c r="AP73" s="20">
        <v>0.08</v>
      </c>
      <c r="AQ73" s="20">
        <v>0.03</v>
      </c>
      <c r="AR73" s="20">
        <v>0.01</v>
      </c>
      <c r="AS73" s="20">
        <v>0.13</v>
      </c>
      <c r="AT73" s="20">
        <v>0.77</v>
      </c>
      <c r="AU73" s="20">
        <v>0.51</v>
      </c>
      <c r="AV73" s="20">
        <v>0.4</v>
      </c>
      <c r="AW73" s="20">
        <v>0.54</v>
      </c>
      <c r="AX73" s="20">
        <v>0.16</v>
      </c>
      <c r="AY73" s="20">
        <v>0.15</v>
      </c>
      <c r="AZ73" s="20">
        <v>0.24</v>
      </c>
      <c r="BA73" s="20">
        <v>0.06</v>
      </c>
      <c r="BB73" s="20">
        <v>0.14000000000000001</v>
      </c>
      <c r="BC73" s="20">
        <v>0.66</v>
      </c>
      <c r="BD73" s="20">
        <v>0.45</v>
      </c>
      <c r="BE73" s="20">
        <v>0.8</v>
      </c>
      <c r="BF73" s="20">
        <v>0.69</v>
      </c>
      <c r="BG73" s="20">
        <v>1</v>
      </c>
      <c r="BH73" s="20">
        <v>0.68</v>
      </c>
      <c r="BI73" s="20">
        <v>0.8</v>
      </c>
      <c r="BJ73" s="20">
        <v>0.19</v>
      </c>
      <c r="BK73" s="20">
        <v>0.2</v>
      </c>
      <c r="BL73" s="20">
        <v>0.3</v>
      </c>
      <c r="BM73" s="20">
        <v>0.37</v>
      </c>
      <c r="BN73" s="20">
        <v>0.01</v>
      </c>
      <c r="BO73" s="20">
        <v>1</v>
      </c>
      <c r="BP73" s="24">
        <v>0</v>
      </c>
      <c r="BQ73" s="20">
        <v>1.08</v>
      </c>
      <c r="BR73" s="20">
        <v>0.34</v>
      </c>
      <c r="BS73" s="20">
        <v>0.39</v>
      </c>
      <c r="BT73" s="20">
        <v>0.56999999999999995</v>
      </c>
      <c r="BU73" s="20">
        <v>0</v>
      </c>
      <c r="BV73" s="20">
        <v>0.22</v>
      </c>
      <c r="BW73" s="20">
        <v>0.52</v>
      </c>
      <c r="BX73" s="20">
        <v>0.76</v>
      </c>
      <c r="BY73" s="20">
        <v>0.44</v>
      </c>
      <c r="BZ73" s="20">
        <v>0.48</v>
      </c>
      <c r="CA73" s="20">
        <v>0.27</v>
      </c>
      <c r="CB73" s="20">
        <v>0.56000000000000005</v>
      </c>
      <c r="CC73" s="20">
        <v>0.85</v>
      </c>
      <c r="CD73" s="20">
        <v>0.31</v>
      </c>
      <c r="CE73" s="20">
        <v>0.24</v>
      </c>
      <c r="CF73" s="20">
        <v>0.11</v>
      </c>
      <c r="CG73" s="20">
        <v>0.25</v>
      </c>
      <c r="CH73" s="20">
        <v>0.16</v>
      </c>
      <c r="CI73" s="20">
        <v>0.55000000000000004</v>
      </c>
      <c r="CJ73" s="20">
        <v>0.01</v>
      </c>
      <c r="CK73" s="20">
        <v>0.36</v>
      </c>
      <c r="CL73" s="20">
        <v>0.01</v>
      </c>
      <c r="CM73" s="20">
        <v>0.6</v>
      </c>
      <c r="CN73" s="20">
        <v>0.01</v>
      </c>
      <c r="CO73" s="20">
        <v>0.09</v>
      </c>
      <c r="CP73" s="20">
        <v>0.05</v>
      </c>
      <c r="CQ73" s="20">
        <v>0.01</v>
      </c>
      <c r="CR73" s="20">
        <v>0</v>
      </c>
      <c r="CS73" s="20">
        <v>0.11</v>
      </c>
      <c r="CT73" s="20">
        <v>0.13</v>
      </c>
      <c r="CU73" s="20">
        <v>0.18</v>
      </c>
      <c r="CV73" s="20">
        <v>0.19</v>
      </c>
      <c r="CW73" s="20">
        <v>0.17</v>
      </c>
      <c r="CX73" s="20">
        <v>0.04</v>
      </c>
      <c r="CY73" s="21">
        <v>0.01</v>
      </c>
    </row>
    <row r="74" spans="3:103" ht="17.25" customHeight="1" thickBot="1">
      <c r="C74" s="17" t="s">
        <v>574</v>
      </c>
      <c r="D74" s="23">
        <v>0.01</v>
      </c>
      <c r="E74" s="20">
        <v>0.01</v>
      </c>
      <c r="F74" s="20">
        <v>0.01</v>
      </c>
      <c r="G74" s="20">
        <v>0.01</v>
      </c>
      <c r="H74" s="20">
        <v>0.01</v>
      </c>
      <c r="I74" s="20">
        <v>0.01</v>
      </c>
      <c r="J74" s="20">
        <v>0.01</v>
      </c>
      <c r="K74" s="20">
        <v>0.01</v>
      </c>
      <c r="L74" s="20">
        <v>0.01</v>
      </c>
      <c r="M74" s="20">
        <v>0.01</v>
      </c>
      <c r="N74" s="20">
        <v>0.01</v>
      </c>
      <c r="O74" s="20">
        <v>0.03</v>
      </c>
      <c r="P74" s="20">
        <v>0.01</v>
      </c>
      <c r="Q74" s="20">
        <v>0.01</v>
      </c>
      <c r="R74" s="20">
        <v>0.02</v>
      </c>
      <c r="S74" s="20">
        <v>0.03</v>
      </c>
      <c r="T74" s="20">
        <v>0.19</v>
      </c>
      <c r="U74" s="20">
        <v>0.02</v>
      </c>
      <c r="V74" s="20">
        <v>0.06</v>
      </c>
      <c r="W74" s="20">
        <v>0.01</v>
      </c>
      <c r="X74" s="20">
        <v>0.01</v>
      </c>
      <c r="Y74" s="20">
        <v>0.04</v>
      </c>
      <c r="Z74" s="20">
        <v>0.05</v>
      </c>
      <c r="AA74" s="20">
        <v>0.08</v>
      </c>
      <c r="AB74" s="20">
        <v>0.17</v>
      </c>
      <c r="AC74" s="20">
        <v>0.08</v>
      </c>
      <c r="AD74" s="20">
        <v>0.15</v>
      </c>
      <c r="AE74" s="20">
        <v>0.11</v>
      </c>
      <c r="AF74" s="20">
        <v>0.03</v>
      </c>
      <c r="AG74" s="20">
        <v>0.12</v>
      </c>
      <c r="AH74" s="20">
        <v>0.06</v>
      </c>
      <c r="AI74" s="20">
        <v>0.1</v>
      </c>
      <c r="AJ74" s="20">
        <v>0.22</v>
      </c>
      <c r="AK74" s="20">
        <v>0.25</v>
      </c>
      <c r="AL74" s="20">
        <v>0.37</v>
      </c>
      <c r="AM74" s="20">
        <v>0.62</v>
      </c>
      <c r="AN74" s="20">
        <v>0.35</v>
      </c>
      <c r="AO74" s="20">
        <v>0.13</v>
      </c>
      <c r="AP74" s="20">
        <v>0.34</v>
      </c>
      <c r="AQ74" s="20">
        <v>7.0000000000000007E-2</v>
      </c>
      <c r="AR74" s="20">
        <v>0.08</v>
      </c>
      <c r="AS74" s="20">
        <v>0.01</v>
      </c>
      <c r="AT74" s="20">
        <v>0.13</v>
      </c>
      <c r="AU74" s="20">
        <v>0.77</v>
      </c>
      <c r="AV74" s="20">
        <v>0.51</v>
      </c>
      <c r="AW74" s="20">
        <v>0.4</v>
      </c>
      <c r="AX74" s="20">
        <v>0.54</v>
      </c>
      <c r="AY74" s="20">
        <v>0.16</v>
      </c>
      <c r="AZ74" s="20">
        <v>0.15</v>
      </c>
      <c r="BA74" s="20">
        <v>0.24</v>
      </c>
      <c r="BB74" s="20">
        <v>0.28999999999999998</v>
      </c>
      <c r="BC74" s="20">
        <v>0.14000000000000001</v>
      </c>
      <c r="BD74" s="20">
        <v>0.66</v>
      </c>
      <c r="BE74" s="20">
        <v>0.45</v>
      </c>
      <c r="BF74" s="20">
        <v>0.8</v>
      </c>
      <c r="BG74" s="20">
        <v>0.69</v>
      </c>
      <c r="BH74" s="20">
        <v>1</v>
      </c>
      <c r="BI74" s="20">
        <v>0.68</v>
      </c>
      <c r="BJ74" s="20">
        <v>0.8</v>
      </c>
      <c r="BK74" s="20">
        <v>0.19</v>
      </c>
      <c r="BL74" s="20">
        <v>0</v>
      </c>
      <c r="BM74" s="20">
        <v>0.3</v>
      </c>
      <c r="BN74" s="20">
        <v>0.37</v>
      </c>
      <c r="BO74" s="20">
        <v>0.01</v>
      </c>
      <c r="BP74" s="20">
        <v>1</v>
      </c>
      <c r="BQ74" s="24">
        <v>0</v>
      </c>
      <c r="BR74" s="20">
        <v>1.08</v>
      </c>
      <c r="BS74" s="20">
        <v>0.34</v>
      </c>
      <c r="BT74" s="20">
        <v>0.39</v>
      </c>
      <c r="BU74" s="20">
        <v>0.56999999999999995</v>
      </c>
      <c r="BV74" s="20">
        <v>0.02</v>
      </c>
      <c r="BW74" s="20">
        <v>0.22</v>
      </c>
      <c r="BX74" s="20">
        <v>0.52</v>
      </c>
      <c r="BY74" s="20">
        <v>0.76</v>
      </c>
      <c r="BZ74" s="20">
        <v>0.44</v>
      </c>
      <c r="CA74" s="20">
        <v>0.48</v>
      </c>
      <c r="CB74" s="20">
        <v>0.27</v>
      </c>
      <c r="CC74" s="20">
        <v>0.56000000000000005</v>
      </c>
      <c r="CD74" s="20">
        <v>0.85</v>
      </c>
      <c r="CE74" s="20">
        <v>0.31</v>
      </c>
      <c r="CF74" s="20">
        <v>0.14000000000000001</v>
      </c>
      <c r="CG74" s="20">
        <v>0.11</v>
      </c>
      <c r="CH74" s="20">
        <v>0.25</v>
      </c>
      <c r="CI74" s="20">
        <v>0.16</v>
      </c>
      <c r="CJ74" s="20">
        <v>0.55000000000000004</v>
      </c>
      <c r="CK74" s="20">
        <v>0.01</v>
      </c>
      <c r="CL74" s="20">
        <v>0.36</v>
      </c>
      <c r="CM74" s="20">
        <v>0.01</v>
      </c>
      <c r="CN74" s="20">
        <v>0.6</v>
      </c>
      <c r="CO74" s="20">
        <v>0.01</v>
      </c>
      <c r="CP74" s="20">
        <v>0.01</v>
      </c>
      <c r="CQ74" s="20">
        <v>0.05</v>
      </c>
      <c r="CR74" s="20">
        <v>0.01</v>
      </c>
      <c r="CS74" s="20">
        <v>0</v>
      </c>
      <c r="CT74" s="20">
        <v>0.11</v>
      </c>
      <c r="CU74" s="20">
        <v>0.13</v>
      </c>
      <c r="CV74" s="20">
        <v>0.18</v>
      </c>
      <c r="CW74" s="20">
        <v>0.19</v>
      </c>
      <c r="CX74" s="20">
        <v>0.17</v>
      </c>
      <c r="CY74" s="21">
        <v>0.04</v>
      </c>
    </row>
    <row r="75" spans="3:103" ht="17.25" customHeight="1" thickBot="1">
      <c r="C75" s="17" t="s">
        <v>575</v>
      </c>
      <c r="D75" s="23">
        <v>0</v>
      </c>
      <c r="E75" s="20">
        <v>0.01</v>
      </c>
      <c r="F75" s="20">
        <v>0.01</v>
      </c>
      <c r="G75" s="20">
        <v>0.01</v>
      </c>
      <c r="H75" s="20">
        <v>0.01</v>
      </c>
      <c r="I75" s="20">
        <v>0.01</v>
      </c>
      <c r="J75" s="20">
        <v>0.01</v>
      </c>
      <c r="K75" s="20">
        <v>0.01</v>
      </c>
      <c r="L75" s="20">
        <v>0.01</v>
      </c>
      <c r="M75" s="20">
        <v>0.01</v>
      </c>
      <c r="N75" s="20">
        <v>0</v>
      </c>
      <c r="O75" s="20">
        <v>0.01</v>
      </c>
      <c r="P75" s="20">
        <v>0.03</v>
      </c>
      <c r="Q75" s="20">
        <v>0.01</v>
      </c>
      <c r="R75" s="20">
        <v>0.01</v>
      </c>
      <c r="S75" s="20">
        <v>0.02</v>
      </c>
      <c r="T75" s="20">
        <v>0.03</v>
      </c>
      <c r="U75" s="20">
        <v>0.19</v>
      </c>
      <c r="V75" s="20">
        <v>0.02</v>
      </c>
      <c r="W75" s="20">
        <v>0.06</v>
      </c>
      <c r="X75" s="20">
        <v>0</v>
      </c>
      <c r="Y75" s="20">
        <v>0.01</v>
      </c>
      <c r="Z75" s="20">
        <v>0.04</v>
      </c>
      <c r="AA75" s="20">
        <v>0.05</v>
      </c>
      <c r="AB75" s="20">
        <v>0.08</v>
      </c>
      <c r="AC75" s="20">
        <v>0.17</v>
      </c>
      <c r="AD75" s="20">
        <v>0.08</v>
      </c>
      <c r="AE75" s="20">
        <v>0.15</v>
      </c>
      <c r="AF75" s="20">
        <v>0.11</v>
      </c>
      <c r="AG75" s="20">
        <v>0.03</v>
      </c>
      <c r="AH75" s="20">
        <v>0.01</v>
      </c>
      <c r="AI75" s="20">
        <v>0.06</v>
      </c>
      <c r="AJ75" s="20">
        <v>0.1</v>
      </c>
      <c r="AK75" s="20">
        <v>0.22</v>
      </c>
      <c r="AL75" s="20">
        <v>0.25</v>
      </c>
      <c r="AM75" s="20">
        <v>0.37</v>
      </c>
      <c r="AN75" s="20">
        <v>0.62</v>
      </c>
      <c r="AO75" s="20">
        <v>0.35</v>
      </c>
      <c r="AP75" s="20">
        <v>0.13</v>
      </c>
      <c r="AQ75" s="20">
        <v>0.34</v>
      </c>
      <c r="AR75" s="20">
        <v>0.05</v>
      </c>
      <c r="AS75" s="20">
        <v>0.08</v>
      </c>
      <c r="AT75" s="20">
        <v>0.01</v>
      </c>
      <c r="AU75" s="20">
        <v>0.13</v>
      </c>
      <c r="AV75" s="20">
        <v>0.77</v>
      </c>
      <c r="AW75" s="20">
        <v>0.51</v>
      </c>
      <c r="AX75" s="20">
        <v>0.4</v>
      </c>
      <c r="AY75" s="20">
        <v>0.54</v>
      </c>
      <c r="AZ75" s="20">
        <v>0.15</v>
      </c>
      <c r="BA75" s="20">
        <v>0.15</v>
      </c>
      <c r="BB75" s="20">
        <v>0.01</v>
      </c>
      <c r="BC75" s="20">
        <v>0.28999999999999998</v>
      </c>
      <c r="BD75" s="20">
        <v>0.14000000000000001</v>
      </c>
      <c r="BE75" s="20">
        <v>0.66</v>
      </c>
      <c r="BF75" s="20">
        <v>0.45</v>
      </c>
      <c r="BG75" s="20">
        <v>0.8</v>
      </c>
      <c r="BH75" s="20">
        <v>0.69</v>
      </c>
      <c r="BI75" s="20">
        <v>1</v>
      </c>
      <c r="BJ75" s="20">
        <v>0.68</v>
      </c>
      <c r="BK75" s="20">
        <v>0.8</v>
      </c>
      <c r="BL75" s="20">
        <v>0</v>
      </c>
      <c r="BM75" s="20">
        <v>0</v>
      </c>
      <c r="BN75" s="20">
        <v>0.3</v>
      </c>
      <c r="BO75" s="20">
        <v>0.37</v>
      </c>
      <c r="BP75" s="20">
        <v>0.01</v>
      </c>
      <c r="BQ75" s="20">
        <v>1</v>
      </c>
      <c r="BR75" s="24">
        <v>0</v>
      </c>
      <c r="BS75" s="20">
        <v>1.08</v>
      </c>
      <c r="BT75" s="20">
        <v>0.34</v>
      </c>
      <c r="BU75" s="20">
        <v>0.39</v>
      </c>
      <c r="BV75" s="20">
        <v>0.02</v>
      </c>
      <c r="BW75" s="20">
        <v>0.02</v>
      </c>
      <c r="BX75" s="20">
        <v>0.22</v>
      </c>
      <c r="BY75" s="20">
        <v>0.52</v>
      </c>
      <c r="BZ75" s="20">
        <v>0.76</v>
      </c>
      <c r="CA75" s="20">
        <v>0.44</v>
      </c>
      <c r="CB75" s="20">
        <v>0.48</v>
      </c>
      <c r="CC75" s="20">
        <v>0.27</v>
      </c>
      <c r="CD75" s="20">
        <v>0.56000000000000005</v>
      </c>
      <c r="CE75" s="20">
        <v>0.85</v>
      </c>
      <c r="CF75" s="20">
        <v>0.01</v>
      </c>
      <c r="CG75" s="20">
        <v>0.14000000000000001</v>
      </c>
      <c r="CH75" s="20">
        <v>0.11</v>
      </c>
      <c r="CI75" s="20">
        <v>0.25</v>
      </c>
      <c r="CJ75" s="20">
        <v>0.16</v>
      </c>
      <c r="CK75" s="20">
        <v>0.55000000000000004</v>
      </c>
      <c r="CL75" s="20">
        <v>0.01</v>
      </c>
      <c r="CM75" s="20">
        <v>0.36</v>
      </c>
      <c r="CN75" s="20">
        <v>0.01</v>
      </c>
      <c r="CO75" s="20">
        <v>0.6</v>
      </c>
      <c r="CP75" s="20">
        <v>0.02</v>
      </c>
      <c r="CQ75" s="20">
        <v>0.01</v>
      </c>
      <c r="CR75" s="20">
        <v>0.05</v>
      </c>
      <c r="CS75" s="20">
        <v>0.01</v>
      </c>
      <c r="CT75" s="20">
        <v>0</v>
      </c>
      <c r="CU75" s="20">
        <v>0.11</v>
      </c>
      <c r="CV75" s="20">
        <v>0.13</v>
      </c>
      <c r="CW75" s="20">
        <v>0.18</v>
      </c>
      <c r="CX75" s="20">
        <v>0.19</v>
      </c>
      <c r="CY75" s="21">
        <v>0.17</v>
      </c>
    </row>
    <row r="76" spans="3:103" ht="17.25" customHeight="1" thickBot="1">
      <c r="C76" s="17" t="s">
        <v>576</v>
      </c>
      <c r="D76" s="23">
        <v>0</v>
      </c>
      <c r="E76" s="20">
        <v>0</v>
      </c>
      <c r="F76" s="20">
        <v>0.01</v>
      </c>
      <c r="G76" s="20">
        <v>0.01</v>
      </c>
      <c r="H76" s="20">
        <v>0.01</v>
      </c>
      <c r="I76" s="20">
        <v>0.01</v>
      </c>
      <c r="J76" s="20">
        <v>0.01</v>
      </c>
      <c r="K76" s="20">
        <v>0.01</v>
      </c>
      <c r="L76" s="20">
        <v>0.01</v>
      </c>
      <c r="M76" s="20">
        <v>0.01</v>
      </c>
      <c r="N76" s="20">
        <v>0</v>
      </c>
      <c r="O76" s="20">
        <v>0</v>
      </c>
      <c r="P76" s="20">
        <v>0.01</v>
      </c>
      <c r="Q76" s="20">
        <v>0.04</v>
      </c>
      <c r="R76" s="20">
        <v>0.01</v>
      </c>
      <c r="S76" s="20">
        <v>0.01</v>
      </c>
      <c r="T76" s="20">
        <v>0.02</v>
      </c>
      <c r="U76" s="20">
        <v>0.03</v>
      </c>
      <c r="V76" s="20">
        <v>0.19</v>
      </c>
      <c r="W76" s="20">
        <v>0.02</v>
      </c>
      <c r="X76" s="20">
        <v>0</v>
      </c>
      <c r="Y76" s="20">
        <v>0</v>
      </c>
      <c r="Z76" s="20">
        <v>0.01</v>
      </c>
      <c r="AA76" s="20">
        <v>0.04</v>
      </c>
      <c r="AB76" s="20">
        <v>0.05</v>
      </c>
      <c r="AC76" s="20">
        <v>0.08</v>
      </c>
      <c r="AD76" s="20">
        <v>0.17</v>
      </c>
      <c r="AE76" s="20">
        <v>0.08</v>
      </c>
      <c r="AF76" s="20">
        <v>0.15</v>
      </c>
      <c r="AG76" s="20">
        <v>0.11</v>
      </c>
      <c r="AH76" s="20">
        <v>0</v>
      </c>
      <c r="AI76" s="20">
        <v>0.01</v>
      </c>
      <c r="AJ76" s="20">
        <v>0.06</v>
      </c>
      <c r="AK76" s="20">
        <v>0.1</v>
      </c>
      <c r="AL76" s="20">
        <v>0.22</v>
      </c>
      <c r="AM76" s="20">
        <v>0.25</v>
      </c>
      <c r="AN76" s="20">
        <v>0.37</v>
      </c>
      <c r="AO76" s="20">
        <v>0.62</v>
      </c>
      <c r="AP76" s="20">
        <v>0.35</v>
      </c>
      <c r="AQ76" s="20">
        <v>0.13</v>
      </c>
      <c r="AR76" s="20">
        <v>0.01</v>
      </c>
      <c r="AS76" s="20">
        <v>0.05</v>
      </c>
      <c r="AT76" s="20">
        <v>0.08</v>
      </c>
      <c r="AU76" s="20">
        <v>0.01</v>
      </c>
      <c r="AV76" s="20">
        <v>0.13</v>
      </c>
      <c r="AW76" s="20">
        <v>0.77</v>
      </c>
      <c r="AX76" s="20">
        <v>0.51</v>
      </c>
      <c r="AY76" s="20">
        <v>0.4</v>
      </c>
      <c r="AZ76" s="20">
        <v>0.54</v>
      </c>
      <c r="BA76" s="20">
        <v>0.15</v>
      </c>
      <c r="BB76" s="20">
        <v>0</v>
      </c>
      <c r="BC76" s="20">
        <v>0.02</v>
      </c>
      <c r="BD76" s="20">
        <v>0.3</v>
      </c>
      <c r="BE76" s="20">
        <v>0.14000000000000001</v>
      </c>
      <c r="BF76" s="20">
        <v>0.66</v>
      </c>
      <c r="BG76" s="20">
        <v>0.45</v>
      </c>
      <c r="BH76" s="20">
        <v>0.8</v>
      </c>
      <c r="BI76" s="20">
        <v>0.69</v>
      </c>
      <c r="BJ76" s="20">
        <v>1</v>
      </c>
      <c r="BK76" s="20">
        <v>0.68</v>
      </c>
      <c r="BL76" s="20">
        <v>0</v>
      </c>
      <c r="BM76" s="20">
        <v>0.01</v>
      </c>
      <c r="BN76" s="20">
        <v>0</v>
      </c>
      <c r="BO76" s="20">
        <v>0.3</v>
      </c>
      <c r="BP76" s="20">
        <v>0.37</v>
      </c>
      <c r="BQ76" s="20">
        <v>0.01</v>
      </c>
      <c r="BR76" s="20">
        <v>1</v>
      </c>
      <c r="BS76" s="24">
        <v>0</v>
      </c>
      <c r="BT76" s="20">
        <v>1.08</v>
      </c>
      <c r="BU76" s="20">
        <v>0.34</v>
      </c>
      <c r="BV76" s="20">
        <v>0.01</v>
      </c>
      <c r="BW76" s="20">
        <v>0.03</v>
      </c>
      <c r="BX76" s="20">
        <v>0.02</v>
      </c>
      <c r="BY76" s="20">
        <v>0.22</v>
      </c>
      <c r="BZ76" s="20">
        <v>0.52</v>
      </c>
      <c r="CA76" s="20">
        <v>0.76</v>
      </c>
      <c r="CB76" s="20">
        <v>0.44</v>
      </c>
      <c r="CC76" s="20">
        <v>0.48</v>
      </c>
      <c r="CD76" s="20">
        <v>0.27</v>
      </c>
      <c r="CE76" s="20">
        <v>0.56000000000000005</v>
      </c>
      <c r="CF76" s="20">
        <v>0.03</v>
      </c>
      <c r="CG76" s="20">
        <v>0.02</v>
      </c>
      <c r="CH76" s="20">
        <v>0.15</v>
      </c>
      <c r="CI76" s="20">
        <v>0.11</v>
      </c>
      <c r="CJ76" s="20">
        <v>0.25</v>
      </c>
      <c r="CK76" s="20">
        <v>0.16</v>
      </c>
      <c r="CL76" s="20">
        <v>0.55000000000000004</v>
      </c>
      <c r="CM76" s="20">
        <v>0.01</v>
      </c>
      <c r="CN76" s="20">
        <v>0.36</v>
      </c>
      <c r="CO76" s="20">
        <v>0.01</v>
      </c>
      <c r="CP76" s="20">
        <v>0.01</v>
      </c>
      <c r="CQ76" s="20">
        <v>0.06</v>
      </c>
      <c r="CR76" s="20">
        <v>0.02</v>
      </c>
      <c r="CS76" s="20">
        <v>0.05</v>
      </c>
      <c r="CT76" s="20">
        <v>0.01</v>
      </c>
      <c r="CU76" s="20">
        <v>0.01</v>
      </c>
      <c r="CV76" s="20">
        <v>0.11</v>
      </c>
      <c r="CW76" s="20">
        <v>0.13</v>
      </c>
      <c r="CX76" s="20">
        <v>0.18</v>
      </c>
      <c r="CY76" s="21">
        <v>0.19</v>
      </c>
    </row>
    <row r="77" spans="3:103" ht="17.25" customHeight="1" thickBot="1">
      <c r="C77" s="17" t="s">
        <v>577</v>
      </c>
      <c r="D77" s="23">
        <v>0</v>
      </c>
      <c r="E77" s="20">
        <v>0</v>
      </c>
      <c r="F77" s="20">
        <v>0.01</v>
      </c>
      <c r="G77" s="20">
        <v>0.01</v>
      </c>
      <c r="H77" s="20">
        <v>0.01</v>
      </c>
      <c r="I77" s="20">
        <v>0.01</v>
      </c>
      <c r="J77" s="20">
        <v>0.01</v>
      </c>
      <c r="K77" s="20">
        <v>0.01</v>
      </c>
      <c r="L77" s="20">
        <v>0.01</v>
      </c>
      <c r="M77" s="20">
        <v>0.01</v>
      </c>
      <c r="N77" s="20">
        <v>0</v>
      </c>
      <c r="O77" s="20">
        <v>0</v>
      </c>
      <c r="P77" s="20">
        <v>0.01</v>
      </c>
      <c r="Q77" s="20">
        <v>0.01</v>
      </c>
      <c r="R77" s="20">
        <v>0.04</v>
      </c>
      <c r="S77" s="20">
        <v>0.01</v>
      </c>
      <c r="T77" s="20">
        <v>0.01</v>
      </c>
      <c r="U77" s="20">
        <v>0.02</v>
      </c>
      <c r="V77" s="20">
        <v>0.03</v>
      </c>
      <c r="W77" s="20">
        <v>0.19</v>
      </c>
      <c r="X77" s="20">
        <v>0</v>
      </c>
      <c r="Y77" s="20">
        <v>0</v>
      </c>
      <c r="Z77" s="20">
        <v>0.01</v>
      </c>
      <c r="AA77" s="20">
        <v>0.02</v>
      </c>
      <c r="AB77" s="20">
        <v>0.04</v>
      </c>
      <c r="AC77" s="20">
        <v>0.05</v>
      </c>
      <c r="AD77" s="20">
        <v>0.08</v>
      </c>
      <c r="AE77" s="20">
        <v>0.17</v>
      </c>
      <c r="AF77" s="20">
        <v>0.08</v>
      </c>
      <c r="AG77" s="20">
        <v>0.15</v>
      </c>
      <c r="AH77" s="20">
        <v>0</v>
      </c>
      <c r="AI77" s="20">
        <v>0.01</v>
      </c>
      <c r="AJ77" s="20">
        <v>0.02</v>
      </c>
      <c r="AK77" s="20">
        <v>0.06</v>
      </c>
      <c r="AL77" s="20">
        <v>0.1</v>
      </c>
      <c r="AM77" s="20">
        <v>0.22</v>
      </c>
      <c r="AN77" s="20">
        <v>0.25</v>
      </c>
      <c r="AO77" s="20">
        <v>0.37</v>
      </c>
      <c r="AP77" s="20">
        <v>0.62</v>
      </c>
      <c r="AQ77" s="20">
        <v>0.35</v>
      </c>
      <c r="AR77" s="20">
        <v>0</v>
      </c>
      <c r="AS77" s="20">
        <v>0.01</v>
      </c>
      <c r="AT77" s="20">
        <v>0.05</v>
      </c>
      <c r="AU77" s="20">
        <v>0.08</v>
      </c>
      <c r="AV77" s="20">
        <v>0.01</v>
      </c>
      <c r="AW77" s="20">
        <v>0.13</v>
      </c>
      <c r="AX77" s="20">
        <v>0.77</v>
      </c>
      <c r="AY77" s="20">
        <v>0.51</v>
      </c>
      <c r="AZ77" s="20">
        <v>0.4</v>
      </c>
      <c r="BA77" s="20">
        <v>0.53</v>
      </c>
      <c r="BB77" s="20">
        <v>0</v>
      </c>
      <c r="BC77" s="20">
        <v>0</v>
      </c>
      <c r="BD77" s="20">
        <v>0.02</v>
      </c>
      <c r="BE77" s="20">
        <v>0.3</v>
      </c>
      <c r="BF77" s="20">
        <v>0.14000000000000001</v>
      </c>
      <c r="BG77" s="20">
        <v>0.66</v>
      </c>
      <c r="BH77" s="20">
        <v>0.45</v>
      </c>
      <c r="BI77" s="20">
        <v>0.8</v>
      </c>
      <c r="BJ77" s="20">
        <v>0.69</v>
      </c>
      <c r="BK77" s="20">
        <v>1</v>
      </c>
      <c r="BL77" s="20">
        <v>0</v>
      </c>
      <c r="BM77" s="20">
        <v>0</v>
      </c>
      <c r="BN77" s="20">
        <v>0.01</v>
      </c>
      <c r="BO77" s="20">
        <v>0</v>
      </c>
      <c r="BP77" s="20">
        <v>0.3</v>
      </c>
      <c r="BQ77" s="20">
        <v>0.37</v>
      </c>
      <c r="BR77" s="20">
        <v>0.01</v>
      </c>
      <c r="BS77" s="20">
        <v>1</v>
      </c>
      <c r="BT77" s="24">
        <v>0</v>
      </c>
      <c r="BU77" s="20">
        <v>1.08</v>
      </c>
      <c r="BV77" s="20">
        <v>0</v>
      </c>
      <c r="BW77" s="20">
        <v>0.01</v>
      </c>
      <c r="BX77" s="20">
        <v>0.03</v>
      </c>
      <c r="BY77" s="20">
        <v>0.02</v>
      </c>
      <c r="BZ77" s="20">
        <v>0.22</v>
      </c>
      <c r="CA77" s="20">
        <v>0.52</v>
      </c>
      <c r="CB77" s="20">
        <v>0.76</v>
      </c>
      <c r="CC77" s="20">
        <v>0.44</v>
      </c>
      <c r="CD77" s="20">
        <v>0.48</v>
      </c>
      <c r="CE77" s="20">
        <v>0.27</v>
      </c>
      <c r="CF77" s="20">
        <v>0</v>
      </c>
      <c r="CG77" s="20">
        <v>0.06</v>
      </c>
      <c r="CH77" s="20">
        <v>0.02</v>
      </c>
      <c r="CI77" s="20">
        <v>0.15</v>
      </c>
      <c r="CJ77" s="20">
        <v>0.11</v>
      </c>
      <c r="CK77" s="20">
        <v>0.25</v>
      </c>
      <c r="CL77" s="20">
        <v>0.16</v>
      </c>
      <c r="CM77" s="20">
        <v>0.55000000000000004</v>
      </c>
      <c r="CN77" s="20">
        <v>0</v>
      </c>
      <c r="CO77" s="20">
        <v>0.36</v>
      </c>
      <c r="CP77" s="20">
        <v>0</v>
      </c>
      <c r="CQ77" s="20">
        <v>0.01</v>
      </c>
      <c r="CR77" s="20">
        <v>0.06</v>
      </c>
      <c r="CS77" s="20">
        <v>0.02</v>
      </c>
      <c r="CT77" s="20">
        <v>0.05</v>
      </c>
      <c r="CU77" s="20">
        <v>0.01</v>
      </c>
      <c r="CV77" s="20">
        <v>0</v>
      </c>
      <c r="CW77" s="20">
        <v>0.11</v>
      </c>
      <c r="CX77" s="20">
        <v>0.13</v>
      </c>
      <c r="CY77" s="21">
        <v>0.18</v>
      </c>
    </row>
    <row r="78" spans="3:103" ht="17.25" customHeight="1" thickBot="1">
      <c r="C78" s="17" t="s">
        <v>578</v>
      </c>
      <c r="D78" s="23">
        <v>0</v>
      </c>
      <c r="E78" s="20">
        <v>0</v>
      </c>
      <c r="F78" s="20">
        <v>0</v>
      </c>
      <c r="G78" s="20">
        <v>0.01</v>
      </c>
      <c r="H78" s="20">
        <v>0.01</v>
      </c>
      <c r="I78" s="20">
        <v>0.01</v>
      </c>
      <c r="J78" s="20">
        <v>0.01</v>
      </c>
      <c r="K78" s="20">
        <v>0.01</v>
      </c>
      <c r="L78" s="20">
        <v>0.01</v>
      </c>
      <c r="M78" s="20">
        <v>0.01</v>
      </c>
      <c r="N78" s="20">
        <v>0</v>
      </c>
      <c r="O78" s="20">
        <v>0</v>
      </c>
      <c r="P78" s="20">
        <v>0</v>
      </c>
      <c r="Q78" s="20">
        <v>0.01</v>
      </c>
      <c r="R78" s="20">
        <v>0.01</v>
      </c>
      <c r="S78" s="20">
        <v>0.04</v>
      </c>
      <c r="T78" s="20">
        <v>0.01</v>
      </c>
      <c r="U78" s="20">
        <v>0.01</v>
      </c>
      <c r="V78" s="20">
        <v>0.02</v>
      </c>
      <c r="W78" s="20">
        <v>0.03</v>
      </c>
      <c r="X78" s="20">
        <v>0</v>
      </c>
      <c r="Y78" s="20">
        <v>0</v>
      </c>
      <c r="Z78" s="20">
        <v>0</v>
      </c>
      <c r="AA78" s="20">
        <v>0.01</v>
      </c>
      <c r="AB78" s="20">
        <v>0.02</v>
      </c>
      <c r="AC78" s="20">
        <v>0.04</v>
      </c>
      <c r="AD78" s="20">
        <v>0.05</v>
      </c>
      <c r="AE78" s="20">
        <v>0.08</v>
      </c>
      <c r="AF78" s="20">
        <v>0.17</v>
      </c>
      <c r="AG78" s="20">
        <v>0.08</v>
      </c>
      <c r="AH78" s="20">
        <v>0</v>
      </c>
      <c r="AI78" s="20">
        <v>0</v>
      </c>
      <c r="AJ78" s="20">
        <v>0.01</v>
      </c>
      <c r="AK78" s="20">
        <v>0.02</v>
      </c>
      <c r="AL78" s="20">
        <v>0.06</v>
      </c>
      <c r="AM78" s="20">
        <v>0.1</v>
      </c>
      <c r="AN78" s="20">
        <v>0.22</v>
      </c>
      <c r="AO78" s="20">
        <v>0.24</v>
      </c>
      <c r="AP78" s="20">
        <v>0.37</v>
      </c>
      <c r="AQ78" s="20">
        <v>0.62</v>
      </c>
      <c r="AR78" s="20">
        <v>0</v>
      </c>
      <c r="AS78" s="20">
        <v>0</v>
      </c>
      <c r="AT78" s="20">
        <v>0.01</v>
      </c>
      <c r="AU78" s="20">
        <v>0.05</v>
      </c>
      <c r="AV78" s="20">
        <v>0.08</v>
      </c>
      <c r="AW78" s="20">
        <v>0.01</v>
      </c>
      <c r="AX78" s="20">
        <v>0.13</v>
      </c>
      <c r="AY78" s="20">
        <v>0.77</v>
      </c>
      <c r="AZ78" s="20">
        <v>0.51</v>
      </c>
      <c r="BA78" s="20">
        <v>0.4</v>
      </c>
      <c r="BB78" s="20">
        <v>0</v>
      </c>
      <c r="BC78" s="20">
        <v>0</v>
      </c>
      <c r="BD78" s="20">
        <v>0.01</v>
      </c>
      <c r="BE78" s="20">
        <v>0.02</v>
      </c>
      <c r="BF78" s="20">
        <v>0.3</v>
      </c>
      <c r="BG78" s="20">
        <v>0.14000000000000001</v>
      </c>
      <c r="BH78" s="20">
        <v>0.66</v>
      </c>
      <c r="BI78" s="20">
        <v>0.45</v>
      </c>
      <c r="BJ78" s="20">
        <v>0.8</v>
      </c>
      <c r="BK78" s="20">
        <v>0.69</v>
      </c>
      <c r="BL78" s="20">
        <v>0</v>
      </c>
      <c r="BM78" s="20">
        <v>0</v>
      </c>
      <c r="BN78" s="20">
        <v>0</v>
      </c>
      <c r="BO78" s="20">
        <v>0.01</v>
      </c>
      <c r="BP78" s="20">
        <v>0</v>
      </c>
      <c r="BQ78" s="20">
        <v>0.3</v>
      </c>
      <c r="BR78" s="20">
        <v>0.37</v>
      </c>
      <c r="BS78" s="20">
        <v>0.01</v>
      </c>
      <c r="BT78" s="20">
        <v>1</v>
      </c>
      <c r="BU78" s="24">
        <v>0</v>
      </c>
      <c r="BV78" s="20">
        <v>0</v>
      </c>
      <c r="BW78" s="20">
        <v>0</v>
      </c>
      <c r="BX78" s="20">
        <v>0.01</v>
      </c>
      <c r="BY78" s="20">
        <v>0.03</v>
      </c>
      <c r="BZ78" s="20">
        <v>0.02</v>
      </c>
      <c r="CA78" s="20">
        <v>0.22</v>
      </c>
      <c r="CB78" s="20">
        <v>0.52</v>
      </c>
      <c r="CC78" s="20">
        <v>0.76</v>
      </c>
      <c r="CD78" s="20">
        <v>0.44</v>
      </c>
      <c r="CE78" s="20">
        <v>0.48</v>
      </c>
      <c r="CF78" s="20">
        <v>0</v>
      </c>
      <c r="CG78" s="20">
        <v>0.01</v>
      </c>
      <c r="CH78" s="20">
        <v>0.09</v>
      </c>
      <c r="CI78" s="20">
        <v>0.02</v>
      </c>
      <c r="CJ78" s="20">
        <v>0.15</v>
      </c>
      <c r="CK78" s="20">
        <v>0.11</v>
      </c>
      <c r="CL78" s="20">
        <v>0.25</v>
      </c>
      <c r="CM78" s="20">
        <v>0.16</v>
      </c>
      <c r="CN78" s="20">
        <v>0.55000000000000004</v>
      </c>
      <c r="CO78" s="20">
        <v>0</v>
      </c>
      <c r="CP78" s="20">
        <v>0</v>
      </c>
      <c r="CQ78" s="20">
        <v>0.01</v>
      </c>
      <c r="CR78" s="20">
        <v>0.01</v>
      </c>
      <c r="CS78" s="20">
        <v>0.06</v>
      </c>
      <c r="CT78" s="20">
        <v>0.02</v>
      </c>
      <c r="CU78" s="20">
        <v>0.05</v>
      </c>
      <c r="CV78" s="20">
        <v>0.01</v>
      </c>
      <c r="CW78" s="20">
        <v>0</v>
      </c>
      <c r="CX78" s="20">
        <v>0.11</v>
      </c>
      <c r="CY78" s="21">
        <v>0.13</v>
      </c>
    </row>
    <row r="79" spans="3:103" ht="17.25" customHeight="1" thickBot="1">
      <c r="C79" s="12" t="s">
        <v>579</v>
      </c>
      <c r="D79" s="23">
        <v>0.01</v>
      </c>
      <c r="E79" s="20">
        <v>0.01</v>
      </c>
      <c r="F79" s="20">
        <v>0.01</v>
      </c>
      <c r="G79" s="20">
        <v>0.01</v>
      </c>
      <c r="H79" s="20">
        <v>0.01</v>
      </c>
      <c r="I79" s="20">
        <v>0.01</v>
      </c>
      <c r="J79" s="20">
        <v>0.01</v>
      </c>
      <c r="K79" s="20">
        <v>0.01</v>
      </c>
      <c r="L79" s="20">
        <v>0.01</v>
      </c>
      <c r="M79" s="20">
        <v>0.01</v>
      </c>
      <c r="N79" s="20">
        <v>0.01</v>
      </c>
      <c r="O79" s="20">
        <v>0.02</v>
      </c>
      <c r="P79" s="20">
        <v>0.02</v>
      </c>
      <c r="Q79" s="20">
        <v>0.02</v>
      </c>
      <c r="R79" s="20">
        <v>0.02</v>
      </c>
      <c r="S79" s="20">
        <v>0.02</v>
      </c>
      <c r="T79" s="20">
        <v>0.01</v>
      </c>
      <c r="U79" s="20">
        <v>0.01</v>
      </c>
      <c r="V79" s="20">
        <v>0.01</v>
      </c>
      <c r="W79" s="20">
        <v>0.01</v>
      </c>
      <c r="X79" s="20">
        <v>0.04</v>
      </c>
      <c r="Y79" s="20">
        <v>0.19</v>
      </c>
      <c r="Z79" s="20">
        <v>0.02</v>
      </c>
      <c r="AA79" s="20">
        <v>0.06</v>
      </c>
      <c r="AB79" s="20">
        <v>0.02</v>
      </c>
      <c r="AC79" s="20">
        <v>0.02</v>
      </c>
      <c r="AD79" s="20">
        <v>0.02</v>
      </c>
      <c r="AE79" s="20">
        <v>0.01</v>
      </c>
      <c r="AF79" s="20">
        <v>0.01</v>
      </c>
      <c r="AG79" s="20">
        <v>0.01</v>
      </c>
      <c r="AH79" s="20">
        <v>0.08</v>
      </c>
      <c r="AI79" s="20">
        <v>0.15</v>
      </c>
      <c r="AJ79" s="20">
        <v>0.11</v>
      </c>
      <c r="AK79" s="20">
        <v>0.04</v>
      </c>
      <c r="AL79" s="20">
        <v>0.13</v>
      </c>
      <c r="AM79" s="20">
        <v>0.04</v>
      </c>
      <c r="AN79" s="20">
        <v>0.02</v>
      </c>
      <c r="AO79" s="20">
        <v>0.01</v>
      </c>
      <c r="AP79" s="20">
        <v>0.01</v>
      </c>
      <c r="AQ79" s="20">
        <v>0.01</v>
      </c>
      <c r="AR79" s="20">
        <v>0.62</v>
      </c>
      <c r="AS79" s="20">
        <v>0.35</v>
      </c>
      <c r="AT79" s="20">
        <v>0.14000000000000001</v>
      </c>
      <c r="AU79" s="20">
        <v>0.35</v>
      </c>
      <c r="AV79" s="20">
        <v>0.08</v>
      </c>
      <c r="AW79" s="20">
        <v>0.04</v>
      </c>
      <c r="AX79" s="20">
        <v>0.05</v>
      </c>
      <c r="AY79" s="20">
        <v>0.01</v>
      </c>
      <c r="AZ79" s="20">
        <v>0.01</v>
      </c>
      <c r="BA79" s="20">
        <v>0.01</v>
      </c>
      <c r="BB79" s="20">
        <v>0.4</v>
      </c>
      <c r="BC79" s="20">
        <v>0.54</v>
      </c>
      <c r="BD79" s="20">
        <v>0.16</v>
      </c>
      <c r="BE79" s="20">
        <v>0.15</v>
      </c>
      <c r="BF79" s="20">
        <v>0.24</v>
      </c>
      <c r="BG79" s="20">
        <v>0.06</v>
      </c>
      <c r="BH79" s="20">
        <v>0.26</v>
      </c>
      <c r="BI79" s="20">
        <v>0.01</v>
      </c>
      <c r="BJ79" s="20">
        <v>0.01</v>
      </c>
      <c r="BK79" s="20">
        <v>0.01</v>
      </c>
      <c r="BL79" s="20">
        <v>0.69</v>
      </c>
      <c r="BM79" s="20">
        <v>1</v>
      </c>
      <c r="BN79" s="20">
        <v>0.68</v>
      </c>
      <c r="BO79" s="20">
        <v>0.8</v>
      </c>
      <c r="BP79" s="20">
        <v>0.19</v>
      </c>
      <c r="BQ79" s="20">
        <v>0.21</v>
      </c>
      <c r="BR79" s="20">
        <v>0.41</v>
      </c>
      <c r="BS79" s="20">
        <v>0.13</v>
      </c>
      <c r="BT79" s="20">
        <v>0.01</v>
      </c>
      <c r="BU79" s="20">
        <v>0.01</v>
      </c>
      <c r="BV79" s="24">
        <v>0</v>
      </c>
      <c r="BW79" s="20">
        <v>1.08</v>
      </c>
      <c r="BX79" s="20">
        <v>0.35</v>
      </c>
      <c r="BY79" s="20">
        <v>0.62</v>
      </c>
      <c r="BZ79" s="20">
        <v>0.35</v>
      </c>
      <c r="CA79" s="20">
        <v>0.01</v>
      </c>
      <c r="CB79" s="20">
        <v>0.16</v>
      </c>
      <c r="CC79" s="20">
        <v>0.03</v>
      </c>
      <c r="CD79" s="20">
        <v>0.01</v>
      </c>
      <c r="CE79" s="20">
        <v>0</v>
      </c>
      <c r="CF79" s="20">
        <v>0.48</v>
      </c>
      <c r="CG79" s="20">
        <v>0.27</v>
      </c>
      <c r="CH79" s="20">
        <v>0.56000000000000005</v>
      </c>
      <c r="CI79" s="20">
        <v>0.85</v>
      </c>
      <c r="CJ79" s="20">
        <v>0.31</v>
      </c>
      <c r="CK79" s="20">
        <v>0.25</v>
      </c>
      <c r="CL79" s="20">
        <v>0.11</v>
      </c>
      <c r="CM79" s="20">
        <v>0.01</v>
      </c>
      <c r="CN79" s="20">
        <v>0.01</v>
      </c>
      <c r="CO79" s="20">
        <v>0</v>
      </c>
      <c r="CP79" s="20">
        <v>0</v>
      </c>
      <c r="CQ79" s="20">
        <v>0.36</v>
      </c>
      <c r="CR79" s="20">
        <v>0.01</v>
      </c>
      <c r="CS79" s="20">
        <v>0.6</v>
      </c>
      <c r="CT79" s="20">
        <v>0.01</v>
      </c>
      <c r="CU79" s="20">
        <v>0.09</v>
      </c>
      <c r="CV79" s="20">
        <v>0.19</v>
      </c>
      <c r="CW79" s="20">
        <v>0.1</v>
      </c>
      <c r="CX79" s="20">
        <v>0.01</v>
      </c>
      <c r="CY79" s="21">
        <v>0</v>
      </c>
    </row>
    <row r="80" spans="3:103" ht="17.25" customHeight="1" thickBot="1">
      <c r="C80" s="17" t="s">
        <v>580</v>
      </c>
      <c r="D80" s="23">
        <v>0.01</v>
      </c>
      <c r="E80" s="20">
        <v>0.01</v>
      </c>
      <c r="F80" s="20">
        <v>0.01</v>
      </c>
      <c r="G80" s="20">
        <v>0.01</v>
      </c>
      <c r="H80" s="20">
        <v>0.01</v>
      </c>
      <c r="I80" s="20">
        <v>0.01</v>
      </c>
      <c r="J80" s="20">
        <v>0.01</v>
      </c>
      <c r="K80" s="20">
        <v>0.01</v>
      </c>
      <c r="L80" s="20">
        <v>0.01</v>
      </c>
      <c r="M80" s="20">
        <v>0.01</v>
      </c>
      <c r="N80" s="20">
        <v>0.01</v>
      </c>
      <c r="O80" s="20">
        <v>0.01</v>
      </c>
      <c r="P80" s="20">
        <v>0.02</v>
      </c>
      <c r="Q80" s="20">
        <v>0.02</v>
      </c>
      <c r="R80" s="20">
        <v>0.02</v>
      </c>
      <c r="S80" s="20">
        <v>0.02</v>
      </c>
      <c r="T80" s="20">
        <v>0.01</v>
      </c>
      <c r="U80" s="20">
        <v>0.01</v>
      </c>
      <c r="V80" s="20">
        <v>0.01</v>
      </c>
      <c r="W80" s="20">
        <v>0.01</v>
      </c>
      <c r="X80" s="20">
        <v>0.03</v>
      </c>
      <c r="Y80" s="20">
        <v>0.04</v>
      </c>
      <c r="Z80" s="20">
        <v>0.19</v>
      </c>
      <c r="AA80" s="20">
        <v>0.02</v>
      </c>
      <c r="AB80" s="20">
        <v>0.06</v>
      </c>
      <c r="AC80" s="20">
        <v>0.02</v>
      </c>
      <c r="AD80" s="20">
        <v>0.02</v>
      </c>
      <c r="AE80" s="20">
        <v>0.01</v>
      </c>
      <c r="AF80" s="20">
        <v>0.01</v>
      </c>
      <c r="AG80" s="20">
        <v>0.01</v>
      </c>
      <c r="AH80" s="20">
        <v>0.17</v>
      </c>
      <c r="AI80" s="20">
        <v>0.08</v>
      </c>
      <c r="AJ80" s="20">
        <v>0.15</v>
      </c>
      <c r="AK80" s="20">
        <v>0.11</v>
      </c>
      <c r="AL80" s="20">
        <v>0.04</v>
      </c>
      <c r="AM80" s="20">
        <v>0.13</v>
      </c>
      <c r="AN80" s="20">
        <v>0.04</v>
      </c>
      <c r="AO80" s="20">
        <v>0.02</v>
      </c>
      <c r="AP80" s="20">
        <v>0.01</v>
      </c>
      <c r="AQ80" s="20">
        <v>0.01</v>
      </c>
      <c r="AR80" s="20">
        <v>0.37</v>
      </c>
      <c r="AS80" s="20">
        <v>0.62</v>
      </c>
      <c r="AT80" s="20">
        <v>0.35</v>
      </c>
      <c r="AU80" s="20">
        <v>0.14000000000000001</v>
      </c>
      <c r="AV80" s="20">
        <v>0.35</v>
      </c>
      <c r="AW80" s="20">
        <v>0.08</v>
      </c>
      <c r="AX80" s="20">
        <v>0.04</v>
      </c>
      <c r="AY80" s="20">
        <v>0.05</v>
      </c>
      <c r="AZ80" s="20">
        <v>0.01</v>
      </c>
      <c r="BA80" s="20">
        <v>0.01</v>
      </c>
      <c r="BB80" s="20">
        <v>0.51</v>
      </c>
      <c r="BC80" s="20">
        <v>0.4</v>
      </c>
      <c r="BD80" s="20">
        <v>0.54</v>
      </c>
      <c r="BE80" s="20">
        <v>0.16</v>
      </c>
      <c r="BF80" s="20">
        <v>0.15</v>
      </c>
      <c r="BG80" s="20">
        <v>0.24</v>
      </c>
      <c r="BH80" s="20">
        <v>0.06</v>
      </c>
      <c r="BI80" s="20">
        <v>0.26</v>
      </c>
      <c r="BJ80" s="20">
        <v>0.01</v>
      </c>
      <c r="BK80" s="20">
        <v>0.01</v>
      </c>
      <c r="BL80" s="20">
        <v>0.8</v>
      </c>
      <c r="BM80" s="20">
        <v>0.69</v>
      </c>
      <c r="BN80" s="20">
        <v>1</v>
      </c>
      <c r="BO80" s="20">
        <v>0.68</v>
      </c>
      <c r="BP80" s="20">
        <v>0.8</v>
      </c>
      <c r="BQ80" s="20">
        <v>0.19</v>
      </c>
      <c r="BR80" s="20">
        <v>0.21</v>
      </c>
      <c r="BS80" s="20">
        <v>0.41</v>
      </c>
      <c r="BT80" s="20">
        <v>0.1</v>
      </c>
      <c r="BU80" s="20">
        <v>0.01</v>
      </c>
      <c r="BV80" s="20">
        <v>1</v>
      </c>
      <c r="BW80" s="24">
        <v>0</v>
      </c>
      <c r="BX80" s="20">
        <v>1.08</v>
      </c>
      <c r="BY80" s="20">
        <v>0.35</v>
      </c>
      <c r="BZ80" s="20">
        <v>0.62</v>
      </c>
      <c r="CA80" s="20">
        <v>0.35</v>
      </c>
      <c r="CB80" s="20">
        <v>0.01</v>
      </c>
      <c r="CC80" s="20">
        <v>0.16</v>
      </c>
      <c r="CD80" s="20">
        <v>0.02</v>
      </c>
      <c r="CE80" s="20">
        <v>0.01</v>
      </c>
      <c r="CF80" s="20">
        <v>0.44</v>
      </c>
      <c r="CG80" s="20">
        <v>0.48</v>
      </c>
      <c r="CH80" s="20">
        <v>0.27</v>
      </c>
      <c r="CI80" s="20">
        <v>0.56000000000000005</v>
      </c>
      <c r="CJ80" s="20">
        <v>0.85</v>
      </c>
      <c r="CK80" s="20">
        <v>0.31</v>
      </c>
      <c r="CL80" s="20">
        <v>0.25</v>
      </c>
      <c r="CM80" s="20">
        <v>0.11</v>
      </c>
      <c r="CN80" s="20">
        <v>0.01</v>
      </c>
      <c r="CO80" s="20">
        <v>0</v>
      </c>
      <c r="CP80" s="20">
        <v>0.55000000000000004</v>
      </c>
      <c r="CQ80" s="20">
        <v>0</v>
      </c>
      <c r="CR80" s="20">
        <v>0.36</v>
      </c>
      <c r="CS80" s="20">
        <v>0.01</v>
      </c>
      <c r="CT80" s="20">
        <v>0.6</v>
      </c>
      <c r="CU80" s="20">
        <v>0.01</v>
      </c>
      <c r="CV80" s="20">
        <v>0.09</v>
      </c>
      <c r="CW80" s="20">
        <v>0.19</v>
      </c>
      <c r="CX80" s="20">
        <v>0.04</v>
      </c>
      <c r="CY80" s="21">
        <v>0</v>
      </c>
    </row>
    <row r="81" spans="3:103" ht="17.25" customHeight="1" thickBot="1">
      <c r="C81" s="17" t="s">
        <v>581</v>
      </c>
      <c r="D81" s="23">
        <v>0.01</v>
      </c>
      <c r="E81" s="20">
        <v>0.01</v>
      </c>
      <c r="F81" s="20">
        <v>0.01</v>
      </c>
      <c r="G81" s="20">
        <v>0.01</v>
      </c>
      <c r="H81" s="20">
        <v>0.01</v>
      </c>
      <c r="I81" s="20">
        <v>0.01</v>
      </c>
      <c r="J81" s="20">
        <v>0.01</v>
      </c>
      <c r="K81" s="20">
        <v>0.01</v>
      </c>
      <c r="L81" s="20">
        <v>0.01</v>
      </c>
      <c r="M81" s="20">
        <v>0.01</v>
      </c>
      <c r="N81" s="20">
        <v>0.01</v>
      </c>
      <c r="O81" s="20">
        <v>0.01</v>
      </c>
      <c r="P81" s="20">
        <v>0.01</v>
      </c>
      <c r="Q81" s="20">
        <v>0.02</v>
      </c>
      <c r="R81" s="20">
        <v>0.02</v>
      </c>
      <c r="S81" s="20">
        <v>0.02</v>
      </c>
      <c r="T81" s="20">
        <v>0.02</v>
      </c>
      <c r="U81" s="20">
        <v>0.01</v>
      </c>
      <c r="V81" s="20">
        <v>0.01</v>
      </c>
      <c r="W81" s="20">
        <v>0.01</v>
      </c>
      <c r="X81" s="20">
        <v>0.01</v>
      </c>
      <c r="Y81" s="20">
        <v>0.03</v>
      </c>
      <c r="Z81" s="20">
        <v>0.04</v>
      </c>
      <c r="AA81" s="20">
        <v>0.19</v>
      </c>
      <c r="AB81" s="20">
        <v>0.02</v>
      </c>
      <c r="AC81" s="20">
        <v>0.06</v>
      </c>
      <c r="AD81" s="20">
        <v>0.02</v>
      </c>
      <c r="AE81" s="20">
        <v>0.02</v>
      </c>
      <c r="AF81" s="20">
        <v>0.01</v>
      </c>
      <c r="AG81" s="20">
        <v>0.01</v>
      </c>
      <c r="AH81" s="20">
        <v>0.08</v>
      </c>
      <c r="AI81" s="20">
        <v>0.17</v>
      </c>
      <c r="AJ81" s="20">
        <v>0.08</v>
      </c>
      <c r="AK81" s="20">
        <v>0.15</v>
      </c>
      <c r="AL81" s="20">
        <v>0.11</v>
      </c>
      <c r="AM81" s="20">
        <v>0.03</v>
      </c>
      <c r="AN81" s="20">
        <v>0.13</v>
      </c>
      <c r="AO81" s="20">
        <v>0.04</v>
      </c>
      <c r="AP81" s="20">
        <v>0.02</v>
      </c>
      <c r="AQ81" s="20">
        <v>0.01</v>
      </c>
      <c r="AR81" s="20">
        <v>0.25</v>
      </c>
      <c r="AS81" s="20">
        <v>0.37</v>
      </c>
      <c r="AT81" s="20">
        <v>0.62</v>
      </c>
      <c r="AU81" s="20">
        <v>0.35</v>
      </c>
      <c r="AV81" s="20">
        <v>0.14000000000000001</v>
      </c>
      <c r="AW81" s="20">
        <v>0.35</v>
      </c>
      <c r="AX81" s="20">
        <v>0.08</v>
      </c>
      <c r="AY81" s="20">
        <v>0.04</v>
      </c>
      <c r="AZ81" s="20">
        <v>0.05</v>
      </c>
      <c r="BA81" s="20">
        <v>0.01</v>
      </c>
      <c r="BB81" s="20">
        <v>0.77</v>
      </c>
      <c r="BC81" s="20">
        <v>0.51</v>
      </c>
      <c r="BD81" s="20">
        <v>0.4</v>
      </c>
      <c r="BE81" s="20">
        <v>0.54</v>
      </c>
      <c r="BF81" s="20">
        <v>0.16</v>
      </c>
      <c r="BG81" s="20">
        <v>0.15</v>
      </c>
      <c r="BH81" s="20">
        <v>0.24</v>
      </c>
      <c r="BI81" s="20">
        <v>0.06</v>
      </c>
      <c r="BJ81" s="20">
        <v>0.26</v>
      </c>
      <c r="BK81" s="20">
        <v>0.01</v>
      </c>
      <c r="BL81" s="20">
        <v>0.45</v>
      </c>
      <c r="BM81" s="20">
        <v>0.8</v>
      </c>
      <c r="BN81" s="20">
        <v>0.69</v>
      </c>
      <c r="BO81" s="20">
        <v>1</v>
      </c>
      <c r="BP81" s="20">
        <v>0.68</v>
      </c>
      <c r="BQ81" s="20">
        <v>0.8</v>
      </c>
      <c r="BR81" s="20">
        <v>0.19</v>
      </c>
      <c r="BS81" s="20">
        <v>0.21</v>
      </c>
      <c r="BT81" s="20">
        <v>0.41</v>
      </c>
      <c r="BU81" s="20">
        <v>0.01</v>
      </c>
      <c r="BV81" s="20">
        <v>0.01</v>
      </c>
      <c r="BW81" s="20">
        <v>1</v>
      </c>
      <c r="BX81" s="24">
        <v>0</v>
      </c>
      <c r="BY81" s="20">
        <v>1.08</v>
      </c>
      <c r="BZ81" s="20">
        <v>0.35</v>
      </c>
      <c r="CA81" s="20">
        <v>0.62</v>
      </c>
      <c r="CB81" s="20">
        <v>0.35</v>
      </c>
      <c r="CC81" s="20">
        <v>0.01</v>
      </c>
      <c r="CD81" s="20">
        <v>0.16</v>
      </c>
      <c r="CE81" s="20">
        <v>0.01</v>
      </c>
      <c r="CF81" s="20">
        <v>0.76</v>
      </c>
      <c r="CG81" s="20">
        <v>0.44</v>
      </c>
      <c r="CH81" s="20">
        <v>0.48</v>
      </c>
      <c r="CI81" s="20">
        <v>0.27</v>
      </c>
      <c r="CJ81" s="20">
        <v>0.56000000000000005</v>
      </c>
      <c r="CK81" s="20">
        <v>0.85</v>
      </c>
      <c r="CL81" s="20">
        <v>0.31</v>
      </c>
      <c r="CM81" s="20">
        <v>0.25</v>
      </c>
      <c r="CN81" s="20">
        <v>0.11</v>
      </c>
      <c r="CO81" s="20">
        <v>0.01</v>
      </c>
      <c r="CP81" s="20">
        <v>0.16</v>
      </c>
      <c r="CQ81" s="20">
        <v>0.55000000000000004</v>
      </c>
      <c r="CR81" s="20">
        <v>0</v>
      </c>
      <c r="CS81" s="20">
        <v>0.36</v>
      </c>
      <c r="CT81" s="20">
        <v>0.01</v>
      </c>
      <c r="CU81" s="20">
        <v>0.6</v>
      </c>
      <c r="CV81" s="20">
        <v>0.01</v>
      </c>
      <c r="CW81" s="20">
        <v>0.09</v>
      </c>
      <c r="CX81" s="20">
        <v>0.19</v>
      </c>
      <c r="CY81" s="21">
        <v>0.01</v>
      </c>
    </row>
    <row r="82" spans="3:103" ht="17.25" customHeight="1" thickBot="1">
      <c r="C82" s="17" t="s">
        <v>582</v>
      </c>
      <c r="D82" s="23">
        <v>0.01</v>
      </c>
      <c r="E82" s="20">
        <v>0.01</v>
      </c>
      <c r="F82" s="20">
        <v>0.01</v>
      </c>
      <c r="G82" s="20">
        <v>0.01</v>
      </c>
      <c r="H82" s="20">
        <v>0.01</v>
      </c>
      <c r="I82" s="20">
        <v>0.01</v>
      </c>
      <c r="J82" s="20">
        <v>0.01</v>
      </c>
      <c r="K82" s="20">
        <v>0.01</v>
      </c>
      <c r="L82" s="20">
        <v>0.01</v>
      </c>
      <c r="M82" s="20">
        <v>0.01</v>
      </c>
      <c r="N82" s="20">
        <v>0.01</v>
      </c>
      <c r="O82" s="20">
        <v>0.01</v>
      </c>
      <c r="P82" s="20">
        <v>0.01</v>
      </c>
      <c r="Q82" s="20">
        <v>0.01</v>
      </c>
      <c r="R82" s="20">
        <v>0.02</v>
      </c>
      <c r="S82" s="20">
        <v>0.02</v>
      </c>
      <c r="T82" s="20">
        <v>0.02</v>
      </c>
      <c r="U82" s="20">
        <v>0.01</v>
      </c>
      <c r="V82" s="20">
        <v>0.01</v>
      </c>
      <c r="W82" s="20">
        <v>0.01</v>
      </c>
      <c r="X82" s="20">
        <v>0.01</v>
      </c>
      <c r="Y82" s="20">
        <v>0.02</v>
      </c>
      <c r="Z82" s="20">
        <v>0.03</v>
      </c>
      <c r="AA82" s="20">
        <v>0.04</v>
      </c>
      <c r="AB82" s="20">
        <v>0.19</v>
      </c>
      <c r="AC82" s="20">
        <v>0.02</v>
      </c>
      <c r="AD82" s="20">
        <v>0.06</v>
      </c>
      <c r="AE82" s="20">
        <v>0.02</v>
      </c>
      <c r="AF82" s="20">
        <v>0.01</v>
      </c>
      <c r="AG82" s="20">
        <v>0.01</v>
      </c>
      <c r="AH82" s="20">
        <v>0.05</v>
      </c>
      <c r="AI82" s="20">
        <v>0.08</v>
      </c>
      <c r="AJ82" s="20">
        <v>0.17</v>
      </c>
      <c r="AK82" s="20">
        <v>0.08</v>
      </c>
      <c r="AL82" s="20">
        <v>0.15</v>
      </c>
      <c r="AM82" s="20">
        <v>0.11</v>
      </c>
      <c r="AN82" s="20">
        <v>0.03</v>
      </c>
      <c r="AO82" s="20">
        <v>0.12</v>
      </c>
      <c r="AP82" s="20">
        <v>0.04</v>
      </c>
      <c r="AQ82" s="20">
        <v>0.02</v>
      </c>
      <c r="AR82" s="20">
        <v>0.22</v>
      </c>
      <c r="AS82" s="20">
        <v>0.25</v>
      </c>
      <c r="AT82" s="20">
        <v>0.37</v>
      </c>
      <c r="AU82" s="20">
        <v>0.62</v>
      </c>
      <c r="AV82" s="20">
        <v>0.35</v>
      </c>
      <c r="AW82" s="20">
        <v>0.14000000000000001</v>
      </c>
      <c r="AX82" s="20">
        <v>0.34</v>
      </c>
      <c r="AY82" s="20">
        <v>0.08</v>
      </c>
      <c r="AZ82" s="20">
        <v>0.03</v>
      </c>
      <c r="BA82" s="20">
        <v>0.05</v>
      </c>
      <c r="BB82" s="20">
        <v>0.13</v>
      </c>
      <c r="BC82" s="20">
        <v>0.77</v>
      </c>
      <c r="BD82" s="20">
        <v>0.51</v>
      </c>
      <c r="BE82" s="20">
        <v>0.4</v>
      </c>
      <c r="BF82" s="20">
        <v>0.54</v>
      </c>
      <c r="BG82" s="20">
        <v>0.16</v>
      </c>
      <c r="BH82" s="20">
        <v>0.15</v>
      </c>
      <c r="BI82" s="20">
        <v>0.24</v>
      </c>
      <c r="BJ82" s="20">
        <v>0.06</v>
      </c>
      <c r="BK82" s="20">
        <v>0.22</v>
      </c>
      <c r="BL82" s="20">
        <v>0.66</v>
      </c>
      <c r="BM82" s="20">
        <v>0.45</v>
      </c>
      <c r="BN82" s="20">
        <v>0.8</v>
      </c>
      <c r="BO82" s="20">
        <v>0.69</v>
      </c>
      <c r="BP82" s="20">
        <v>1</v>
      </c>
      <c r="BQ82" s="20">
        <v>0.68</v>
      </c>
      <c r="BR82" s="20">
        <v>0.8</v>
      </c>
      <c r="BS82" s="20">
        <v>0.19</v>
      </c>
      <c r="BT82" s="20">
        <v>0.21</v>
      </c>
      <c r="BU82" s="20">
        <v>0.3</v>
      </c>
      <c r="BV82" s="20">
        <v>0.37</v>
      </c>
      <c r="BW82" s="20">
        <v>0.01</v>
      </c>
      <c r="BX82" s="20">
        <v>1</v>
      </c>
      <c r="BY82" s="24">
        <v>0</v>
      </c>
      <c r="BZ82" s="20">
        <v>1.08</v>
      </c>
      <c r="CA82" s="20">
        <v>0.35</v>
      </c>
      <c r="CB82" s="20">
        <v>0.62</v>
      </c>
      <c r="CC82" s="20">
        <v>0.35</v>
      </c>
      <c r="CD82" s="20">
        <v>0.01</v>
      </c>
      <c r="CE82" s="20">
        <v>0.09</v>
      </c>
      <c r="CF82" s="20">
        <v>0.52</v>
      </c>
      <c r="CG82" s="20">
        <v>0.76</v>
      </c>
      <c r="CH82" s="20">
        <v>0.44</v>
      </c>
      <c r="CI82" s="20">
        <v>0.48</v>
      </c>
      <c r="CJ82" s="20">
        <v>0.27</v>
      </c>
      <c r="CK82" s="20">
        <v>0.56000000000000005</v>
      </c>
      <c r="CL82" s="20">
        <v>0.85</v>
      </c>
      <c r="CM82" s="20">
        <v>0.31</v>
      </c>
      <c r="CN82" s="20">
        <v>0.24</v>
      </c>
      <c r="CO82" s="20">
        <v>0.11</v>
      </c>
      <c r="CP82" s="20">
        <v>0.25</v>
      </c>
      <c r="CQ82" s="20">
        <v>0.16</v>
      </c>
      <c r="CR82" s="20">
        <v>0.55000000000000004</v>
      </c>
      <c r="CS82" s="20">
        <v>0</v>
      </c>
      <c r="CT82" s="20">
        <v>0.36</v>
      </c>
      <c r="CU82" s="20">
        <v>0.01</v>
      </c>
      <c r="CV82" s="20">
        <v>0.6</v>
      </c>
      <c r="CW82" s="20">
        <v>0.01</v>
      </c>
      <c r="CX82" s="20">
        <v>0.09</v>
      </c>
      <c r="CY82" s="21">
        <v>0.12</v>
      </c>
    </row>
    <row r="83" spans="3:103" ht="17.25" customHeight="1" thickBot="1">
      <c r="C83" s="17" t="s">
        <v>583</v>
      </c>
      <c r="D83" s="23">
        <v>0.01</v>
      </c>
      <c r="E83" s="20">
        <v>0.01</v>
      </c>
      <c r="F83" s="20">
        <v>0.01</v>
      </c>
      <c r="G83" s="20">
        <v>0.01</v>
      </c>
      <c r="H83" s="20">
        <v>0.01</v>
      </c>
      <c r="I83" s="20">
        <v>0.01</v>
      </c>
      <c r="J83" s="20">
        <v>0.01</v>
      </c>
      <c r="K83" s="20">
        <v>0.01</v>
      </c>
      <c r="L83" s="20">
        <v>0.01</v>
      </c>
      <c r="M83" s="20">
        <v>0.01</v>
      </c>
      <c r="N83" s="20">
        <v>0.01</v>
      </c>
      <c r="O83" s="20">
        <v>0.01</v>
      </c>
      <c r="P83" s="20">
        <v>0.01</v>
      </c>
      <c r="Q83" s="20">
        <v>0.01</v>
      </c>
      <c r="R83" s="20">
        <v>0.01</v>
      </c>
      <c r="S83" s="20">
        <v>0.02</v>
      </c>
      <c r="T83" s="20">
        <v>0.02</v>
      </c>
      <c r="U83" s="20">
        <v>0.02</v>
      </c>
      <c r="V83" s="20">
        <v>0.01</v>
      </c>
      <c r="W83" s="20">
        <v>0.01</v>
      </c>
      <c r="X83" s="20">
        <v>0.04</v>
      </c>
      <c r="Y83" s="20">
        <v>0.01</v>
      </c>
      <c r="Z83" s="20">
        <v>0.02</v>
      </c>
      <c r="AA83" s="20">
        <v>0.03</v>
      </c>
      <c r="AB83" s="20">
        <v>0.04</v>
      </c>
      <c r="AC83" s="20">
        <v>0.19</v>
      </c>
      <c r="AD83" s="20">
        <v>0.02</v>
      </c>
      <c r="AE83" s="20">
        <v>0.06</v>
      </c>
      <c r="AF83" s="20">
        <v>0.02</v>
      </c>
      <c r="AG83" s="20">
        <v>0.01</v>
      </c>
      <c r="AH83" s="20">
        <v>0.04</v>
      </c>
      <c r="AI83" s="20">
        <v>0.05</v>
      </c>
      <c r="AJ83" s="20">
        <v>0.08</v>
      </c>
      <c r="AK83" s="20">
        <v>0.17</v>
      </c>
      <c r="AL83" s="20">
        <v>0.08</v>
      </c>
      <c r="AM83" s="20">
        <v>0.15</v>
      </c>
      <c r="AN83" s="20">
        <v>0.11</v>
      </c>
      <c r="AO83" s="20">
        <v>0.03</v>
      </c>
      <c r="AP83" s="20">
        <v>0.12</v>
      </c>
      <c r="AQ83" s="20">
        <v>0.04</v>
      </c>
      <c r="AR83" s="20">
        <v>0.1</v>
      </c>
      <c r="AS83" s="20">
        <v>0.22</v>
      </c>
      <c r="AT83" s="20">
        <v>0.25</v>
      </c>
      <c r="AU83" s="20">
        <v>0.37</v>
      </c>
      <c r="AV83" s="20">
        <v>0.62</v>
      </c>
      <c r="AW83" s="20">
        <v>0.35</v>
      </c>
      <c r="AX83" s="20">
        <v>0.13</v>
      </c>
      <c r="AY83" s="20">
        <v>0.34</v>
      </c>
      <c r="AZ83" s="20">
        <v>0.08</v>
      </c>
      <c r="BA83" s="20">
        <v>0.03</v>
      </c>
      <c r="BB83" s="20">
        <v>0.01</v>
      </c>
      <c r="BC83" s="20">
        <v>0.13</v>
      </c>
      <c r="BD83" s="20">
        <v>0.77</v>
      </c>
      <c r="BE83" s="20">
        <v>0.51</v>
      </c>
      <c r="BF83" s="20">
        <v>0.4</v>
      </c>
      <c r="BG83" s="20">
        <v>0.54</v>
      </c>
      <c r="BH83" s="20">
        <v>0.16</v>
      </c>
      <c r="BI83" s="20">
        <v>0.15</v>
      </c>
      <c r="BJ83" s="20">
        <v>0.24</v>
      </c>
      <c r="BK83" s="20">
        <v>0.06</v>
      </c>
      <c r="BL83" s="20">
        <v>0.14000000000000001</v>
      </c>
      <c r="BM83" s="20">
        <v>0.66</v>
      </c>
      <c r="BN83" s="20">
        <v>0.45</v>
      </c>
      <c r="BO83" s="20">
        <v>0.8</v>
      </c>
      <c r="BP83" s="20">
        <v>0.69</v>
      </c>
      <c r="BQ83" s="20">
        <v>1</v>
      </c>
      <c r="BR83" s="20">
        <v>0.68</v>
      </c>
      <c r="BS83" s="20">
        <v>0.8</v>
      </c>
      <c r="BT83" s="20">
        <v>0.19</v>
      </c>
      <c r="BU83" s="20">
        <v>0.21</v>
      </c>
      <c r="BV83" s="20">
        <v>0.3</v>
      </c>
      <c r="BW83" s="20">
        <v>0.37</v>
      </c>
      <c r="BX83" s="20">
        <v>0.01</v>
      </c>
      <c r="BY83" s="20">
        <v>1</v>
      </c>
      <c r="BZ83" s="24">
        <v>0</v>
      </c>
      <c r="CA83" s="20">
        <v>1.08</v>
      </c>
      <c r="CB83" s="20">
        <v>0.34</v>
      </c>
      <c r="CC83" s="20">
        <v>0.62</v>
      </c>
      <c r="CD83" s="20">
        <v>0.34</v>
      </c>
      <c r="CE83" s="20">
        <v>0</v>
      </c>
      <c r="CF83" s="20">
        <v>0.22</v>
      </c>
      <c r="CG83" s="20">
        <v>0.52</v>
      </c>
      <c r="CH83" s="20">
        <v>0.76</v>
      </c>
      <c r="CI83" s="20">
        <v>0.44</v>
      </c>
      <c r="CJ83" s="20">
        <v>0.48</v>
      </c>
      <c r="CK83" s="20">
        <v>0.27</v>
      </c>
      <c r="CL83" s="20">
        <v>0.56000000000000005</v>
      </c>
      <c r="CM83" s="20">
        <v>0.85</v>
      </c>
      <c r="CN83" s="20">
        <v>0.31</v>
      </c>
      <c r="CO83" s="20">
        <v>0.24</v>
      </c>
      <c r="CP83" s="20">
        <v>0.11</v>
      </c>
      <c r="CQ83" s="20">
        <v>0.25</v>
      </c>
      <c r="CR83" s="20">
        <v>0.16</v>
      </c>
      <c r="CS83" s="20">
        <v>0.55000000000000004</v>
      </c>
      <c r="CT83" s="20">
        <v>0.01</v>
      </c>
      <c r="CU83" s="20">
        <v>0.36</v>
      </c>
      <c r="CV83" s="20">
        <v>0.01</v>
      </c>
      <c r="CW83" s="20">
        <v>0.6</v>
      </c>
      <c r="CX83" s="20">
        <v>0.01</v>
      </c>
      <c r="CY83" s="21">
        <v>0.09</v>
      </c>
    </row>
    <row r="84" spans="3:103" ht="17.25" customHeight="1" thickBot="1">
      <c r="C84" s="17" t="s">
        <v>584</v>
      </c>
      <c r="D84" s="23">
        <v>0.01</v>
      </c>
      <c r="E84" s="20">
        <v>0.01</v>
      </c>
      <c r="F84" s="20">
        <v>0.01</v>
      </c>
      <c r="G84" s="20">
        <v>0.01</v>
      </c>
      <c r="H84" s="20">
        <v>0.01</v>
      </c>
      <c r="I84" s="20">
        <v>0.01</v>
      </c>
      <c r="J84" s="20">
        <v>0.01</v>
      </c>
      <c r="K84" s="20">
        <v>0.01</v>
      </c>
      <c r="L84" s="20">
        <v>0.01</v>
      </c>
      <c r="M84" s="20">
        <v>0.01</v>
      </c>
      <c r="N84" s="20">
        <v>0.01</v>
      </c>
      <c r="O84" s="20">
        <v>0.01</v>
      </c>
      <c r="P84" s="20">
        <v>0.01</v>
      </c>
      <c r="Q84" s="20">
        <v>0.01</v>
      </c>
      <c r="R84" s="20">
        <v>0.01</v>
      </c>
      <c r="S84" s="20">
        <v>0.01</v>
      </c>
      <c r="T84" s="20">
        <v>0.01</v>
      </c>
      <c r="U84" s="20">
        <v>0.01</v>
      </c>
      <c r="V84" s="20">
        <v>0.01</v>
      </c>
      <c r="W84" s="20">
        <v>0.01</v>
      </c>
      <c r="X84" s="20">
        <v>0.01</v>
      </c>
      <c r="Y84" s="20">
        <v>0.04</v>
      </c>
      <c r="Z84" s="20">
        <v>0.01</v>
      </c>
      <c r="AA84" s="20">
        <v>0.02</v>
      </c>
      <c r="AB84" s="20">
        <v>0.03</v>
      </c>
      <c r="AC84" s="20">
        <v>0.04</v>
      </c>
      <c r="AD84" s="20">
        <v>0.19</v>
      </c>
      <c r="AE84" s="20">
        <v>0.02</v>
      </c>
      <c r="AF84" s="20">
        <v>0.06</v>
      </c>
      <c r="AG84" s="20">
        <v>0.01</v>
      </c>
      <c r="AH84" s="20">
        <v>0.02</v>
      </c>
      <c r="AI84" s="20">
        <v>0.04</v>
      </c>
      <c r="AJ84" s="20">
        <v>0.05</v>
      </c>
      <c r="AK84" s="20">
        <v>0.08</v>
      </c>
      <c r="AL84" s="20">
        <v>0.17</v>
      </c>
      <c r="AM84" s="20">
        <v>0.08</v>
      </c>
      <c r="AN84" s="20">
        <v>0.15</v>
      </c>
      <c r="AO84" s="20">
        <v>0.11</v>
      </c>
      <c r="AP84" s="20">
        <v>0.03</v>
      </c>
      <c r="AQ84" s="20">
        <v>0.12</v>
      </c>
      <c r="AR84" s="20">
        <v>0.06</v>
      </c>
      <c r="AS84" s="20">
        <v>0.1</v>
      </c>
      <c r="AT84" s="20">
        <v>0.22</v>
      </c>
      <c r="AU84" s="20">
        <v>0.25</v>
      </c>
      <c r="AV84" s="20">
        <v>0.37</v>
      </c>
      <c r="AW84" s="20">
        <v>0.62</v>
      </c>
      <c r="AX84" s="20">
        <v>0.35</v>
      </c>
      <c r="AY84" s="20">
        <v>0.13</v>
      </c>
      <c r="AZ84" s="20">
        <v>0.34</v>
      </c>
      <c r="BA84" s="20">
        <v>7.0000000000000007E-2</v>
      </c>
      <c r="BB84" s="20">
        <v>0.08</v>
      </c>
      <c r="BC84" s="20">
        <v>0.01</v>
      </c>
      <c r="BD84" s="20">
        <v>0.13</v>
      </c>
      <c r="BE84" s="20">
        <v>0.77</v>
      </c>
      <c r="BF84" s="20">
        <v>0.51</v>
      </c>
      <c r="BG84" s="20">
        <v>0.4</v>
      </c>
      <c r="BH84" s="20">
        <v>0.54</v>
      </c>
      <c r="BI84" s="20">
        <v>0.16</v>
      </c>
      <c r="BJ84" s="20">
        <v>0.15</v>
      </c>
      <c r="BK84" s="20">
        <v>0.24</v>
      </c>
      <c r="BL84" s="20">
        <v>0.28999999999999998</v>
      </c>
      <c r="BM84" s="20">
        <v>0.14000000000000001</v>
      </c>
      <c r="BN84" s="20">
        <v>0.66</v>
      </c>
      <c r="BO84" s="20">
        <v>0.45</v>
      </c>
      <c r="BP84" s="20">
        <v>0.8</v>
      </c>
      <c r="BQ84" s="20">
        <v>0.69</v>
      </c>
      <c r="BR84" s="20">
        <v>1</v>
      </c>
      <c r="BS84" s="20">
        <v>0.68</v>
      </c>
      <c r="BT84" s="20">
        <v>0.8</v>
      </c>
      <c r="BU84" s="20">
        <v>0.19</v>
      </c>
      <c r="BV84" s="20">
        <v>0</v>
      </c>
      <c r="BW84" s="20">
        <v>0.3</v>
      </c>
      <c r="BX84" s="20">
        <v>0.37</v>
      </c>
      <c r="BY84" s="20">
        <v>0.01</v>
      </c>
      <c r="BZ84" s="20">
        <v>1</v>
      </c>
      <c r="CA84" s="24">
        <v>0</v>
      </c>
      <c r="CB84" s="20">
        <v>1.08</v>
      </c>
      <c r="CC84" s="20">
        <v>0.34</v>
      </c>
      <c r="CD84" s="20">
        <v>0.62</v>
      </c>
      <c r="CE84" s="20">
        <v>0.34</v>
      </c>
      <c r="CF84" s="20">
        <v>0.02</v>
      </c>
      <c r="CG84" s="20">
        <v>0.22</v>
      </c>
      <c r="CH84" s="20">
        <v>0.52</v>
      </c>
      <c r="CI84" s="20">
        <v>0.76</v>
      </c>
      <c r="CJ84" s="20">
        <v>0.44</v>
      </c>
      <c r="CK84" s="20">
        <v>0.48</v>
      </c>
      <c r="CL84" s="20">
        <v>0.27</v>
      </c>
      <c r="CM84" s="20">
        <v>0.56000000000000005</v>
      </c>
      <c r="CN84" s="20">
        <v>0.85</v>
      </c>
      <c r="CO84" s="20">
        <v>0.31</v>
      </c>
      <c r="CP84" s="20">
        <v>0.14000000000000001</v>
      </c>
      <c r="CQ84" s="20">
        <v>0.11</v>
      </c>
      <c r="CR84" s="20">
        <v>0.25</v>
      </c>
      <c r="CS84" s="20">
        <v>0.16</v>
      </c>
      <c r="CT84" s="20">
        <v>0.55000000000000004</v>
      </c>
      <c r="CU84" s="20">
        <v>0</v>
      </c>
      <c r="CV84" s="20">
        <v>0.36</v>
      </c>
      <c r="CW84" s="20">
        <v>0.01</v>
      </c>
      <c r="CX84" s="20">
        <v>0.6</v>
      </c>
      <c r="CY84" s="21">
        <v>0.01</v>
      </c>
    </row>
    <row r="85" spans="3:103" ht="17.25" customHeight="1" thickBot="1">
      <c r="C85" s="17" t="s">
        <v>585</v>
      </c>
      <c r="D85" s="23">
        <v>0</v>
      </c>
      <c r="E85" s="20">
        <v>0.01</v>
      </c>
      <c r="F85" s="20">
        <v>0.01</v>
      </c>
      <c r="G85" s="20">
        <v>0.01</v>
      </c>
      <c r="H85" s="20">
        <v>0.01</v>
      </c>
      <c r="I85" s="20">
        <v>0.01</v>
      </c>
      <c r="J85" s="20">
        <v>0.01</v>
      </c>
      <c r="K85" s="20">
        <v>0.01</v>
      </c>
      <c r="L85" s="20">
        <v>0.01</v>
      </c>
      <c r="M85" s="20">
        <v>0.01</v>
      </c>
      <c r="N85" s="20">
        <v>0.01</v>
      </c>
      <c r="O85" s="20">
        <v>0.01</v>
      </c>
      <c r="P85" s="20">
        <v>0.01</v>
      </c>
      <c r="Q85" s="20">
        <v>0.01</v>
      </c>
      <c r="R85" s="20">
        <v>0.01</v>
      </c>
      <c r="S85" s="20">
        <v>0.01</v>
      </c>
      <c r="T85" s="20">
        <v>0.01</v>
      </c>
      <c r="U85" s="20">
        <v>0.01</v>
      </c>
      <c r="V85" s="20">
        <v>0.01</v>
      </c>
      <c r="W85" s="20">
        <v>0.01</v>
      </c>
      <c r="X85" s="20">
        <v>0.01</v>
      </c>
      <c r="Y85" s="20">
        <v>0.01</v>
      </c>
      <c r="Z85" s="20">
        <v>0.04</v>
      </c>
      <c r="AA85" s="20">
        <v>0.01</v>
      </c>
      <c r="AB85" s="20">
        <v>0.02</v>
      </c>
      <c r="AC85" s="20">
        <v>0.03</v>
      </c>
      <c r="AD85" s="20">
        <v>0.04</v>
      </c>
      <c r="AE85" s="20">
        <v>0.19</v>
      </c>
      <c r="AF85" s="20">
        <v>0.02</v>
      </c>
      <c r="AG85" s="20">
        <v>0.06</v>
      </c>
      <c r="AH85" s="20">
        <v>0</v>
      </c>
      <c r="AI85" s="20">
        <v>0.02</v>
      </c>
      <c r="AJ85" s="20">
        <v>0.04</v>
      </c>
      <c r="AK85" s="20">
        <v>0.05</v>
      </c>
      <c r="AL85" s="20">
        <v>0.08</v>
      </c>
      <c r="AM85" s="20">
        <v>0.17</v>
      </c>
      <c r="AN85" s="20">
        <v>0.08</v>
      </c>
      <c r="AO85" s="20">
        <v>0.15</v>
      </c>
      <c r="AP85" s="20">
        <v>0.11</v>
      </c>
      <c r="AQ85" s="20">
        <v>0.03</v>
      </c>
      <c r="AR85" s="20">
        <v>0.01</v>
      </c>
      <c r="AS85" s="20">
        <v>0.06</v>
      </c>
      <c r="AT85" s="20">
        <v>0.1</v>
      </c>
      <c r="AU85" s="20">
        <v>0.22</v>
      </c>
      <c r="AV85" s="20">
        <v>0.25</v>
      </c>
      <c r="AW85" s="20">
        <v>0.37</v>
      </c>
      <c r="AX85" s="20">
        <v>0.62</v>
      </c>
      <c r="AY85" s="20">
        <v>0.35</v>
      </c>
      <c r="AZ85" s="20">
        <v>0.13</v>
      </c>
      <c r="BA85" s="20">
        <v>0.34</v>
      </c>
      <c r="BB85" s="20">
        <v>0.05</v>
      </c>
      <c r="BC85" s="20">
        <v>0.08</v>
      </c>
      <c r="BD85" s="20">
        <v>0.01</v>
      </c>
      <c r="BE85" s="20">
        <v>0.13</v>
      </c>
      <c r="BF85" s="20">
        <v>0.77</v>
      </c>
      <c r="BG85" s="20">
        <v>0.51</v>
      </c>
      <c r="BH85" s="20">
        <v>0.4</v>
      </c>
      <c r="BI85" s="20">
        <v>0.54</v>
      </c>
      <c r="BJ85" s="20">
        <v>0.15</v>
      </c>
      <c r="BK85" s="20">
        <v>0.15</v>
      </c>
      <c r="BL85" s="20">
        <v>0.01</v>
      </c>
      <c r="BM85" s="20">
        <v>0.28999999999999998</v>
      </c>
      <c r="BN85" s="20">
        <v>0.14000000000000001</v>
      </c>
      <c r="BO85" s="20">
        <v>0.66</v>
      </c>
      <c r="BP85" s="20">
        <v>0.45</v>
      </c>
      <c r="BQ85" s="20">
        <v>0.8</v>
      </c>
      <c r="BR85" s="20">
        <v>0.69</v>
      </c>
      <c r="BS85" s="20">
        <v>1</v>
      </c>
      <c r="BT85" s="20">
        <v>0.68</v>
      </c>
      <c r="BU85" s="20">
        <v>0.8</v>
      </c>
      <c r="BV85" s="20">
        <v>0</v>
      </c>
      <c r="BW85" s="20">
        <v>0</v>
      </c>
      <c r="BX85" s="20">
        <v>0.3</v>
      </c>
      <c r="BY85" s="20">
        <v>0.37</v>
      </c>
      <c r="BZ85" s="20">
        <v>0.01</v>
      </c>
      <c r="CA85" s="20">
        <v>1</v>
      </c>
      <c r="CB85" s="24">
        <v>0</v>
      </c>
      <c r="CC85" s="20">
        <v>1.08</v>
      </c>
      <c r="CD85" s="20">
        <v>0.34</v>
      </c>
      <c r="CE85" s="20">
        <v>0.62</v>
      </c>
      <c r="CF85" s="20">
        <v>0.02</v>
      </c>
      <c r="CG85" s="20">
        <v>0.02</v>
      </c>
      <c r="CH85" s="20">
        <v>0.22</v>
      </c>
      <c r="CI85" s="20">
        <v>0.52</v>
      </c>
      <c r="CJ85" s="20">
        <v>0.76</v>
      </c>
      <c r="CK85" s="20">
        <v>0.44</v>
      </c>
      <c r="CL85" s="20">
        <v>0.48</v>
      </c>
      <c r="CM85" s="20">
        <v>0.27</v>
      </c>
      <c r="CN85" s="20">
        <v>0.56000000000000005</v>
      </c>
      <c r="CO85" s="20">
        <v>0.85</v>
      </c>
      <c r="CP85" s="20">
        <v>0.01</v>
      </c>
      <c r="CQ85" s="20">
        <v>0.14000000000000001</v>
      </c>
      <c r="CR85" s="20">
        <v>0.11</v>
      </c>
      <c r="CS85" s="20">
        <v>0.25</v>
      </c>
      <c r="CT85" s="20">
        <v>0.16</v>
      </c>
      <c r="CU85" s="20">
        <v>0.55000000000000004</v>
      </c>
      <c r="CV85" s="20">
        <v>0</v>
      </c>
      <c r="CW85" s="20">
        <v>0.36</v>
      </c>
      <c r="CX85" s="20">
        <v>0.01</v>
      </c>
      <c r="CY85" s="21">
        <v>0.6</v>
      </c>
    </row>
    <row r="86" spans="3:103" ht="17.25" customHeight="1" thickBot="1">
      <c r="C86" s="17" t="s">
        <v>586</v>
      </c>
      <c r="D86" s="23">
        <v>0</v>
      </c>
      <c r="E86" s="20">
        <v>0</v>
      </c>
      <c r="F86" s="20">
        <v>0.01</v>
      </c>
      <c r="G86" s="20">
        <v>0.01</v>
      </c>
      <c r="H86" s="20">
        <v>0.01</v>
      </c>
      <c r="I86" s="20">
        <v>0.01</v>
      </c>
      <c r="J86" s="20">
        <v>0.01</v>
      </c>
      <c r="K86" s="20">
        <v>0.01</v>
      </c>
      <c r="L86" s="20">
        <v>0.01</v>
      </c>
      <c r="M86" s="20">
        <v>0.01</v>
      </c>
      <c r="N86" s="20">
        <v>0</v>
      </c>
      <c r="O86" s="20">
        <v>0.01</v>
      </c>
      <c r="P86" s="20">
        <v>0.01</v>
      </c>
      <c r="Q86" s="20">
        <v>0.01</v>
      </c>
      <c r="R86" s="20">
        <v>0.01</v>
      </c>
      <c r="S86" s="20">
        <v>0.01</v>
      </c>
      <c r="T86" s="20">
        <v>0.01</v>
      </c>
      <c r="U86" s="20">
        <v>0.01</v>
      </c>
      <c r="V86" s="20">
        <v>0.01</v>
      </c>
      <c r="W86" s="20">
        <v>0.01</v>
      </c>
      <c r="X86" s="20">
        <v>0</v>
      </c>
      <c r="Y86" s="20">
        <v>0.01</v>
      </c>
      <c r="Z86" s="20">
        <v>0.01</v>
      </c>
      <c r="AA86" s="20">
        <v>0.04</v>
      </c>
      <c r="AB86" s="20">
        <v>0.01</v>
      </c>
      <c r="AC86" s="20">
        <v>0.02</v>
      </c>
      <c r="AD86" s="20">
        <v>0.03</v>
      </c>
      <c r="AE86" s="20">
        <v>0.03</v>
      </c>
      <c r="AF86" s="20">
        <v>0.19</v>
      </c>
      <c r="AG86" s="20">
        <v>0.02</v>
      </c>
      <c r="AH86" s="20">
        <v>0</v>
      </c>
      <c r="AI86" s="20">
        <v>0</v>
      </c>
      <c r="AJ86" s="20">
        <v>0.02</v>
      </c>
      <c r="AK86" s="20">
        <v>0.04</v>
      </c>
      <c r="AL86" s="20">
        <v>0.05</v>
      </c>
      <c r="AM86" s="20">
        <v>0.08</v>
      </c>
      <c r="AN86" s="20">
        <v>0.17</v>
      </c>
      <c r="AO86" s="20">
        <v>0.08</v>
      </c>
      <c r="AP86" s="20">
        <v>0.15</v>
      </c>
      <c r="AQ86" s="20">
        <v>0.11</v>
      </c>
      <c r="AR86" s="20">
        <v>0</v>
      </c>
      <c r="AS86" s="20">
        <v>0.01</v>
      </c>
      <c r="AT86" s="20">
        <v>0.06</v>
      </c>
      <c r="AU86" s="20">
        <v>0.1</v>
      </c>
      <c r="AV86" s="20">
        <v>0.22</v>
      </c>
      <c r="AW86" s="20">
        <v>0.25</v>
      </c>
      <c r="AX86" s="20">
        <v>0.37</v>
      </c>
      <c r="AY86" s="20">
        <v>0.62</v>
      </c>
      <c r="AZ86" s="20">
        <v>0.35</v>
      </c>
      <c r="BA86" s="20">
        <v>0.13</v>
      </c>
      <c r="BB86" s="20">
        <v>0.01</v>
      </c>
      <c r="BC86" s="20">
        <v>0.05</v>
      </c>
      <c r="BD86" s="20">
        <v>0.08</v>
      </c>
      <c r="BE86" s="20">
        <v>0.01</v>
      </c>
      <c r="BF86" s="20">
        <v>0.13</v>
      </c>
      <c r="BG86" s="20">
        <v>0.77</v>
      </c>
      <c r="BH86" s="20">
        <v>0.51</v>
      </c>
      <c r="BI86" s="20">
        <v>0.4</v>
      </c>
      <c r="BJ86" s="20">
        <v>0.54</v>
      </c>
      <c r="BK86" s="20">
        <v>0.15</v>
      </c>
      <c r="BL86" s="20">
        <v>0</v>
      </c>
      <c r="BM86" s="20">
        <v>0.02</v>
      </c>
      <c r="BN86" s="20">
        <v>0.3</v>
      </c>
      <c r="BO86" s="20">
        <v>0.14000000000000001</v>
      </c>
      <c r="BP86" s="20">
        <v>0.66</v>
      </c>
      <c r="BQ86" s="20">
        <v>0.45</v>
      </c>
      <c r="BR86" s="20">
        <v>0.8</v>
      </c>
      <c r="BS86" s="20">
        <v>0.69</v>
      </c>
      <c r="BT86" s="20">
        <v>1</v>
      </c>
      <c r="BU86" s="20">
        <v>0.68</v>
      </c>
      <c r="BV86" s="20">
        <v>0</v>
      </c>
      <c r="BW86" s="20">
        <v>0.01</v>
      </c>
      <c r="BX86" s="20">
        <v>0</v>
      </c>
      <c r="BY86" s="20">
        <v>0.3</v>
      </c>
      <c r="BZ86" s="20">
        <v>0.37</v>
      </c>
      <c r="CA86" s="20">
        <v>0.01</v>
      </c>
      <c r="CB86" s="20">
        <v>1</v>
      </c>
      <c r="CC86" s="24">
        <v>0</v>
      </c>
      <c r="CD86" s="20">
        <v>1.08</v>
      </c>
      <c r="CE86" s="20">
        <v>0.34</v>
      </c>
      <c r="CF86" s="20">
        <v>0.01</v>
      </c>
      <c r="CG86" s="20">
        <v>0.03</v>
      </c>
      <c r="CH86" s="20">
        <v>0.02</v>
      </c>
      <c r="CI86" s="20">
        <v>0.22</v>
      </c>
      <c r="CJ86" s="20">
        <v>0.52</v>
      </c>
      <c r="CK86" s="20">
        <v>0.76</v>
      </c>
      <c r="CL86" s="20">
        <v>0.44</v>
      </c>
      <c r="CM86" s="20">
        <v>0.48</v>
      </c>
      <c r="CN86" s="20">
        <v>0.27</v>
      </c>
      <c r="CO86" s="20">
        <v>0.56000000000000005</v>
      </c>
      <c r="CP86" s="20">
        <v>0.03</v>
      </c>
      <c r="CQ86" s="20">
        <v>0.02</v>
      </c>
      <c r="CR86" s="20">
        <v>0.15</v>
      </c>
      <c r="CS86" s="20">
        <v>0.11</v>
      </c>
      <c r="CT86" s="20">
        <v>0.25</v>
      </c>
      <c r="CU86" s="20">
        <v>0.16</v>
      </c>
      <c r="CV86" s="20">
        <v>0.55000000000000004</v>
      </c>
      <c r="CW86" s="20">
        <v>0.01</v>
      </c>
      <c r="CX86" s="20">
        <v>0.36</v>
      </c>
      <c r="CY86" s="21">
        <v>0.01</v>
      </c>
    </row>
    <row r="87" spans="3:103" ht="17.25" customHeight="1" thickBot="1">
      <c r="C87" s="17" t="s">
        <v>587</v>
      </c>
      <c r="D87" s="23">
        <v>0</v>
      </c>
      <c r="E87" s="20">
        <v>0</v>
      </c>
      <c r="F87" s="20">
        <v>0.01</v>
      </c>
      <c r="G87" s="20">
        <v>0.01</v>
      </c>
      <c r="H87" s="20">
        <v>0.01</v>
      </c>
      <c r="I87" s="20">
        <v>0.01</v>
      </c>
      <c r="J87" s="20">
        <v>0.01</v>
      </c>
      <c r="K87" s="20">
        <v>0.01</v>
      </c>
      <c r="L87" s="20">
        <v>0.01</v>
      </c>
      <c r="M87" s="20">
        <v>0.01</v>
      </c>
      <c r="N87" s="20">
        <v>0</v>
      </c>
      <c r="O87" s="20">
        <v>0.01</v>
      </c>
      <c r="P87" s="20">
        <v>0.01</v>
      </c>
      <c r="Q87" s="20">
        <v>0.01</v>
      </c>
      <c r="R87" s="20">
        <v>0.01</v>
      </c>
      <c r="S87" s="20">
        <v>0.01</v>
      </c>
      <c r="T87" s="20">
        <v>0.01</v>
      </c>
      <c r="U87" s="20">
        <v>0.01</v>
      </c>
      <c r="V87" s="20">
        <v>0.01</v>
      </c>
      <c r="W87" s="20">
        <v>0.01</v>
      </c>
      <c r="X87" s="20">
        <v>0</v>
      </c>
      <c r="Y87" s="20">
        <v>0.01</v>
      </c>
      <c r="Z87" s="20">
        <v>0.01</v>
      </c>
      <c r="AA87" s="20">
        <v>0.01</v>
      </c>
      <c r="AB87" s="20">
        <v>0.04</v>
      </c>
      <c r="AC87" s="20">
        <v>0.01</v>
      </c>
      <c r="AD87" s="20">
        <v>0.02</v>
      </c>
      <c r="AE87" s="20">
        <v>0.03</v>
      </c>
      <c r="AF87" s="20">
        <v>0.03</v>
      </c>
      <c r="AG87" s="20">
        <v>0.19</v>
      </c>
      <c r="AH87" s="20">
        <v>0</v>
      </c>
      <c r="AI87" s="20">
        <v>0</v>
      </c>
      <c r="AJ87" s="20">
        <v>0.01</v>
      </c>
      <c r="AK87" s="20">
        <v>0.02</v>
      </c>
      <c r="AL87" s="20">
        <v>0.04</v>
      </c>
      <c r="AM87" s="20">
        <v>0.05</v>
      </c>
      <c r="AN87" s="20">
        <v>0.08</v>
      </c>
      <c r="AO87" s="20">
        <v>0.17</v>
      </c>
      <c r="AP87" s="20">
        <v>0.08</v>
      </c>
      <c r="AQ87" s="20">
        <v>0.15</v>
      </c>
      <c r="AR87" s="20">
        <v>0</v>
      </c>
      <c r="AS87" s="20">
        <v>0.01</v>
      </c>
      <c r="AT87" s="20">
        <v>0.02</v>
      </c>
      <c r="AU87" s="20">
        <v>0.06</v>
      </c>
      <c r="AV87" s="20">
        <v>0.1</v>
      </c>
      <c r="AW87" s="20">
        <v>0.22</v>
      </c>
      <c r="AX87" s="20">
        <v>0.25</v>
      </c>
      <c r="AY87" s="20">
        <v>0.37</v>
      </c>
      <c r="AZ87" s="20">
        <v>0.62</v>
      </c>
      <c r="BA87" s="20">
        <v>0.35</v>
      </c>
      <c r="BB87" s="20">
        <v>0</v>
      </c>
      <c r="BC87" s="20">
        <v>0.01</v>
      </c>
      <c r="BD87" s="20">
        <v>0.05</v>
      </c>
      <c r="BE87" s="20">
        <v>0.08</v>
      </c>
      <c r="BF87" s="20">
        <v>0.01</v>
      </c>
      <c r="BG87" s="20">
        <v>0.13</v>
      </c>
      <c r="BH87" s="20">
        <v>0.77</v>
      </c>
      <c r="BI87" s="20">
        <v>0.51</v>
      </c>
      <c r="BJ87" s="20">
        <v>0.4</v>
      </c>
      <c r="BK87" s="20">
        <v>0.54</v>
      </c>
      <c r="BL87" s="20">
        <v>0</v>
      </c>
      <c r="BM87" s="20">
        <v>0</v>
      </c>
      <c r="BN87" s="20">
        <v>0.02</v>
      </c>
      <c r="BO87" s="20">
        <v>0.3</v>
      </c>
      <c r="BP87" s="20">
        <v>0.14000000000000001</v>
      </c>
      <c r="BQ87" s="20">
        <v>0.66</v>
      </c>
      <c r="BR87" s="20">
        <v>0.45</v>
      </c>
      <c r="BS87" s="20">
        <v>0.8</v>
      </c>
      <c r="BT87" s="20">
        <v>0.69</v>
      </c>
      <c r="BU87" s="20">
        <v>1</v>
      </c>
      <c r="BV87" s="20">
        <v>0</v>
      </c>
      <c r="BW87" s="20">
        <v>0</v>
      </c>
      <c r="BX87" s="20">
        <v>0.01</v>
      </c>
      <c r="BY87" s="20">
        <v>0</v>
      </c>
      <c r="BZ87" s="20">
        <v>0.3</v>
      </c>
      <c r="CA87" s="20">
        <v>0.37</v>
      </c>
      <c r="CB87" s="20">
        <v>0.01</v>
      </c>
      <c r="CC87" s="20">
        <v>1</v>
      </c>
      <c r="CD87" s="24">
        <v>0</v>
      </c>
      <c r="CE87" s="20">
        <v>1.08</v>
      </c>
      <c r="CF87" s="20">
        <v>0</v>
      </c>
      <c r="CG87" s="20">
        <v>0.01</v>
      </c>
      <c r="CH87" s="20">
        <v>0.03</v>
      </c>
      <c r="CI87" s="20">
        <v>0.02</v>
      </c>
      <c r="CJ87" s="20">
        <v>0.22</v>
      </c>
      <c r="CK87" s="20">
        <v>0.52</v>
      </c>
      <c r="CL87" s="20">
        <v>0.76</v>
      </c>
      <c r="CM87" s="20">
        <v>0.44</v>
      </c>
      <c r="CN87" s="20">
        <v>0.48</v>
      </c>
      <c r="CO87" s="20">
        <v>0.27</v>
      </c>
      <c r="CP87" s="20">
        <v>0</v>
      </c>
      <c r="CQ87" s="20">
        <v>0.06</v>
      </c>
      <c r="CR87" s="20">
        <v>0.02</v>
      </c>
      <c r="CS87" s="20">
        <v>0.15</v>
      </c>
      <c r="CT87" s="20">
        <v>0.11</v>
      </c>
      <c r="CU87" s="20">
        <v>0.25</v>
      </c>
      <c r="CV87" s="20">
        <v>0.16</v>
      </c>
      <c r="CW87" s="20">
        <v>0.55000000000000004</v>
      </c>
      <c r="CX87" s="20">
        <v>0</v>
      </c>
      <c r="CY87" s="21">
        <v>0.36</v>
      </c>
    </row>
    <row r="88" spans="3:103" ht="17.25" customHeight="1" thickBot="1">
      <c r="C88" s="22" t="s">
        <v>588</v>
      </c>
      <c r="D88" s="23">
        <v>0</v>
      </c>
      <c r="E88" s="20">
        <v>0</v>
      </c>
      <c r="F88" s="20">
        <v>0</v>
      </c>
      <c r="G88" s="20">
        <v>0.01</v>
      </c>
      <c r="H88" s="20">
        <v>0.01</v>
      </c>
      <c r="I88" s="20">
        <v>0.01</v>
      </c>
      <c r="J88" s="20">
        <v>0.01</v>
      </c>
      <c r="K88" s="20">
        <v>0.01</v>
      </c>
      <c r="L88" s="20">
        <v>0.01</v>
      </c>
      <c r="M88" s="20">
        <v>0.01</v>
      </c>
      <c r="N88" s="20">
        <v>0</v>
      </c>
      <c r="O88" s="20">
        <v>0</v>
      </c>
      <c r="P88" s="20">
        <v>0.01</v>
      </c>
      <c r="Q88" s="20">
        <v>0.01</v>
      </c>
      <c r="R88" s="20">
        <v>0.01</v>
      </c>
      <c r="S88" s="20">
        <v>0.01</v>
      </c>
      <c r="T88" s="20">
        <v>0.01</v>
      </c>
      <c r="U88" s="20">
        <v>0.01</v>
      </c>
      <c r="V88" s="20">
        <v>0.01</v>
      </c>
      <c r="W88" s="20">
        <v>0.01</v>
      </c>
      <c r="X88" s="20">
        <v>0</v>
      </c>
      <c r="Y88" s="20">
        <v>0</v>
      </c>
      <c r="Z88" s="20">
        <v>0.01</v>
      </c>
      <c r="AA88" s="20">
        <v>0.01</v>
      </c>
      <c r="AB88" s="20">
        <v>0.01</v>
      </c>
      <c r="AC88" s="20">
        <v>0.04</v>
      </c>
      <c r="AD88" s="20">
        <v>0.01</v>
      </c>
      <c r="AE88" s="20">
        <v>0.01</v>
      </c>
      <c r="AF88" s="20">
        <v>0.03</v>
      </c>
      <c r="AG88" s="20">
        <v>0.03</v>
      </c>
      <c r="AH88" s="20">
        <v>0</v>
      </c>
      <c r="AI88" s="20">
        <v>0</v>
      </c>
      <c r="AJ88" s="20">
        <v>0</v>
      </c>
      <c r="AK88" s="20">
        <v>0.01</v>
      </c>
      <c r="AL88" s="20">
        <v>0.02</v>
      </c>
      <c r="AM88" s="20">
        <v>0.04</v>
      </c>
      <c r="AN88" s="20">
        <v>0.05</v>
      </c>
      <c r="AO88" s="20">
        <v>0.08</v>
      </c>
      <c r="AP88" s="20">
        <v>0.17</v>
      </c>
      <c r="AQ88" s="20">
        <v>0.08</v>
      </c>
      <c r="AR88" s="20">
        <v>0</v>
      </c>
      <c r="AS88" s="20">
        <v>0</v>
      </c>
      <c r="AT88" s="20">
        <v>0.01</v>
      </c>
      <c r="AU88" s="20">
        <v>0.02</v>
      </c>
      <c r="AV88" s="20">
        <v>0.06</v>
      </c>
      <c r="AW88" s="20">
        <v>0.1</v>
      </c>
      <c r="AX88" s="20">
        <v>0.22</v>
      </c>
      <c r="AY88" s="20">
        <v>0.25</v>
      </c>
      <c r="AZ88" s="20">
        <v>0.37</v>
      </c>
      <c r="BA88" s="20">
        <v>0.62</v>
      </c>
      <c r="BB88" s="20">
        <v>0</v>
      </c>
      <c r="BC88" s="20">
        <v>0</v>
      </c>
      <c r="BD88" s="20">
        <v>0.01</v>
      </c>
      <c r="BE88" s="20">
        <v>0.05</v>
      </c>
      <c r="BF88" s="20">
        <v>0.08</v>
      </c>
      <c r="BG88" s="20">
        <v>0.01</v>
      </c>
      <c r="BH88" s="20">
        <v>0.13</v>
      </c>
      <c r="BI88" s="20">
        <v>0.77</v>
      </c>
      <c r="BJ88" s="20">
        <v>0.51</v>
      </c>
      <c r="BK88" s="20">
        <v>0.4</v>
      </c>
      <c r="BL88" s="20">
        <v>0</v>
      </c>
      <c r="BM88" s="20">
        <v>0</v>
      </c>
      <c r="BN88" s="20">
        <v>0.01</v>
      </c>
      <c r="BO88" s="20">
        <v>0.02</v>
      </c>
      <c r="BP88" s="20">
        <v>0.3</v>
      </c>
      <c r="BQ88" s="20">
        <v>0.14000000000000001</v>
      </c>
      <c r="BR88" s="20">
        <v>0.66</v>
      </c>
      <c r="BS88" s="20">
        <v>0.45</v>
      </c>
      <c r="BT88" s="20">
        <v>0.8</v>
      </c>
      <c r="BU88" s="20">
        <v>0.69</v>
      </c>
      <c r="BV88" s="20">
        <v>0</v>
      </c>
      <c r="BW88" s="20">
        <v>0</v>
      </c>
      <c r="BX88" s="20">
        <v>0</v>
      </c>
      <c r="BY88" s="20">
        <v>0.01</v>
      </c>
      <c r="BZ88" s="20">
        <v>0</v>
      </c>
      <c r="CA88" s="20">
        <v>0.3</v>
      </c>
      <c r="CB88" s="20">
        <v>0.37</v>
      </c>
      <c r="CC88" s="20">
        <v>0.01</v>
      </c>
      <c r="CD88" s="20">
        <v>1</v>
      </c>
      <c r="CE88" s="24">
        <v>0</v>
      </c>
      <c r="CF88" s="20">
        <v>0</v>
      </c>
      <c r="CG88" s="20">
        <v>0</v>
      </c>
      <c r="CH88" s="20">
        <v>0.01</v>
      </c>
      <c r="CI88" s="20">
        <v>0.03</v>
      </c>
      <c r="CJ88" s="20">
        <v>0.02</v>
      </c>
      <c r="CK88" s="20">
        <v>0.22</v>
      </c>
      <c r="CL88" s="20">
        <v>0.52</v>
      </c>
      <c r="CM88" s="20">
        <v>0.76</v>
      </c>
      <c r="CN88" s="20">
        <v>0.44</v>
      </c>
      <c r="CO88" s="20">
        <v>0.47</v>
      </c>
      <c r="CP88" s="20">
        <v>0</v>
      </c>
      <c r="CQ88" s="20">
        <v>0</v>
      </c>
      <c r="CR88" s="20">
        <v>0.09</v>
      </c>
      <c r="CS88" s="20">
        <v>0.02</v>
      </c>
      <c r="CT88" s="20">
        <v>0.15</v>
      </c>
      <c r="CU88" s="20">
        <v>0.11</v>
      </c>
      <c r="CV88" s="20">
        <v>0.25</v>
      </c>
      <c r="CW88" s="20">
        <v>0.16</v>
      </c>
      <c r="CX88" s="20">
        <v>0.55000000000000004</v>
      </c>
      <c r="CY88" s="21">
        <v>0</v>
      </c>
    </row>
    <row r="89" spans="3:103" ht="17.25" customHeight="1" thickBot="1">
      <c r="C89" s="12" t="s">
        <v>589</v>
      </c>
      <c r="D89" s="23">
        <v>0.01</v>
      </c>
      <c r="E89" s="20">
        <v>0.01</v>
      </c>
      <c r="F89" s="20">
        <v>0.01</v>
      </c>
      <c r="G89" s="20">
        <v>0.01</v>
      </c>
      <c r="H89" s="20">
        <v>0.01</v>
      </c>
      <c r="I89" s="20">
        <v>0.01</v>
      </c>
      <c r="J89" s="20">
        <v>0.01</v>
      </c>
      <c r="K89" s="20">
        <v>0.01</v>
      </c>
      <c r="L89" s="20">
        <v>0.01</v>
      </c>
      <c r="M89" s="20">
        <v>0.01</v>
      </c>
      <c r="N89" s="20">
        <v>0.02</v>
      </c>
      <c r="O89" s="20">
        <v>0.02</v>
      </c>
      <c r="P89" s="20">
        <v>0.02</v>
      </c>
      <c r="Q89" s="20">
        <v>0.02</v>
      </c>
      <c r="R89" s="20">
        <v>0.02</v>
      </c>
      <c r="S89" s="20">
        <v>0.02</v>
      </c>
      <c r="T89" s="20">
        <v>0.01</v>
      </c>
      <c r="U89" s="20">
        <v>0.01</v>
      </c>
      <c r="V89" s="20">
        <v>0.01</v>
      </c>
      <c r="W89" s="20">
        <v>0.01</v>
      </c>
      <c r="X89" s="20">
        <v>0.02</v>
      </c>
      <c r="Y89" s="20">
        <v>0.02</v>
      </c>
      <c r="Z89" s="20">
        <v>0.02</v>
      </c>
      <c r="AA89" s="20">
        <v>0.02</v>
      </c>
      <c r="AB89" s="20">
        <v>0.02</v>
      </c>
      <c r="AC89" s="20">
        <v>0.02</v>
      </c>
      <c r="AD89" s="20">
        <v>0.02</v>
      </c>
      <c r="AE89" s="20">
        <v>0.01</v>
      </c>
      <c r="AF89" s="20">
        <v>0.01</v>
      </c>
      <c r="AG89" s="20">
        <v>0.01</v>
      </c>
      <c r="AH89" s="20">
        <v>0.04</v>
      </c>
      <c r="AI89" s="20">
        <v>0.2</v>
      </c>
      <c r="AJ89" s="20">
        <v>0.02</v>
      </c>
      <c r="AK89" s="20">
        <v>7.0000000000000007E-2</v>
      </c>
      <c r="AL89" s="20">
        <v>0.02</v>
      </c>
      <c r="AM89" s="20">
        <v>0.02</v>
      </c>
      <c r="AN89" s="20">
        <v>0.02</v>
      </c>
      <c r="AO89" s="20">
        <v>0.02</v>
      </c>
      <c r="AP89" s="20">
        <v>0.01</v>
      </c>
      <c r="AQ89" s="20">
        <v>0.01</v>
      </c>
      <c r="AR89" s="20">
        <v>0.08</v>
      </c>
      <c r="AS89" s="20">
        <v>0.15</v>
      </c>
      <c r="AT89" s="20">
        <v>0.12</v>
      </c>
      <c r="AU89" s="20">
        <v>0.04</v>
      </c>
      <c r="AV89" s="20">
        <v>0.13</v>
      </c>
      <c r="AW89" s="20">
        <v>0.04</v>
      </c>
      <c r="AX89" s="20">
        <v>0.02</v>
      </c>
      <c r="AY89" s="20">
        <v>0.01</v>
      </c>
      <c r="AZ89" s="20">
        <v>0.01</v>
      </c>
      <c r="BA89" s="20">
        <v>0.01</v>
      </c>
      <c r="BB89" s="20">
        <v>0.62</v>
      </c>
      <c r="BC89" s="20">
        <v>0.36</v>
      </c>
      <c r="BD89" s="20">
        <v>0.14000000000000001</v>
      </c>
      <c r="BE89" s="20">
        <v>0.35</v>
      </c>
      <c r="BF89" s="20">
        <v>0.08</v>
      </c>
      <c r="BG89" s="20">
        <v>0.04</v>
      </c>
      <c r="BH89" s="20">
        <v>0.05</v>
      </c>
      <c r="BI89" s="20">
        <v>0.01</v>
      </c>
      <c r="BJ89" s="20">
        <v>0.01</v>
      </c>
      <c r="BK89" s="20">
        <v>0.01</v>
      </c>
      <c r="BL89" s="20">
        <v>0.4</v>
      </c>
      <c r="BM89" s="20">
        <v>0.54</v>
      </c>
      <c r="BN89" s="20">
        <v>0.16</v>
      </c>
      <c r="BO89" s="20">
        <v>0.15</v>
      </c>
      <c r="BP89" s="20">
        <v>0.24</v>
      </c>
      <c r="BQ89" s="20">
        <v>0.06</v>
      </c>
      <c r="BR89" s="20">
        <v>0.26</v>
      </c>
      <c r="BS89" s="20">
        <v>0.01</v>
      </c>
      <c r="BT89" s="20">
        <v>0.01</v>
      </c>
      <c r="BU89" s="20">
        <v>0.01</v>
      </c>
      <c r="BV89" s="20">
        <v>0.69</v>
      </c>
      <c r="BW89" s="20">
        <v>1</v>
      </c>
      <c r="BX89" s="20">
        <v>0.68</v>
      </c>
      <c r="BY89" s="20">
        <v>0.8</v>
      </c>
      <c r="BZ89" s="20">
        <v>0.19</v>
      </c>
      <c r="CA89" s="20">
        <v>0.21</v>
      </c>
      <c r="CB89" s="20">
        <v>0.41</v>
      </c>
      <c r="CC89" s="20">
        <v>0.13</v>
      </c>
      <c r="CD89" s="20">
        <v>0.01</v>
      </c>
      <c r="CE89" s="20">
        <v>0.01</v>
      </c>
      <c r="CF89" s="24">
        <v>0</v>
      </c>
      <c r="CG89" s="20">
        <v>1.08</v>
      </c>
      <c r="CH89" s="20">
        <v>0.35</v>
      </c>
      <c r="CI89" s="20">
        <v>0.62</v>
      </c>
      <c r="CJ89" s="20">
        <v>0.35</v>
      </c>
      <c r="CK89" s="20">
        <v>0.01</v>
      </c>
      <c r="CL89" s="20">
        <v>0.16</v>
      </c>
      <c r="CM89" s="20">
        <v>0.03</v>
      </c>
      <c r="CN89" s="20">
        <v>0.01</v>
      </c>
      <c r="CO89" s="20">
        <v>0</v>
      </c>
      <c r="CP89" s="20">
        <v>0.48</v>
      </c>
      <c r="CQ89" s="20">
        <v>0.27</v>
      </c>
      <c r="CR89" s="20">
        <v>0.56000000000000005</v>
      </c>
      <c r="CS89" s="20">
        <v>0.85</v>
      </c>
      <c r="CT89" s="20">
        <v>0.31</v>
      </c>
      <c r="CU89" s="20">
        <v>0.25</v>
      </c>
      <c r="CV89" s="20">
        <v>0.11</v>
      </c>
      <c r="CW89" s="20">
        <v>0.01</v>
      </c>
      <c r="CX89" s="20">
        <v>0.01</v>
      </c>
      <c r="CY89" s="21">
        <v>0</v>
      </c>
    </row>
    <row r="90" spans="3:103" ht="17.25" customHeight="1" thickBot="1">
      <c r="C90" s="17" t="s">
        <v>590</v>
      </c>
      <c r="D90" s="23">
        <v>0.01</v>
      </c>
      <c r="E90" s="20">
        <v>0.01</v>
      </c>
      <c r="F90" s="20">
        <v>0.01</v>
      </c>
      <c r="G90" s="20">
        <v>0.01</v>
      </c>
      <c r="H90" s="20">
        <v>0.01</v>
      </c>
      <c r="I90" s="20">
        <v>0.01</v>
      </c>
      <c r="J90" s="20">
        <v>0.01</v>
      </c>
      <c r="K90" s="20">
        <v>0.01</v>
      </c>
      <c r="L90" s="20">
        <v>0.01</v>
      </c>
      <c r="M90" s="20">
        <v>0.01</v>
      </c>
      <c r="N90" s="20">
        <v>0.01</v>
      </c>
      <c r="O90" s="20">
        <v>0.02</v>
      </c>
      <c r="P90" s="20">
        <v>0.02</v>
      </c>
      <c r="Q90" s="20">
        <v>0.02</v>
      </c>
      <c r="R90" s="20">
        <v>0.02</v>
      </c>
      <c r="S90" s="20">
        <v>0.02</v>
      </c>
      <c r="T90" s="20">
        <v>0.02</v>
      </c>
      <c r="U90" s="20">
        <v>0.01</v>
      </c>
      <c r="V90" s="20">
        <v>0.01</v>
      </c>
      <c r="W90" s="20">
        <v>0.01</v>
      </c>
      <c r="X90" s="20">
        <v>0.02</v>
      </c>
      <c r="Y90" s="20">
        <v>0.02</v>
      </c>
      <c r="Z90" s="20">
        <v>0.02</v>
      </c>
      <c r="AA90" s="20">
        <v>0.02</v>
      </c>
      <c r="AB90" s="20">
        <v>0.02</v>
      </c>
      <c r="AC90" s="20">
        <v>0.02</v>
      </c>
      <c r="AD90" s="20">
        <v>0.02</v>
      </c>
      <c r="AE90" s="20">
        <v>0.02</v>
      </c>
      <c r="AF90" s="20">
        <v>0.01</v>
      </c>
      <c r="AG90" s="20">
        <v>0.01</v>
      </c>
      <c r="AH90" s="20">
        <v>0.03</v>
      </c>
      <c r="AI90" s="20">
        <v>0.04</v>
      </c>
      <c r="AJ90" s="20">
        <v>0.2</v>
      </c>
      <c r="AK90" s="20">
        <v>0.02</v>
      </c>
      <c r="AL90" s="20">
        <v>7.0000000000000007E-2</v>
      </c>
      <c r="AM90" s="20">
        <v>0.02</v>
      </c>
      <c r="AN90" s="20">
        <v>0.02</v>
      </c>
      <c r="AO90" s="20">
        <v>0.02</v>
      </c>
      <c r="AP90" s="20">
        <v>0.01</v>
      </c>
      <c r="AQ90" s="20">
        <v>0.01</v>
      </c>
      <c r="AR90" s="20">
        <v>0.17</v>
      </c>
      <c r="AS90" s="20">
        <v>0.08</v>
      </c>
      <c r="AT90" s="20">
        <v>0.15</v>
      </c>
      <c r="AU90" s="20">
        <v>0.12</v>
      </c>
      <c r="AV90" s="20">
        <v>0.03</v>
      </c>
      <c r="AW90" s="20">
        <v>0.13</v>
      </c>
      <c r="AX90" s="20">
        <v>0.04</v>
      </c>
      <c r="AY90" s="20">
        <v>0.02</v>
      </c>
      <c r="AZ90" s="20">
        <v>0.01</v>
      </c>
      <c r="BA90" s="20">
        <v>0.01</v>
      </c>
      <c r="BB90" s="20">
        <v>0.37</v>
      </c>
      <c r="BC90" s="20">
        <v>0.62</v>
      </c>
      <c r="BD90" s="20">
        <v>0.36</v>
      </c>
      <c r="BE90" s="20">
        <v>0.14000000000000001</v>
      </c>
      <c r="BF90" s="20">
        <v>0.35</v>
      </c>
      <c r="BG90" s="20">
        <v>0.08</v>
      </c>
      <c r="BH90" s="20">
        <v>0.04</v>
      </c>
      <c r="BI90" s="20">
        <v>0.05</v>
      </c>
      <c r="BJ90" s="20">
        <v>0.01</v>
      </c>
      <c r="BK90" s="20">
        <v>0.01</v>
      </c>
      <c r="BL90" s="20">
        <v>0.51</v>
      </c>
      <c r="BM90" s="20">
        <v>0.4</v>
      </c>
      <c r="BN90" s="20">
        <v>0.54</v>
      </c>
      <c r="BO90" s="20">
        <v>0.16</v>
      </c>
      <c r="BP90" s="20">
        <v>0.15</v>
      </c>
      <c r="BQ90" s="20">
        <v>0.24</v>
      </c>
      <c r="BR90" s="20">
        <v>0.06</v>
      </c>
      <c r="BS90" s="20">
        <v>0.26</v>
      </c>
      <c r="BT90" s="20">
        <v>0.01</v>
      </c>
      <c r="BU90" s="20">
        <v>0.01</v>
      </c>
      <c r="BV90" s="20">
        <v>0.8</v>
      </c>
      <c r="BW90" s="20">
        <v>0.69</v>
      </c>
      <c r="BX90" s="20">
        <v>1</v>
      </c>
      <c r="BY90" s="20">
        <v>0.68</v>
      </c>
      <c r="BZ90" s="20">
        <v>0.8</v>
      </c>
      <c r="CA90" s="20">
        <v>0.19</v>
      </c>
      <c r="CB90" s="20">
        <v>0.21</v>
      </c>
      <c r="CC90" s="20">
        <v>0.41</v>
      </c>
      <c r="CD90" s="20">
        <v>0.1</v>
      </c>
      <c r="CE90" s="20">
        <v>0.01</v>
      </c>
      <c r="CF90" s="20">
        <v>1</v>
      </c>
      <c r="CG90" s="24">
        <v>0</v>
      </c>
      <c r="CH90" s="20">
        <v>1.08</v>
      </c>
      <c r="CI90" s="20">
        <v>0.35</v>
      </c>
      <c r="CJ90" s="20">
        <v>0.62</v>
      </c>
      <c r="CK90" s="20">
        <v>0.35</v>
      </c>
      <c r="CL90" s="20">
        <v>0.01</v>
      </c>
      <c r="CM90" s="20">
        <v>0.16</v>
      </c>
      <c r="CN90" s="20">
        <v>0.02</v>
      </c>
      <c r="CO90" s="20">
        <v>0.01</v>
      </c>
      <c r="CP90" s="20">
        <v>0.44</v>
      </c>
      <c r="CQ90" s="20">
        <v>0.48</v>
      </c>
      <c r="CR90" s="20">
        <v>0.27</v>
      </c>
      <c r="CS90" s="20">
        <v>0.56000000000000005</v>
      </c>
      <c r="CT90" s="20">
        <v>0.85</v>
      </c>
      <c r="CU90" s="20">
        <v>0.31</v>
      </c>
      <c r="CV90" s="20">
        <v>0.25</v>
      </c>
      <c r="CW90" s="20">
        <v>0.11</v>
      </c>
      <c r="CX90" s="20">
        <v>0.01</v>
      </c>
      <c r="CY90" s="21">
        <v>0</v>
      </c>
    </row>
    <row r="91" spans="3:103" ht="17.25" customHeight="1" thickBot="1">
      <c r="C91" s="17" t="s">
        <v>591</v>
      </c>
      <c r="D91" s="23">
        <v>0.01</v>
      </c>
      <c r="E91" s="20">
        <v>0.01</v>
      </c>
      <c r="F91" s="20">
        <v>0.01</v>
      </c>
      <c r="G91" s="20">
        <v>0.01</v>
      </c>
      <c r="H91" s="20">
        <v>0.01</v>
      </c>
      <c r="I91" s="20">
        <v>0.01</v>
      </c>
      <c r="J91" s="20">
        <v>0.01</v>
      </c>
      <c r="K91" s="20">
        <v>0.01</v>
      </c>
      <c r="L91" s="20">
        <v>0.01</v>
      </c>
      <c r="M91" s="20">
        <v>0.01</v>
      </c>
      <c r="N91" s="20">
        <v>0.01</v>
      </c>
      <c r="O91" s="20">
        <v>0.01</v>
      </c>
      <c r="P91" s="20">
        <v>0.02</v>
      </c>
      <c r="Q91" s="20">
        <v>0.02</v>
      </c>
      <c r="R91" s="20">
        <v>0.02</v>
      </c>
      <c r="S91" s="20">
        <v>0.02</v>
      </c>
      <c r="T91" s="20">
        <v>0.02</v>
      </c>
      <c r="U91" s="20">
        <v>0.01</v>
      </c>
      <c r="V91" s="20">
        <v>0.01</v>
      </c>
      <c r="W91" s="20">
        <v>0.01</v>
      </c>
      <c r="X91" s="20">
        <v>0.01</v>
      </c>
      <c r="Y91" s="20">
        <v>0.02</v>
      </c>
      <c r="Z91" s="20">
        <v>0.02</v>
      </c>
      <c r="AA91" s="20">
        <v>0.02</v>
      </c>
      <c r="AB91" s="20">
        <v>0.02</v>
      </c>
      <c r="AC91" s="20">
        <v>0.02</v>
      </c>
      <c r="AD91" s="20">
        <v>0.02</v>
      </c>
      <c r="AE91" s="20">
        <v>0.02</v>
      </c>
      <c r="AF91" s="20">
        <v>0.01</v>
      </c>
      <c r="AG91" s="20">
        <v>0.01</v>
      </c>
      <c r="AH91" s="20">
        <v>0.02</v>
      </c>
      <c r="AI91" s="20">
        <v>0.03</v>
      </c>
      <c r="AJ91" s="20">
        <v>0.04</v>
      </c>
      <c r="AK91" s="20">
        <v>0.2</v>
      </c>
      <c r="AL91" s="20">
        <v>0.02</v>
      </c>
      <c r="AM91" s="20">
        <v>7.0000000000000007E-2</v>
      </c>
      <c r="AN91" s="20">
        <v>0.02</v>
      </c>
      <c r="AO91" s="20">
        <v>0.02</v>
      </c>
      <c r="AP91" s="20">
        <v>0.01</v>
      </c>
      <c r="AQ91" s="20">
        <v>0.01</v>
      </c>
      <c r="AR91" s="20">
        <v>0.08</v>
      </c>
      <c r="AS91" s="20">
        <v>0.17</v>
      </c>
      <c r="AT91" s="20">
        <v>0.08</v>
      </c>
      <c r="AU91" s="20">
        <v>0.15</v>
      </c>
      <c r="AV91" s="20">
        <v>0.12</v>
      </c>
      <c r="AW91" s="20">
        <v>0.03</v>
      </c>
      <c r="AX91" s="20">
        <v>0.13</v>
      </c>
      <c r="AY91" s="20">
        <v>0.04</v>
      </c>
      <c r="AZ91" s="20">
        <v>0.02</v>
      </c>
      <c r="BA91" s="20">
        <v>0.01</v>
      </c>
      <c r="BB91" s="20">
        <v>0.25</v>
      </c>
      <c r="BC91" s="20">
        <v>0.37</v>
      </c>
      <c r="BD91" s="20">
        <v>0.62</v>
      </c>
      <c r="BE91" s="20">
        <v>0.36</v>
      </c>
      <c r="BF91" s="20">
        <v>0.14000000000000001</v>
      </c>
      <c r="BG91" s="20">
        <v>0.35</v>
      </c>
      <c r="BH91" s="20">
        <v>0.08</v>
      </c>
      <c r="BI91" s="20">
        <v>0.04</v>
      </c>
      <c r="BJ91" s="20">
        <v>0.05</v>
      </c>
      <c r="BK91" s="20">
        <v>0.01</v>
      </c>
      <c r="BL91" s="20">
        <v>0.77</v>
      </c>
      <c r="BM91" s="20">
        <v>0.51</v>
      </c>
      <c r="BN91" s="20">
        <v>0.4</v>
      </c>
      <c r="BO91" s="20">
        <v>0.54</v>
      </c>
      <c r="BP91" s="20">
        <v>0.16</v>
      </c>
      <c r="BQ91" s="20">
        <v>0.15</v>
      </c>
      <c r="BR91" s="20">
        <v>0.24</v>
      </c>
      <c r="BS91" s="20">
        <v>0.06</v>
      </c>
      <c r="BT91" s="20">
        <v>0.26</v>
      </c>
      <c r="BU91" s="20">
        <v>0.01</v>
      </c>
      <c r="BV91" s="20">
        <v>0.64</v>
      </c>
      <c r="BW91" s="20">
        <v>0.8</v>
      </c>
      <c r="BX91" s="20">
        <v>0.69</v>
      </c>
      <c r="BY91" s="20">
        <v>1</v>
      </c>
      <c r="BZ91" s="20">
        <v>0.68</v>
      </c>
      <c r="CA91" s="20">
        <v>0.8</v>
      </c>
      <c r="CB91" s="20">
        <v>0.19</v>
      </c>
      <c r="CC91" s="20">
        <v>0.21</v>
      </c>
      <c r="CD91" s="20">
        <v>0.41</v>
      </c>
      <c r="CE91" s="20">
        <v>0.01</v>
      </c>
      <c r="CF91" s="20">
        <v>0.01</v>
      </c>
      <c r="CG91" s="20">
        <v>1</v>
      </c>
      <c r="CH91" s="24">
        <v>0</v>
      </c>
      <c r="CI91" s="20">
        <v>1.08</v>
      </c>
      <c r="CJ91" s="20">
        <v>0.35</v>
      </c>
      <c r="CK91" s="20">
        <v>0.62</v>
      </c>
      <c r="CL91" s="20">
        <v>0.35</v>
      </c>
      <c r="CM91" s="20">
        <v>0.01</v>
      </c>
      <c r="CN91" s="20">
        <v>0.16</v>
      </c>
      <c r="CO91" s="20">
        <v>0.01</v>
      </c>
      <c r="CP91" s="20">
        <v>0.76</v>
      </c>
      <c r="CQ91" s="20">
        <v>0.44</v>
      </c>
      <c r="CR91" s="20">
        <v>0.48</v>
      </c>
      <c r="CS91" s="20">
        <v>0.27</v>
      </c>
      <c r="CT91" s="20">
        <v>0.56000000000000005</v>
      </c>
      <c r="CU91" s="20">
        <v>0.85</v>
      </c>
      <c r="CV91" s="20">
        <v>0.31</v>
      </c>
      <c r="CW91" s="20">
        <v>0.25</v>
      </c>
      <c r="CX91" s="20">
        <v>0.11</v>
      </c>
      <c r="CY91" s="21">
        <v>0.01</v>
      </c>
    </row>
    <row r="92" spans="3:103" ht="17.25" customHeight="1" thickBot="1">
      <c r="C92" s="17" t="s">
        <v>592</v>
      </c>
      <c r="D92" s="23">
        <v>0.01</v>
      </c>
      <c r="E92" s="20">
        <v>0.01</v>
      </c>
      <c r="F92" s="20">
        <v>0.01</v>
      </c>
      <c r="G92" s="20">
        <v>0.01</v>
      </c>
      <c r="H92" s="20">
        <v>0.01</v>
      </c>
      <c r="I92" s="20">
        <v>0.01</v>
      </c>
      <c r="J92" s="20">
        <v>0.01</v>
      </c>
      <c r="K92" s="20">
        <v>0.01</v>
      </c>
      <c r="L92" s="20">
        <v>0.01</v>
      </c>
      <c r="M92" s="20">
        <v>0.01</v>
      </c>
      <c r="N92" s="20">
        <v>0.01</v>
      </c>
      <c r="O92" s="20">
        <v>0.01</v>
      </c>
      <c r="P92" s="20">
        <v>0.01</v>
      </c>
      <c r="Q92" s="20">
        <v>0.02</v>
      </c>
      <c r="R92" s="20">
        <v>0.02</v>
      </c>
      <c r="S92" s="20">
        <v>0.02</v>
      </c>
      <c r="T92" s="20">
        <v>0.02</v>
      </c>
      <c r="U92" s="20">
        <v>0.02</v>
      </c>
      <c r="V92" s="20">
        <v>0.01</v>
      </c>
      <c r="W92" s="20">
        <v>0.01</v>
      </c>
      <c r="X92" s="20">
        <v>0.01</v>
      </c>
      <c r="Y92" s="20">
        <v>0.01</v>
      </c>
      <c r="Z92" s="20">
        <v>0.02</v>
      </c>
      <c r="AA92" s="20">
        <v>0.02</v>
      </c>
      <c r="AB92" s="20">
        <v>0.02</v>
      </c>
      <c r="AC92" s="20">
        <v>0.02</v>
      </c>
      <c r="AD92" s="20">
        <v>0.02</v>
      </c>
      <c r="AE92" s="20">
        <v>0.02</v>
      </c>
      <c r="AF92" s="20">
        <v>0.02</v>
      </c>
      <c r="AG92" s="20">
        <v>0.01</v>
      </c>
      <c r="AH92" s="20">
        <v>0.01</v>
      </c>
      <c r="AI92" s="20">
        <v>0.02</v>
      </c>
      <c r="AJ92" s="20">
        <v>0.03</v>
      </c>
      <c r="AK92" s="20">
        <v>0.04</v>
      </c>
      <c r="AL92" s="20">
        <v>0.2</v>
      </c>
      <c r="AM92" s="20">
        <v>0.02</v>
      </c>
      <c r="AN92" s="20">
        <v>7.0000000000000007E-2</v>
      </c>
      <c r="AO92" s="20">
        <v>0.02</v>
      </c>
      <c r="AP92" s="20">
        <v>0.02</v>
      </c>
      <c r="AQ92" s="20">
        <v>0.01</v>
      </c>
      <c r="AR92" s="20">
        <v>0.05</v>
      </c>
      <c r="AS92" s="20">
        <v>0.08</v>
      </c>
      <c r="AT92" s="20">
        <v>0.17</v>
      </c>
      <c r="AU92" s="20">
        <v>0.08</v>
      </c>
      <c r="AV92" s="20">
        <v>0.15</v>
      </c>
      <c r="AW92" s="20">
        <v>0.12</v>
      </c>
      <c r="AX92" s="20">
        <v>0.03</v>
      </c>
      <c r="AY92" s="20">
        <v>0.13</v>
      </c>
      <c r="AZ92" s="20">
        <v>0.04</v>
      </c>
      <c r="BA92" s="20">
        <v>0.02</v>
      </c>
      <c r="BB92" s="20">
        <v>0.22</v>
      </c>
      <c r="BC92" s="20">
        <v>0.25</v>
      </c>
      <c r="BD92" s="20">
        <v>0.37</v>
      </c>
      <c r="BE92" s="20">
        <v>0.62</v>
      </c>
      <c r="BF92" s="20">
        <v>0.35</v>
      </c>
      <c r="BG92" s="20">
        <v>0.14000000000000001</v>
      </c>
      <c r="BH92" s="20">
        <v>0.35</v>
      </c>
      <c r="BI92" s="20">
        <v>0.08</v>
      </c>
      <c r="BJ92" s="20">
        <v>0.04</v>
      </c>
      <c r="BK92" s="20">
        <v>0.05</v>
      </c>
      <c r="BL92" s="20">
        <v>0.13</v>
      </c>
      <c r="BM92" s="20">
        <v>0.77</v>
      </c>
      <c r="BN92" s="20">
        <v>0.51</v>
      </c>
      <c r="BO92" s="20">
        <v>0.4</v>
      </c>
      <c r="BP92" s="20">
        <v>0.54</v>
      </c>
      <c r="BQ92" s="20">
        <v>0.16</v>
      </c>
      <c r="BR92" s="20">
        <v>0.15</v>
      </c>
      <c r="BS92" s="20">
        <v>0.24</v>
      </c>
      <c r="BT92" s="20">
        <v>0.06</v>
      </c>
      <c r="BU92" s="20">
        <v>0.22</v>
      </c>
      <c r="BV92" s="20">
        <v>0.47</v>
      </c>
      <c r="BW92" s="20">
        <v>0.64</v>
      </c>
      <c r="BX92" s="20">
        <v>0.8</v>
      </c>
      <c r="BY92" s="20">
        <v>0.69</v>
      </c>
      <c r="BZ92" s="20">
        <v>1</v>
      </c>
      <c r="CA92" s="20">
        <v>0.68</v>
      </c>
      <c r="CB92" s="20">
        <v>0.8</v>
      </c>
      <c r="CC92" s="20">
        <v>0.19</v>
      </c>
      <c r="CD92" s="20">
        <v>0.21</v>
      </c>
      <c r="CE92" s="20">
        <v>0.3</v>
      </c>
      <c r="CF92" s="20">
        <v>0.37</v>
      </c>
      <c r="CG92" s="20">
        <v>0.01</v>
      </c>
      <c r="CH92" s="20">
        <v>1</v>
      </c>
      <c r="CI92" s="24">
        <v>0</v>
      </c>
      <c r="CJ92" s="20">
        <v>1.08</v>
      </c>
      <c r="CK92" s="20">
        <v>0.35</v>
      </c>
      <c r="CL92" s="20">
        <v>0.62</v>
      </c>
      <c r="CM92" s="20">
        <v>0.35</v>
      </c>
      <c r="CN92" s="20">
        <v>0.01</v>
      </c>
      <c r="CO92" s="20">
        <v>0.09</v>
      </c>
      <c r="CP92" s="20">
        <v>0.52</v>
      </c>
      <c r="CQ92" s="20">
        <v>0.76</v>
      </c>
      <c r="CR92" s="20">
        <v>0.44</v>
      </c>
      <c r="CS92" s="20">
        <v>0.48</v>
      </c>
      <c r="CT92" s="20">
        <v>0.27</v>
      </c>
      <c r="CU92" s="20">
        <v>0.56000000000000005</v>
      </c>
      <c r="CV92" s="20">
        <v>0.85</v>
      </c>
      <c r="CW92" s="20">
        <v>0.31</v>
      </c>
      <c r="CX92" s="20">
        <v>0.24</v>
      </c>
      <c r="CY92" s="21">
        <v>0.11</v>
      </c>
    </row>
    <row r="93" spans="3:103" ht="17.25" customHeight="1" thickBot="1">
      <c r="C93" s="17" t="s">
        <v>593</v>
      </c>
      <c r="D93" s="23">
        <v>0.01</v>
      </c>
      <c r="E93" s="20">
        <v>0.01</v>
      </c>
      <c r="F93" s="20">
        <v>0.01</v>
      </c>
      <c r="G93" s="20">
        <v>0.01</v>
      </c>
      <c r="H93" s="20">
        <v>0.01</v>
      </c>
      <c r="I93" s="20">
        <v>0.01</v>
      </c>
      <c r="J93" s="20">
        <v>0.01</v>
      </c>
      <c r="K93" s="20">
        <v>0.01</v>
      </c>
      <c r="L93" s="20">
        <v>0.01</v>
      </c>
      <c r="M93" s="20">
        <v>0.01</v>
      </c>
      <c r="N93" s="20">
        <v>0.01</v>
      </c>
      <c r="O93" s="20">
        <v>0.01</v>
      </c>
      <c r="P93" s="20">
        <v>0.01</v>
      </c>
      <c r="Q93" s="20">
        <v>0.01</v>
      </c>
      <c r="R93" s="20">
        <v>0.02</v>
      </c>
      <c r="S93" s="20">
        <v>0.02</v>
      </c>
      <c r="T93" s="20">
        <v>0.02</v>
      </c>
      <c r="U93" s="20">
        <v>0.02</v>
      </c>
      <c r="V93" s="20">
        <v>0.02</v>
      </c>
      <c r="W93" s="20">
        <v>0.01</v>
      </c>
      <c r="X93" s="20">
        <v>0.01</v>
      </c>
      <c r="Y93" s="20">
        <v>0.01</v>
      </c>
      <c r="Z93" s="20">
        <v>0.01</v>
      </c>
      <c r="AA93" s="20">
        <v>0.02</v>
      </c>
      <c r="AB93" s="20">
        <v>0.02</v>
      </c>
      <c r="AC93" s="20">
        <v>0.02</v>
      </c>
      <c r="AD93" s="20">
        <v>0.02</v>
      </c>
      <c r="AE93" s="20">
        <v>0.02</v>
      </c>
      <c r="AF93" s="20">
        <v>0.02</v>
      </c>
      <c r="AG93" s="20">
        <v>0.01</v>
      </c>
      <c r="AH93" s="20">
        <v>0.04</v>
      </c>
      <c r="AI93" s="20">
        <v>0.01</v>
      </c>
      <c r="AJ93" s="20">
        <v>0.02</v>
      </c>
      <c r="AK93" s="20">
        <v>0.03</v>
      </c>
      <c r="AL93" s="20">
        <v>0.04</v>
      </c>
      <c r="AM93" s="20">
        <v>0.2</v>
      </c>
      <c r="AN93" s="20">
        <v>0.02</v>
      </c>
      <c r="AO93" s="20">
        <v>0.06</v>
      </c>
      <c r="AP93" s="20">
        <v>0.02</v>
      </c>
      <c r="AQ93" s="20">
        <v>0.02</v>
      </c>
      <c r="AR93" s="20">
        <v>0.04</v>
      </c>
      <c r="AS93" s="20">
        <v>0.05</v>
      </c>
      <c r="AT93" s="20">
        <v>0.08</v>
      </c>
      <c r="AU93" s="20">
        <v>0.17</v>
      </c>
      <c r="AV93" s="20">
        <v>0.08</v>
      </c>
      <c r="AW93" s="20">
        <v>0.15</v>
      </c>
      <c r="AX93" s="20">
        <v>0.12</v>
      </c>
      <c r="AY93" s="20">
        <v>0.03</v>
      </c>
      <c r="AZ93" s="20">
        <v>0.12</v>
      </c>
      <c r="BA93" s="20">
        <v>0.04</v>
      </c>
      <c r="BB93" s="20">
        <v>0.1</v>
      </c>
      <c r="BC93" s="20">
        <v>0.22</v>
      </c>
      <c r="BD93" s="20">
        <v>0.25</v>
      </c>
      <c r="BE93" s="20">
        <v>0.37</v>
      </c>
      <c r="BF93" s="20">
        <v>0.62</v>
      </c>
      <c r="BG93" s="20">
        <v>0.35</v>
      </c>
      <c r="BH93" s="20">
        <v>0.14000000000000001</v>
      </c>
      <c r="BI93" s="20">
        <v>0.34</v>
      </c>
      <c r="BJ93" s="20">
        <v>0.08</v>
      </c>
      <c r="BK93" s="20">
        <v>0.03</v>
      </c>
      <c r="BL93" s="20">
        <v>0.01</v>
      </c>
      <c r="BM93" s="20">
        <v>0.13</v>
      </c>
      <c r="BN93" s="20">
        <v>0.77</v>
      </c>
      <c r="BO93" s="20">
        <v>0.51</v>
      </c>
      <c r="BP93" s="20">
        <v>0.4</v>
      </c>
      <c r="BQ93" s="20">
        <v>0.54</v>
      </c>
      <c r="BR93" s="20">
        <v>0.16</v>
      </c>
      <c r="BS93" s="20">
        <v>0.15</v>
      </c>
      <c r="BT93" s="20">
        <v>0.24</v>
      </c>
      <c r="BU93" s="20">
        <v>0.06</v>
      </c>
      <c r="BV93" s="20">
        <v>0.14000000000000001</v>
      </c>
      <c r="BW93" s="20">
        <v>0.47</v>
      </c>
      <c r="BX93" s="20">
        <v>0.64</v>
      </c>
      <c r="BY93" s="20">
        <v>0.8</v>
      </c>
      <c r="BZ93" s="20">
        <v>0.69</v>
      </c>
      <c r="CA93" s="20">
        <v>1</v>
      </c>
      <c r="CB93" s="20">
        <v>0.68</v>
      </c>
      <c r="CC93" s="20">
        <v>0.8</v>
      </c>
      <c r="CD93" s="20">
        <v>0.19</v>
      </c>
      <c r="CE93" s="20">
        <v>0.21</v>
      </c>
      <c r="CF93" s="20">
        <v>0.3</v>
      </c>
      <c r="CG93" s="20">
        <v>0.37</v>
      </c>
      <c r="CH93" s="20">
        <v>0.01</v>
      </c>
      <c r="CI93" s="20">
        <v>1</v>
      </c>
      <c r="CJ93" s="24">
        <v>0</v>
      </c>
      <c r="CK93" s="20">
        <v>1.08</v>
      </c>
      <c r="CL93" s="20">
        <v>0.34</v>
      </c>
      <c r="CM93" s="20">
        <v>0.62</v>
      </c>
      <c r="CN93" s="20">
        <v>0.34</v>
      </c>
      <c r="CO93" s="20">
        <v>0</v>
      </c>
      <c r="CP93" s="20">
        <v>0.22</v>
      </c>
      <c r="CQ93" s="20">
        <v>0.52</v>
      </c>
      <c r="CR93" s="20">
        <v>0.76</v>
      </c>
      <c r="CS93" s="20">
        <v>0.44</v>
      </c>
      <c r="CT93" s="20">
        <v>0.48</v>
      </c>
      <c r="CU93" s="20">
        <v>0.27</v>
      </c>
      <c r="CV93" s="20">
        <v>0.56000000000000005</v>
      </c>
      <c r="CW93" s="20">
        <v>0.85</v>
      </c>
      <c r="CX93" s="20">
        <v>0.31</v>
      </c>
      <c r="CY93" s="21">
        <v>0.24</v>
      </c>
    </row>
    <row r="94" spans="3:103" ht="17.25" customHeight="1" thickBot="1">
      <c r="C94" s="17" t="s">
        <v>594</v>
      </c>
      <c r="D94" s="23">
        <v>0.01</v>
      </c>
      <c r="E94" s="20">
        <v>0.01</v>
      </c>
      <c r="F94" s="20">
        <v>0.01</v>
      </c>
      <c r="G94" s="20">
        <v>0.01</v>
      </c>
      <c r="H94" s="20">
        <v>0.01</v>
      </c>
      <c r="I94" s="20">
        <v>0.01</v>
      </c>
      <c r="J94" s="20">
        <v>0.01</v>
      </c>
      <c r="K94" s="20">
        <v>0.01</v>
      </c>
      <c r="L94" s="20">
        <v>0.01</v>
      </c>
      <c r="M94" s="20">
        <v>0.01</v>
      </c>
      <c r="N94" s="20">
        <v>0.01</v>
      </c>
      <c r="O94" s="20">
        <v>0.01</v>
      </c>
      <c r="P94" s="20">
        <v>0.01</v>
      </c>
      <c r="Q94" s="20">
        <v>0.01</v>
      </c>
      <c r="R94" s="20">
        <v>0.01</v>
      </c>
      <c r="S94" s="20">
        <v>0.02</v>
      </c>
      <c r="T94" s="20">
        <v>0.02</v>
      </c>
      <c r="U94" s="20">
        <v>0.02</v>
      </c>
      <c r="V94" s="20">
        <v>0.02</v>
      </c>
      <c r="W94" s="20">
        <v>0.01</v>
      </c>
      <c r="X94" s="20">
        <v>0.01</v>
      </c>
      <c r="Y94" s="20">
        <v>0.01</v>
      </c>
      <c r="Z94" s="20">
        <v>0.01</v>
      </c>
      <c r="AA94" s="20">
        <v>0.01</v>
      </c>
      <c r="AB94" s="20">
        <v>0.02</v>
      </c>
      <c r="AC94" s="20">
        <v>0.02</v>
      </c>
      <c r="AD94" s="20">
        <v>0.02</v>
      </c>
      <c r="AE94" s="20">
        <v>0.02</v>
      </c>
      <c r="AF94" s="20">
        <v>0.02</v>
      </c>
      <c r="AG94" s="20">
        <v>0.02</v>
      </c>
      <c r="AH94" s="20">
        <v>0.01</v>
      </c>
      <c r="AI94" s="20">
        <v>0.04</v>
      </c>
      <c r="AJ94" s="20">
        <v>0.01</v>
      </c>
      <c r="AK94" s="20">
        <v>0.02</v>
      </c>
      <c r="AL94" s="20">
        <v>0.03</v>
      </c>
      <c r="AM94" s="20">
        <v>0.04</v>
      </c>
      <c r="AN94" s="20">
        <v>0.19</v>
      </c>
      <c r="AO94" s="20">
        <v>0.02</v>
      </c>
      <c r="AP94" s="20">
        <v>0.06</v>
      </c>
      <c r="AQ94" s="20">
        <v>0.02</v>
      </c>
      <c r="AR94" s="20">
        <v>0.02</v>
      </c>
      <c r="AS94" s="20">
        <v>0.04</v>
      </c>
      <c r="AT94" s="20">
        <v>0.05</v>
      </c>
      <c r="AU94" s="20">
        <v>0.08</v>
      </c>
      <c r="AV94" s="20">
        <v>0.17</v>
      </c>
      <c r="AW94" s="20">
        <v>0.08</v>
      </c>
      <c r="AX94" s="20">
        <v>0.15</v>
      </c>
      <c r="AY94" s="20">
        <v>0.11</v>
      </c>
      <c r="AZ94" s="20">
        <v>0.03</v>
      </c>
      <c r="BA94" s="20">
        <v>0.12</v>
      </c>
      <c r="BB94" s="20">
        <v>0.06</v>
      </c>
      <c r="BC94" s="20">
        <v>0.1</v>
      </c>
      <c r="BD94" s="20">
        <v>0.22</v>
      </c>
      <c r="BE94" s="20">
        <v>0.25</v>
      </c>
      <c r="BF94" s="20">
        <v>0.37</v>
      </c>
      <c r="BG94" s="20">
        <v>0.62</v>
      </c>
      <c r="BH94" s="20">
        <v>0.35</v>
      </c>
      <c r="BI94" s="20">
        <v>0.13</v>
      </c>
      <c r="BJ94" s="20">
        <v>0.34</v>
      </c>
      <c r="BK94" s="20">
        <v>7.0000000000000007E-2</v>
      </c>
      <c r="BL94" s="20">
        <v>0.08</v>
      </c>
      <c r="BM94" s="20">
        <v>0.01</v>
      </c>
      <c r="BN94" s="20">
        <v>0.13</v>
      </c>
      <c r="BO94" s="20">
        <v>0.77</v>
      </c>
      <c r="BP94" s="20">
        <v>0.51</v>
      </c>
      <c r="BQ94" s="20">
        <v>0.4</v>
      </c>
      <c r="BR94" s="20">
        <v>0.54</v>
      </c>
      <c r="BS94" s="20">
        <v>0.16</v>
      </c>
      <c r="BT94" s="20">
        <v>0.15</v>
      </c>
      <c r="BU94" s="20">
        <v>0.24</v>
      </c>
      <c r="BV94" s="20">
        <v>0.28999999999999998</v>
      </c>
      <c r="BW94" s="20">
        <v>0.14000000000000001</v>
      </c>
      <c r="BX94" s="20">
        <v>0.47</v>
      </c>
      <c r="BY94" s="20">
        <v>0.64</v>
      </c>
      <c r="BZ94" s="20">
        <v>0.8</v>
      </c>
      <c r="CA94" s="20">
        <v>0.69</v>
      </c>
      <c r="CB94" s="20">
        <v>1</v>
      </c>
      <c r="CC94" s="20">
        <v>0.68</v>
      </c>
      <c r="CD94" s="20">
        <v>0.8</v>
      </c>
      <c r="CE94" s="20">
        <v>0.19</v>
      </c>
      <c r="CF94" s="20">
        <v>0</v>
      </c>
      <c r="CG94" s="20">
        <v>0.3</v>
      </c>
      <c r="CH94" s="20">
        <v>0.37</v>
      </c>
      <c r="CI94" s="20">
        <v>0.01</v>
      </c>
      <c r="CJ94" s="20">
        <v>1</v>
      </c>
      <c r="CK94" s="24">
        <v>0</v>
      </c>
      <c r="CL94" s="20">
        <v>1.08</v>
      </c>
      <c r="CM94" s="20">
        <v>0.34</v>
      </c>
      <c r="CN94" s="20">
        <v>0.62</v>
      </c>
      <c r="CO94" s="20">
        <v>0.34</v>
      </c>
      <c r="CP94" s="20">
        <v>0.02</v>
      </c>
      <c r="CQ94" s="20">
        <v>0.22</v>
      </c>
      <c r="CR94" s="20">
        <v>0.52</v>
      </c>
      <c r="CS94" s="20">
        <v>0.76</v>
      </c>
      <c r="CT94" s="20">
        <v>0.44</v>
      </c>
      <c r="CU94" s="20">
        <v>0.48</v>
      </c>
      <c r="CV94" s="20">
        <v>0.27</v>
      </c>
      <c r="CW94" s="20">
        <v>0.56000000000000005</v>
      </c>
      <c r="CX94" s="20">
        <v>0.85</v>
      </c>
      <c r="CY94" s="21">
        <v>0.31</v>
      </c>
    </row>
    <row r="95" spans="3:103" ht="17.25" customHeight="1" thickBot="1">
      <c r="C95" s="17" t="s">
        <v>595</v>
      </c>
      <c r="D95" s="23">
        <v>0</v>
      </c>
      <c r="E95" s="20">
        <v>0.01</v>
      </c>
      <c r="F95" s="20">
        <v>0.01</v>
      </c>
      <c r="G95" s="20">
        <v>0.01</v>
      </c>
      <c r="H95" s="20">
        <v>0.01</v>
      </c>
      <c r="I95" s="20">
        <v>0.01</v>
      </c>
      <c r="J95" s="20">
        <v>0.01</v>
      </c>
      <c r="K95" s="20">
        <v>0.01</v>
      </c>
      <c r="L95" s="20">
        <v>0.01</v>
      </c>
      <c r="M95" s="20">
        <v>0.01</v>
      </c>
      <c r="N95" s="20">
        <v>0.01</v>
      </c>
      <c r="O95" s="20">
        <v>0.01</v>
      </c>
      <c r="P95" s="20">
        <v>0.01</v>
      </c>
      <c r="Q95" s="20">
        <v>0.01</v>
      </c>
      <c r="R95" s="20">
        <v>0.01</v>
      </c>
      <c r="S95" s="20">
        <v>0.01</v>
      </c>
      <c r="T95" s="20">
        <v>0.02</v>
      </c>
      <c r="U95" s="20">
        <v>0.02</v>
      </c>
      <c r="V95" s="20">
        <v>0.02</v>
      </c>
      <c r="W95" s="20">
        <v>0.01</v>
      </c>
      <c r="X95" s="20">
        <v>0.01</v>
      </c>
      <c r="Y95" s="20">
        <v>0.01</v>
      </c>
      <c r="Z95" s="20">
        <v>0.01</v>
      </c>
      <c r="AA95" s="20">
        <v>0.01</v>
      </c>
      <c r="AB95" s="20">
        <v>0.01</v>
      </c>
      <c r="AC95" s="20">
        <v>0.02</v>
      </c>
      <c r="AD95" s="20">
        <v>0.02</v>
      </c>
      <c r="AE95" s="20">
        <v>0.02</v>
      </c>
      <c r="AF95" s="20">
        <v>0.02</v>
      </c>
      <c r="AG95" s="20">
        <v>0.02</v>
      </c>
      <c r="AH95" s="20">
        <v>0.01</v>
      </c>
      <c r="AI95" s="20">
        <v>0.01</v>
      </c>
      <c r="AJ95" s="20">
        <v>0.04</v>
      </c>
      <c r="AK95" s="20">
        <v>0.01</v>
      </c>
      <c r="AL95" s="20">
        <v>0.02</v>
      </c>
      <c r="AM95" s="20">
        <v>0.03</v>
      </c>
      <c r="AN95" s="20">
        <v>0.04</v>
      </c>
      <c r="AO95" s="20">
        <v>0.19</v>
      </c>
      <c r="AP95" s="20">
        <v>0.02</v>
      </c>
      <c r="AQ95" s="20">
        <v>0.06</v>
      </c>
      <c r="AR95" s="20">
        <v>0</v>
      </c>
      <c r="AS95" s="20">
        <v>0.02</v>
      </c>
      <c r="AT95" s="20">
        <v>0.04</v>
      </c>
      <c r="AU95" s="20">
        <v>0.05</v>
      </c>
      <c r="AV95" s="20">
        <v>0.08</v>
      </c>
      <c r="AW95" s="20">
        <v>0.17</v>
      </c>
      <c r="AX95" s="20">
        <v>0.08</v>
      </c>
      <c r="AY95" s="20">
        <v>0.15</v>
      </c>
      <c r="AZ95" s="20">
        <v>0.11</v>
      </c>
      <c r="BA95" s="20">
        <v>0.03</v>
      </c>
      <c r="BB95" s="20">
        <v>0.01</v>
      </c>
      <c r="BC95" s="20">
        <v>0.06</v>
      </c>
      <c r="BD95" s="20">
        <v>0.1</v>
      </c>
      <c r="BE95" s="20">
        <v>0.22</v>
      </c>
      <c r="BF95" s="20">
        <v>0.25</v>
      </c>
      <c r="BG95" s="20">
        <v>0.37</v>
      </c>
      <c r="BH95" s="20">
        <v>0.62</v>
      </c>
      <c r="BI95" s="20">
        <v>0.35</v>
      </c>
      <c r="BJ95" s="20">
        <v>0.13</v>
      </c>
      <c r="BK95" s="20">
        <v>0.34</v>
      </c>
      <c r="BL95" s="20">
        <v>0.05</v>
      </c>
      <c r="BM95" s="20">
        <v>0.08</v>
      </c>
      <c r="BN95" s="20">
        <v>0.01</v>
      </c>
      <c r="BO95" s="20">
        <v>0.13</v>
      </c>
      <c r="BP95" s="20">
        <v>0.77</v>
      </c>
      <c r="BQ95" s="20">
        <v>0.51</v>
      </c>
      <c r="BR95" s="20">
        <v>0.4</v>
      </c>
      <c r="BS95" s="20">
        <v>0.54</v>
      </c>
      <c r="BT95" s="20">
        <v>0.15</v>
      </c>
      <c r="BU95" s="20">
        <v>0.15</v>
      </c>
      <c r="BV95" s="20">
        <v>0.01</v>
      </c>
      <c r="BW95" s="20">
        <v>0.28999999999999998</v>
      </c>
      <c r="BX95" s="20">
        <v>0.14000000000000001</v>
      </c>
      <c r="BY95" s="20">
        <v>0.47</v>
      </c>
      <c r="BZ95" s="20">
        <v>0.64</v>
      </c>
      <c r="CA95" s="20">
        <v>0.8</v>
      </c>
      <c r="CB95" s="20">
        <v>0.69</v>
      </c>
      <c r="CC95" s="20">
        <v>1</v>
      </c>
      <c r="CD95" s="20">
        <v>0.68</v>
      </c>
      <c r="CE95" s="20">
        <v>0.8</v>
      </c>
      <c r="CF95" s="20">
        <v>0</v>
      </c>
      <c r="CG95" s="20">
        <v>0</v>
      </c>
      <c r="CH95" s="20">
        <v>0.3</v>
      </c>
      <c r="CI95" s="20">
        <v>0.37</v>
      </c>
      <c r="CJ95" s="20">
        <v>0.01</v>
      </c>
      <c r="CK95" s="20">
        <v>1</v>
      </c>
      <c r="CL95" s="24">
        <v>0</v>
      </c>
      <c r="CM95" s="20">
        <v>1.08</v>
      </c>
      <c r="CN95" s="20">
        <v>0.34</v>
      </c>
      <c r="CO95" s="20">
        <v>0.62</v>
      </c>
      <c r="CP95" s="20">
        <v>0.02</v>
      </c>
      <c r="CQ95" s="20">
        <v>0.02</v>
      </c>
      <c r="CR95" s="20">
        <v>0.22</v>
      </c>
      <c r="CS95" s="20">
        <v>0.52</v>
      </c>
      <c r="CT95" s="20">
        <v>0.76</v>
      </c>
      <c r="CU95" s="20">
        <v>0.44</v>
      </c>
      <c r="CV95" s="20">
        <v>0.48</v>
      </c>
      <c r="CW95" s="20">
        <v>0.27</v>
      </c>
      <c r="CX95" s="20">
        <v>0.56000000000000005</v>
      </c>
      <c r="CY95" s="21">
        <v>0.85</v>
      </c>
    </row>
    <row r="96" spans="3:103" ht="17.25" customHeight="1" thickBot="1">
      <c r="C96" s="17" t="s">
        <v>596</v>
      </c>
      <c r="D96" s="23">
        <v>0</v>
      </c>
      <c r="E96" s="20">
        <v>0</v>
      </c>
      <c r="F96" s="20">
        <v>0.01</v>
      </c>
      <c r="G96" s="20">
        <v>0.01</v>
      </c>
      <c r="H96" s="20">
        <v>0.01</v>
      </c>
      <c r="I96" s="20">
        <v>0.01</v>
      </c>
      <c r="J96" s="20">
        <v>0.01</v>
      </c>
      <c r="K96" s="20">
        <v>0.01</v>
      </c>
      <c r="L96" s="20">
        <v>0.01</v>
      </c>
      <c r="M96" s="20">
        <v>0.01</v>
      </c>
      <c r="N96" s="20">
        <v>0</v>
      </c>
      <c r="O96" s="20">
        <v>0.01</v>
      </c>
      <c r="P96" s="20">
        <v>0.01</v>
      </c>
      <c r="Q96" s="20">
        <v>0.01</v>
      </c>
      <c r="R96" s="20">
        <v>0.01</v>
      </c>
      <c r="S96" s="20">
        <v>0.01</v>
      </c>
      <c r="T96" s="20">
        <v>0.01</v>
      </c>
      <c r="U96" s="20">
        <v>0.02</v>
      </c>
      <c r="V96" s="20">
        <v>0.02</v>
      </c>
      <c r="W96" s="20">
        <v>0.01</v>
      </c>
      <c r="X96" s="20">
        <v>0.01</v>
      </c>
      <c r="Y96" s="20">
        <v>0.01</v>
      </c>
      <c r="Z96" s="20">
        <v>0.01</v>
      </c>
      <c r="AA96" s="20">
        <v>0.01</v>
      </c>
      <c r="AB96" s="20">
        <v>0.01</v>
      </c>
      <c r="AC96" s="20">
        <v>0.01</v>
      </c>
      <c r="AD96" s="20">
        <v>0.02</v>
      </c>
      <c r="AE96" s="20">
        <v>0.02</v>
      </c>
      <c r="AF96" s="20">
        <v>0.02</v>
      </c>
      <c r="AG96" s="20">
        <v>0.02</v>
      </c>
      <c r="AH96" s="20">
        <v>0</v>
      </c>
      <c r="AI96" s="20">
        <v>0.01</v>
      </c>
      <c r="AJ96" s="20">
        <v>0.01</v>
      </c>
      <c r="AK96" s="20">
        <v>0.04</v>
      </c>
      <c r="AL96" s="20">
        <v>0.01</v>
      </c>
      <c r="AM96" s="20">
        <v>0.02</v>
      </c>
      <c r="AN96" s="20">
        <v>0.03</v>
      </c>
      <c r="AO96" s="20">
        <v>0.04</v>
      </c>
      <c r="AP96" s="20">
        <v>0.19</v>
      </c>
      <c r="AQ96" s="20">
        <v>0.02</v>
      </c>
      <c r="AR96" s="20">
        <v>0</v>
      </c>
      <c r="AS96" s="20">
        <v>0.01</v>
      </c>
      <c r="AT96" s="20">
        <v>0.02</v>
      </c>
      <c r="AU96" s="20">
        <v>0.04</v>
      </c>
      <c r="AV96" s="20">
        <v>0.05</v>
      </c>
      <c r="AW96" s="20">
        <v>0.08</v>
      </c>
      <c r="AX96" s="20">
        <v>0.17</v>
      </c>
      <c r="AY96" s="20">
        <v>0.08</v>
      </c>
      <c r="AZ96" s="20">
        <v>0.15</v>
      </c>
      <c r="BA96" s="20">
        <v>0.11</v>
      </c>
      <c r="BB96" s="20">
        <v>0</v>
      </c>
      <c r="BC96" s="20">
        <v>0.01</v>
      </c>
      <c r="BD96" s="20">
        <v>0.06</v>
      </c>
      <c r="BE96" s="20">
        <v>0.1</v>
      </c>
      <c r="BF96" s="20">
        <v>0.22</v>
      </c>
      <c r="BG96" s="20">
        <v>0.25</v>
      </c>
      <c r="BH96" s="20">
        <v>0.37</v>
      </c>
      <c r="BI96" s="20">
        <v>0.62</v>
      </c>
      <c r="BJ96" s="20">
        <v>0.35</v>
      </c>
      <c r="BK96" s="20">
        <v>0.13</v>
      </c>
      <c r="BL96" s="20">
        <v>0.01</v>
      </c>
      <c r="BM96" s="20">
        <v>0.05</v>
      </c>
      <c r="BN96" s="20">
        <v>0.08</v>
      </c>
      <c r="BO96" s="20">
        <v>0.01</v>
      </c>
      <c r="BP96" s="20">
        <v>0.13</v>
      </c>
      <c r="BQ96" s="20">
        <v>0.77</v>
      </c>
      <c r="BR96" s="20">
        <v>0.51</v>
      </c>
      <c r="BS96" s="20">
        <v>0.4</v>
      </c>
      <c r="BT96" s="20">
        <v>0.54</v>
      </c>
      <c r="BU96" s="20">
        <v>0.15</v>
      </c>
      <c r="BV96" s="20">
        <v>0</v>
      </c>
      <c r="BW96" s="20">
        <v>0.02</v>
      </c>
      <c r="BX96" s="20">
        <v>0.3</v>
      </c>
      <c r="BY96" s="20">
        <v>0.14000000000000001</v>
      </c>
      <c r="BZ96" s="20">
        <v>0.47</v>
      </c>
      <c r="CA96" s="20">
        <v>0.64</v>
      </c>
      <c r="CB96" s="20">
        <v>0.8</v>
      </c>
      <c r="CC96" s="20">
        <v>0.69</v>
      </c>
      <c r="CD96" s="20">
        <v>1</v>
      </c>
      <c r="CE96" s="20">
        <v>0.68</v>
      </c>
      <c r="CF96" s="20">
        <v>0</v>
      </c>
      <c r="CG96" s="20">
        <v>0</v>
      </c>
      <c r="CH96" s="20">
        <v>0</v>
      </c>
      <c r="CI96" s="20">
        <v>0.3</v>
      </c>
      <c r="CJ96" s="20">
        <v>0.37</v>
      </c>
      <c r="CK96" s="20">
        <v>0.01</v>
      </c>
      <c r="CL96" s="20">
        <v>1</v>
      </c>
      <c r="CM96" s="24">
        <v>0</v>
      </c>
      <c r="CN96" s="20">
        <v>1.08</v>
      </c>
      <c r="CO96" s="20">
        <v>0.34</v>
      </c>
      <c r="CP96" s="20">
        <v>0.01</v>
      </c>
      <c r="CQ96" s="20">
        <v>0.02</v>
      </c>
      <c r="CR96" s="20">
        <v>0.02</v>
      </c>
      <c r="CS96" s="20">
        <v>0.22</v>
      </c>
      <c r="CT96" s="20">
        <v>0.52</v>
      </c>
      <c r="CU96" s="20">
        <v>0.76</v>
      </c>
      <c r="CV96" s="20">
        <v>0.44</v>
      </c>
      <c r="CW96" s="20">
        <v>0.48</v>
      </c>
      <c r="CX96" s="20">
        <v>0.27</v>
      </c>
      <c r="CY96" s="21">
        <v>0.56000000000000005</v>
      </c>
    </row>
    <row r="97" spans="3:103" ht="17.25" customHeight="1" thickBot="1">
      <c r="C97" s="17" t="s">
        <v>597</v>
      </c>
      <c r="D97" s="23">
        <v>0</v>
      </c>
      <c r="E97" s="20">
        <v>0</v>
      </c>
      <c r="F97" s="20">
        <v>0.01</v>
      </c>
      <c r="G97" s="20">
        <v>0.01</v>
      </c>
      <c r="H97" s="20">
        <v>0.01</v>
      </c>
      <c r="I97" s="20">
        <v>0.01</v>
      </c>
      <c r="J97" s="20">
        <v>0.01</v>
      </c>
      <c r="K97" s="20">
        <v>0.01</v>
      </c>
      <c r="L97" s="20">
        <v>0.01</v>
      </c>
      <c r="M97" s="20">
        <v>0.01</v>
      </c>
      <c r="N97" s="20">
        <v>0</v>
      </c>
      <c r="O97" s="20">
        <v>0.01</v>
      </c>
      <c r="P97" s="20">
        <v>0.01</v>
      </c>
      <c r="Q97" s="20">
        <v>0.01</v>
      </c>
      <c r="R97" s="20">
        <v>0.01</v>
      </c>
      <c r="S97" s="20">
        <v>0.01</v>
      </c>
      <c r="T97" s="20">
        <v>0.01</v>
      </c>
      <c r="U97" s="20">
        <v>0.01</v>
      </c>
      <c r="V97" s="20">
        <v>0.01</v>
      </c>
      <c r="W97" s="20">
        <v>0.01</v>
      </c>
      <c r="X97" s="20">
        <v>0</v>
      </c>
      <c r="Y97" s="20">
        <v>0.01</v>
      </c>
      <c r="Z97" s="20">
        <v>0.01</v>
      </c>
      <c r="AA97" s="20">
        <v>0.01</v>
      </c>
      <c r="AB97" s="20">
        <v>0.01</v>
      </c>
      <c r="AC97" s="20">
        <v>0.01</v>
      </c>
      <c r="AD97" s="20">
        <v>0.01</v>
      </c>
      <c r="AE97" s="20">
        <v>0.01</v>
      </c>
      <c r="AF97" s="20">
        <v>0.02</v>
      </c>
      <c r="AG97" s="20">
        <v>0.01</v>
      </c>
      <c r="AH97" s="20">
        <v>0</v>
      </c>
      <c r="AI97" s="20">
        <v>0.01</v>
      </c>
      <c r="AJ97" s="20">
        <v>0.01</v>
      </c>
      <c r="AK97" s="20">
        <v>0.01</v>
      </c>
      <c r="AL97" s="20">
        <v>0.04</v>
      </c>
      <c r="AM97" s="20">
        <v>0.01</v>
      </c>
      <c r="AN97" s="20">
        <v>0.02</v>
      </c>
      <c r="AO97" s="20">
        <v>0.03</v>
      </c>
      <c r="AP97" s="20">
        <v>0.04</v>
      </c>
      <c r="AQ97" s="20">
        <v>0.19</v>
      </c>
      <c r="AR97" s="20">
        <v>0</v>
      </c>
      <c r="AS97" s="20">
        <v>0</v>
      </c>
      <c r="AT97" s="20">
        <v>0.01</v>
      </c>
      <c r="AU97" s="20">
        <v>0.02</v>
      </c>
      <c r="AV97" s="20">
        <v>0.04</v>
      </c>
      <c r="AW97" s="20">
        <v>0.05</v>
      </c>
      <c r="AX97" s="20">
        <v>0.08</v>
      </c>
      <c r="AY97" s="20">
        <v>0.17</v>
      </c>
      <c r="AZ97" s="20">
        <v>0.08</v>
      </c>
      <c r="BA97" s="20">
        <v>0.15</v>
      </c>
      <c r="BB97" s="20">
        <v>0</v>
      </c>
      <c r="BC97" s="20">
        <v>0.01</v>
      </c>
      <c r="BD97" s="20">
        <v>0.02</v>
      </c>
      <c r="BE97" s="20">
        <v>0.06</v>
      </c>
      <c r="BF97" s="20">
        <v>0.1</v>
      </c>
      <c r="BG97" s="20">
        <v>0.22</v>
      </c>
      <c r="BH97" s="20">
        <v>0.25</v>
      </c>
      <c r="BI97" s="20">
        <v>0.37</v>
      </c>
      <c r="BJ97" s="20">
        <v>0.62</v>
      </c>
      <c r="BK97" s="20">
        <v>0.35</v>
      </c>
      <c r="BL97" s="20">
        <v>0</v>
      </c>
      <c r="BM97" s="20">
        <v>0.01</v>
      </c>
      <c r="BN97" s="20">
        <v>0.05</v>
      </c>
      <c r="BO97" s="20">
        <v>0.08</v>
      </c>
      <c r="BP97" s="20">
        <v>0.01</v>
      </c>
      <c r="BQ97" s="20">
        <v>0.13</v>
      </c>
      <c r="BR97" s="20">
        <v>0.77</v>
      </c>
      <c r="BS97" s="20">
        <v>0.51</v>
      </c>
      <c r="BT97" s="20">
        <v>0.4</v>
      </c>
      <c r="BU97" s="20">
        <v>0.54</v>
      </c>
      <c r="BV97" s="20">
        <v>0</v>
      </c>
      <c r="BW97" s="20">
        <v>0</v>
      </c>
      <c r="BX97" s="20">
        <v>0.02</v>
      </c>
      <c r="BY97" s="20">
        <v>0.3</v>
      </c>
      <c r="BZ97" s="20">
        <v>0.14000000000000001</v>
      </c>
      <c r="CA97" s="20">
        <v>0.47</v>
      </c>
      <c r="CB97" s="20">
        <v>0.64</v>
      </c>
      <c r="CC97" s="20">
        <v>0.8</v>
      </c>
      <c r="CD97" s="20">
        <v>0.69</v>
      </c>
      <c r="CE97" s="20">
        <v>1</v>
      </c>
      <c r="CF97" s="20">
        <v>0</v>
      </c>
      <c r="CG97" s="20">
        <v>0</v>
      </c>
      <c r="CH97" s="20">
        <v>0.01</v>
      </c>
      <c r="CI97" s="20">
        <v>0</v>
      </c>
      <c r="CJ97" s="20">
        <v>0.3</v>
      </c>
      <c r="CK97" s="20">
        <v>0.37</v>
      </c>
      <c r="CL97" s="20">
        <v>0.01</v>
      </c>
      <c r="CM97" s="20">
        <v>1</v>
      </c>
      <c r="CN97" s="24">
        <v>0</v>
      </c>
      <c r="CO97" s="20">
        <v>1.08</v>
      </c>
      <c r="CP97" s="20">
        <v>0</v>
      </c>
      <c r="CQ97" s="20">
        <v>0.01</v>
      </c>
      <c r="CR97" s="20">
        <v>0.03</v>
      </c>
      <c r="CS97" s="20">
        <v>0.02</v>
      </c>
      <c r="CT97" s="20">
        <v>0.22</v>
      </c>
      <c r="CU97" s="20">
        <v>0.52</v>
      </c>
      <c r="CV97" s="20">
        <v>0.76</v>
      </c>
      <c r="CW97" s="20">
        <v>0.44</v>
      </c>
      <c r="CX97" s="20">
        <v>0.48</v>
      </c>
      <c r="CY97" s="21">
        <v>0.27</v>
      </c>
    </row>
    <row r="98" spans="3:103" ht="17.25" customHeight="1" thickBot="1">
      <c r="C98" s="22" t="s">
        <v>598</v>
      </c>
      <c r="D98" s="23">
        <v>0</v>
      </c>
      <c r="E98" s="20">
        <v>0</v>
      </c>
      <c r="F98" s="20">
        <v>0</v>
      </c>
      <c r="G98" s="20">
        <v>0.01</v>
      </c>
      <c r="H98" s="20">
        <v>0.01</v>
      </c>
      <c r="I98" s="20">
        <v>0.01</v>
      </c>
      <c r="J98" s="20">
        <v>0.01</v>
      </c>
      <c r="K98" s="20">
        <v>0.01</v>
      </c>
      <c r="L98" s="20">
        <v>0.01</v>
      </c>
      <c r="M98" s="20">
        <v>0.01</v>
      </c>
      <c r="N98" s="20">
        <v>0</v>
      </c>
      <c r="O98" s="20">
        <v>0</v>
      </c>
      <c r="P98" s="20">
        <v>0.01</v>
      </c>
      <c r="Q98" s="20">
        <v>0.01</v>
      </c>
      <c r="R98" s="20">
        <v>0.01</v>
      </c>
      <c r="S98" s="20">
        <v>0.01</v>
      </c>
      <c r="T98" s="20">
        <v>0.01</v>
      </c>
      <c r="U98" s="20">
        <v>0.01</v>
      </c>
      <c r="V98" s="20">
        <v>0.01</v>
      </c>
      <c r="W98" s="20">
        <v>0.01</v>
      </c>
      <c r="X98" s="20">
        <v>0</v>
      </c>
      <c r="Y98" s="20">
        <v>0</v>
      </c>
      <c r="Z98" s="20">
        <v>0.01</v>
      </c>
      <c r="AA98" s="20">
        <v>0.01</v>
      </c>
      <c r="AB98" s="20">
        <v>0.01</v>
      </c>
      <c r="AC98" s="20">
        <v>0.01</v>
      </c>
      <c r="AD98" s="20">
        <v>0.01</v>
      </c>
      <c r="AE98" s="20">
        <v>0.01</v>
      </c>
      <c r="AF98" s="20">
        <v>0.01</v>
      </c>
      <c r="AG98" s="20">
        <v>0.01</v>
      </c>
      <c r="AH98" s="20">
        <v>0</v>
      </c>
      <c r="AI98" s="20">
        <v>0</v>
      </c>
      <c r="AJ98" s="20">
        <v>0.01</v>
      </c>
      <c r="AK98" s="20">
        <v>0.01</v>
      </c>
      <c r="AL98" s="20">
        <v>0.01</v>
      </c>
      <c r="AM98" s="20">
        <v>0.04</v>
      </c>
      <c r="AN98" s="20">
        <v>0.01</v>
      </c>
      <c r="AO98" s="20">
        <v>0.02</v>
      </c>
      <c r="AP98" s="20">
        <v>0.03</v>
      </c>
      <c r="AQ98" s="20">
        <v>0.03</v>
      </c>
      <c r="AR98" s="20">
        <v>0</v>
      </c>
      <c r="AS98" s="20">
        <v>0</v>
      </c>
      <c r="AT98" s="20">
        <v>0.01</v>
      </c>
      <c r="AU98" s="20">
        <v>0.01</v>
      </c>
      <c r="AV98" s="20">
        <v>0.02</v>
      </c>
      <c r="AW98" s="20">
        <v>0.04</v>
      </c>
      <c r="AX98" s="20">
        <v>0.05</v>
      </c>
      <c r="AY98" s="20">
        <v>0.08</v>
      </c>
      <c r="AZ98" s="20">
        <v>0.17</v>
      </c>
      <c r="BA98" s="20">
        <v>0.08</v>
      </c>
      <c r="BB98" s="20">
        <v>0</v>
      </c>
      <c r="BC98" s="20">
        <v>0</v>
      </c>
      <c r="BD98" s="20">
        <v>0.01</v>
      </c>
      <c r="BE98" s="20">
        <v>0.02</v>
      </c>
      <c r="BF98" s="20">
        <v>0.06</v>
      </c>
      <c r="BG98" s="20">
        <v>0.1</v>
      </c>
      <c r="BH98" s="20">
        <v>0.22</v>
      </c>
      <c r="BI98" s="20">
        <v>0.25</v>
      </c>
      <c r="BJ98" s="20">
        <v>0.37</v>
      </c>
      <c r="BK98" s="20">
        <v>0.62</v>
      </c>
      <c r="BL98" s="20">
        <v>0</v>
      </c>
      <c r="BM98" s="20">
        <v>0</v>
      </c>
      <c r="BN98" s="20">
        <v>0.01</v>
      </c>
      <c r="BO98" s="20">
        <v>0.05</v>
      </c>
      <c r="BP98" s="20">
        <v>0.08</v>
      </c>
      <c r="BQ98" s="20">
        <v>0.01</v>
      </c>
      <c r="BR98" s="20">
        <v>0.13</v>
      </c>
      <c r="BS98" s="20">
        <v>0.77</v>
      </c>
      <c r="BT98" s="20">
        <v>0.51</v>
      </c>
      <c r="BU98" s="20">
        <v>0.4</v>
      </c>
      <c r="BV98" s="20">
        <v>0</v>
      </c>
      <c r="BW98" s="20">
        <v>0</v>
      </c>
      <c r="BX98" s="20">
        <v>0.01</v>
      </c>
      <c r="BY98" s="20">
        <v>0.02</v>
      </c>
      <c r="BZ98" s="20">
        <v>0.3</v>
      </c>
      <c r="CA98" s="20">
        <v>0.14000000000000001</v>
      </c>
      <c r="CB98" s="20">
        <v>0.47</v>
      </c>
      <c r="CC98" s="20">
        <v>0.64</v>
      </c>
      <c r="CD98" s="20">
        <v>0.8</v>
      </c>
      <c r="CE98" s="20">
        <v>0.69</v>
      </c>
      <c r="CF98" s="20">
        <v>0</v>
      </c>
      <c r="CG98" s="20">
        <v>0</v>
      </c>
      <c r="CH98" s="20">
        <v>0</v>
      </c>
      <c r="CI98" s="20">
        <v>0.01</v>
      </c>
      <c r="CJ98" s="20">
        <v>0</v>
      </c>
      <c r="CK98" s="20">
        <v>0.3</v>
      </c>
      <c r="CL98" s="20">
        <v>0.37</v>
      </c>
      <c r="CM98" s="20">
        <v>0.01</v>
      </c>
      <c r="CN98" s="20">
        <v>1</v>
      </c>
      <c r="CO98" s="24">
        <v>0</v>
      </c>
      <c r="CP98" s="20">
        <v>0</v>
      </c>
      <c r="CQ98" s="20">
        <v>0</v>
      </c>
      <c r="CR98" s="20">
        <v>0.01</v>
      </c>
      <c r="CS98" s="20">
        <v>0.02</v>
      </c>
      <c r="CT98" s="20">
        <v>0.02</v>
      </c>
      <c r="CU98" s="20">
        <v>0.22</v>
      </c>
      <c r="CV98" s="20">
        <v>0.52</v>
      </c>
      <c r="CW98" s="20">
        <v>0.76</v>
      </c>
      <c r="CX98" s="20">
        <v>0.44</v>
      </c>
      <c r="CY98" s="21">
        <v>0.47</v>
      </c>
    </row>
    <row r="99" spans="3:103" ht="17.25" customHeight="1" thickBot="1">
      <c r="C99" s="12" t="s">
        <v>599</v>
      </c>
      <c r="D99" s="23">
        <v>0.01</v>
      </c>
      <c r="E99" s="20">
        <v>0.01</v>
      </c>
      <c r="F99" s="20">
        <v>0.01</v>
      </c>
      <c r="G99" s="20">
        <v>0.01</v>
      </c>
      <c r="H99" s="20">
        <v>0.01</v>
      </c>
      <c r="I99" s="20">
        <v>0.01</v>
      </c>
      <c r="J99" s="20">
        <v>0.01</v>
      </c>
      <c r="K99" s="20">
        <v>0.01</v>
      </c>
      <c r="L99" s="20">
        <v>0.01</v>
      </c>
      <c r="M99" s="20">
        <v>0.01</v>
      </c>
      <c r="N99" s="20">
        <v>0.01</v>
      </c>
      <c r="O99" s="20">
        <v>0.02</v>
      </c>
      <c r="P99" s="20">
        <v>0.02</v>
      </c>
      <c r="Q99" s="20">
        <v>0.02</v>
      </c>
      <c r="R99" s="20">
        <v>0.02</v>
      </c>
      <c r="S99" s="20">
        <v>0.02</v>
      </c>
      <c r="T99" s="20">
        <v>0.01</v>
      </c>
      <c r="U99" s="20">
        <v>0.01</v>
      </c>
      <c r="V99" s="20">
        <v>0.01</v>
      </c>
      <c r="W99" s="20">
        <v>0.01</v>
      </c>
      <c r="X99" s="20">
        <v>0.02</v>
      </c>
      <c r="Y99" s="20">
        <v>0.02</v>
      </c>
      <c r="Z99" s="20">
        <v>0.02</v>
      </c>
      <c r="AA99" s="20">
        <v>0.02</v>
      </c>
      <c r="AB99" s="20">
        <v>0.02</v>
      </c>
      <c r="AC99" s="20">
        <v>0.02</v>
      </c>
      <c r="AD99" s="20">
        <v>0.02</v>
      </c>
      <c r="AE99" s="20">
        <v>0.02</v>
      </c>
      <c r="AF99" s="20">
        <v>0.01</v>
      </c>
      <c r="AG99" s="20">
        <v>0.01</v>
      </c>
      <c r="AH99" s="20">
        <v>0.02</v>
      </c>
      <c r="AI99" s="20">
        <v>0.02</v>
      </c>
      <c r="AJ99" s="20">
        <v>0.02</v>
      </c>
      <c r="AK99" s="20">
        <v>0.02</v>
      </c>
      <c r="AL99" s="20">
        <v>0.02</v>
      </c>
      <c r="AM99" s="20">
        <v>0.02</v>
      </c>
      <c r="AN99" s="20">
        <v>0.02</v>
      </c>
      <c r="AO99" s="20">
        <v>0.02</v>
      </c>
      <c r="AP99" s="20">
        <v>0.01</v>
      </c>
      <c r="AQ99" s="20">
        <v>0.01</v>
      </c>
      <c r="AR99" s="20">
        <v>0.04</v>
      </c>
      <c r="AS99" s="20">
        <v>0.2</v>
      </c>
      <c r="AT99" s="20">
        <v>0.03</v>
      </c>
      <c r="AU99" s="20">
        <v>7.0000000000000007E-2</v>
      </c>
      <c r="AV99" s="20">
        <v>0.02</v>
      </c>
      <c r="AW99" s="20">
        <v>0.02</v>
      </c>
      <c r="AX99" s="20">
        <v>0.02</v>
      </c>
      <c r="AY99" s="20">
        <v>0.02</v>
      </c>
      <c r="AZ99" s="20">
        <v>0.01</v>
      </c>
      <c r="BA99" s="20">
        <v>0.01</v>
      </c>
      <c r="BB99" s="20">
        <v>0.08</v>
      </c>
      <c r="BC99" s="20">
        <v>0.15</v>
      </c>
      <c r="BD99" s="20">
        <v>0.12</v>
      </c>
      <c r="BE99" s="20">
        <v>0.04</v>
      </c>
      <c r="BF99" s="20">
        <v>0.13</v>
      </c>
      <c r="BG99" s="20">
        <v>0.04</v>
      </c>
      <c r="BH99" s="20">
        <v>0.02</v>
      </c>
      <c r="BI99" s="20">
        <v>0.01</v>
      </c>
      <c r="BJ99" s="20">
        <v>0.01</v>
      </c>
      <c r="BK99" s="20">
        <v>0.01</v>
      </c>
      <c r="BL99" s="20">
        <v>0.62</v>
      </c>
      <c r="BM99" s="20">
        <v>0.36</v>
      </c>
      <c r="BN99" s="20">
        <v>0.14000000000000001</v>
      </c>
      <c r="BO99" s="20">
        <v>0.35</v>
      </c>
      <c r="BP99" s="20">
        <v>0.08</v>
      </c>
      <c r="BQ99" s="20">
        <v>0.04</v>
      </c>
      <c r="BR99" s="20">
        <v>0.05</v>
      </c>
      <c r="BS99" s="20">
        <v>0.01</v>
      </c>
      <c r="BT99" s="20">
        <v>0.01</v>
      </c>
      <c r="BU99" s="20">
        <v>0.01</v>
      </c>
      <c r="BV99" s="20">
        <v>0.4</v>
      </c>
      <c r="BW99" s="20">
        <v>0.54</v>
      </c>
      <c r="BX99" s="20">
        <v>0.16</v>
      </c>
      <c r="BY99" s="20">
        <v>0.15</v>
      </c>
      <c r="BZ99" s="20">
        <v>0.24</v>
      </c>
      <c r="CA99" s="20">
        <v>0.06</v>
      </c>
      <c r="CB99" s="20">
        <v>0.26</v>
      </c>
      <c r="CC99" s="20">
        <v>0.01</v>
      </c>
      <c r="CD99" s="20">
        <v>0.01</v>
      </c>
      <c r="CE99" s="20">
        <v>0.01</v>
      </c>
      <c r="CF99" s="20">
        <v>0.69</v>
      </c>
      <c r="CG99" s="20">
        <v>1</v>
      </c>
      <c r="CH99" s="20">
        <v>0.87</v>
      </c>
      <c r="CI99" s="20">
        <v>0.61</v>
      </c>
      <c r="CJ99" s="20">
        <v>0.19</v>
      </c>
      <c r="CK99" s="20">
        <v>0.21</v>
      </c>
      <c r="CL99" s="20">
        <v>0.41</v>
      </c>
      <c r="CM99" s="20">
        <v>0.13</v>
      </c>
      <c r="CN99" s="20">
        <v>0.01</v>
      </c>
      <c r="CO99" s="20">
        <v>0.01</v>
      </c>
      <c r="CP99" s="24">
        <v>0</v>
      </c>
      <c r="CQ99" s="20">
        <v>1.08</v>
      </c>
      <c r="CR99" s="20">
        <v>0.34</v>
      </c>
      <c r="CS99" s="20">
        <v>0.62</v>
      </c>
      <c r="CT99" s="20">
        <v>0.35</v>
      </c>
      <c r="CU99" s="20">
        <v>0.01</v>
      </c>
      <c r="CV99" s="20">
        <v>0.16</v>
      </c>
      <c r="CW99" s="20">
        <v>0.03</v>
      </c>
      <c r="CX99" s="20">
        <v>0.01</v>
      </c>
      <c r="CY99" s="21">
        <v>0</v>
      </c>
    </row>
    <row r="100" spans="3:103" ht="17.25" customHeight="1" thickBot="1">
      <c r="C100" s="17" t="s">
        <v>600</v>
      </c>
      <c r="D100" s="23">
        <v>0.01</v>
      </c>
      <c r="E100" s="20">
        <v>0.01</v>
      </c>
      <c r="F100" s="20">
        <v>0.01</v>
      </c>
      <c r="G100" s="20">
        <v>0.01</v>
      </c>
      <c r="H100" s="20">
        <v>0.01</v>
      </c>
      <c r="I100" s="20">
        <v>0.01</v>
      </c>
      <c r="J100" s="20">
        <v>0.01</v>
      </c>
      <c r="K100" s="20">
        <v>0.01</v>
      </c>
      <c r="L100" s="20">
        <v>0.01</v>
      </c>
      <c r="M100" s="20">
        <v>0.01</v>
      </c>
      <c r="N100" s="20">
        <v>0.01</v>
      </c>
      <c r="O100" s="20">
        <v>0.02</v>
      </c>
      <c r="P100" s="20">
        <v>0.02</v>
      </c>
      <c r="Q100" s="20">
        <v>0.02</v>
      </c>
      <c r="R100" s="20">
        <v>0.02</v>
      </c>
      <c r="S100" s="20">
        <v>0.02</v>
      </c>
      <c r="T100" s="20">
        <v>0.02</v>
      </c>
      <c r="U100" s="20">
        <v>0.01</v>
      </c>
      <c r="V100" s="20">
        <v>0.01</v>
      </c>
      <c r="W100" s="20">
        <v>0.01</v>
      </c>
      <c r="X100" s="20">
        <v>0.02</v>
      </c>
      <c r="Y100" s="20">
        <v>0.02</v>
      </c>
      <c r="Z100" s="20">
        <v>0.02</v>
      </c>
      <c r="AA100" s="20">
        <v>0.02</v>
      </c>
      <c r="AB100" s="20">
        <v>0.02</v>
      </c>
      <c r="AC100" s="20">
        <v>0.02</v>
      </c>
      <c r="AD100" s="20">
        <v>0.02</v>
      </c>
      <c r="AE100" s="20">
        <v>0.02</v>
      </c>
      <c r="AF100" s="20">
        <v>0.01</v>
      </c>
      <c r="AG100" s="20">
        <v>0.01</v>
      </c>
      <c r="AH100" s="20">
        <v>0.02</v>
      </c>
      <c r="AI100" s="20">
        <v>0.02</v>
      </c>
      <c r="AJ100" s="20">
        <v>0.02</v>
      </c>
      <c r="AK100" s="20">
        <v>0.02</v>
      </c>
      <c r="AL100" s="20">
        <v>0.02</v>
      </c>
      <c r="AM100" s="20">
        <v>0.02</v>
      </c>
      <c r="AN100" s="20">
        <v>0.02</v>
      </c>
      <c r="AO100" s="20">
        <v>0.02</v>
      </c>
      <c r="AP100" s="20">
        <v>0.02</v>
      </c>
      <c r="AQ100" s="20">
        <v>0.01</v>
      </c>
      <c r="AR100" s="20">
        <v>0.03</v>
      </c>
      <c r="AS100" s="20">
        <v>0.04</v>
      </c>
      <c r="AT100" s="20">
        <v>0.2</v>
      </c>
      <c r="AU100" s="20">
        <v>0.03</v>
      </c>
      <c r="AV100" s="20">
        <v>7.0000000000000007E-2</v>
      </c>
      <c r="AW100" s="20">
        <v>0.02</v>
      </c>
      <c r="AX100" s="20">
        <v>0.02</v>
      </c>
      <c r="AY100" s="20">
        <v>0.02</v>
      </c>
      <c r="AZ100" s="20">
        <v>0.01</v>
      </c>
      <c r="BA100" s="20">
        <v>0.01</v>
      </c>
      <c r="BB100" s="20">
        <v>0.17</v>
      </c>
      <c r="BC100" s="20">
        <v>0.08</v>
      </c>
      <c r="BD100" s="20">
        <v>0.15</v>
      </c>
      <c r="BE100" s="20">
        <v>0.12</v>
      </c>
      <c r="BF100" s="20">
        <v>0.03</v>
      </c>
      <c r="BG100" s="20">
        <v>0.13</v>
      </c>
      <c r="BH100" s="20">
        <v>0.04</v>
      </c>
      <c r="BI100" s="20">
        <v>0.02</v>
      </c>
      <c r="BJ100" s="20">
        <v>0.01</v>
      </c>
      <c r="BK100" s="20">
        <v>0.01</v>
      </c>
      <c r="BL100" s="20">
        <v>0.37</v>
      </c>
      <c r="BM100" s="20">
        <v>0.62</v>
      </c>
      <c r="BN100" s="20">
        <v>0.36</v>
      </c>
      <c r="BO100" s="20">
        <v>0.14000000000000001</v>
      </c>
      <c r="BP100" s="20">
        <v>0.35</v>
      </c>
      <c r="BQ100" s="20">
        <v>0.08</v>
      </c>
      <c r="BR100" s="20">
        <v>0.04</v>
      </c>
      <c r="BS100" s="20">
        <v>0.05</v>
      </c>
      <c r="BT100" s="20">
        <v>0.01</v>
      </c>
      <c r="BU100" s="20">
        <v>0.01</v>
      </c>
      <c r="BV100" s="20">
        <v>0.51</v>
      </c>
      <c r="BW100" s="20">
        <v>0.4</v>
      </c>
      <c r="BX100" s="20">
        <v>0.54</v>
      </c>
      <c r="BY100" s="20">
        <v>0.16</v>
      </c>
      <c r="BZ100" s="20">
        <v>0.15</v>
      </c>
      <c r="CA100" s="20">
        <v>0.24</v>
      </c>
      <c r="CB100" s="20">
        <v>0.06</v>
      </c>
      <c r="CC100" s="20">
        <v>0.26</v>
      </c>
      <c r="CD100" s="20">
        <v>0.01</v>
      </c>
      <c r="CE100" s="20">
        <v>0.01</v>
      </c>
      <c r="CF100" s="20">
        <v>0.8</v>
      </c>
      <c r="CG100" s="20">
        <v>0.69</v>
      </c>
      <c r="CH100" s="20">
        <v>1</v>
      </c>
      <c r="CI100" s="20">
        <v>0.87</v>
      </c>
      <c r="CJ100" s="20">
        <v>0.61</v>
      </c>
      <c r="CK100" s="20">
        <v>0.19</v>
      </c>
      <c r="CL100" s="20">
        <v>0.21</v>
      </c>
      <c r="CM100" s="20">
        <v>0.41</v>
      </c>
      <c r="CN100" s="20">
        <v>0.1</v>
      </c>
      <c r="CO100" s="20">
        <v>0.01</v>
      </c>
      <c r="CP100" s="20">
        <v>1</v>
      </c>
      <c r="CQ100" s="24">
        <v>0</v>
      </c>
      <c r="CR100" s="20">
        <v>1.08</v>
      </c>
      <c r="CS100" s="20">
        <v>0.35</v>
      </c>
      <c r="CT100" s="20">
        <v>0.62</v>
      </c>
      <c r="CU100" s="20">
        <v>0.35</v>
      </c>
      <c r="CV100" s="20">
        <v>0.01</v>
      </c>
      <c r="CW100" s="20">
        <v>0.16</v>
      </c>
      <c r="CX100" s="20">
        <v>0.02</v>
      </c>
      <c r="CY100" s="21">
        <v>0.01</v>
      </c>
    </row>
    <row r="101" spans="3:103" ht="17.25" customHeight="1" thickBot="1">
      <c r="C101" s="17" t="s">
        <v>601</v>
      </c>
      <c r="D101" s="23">
        <v>0.01</v>
      </c>
      <c r="E101" s="20">
        <v>0.01</v>
      </c>
      <c r="F101" s="20">
        <v>0.01</v>
      </c>
      <c r="G101" s="20">
        <v>0.01</v>
      </c>
      <c r="H101" s="20">
        <v>0.01</v>
      </c>
      <c r="I101" s="20">
        <v>0.01</v>
      </c>
      <c r="J101" s="20">
        <v>0.01</v>
      </c>
      <c r="K101" s="20">
        <v>0.01</v>
      </c>
      <c r="L101" s="20">
        <v>0.01</v>
      </c>
      <c r="M101" s="20">
        <v>0.01</v>
      </c>
      <c r="N101" s="20">
        <v>0.01</v>
      </c>
      <c r="O101" s="20">
        <v>0.01</v>
      </c>
      <c r="P101" s="20">
        <v>0.02</v>
      </c>
      <c r="Q101" s="20">
        <v>0.02</v>
      </c>
      <c r="R101" s="20">
        <v>0.02</v>
      </c>
      <c r="S101" s="20">
        <v>0.02</v>
      </c>
      <c r="T101" s="20">
        <v>0.02</v>
      </c>
      <c r="U101" s="20">
        <v>0.01</v>
      </c>
      <c r="V101" s="20">
        <v>0.01</v>
      </c>
      <c r="W101" s="20">
        <v>0.01</v>
      </c>
      <c r="X101" s="20">
        <v>0.01</v>
      </c>
      <c r="Y101" s="20">
        <v>0.02</v>
      </c>
      <c r="Z101" s="20">
        <v>0.02</v>
      </c>
      <c r="AA101" s="20">
        <v>0.02</v>
      </c>
      <c r="AB101" s="20">
        <v>0.02</v>
      </c>
      <c r="AC101" s="20">
        <v>0.02</v>
      </c>
      <c r="AD101" s="20">
        <v>0.02</v>
      </c>
      <c r="AE101" s="20">
        <v>0.02</v>
      </c>
      <c r="AF101" s="20">
        <v>0.01</v>
      </c>
      <c r="AG101" s="20">
        <v>0.01</v>
      </c>
      <c r="AH101" s="20">
        <v>0.01</v>
      </c>
      <c r="AI101" s="20">
        <v>0.02</v>
      </c>
      <c r="AJ101" s="20">
        <v>0.02</v>
      </c>
      <c r="AK101" s="20">
        <v>0.02</v>
      </c>
      <c r="AL101" s="20">
        <v>0.02</v>
      </c>
      <c r="AM101" s="20">
        <v>0.02</v>
      </c>
      <c r="AN101" s="20">
        <v>0.02</v>
      </c>
      <c r="AO101" s="20">
        <v>0.02</v>
      </c>
      <c r="AP101" s="20">
        <v>0.02</v>
      </c>
      <c r="AQ101" s="20">
        <v>0.01</v>
      </c>
      <c r="AR101" s="20">
        <v>0.02</v>
      </c>
      <c r="AS101" s="20">
        <v>0.03</v>
      </c>
      <c r="AT101" s="20">
        <v>0.04</v>
      </c>
      <c r="AU101" s="20">
        <v>0.2</v>
      </c>
      <c r="AV101" s="20">
        <v>0.03</v>
      </c>
      <c r="AW101" s="20">
        <v>7.0000000000000007E-2</v>
      </c>
      <c r="AX101" s="20">
        <v>0.02</v>
      </c>
      <c r="AY101" s="20">
        <v>0.02</v>
      </c>
      <c r="AZ101" s="20">
        <v>0.02</v>
      </c>
      <c r="BA101" s="20">
        <v>0.01</v>
      </c>
      <c r="BB101" s="20">
        <v>0.08</v>
      </c>
      <c r="BC101" s="20">
        <v>0.17</v>
      </c>
      <c r="BD101" s="20">
        <v>0.08</v>
      </c>
      <c r="BE101" s="20">
        <v>0.15</v>
      </c>
      <c r="BF101" s="20">
        <v>0.12</v>
      </c>
      <c r="BG101" s="20">
        <v>0.03</v>
      </c>
      <c r="BH101" s="20">
        <v>0.13</v>
      </c>
      <c r="BI101" s="20">
        <v>0.04</v>
      </c>
      <c r="BJ101" s="20">
        <v>0.02</v>
      </c>
      <c r="BK101" s="20">
        <v>0.01</v>
      </c>
      <c r="BL101" s="20">
        <v>0.25</v>
      </c>
      <c r="BM101" s="20">
        <v>0.37</v>
      </c>
      <c r="BN101" s="20">
        <v>0.62</v>
      </c>
      <c r="BO101" s="20">
        <v>0.36</v>
      </c>
      <c r="BP101" s="20">
        <v>0.14000000000000001</v>
      </c>
      <c r="BQ101" s="20">
        <v>0.35</v>
      </c>
      <c r="BR101" s="20">
        <v>0.08</v>
      </c>
      <c r="BS101" s="20">
        <v>0.04</v>
      </c>
      <c r="BT101" s="20">
        <v>0.05</v>
      </c>
      <c r="BU101" s="20">
        <v>0.01</v>
      </c>
      <c r="BV101" s="20">
        <v>0.77</v>
      </c>
      <c r="BW101" s="20">
        <v>0.51</v>
      </c>
      <c r="BX101" s="20">
        <v>0.4</v>
      </c>
      <c r="BY101" s="20">
        <v>0.54</v>
      </c>
      <c r="BZ101" s="20">
        <v>0.16</v>
      </c>
      <c r="CA101" s="20">
        <v>0.15</v>
      </c>
      <c r="CB101" s="20">
        <v>0.24</v>
      </c>
      <c r="CC101" s="20">
        <v>0.06</v>
      </c>
      <c r="CD101" s="20">
        <v>0.26</v>
      </c>
      <c r="CE101" s="20">
        <v>0.01</v>
      </c>
      <c r="CF101" s="20">
        <v>0.64</v>
      </c>
      <c r="CG101" s="20">
        <v>0.8</v>
      </c>
      <c r="CH101" s="20">
        <v>0.69</v>
      </c>
      <c r="CI101" s="20">
        <v>1</v>
      </c>
      <c r="CJ101" s="20">
        <v>0.87</v>
      </c>
      <c r="CK101" s="20">
        <v>0.61</v>
      </c>
      <c r="CL101" s="20">
        <v>0.19</v>
      </c>
      <c r="CM101" s="20">
        <v>0.21</v>
      </c>
      <c r="CN101" s="20">
        <v>0.41</v>
      </c>
      <c r="CO101" s="20">
        <v>0.01</v>
      </c>
      <c r="CP101" s="20">
        <v>0.01</v>
      </c>
      <c r="CQ101" s="20">
        <v>1</v>
      </c>
      <c r="CR101" s="24">
        <v>0</v>
      </c>
      <c r="CS101" s="20">
        <v>1.08</v>
      </c>
      <c r="CT101" s="20">
        <v>0.34</v>
      </c>
      <c r="CU101" s="20">
        <v>0.62</v>
      </c>
      <c r="CV101" s="20">
        <v>0.35</v>
      </c>
      <c r="CW101" s="20">
        <v>0.01</v>
      </c>
      <c r="CX101" s="20">
        <v>0.16</v>
      </c>
      <c r="CY101" s="21">
        <v>0.01</v>
      </c>
    </row>
    <row r="102" spans="3:103" ht="17.25" customHeight="1" thickBot="1">
      <c r="C102" s="17" t="s">
        <v>602</v>
      </c>
      <c r="D102" s="23">
        <v>0.01</v>
      </c>
      <c r="E102" s="20">
        <v>0.01</v>
      </c>
      <c r="F102" s="20">
        <v>0.01</v>
      </c>
      <c r="G102" s="20">
        <v>0.01</v>
      </c>
      <c r="H102" s="20">
        <v>0.01</v>
      </c>
      <c r="I102" s="20">
        <v>0.01</v>
      </c>
      <c r="J102" s="20">
        <v>0.01</v>
      </c>
      <c r="K102" s="20">
        <v>0.01</v>
      </c>
      <c r="L102" s="20">
        <v>0.01</v>
      </c>
      <c r="M102" s="20">
        <v>0.01</v>
      </c>
      <c r="N102" s="20">
        <v>0.01</v>
      </c>
      <c r="O102" s="20">
        <v>0.01</v>
      </c>
      <c r="P102" s="20">
        <v>0.01</v>
      </c>
      <c r="Q102" s="20">
        <v>0.02</v>
      </c>
      <c r="R102" s="20">
        <v>0.02</v>
      </c>
      <c r="S102" s="20">
        <v>0.02</v>
      </c>
      <c r="T102" s="20">
        <v>0.02</v>
      </c>
      <c r="U102" s="20">
        <v>0.02</v>
      </c>
      <c r="V102" s="20">
        <v>0.01</v>
      </c>
      <c r="W102" s="20">
        <v>0.01</v>
      </c>
      <c r="X102" s="20">
        <v>0.01</v>
      </c>
      <c r="Y102" s="20">
        <v>0.01</v>
      </c>
      <c r="Z102" s="20">
        <v>0.02</v>
      </c>
      <c r="AA102" s="20">
        <v>0.02</v>
      </c>
      <c r="AB102" s="20">
        <v>0.02</v>
      </c>
      <c r="AC102" s="20">
        <v>0.02</v>
      </c>
      <c r="AD102" s="20">
        <v>0.02</v>
      </c>
      <c r="AE102" s="20">
        <v>0.02</v>
      </c>
      <c r="AF102" s="20">
        <v>0.02</v>
      </c>
      <c r="AG102" s="20">
        <v>0.01</v>
      </c>
      <c r="AH102" s="20">
        <v>0.01</v>
      </c>
      <c r="AI102" s="20">
        <v>0.02</v>
      </c>
      <c r="AJ102" s="20">
        <v>0.02</v>
      </c>
      <c r="AK102" s="20">
        <v>0.02</v>
      </c>
      <c r="AL102" s="20">
        <v>0.02</v>
      </c>
      <c r="AM102" s="20">
        <v>0.02</v>
      </c>
      <c r="AN102" s="20">
        <v>0.02</v>
      </c>
      <c r="AO102" s="20">
        <v>0.02</v>
      </c>
      <c r="AP102" s="20">
        <v>0.02</v>
      </c>
      <c r="AQ102" s="20">
        <v>0.02</v>
      </c>
      <c r="AR102" s="20">
        <v>0.01</v>
      </c>
      <c r="AS102" s="20">
        <v>0.02</v>
      </c>
      <c r="AT102" s="20">
        <v>0.03</v>
      </c>
      <c r="AU102" s="20">
        <v>0.04</v>
      </c>
      <c r="AV102" s="20">
        <v>0.2</v>
      </c>
      <c r="AW102" s="20">
        <v>0.03</v>
      </c>
      <c r="AX102" s="20">
        <v>7.0000000000000007E-2</v>
      </c>
      <c r="AY102" s="20">
        <v>0.02</v>
      </c>
      <c r="AZ102" s="20">
        <v>0.02</v>
      </c>
      <c r="BA102" s="20">
        <v>0.01</v>
      </c>
      <c r="BB102" s="20">
        <v>0.05</v>
      </c>
      <c r="BC102" s="20">
        <v>0.08</v>
      </c>
      <c r="BD102" s="20">
        <v>0.17</v>
      </c>
      <c r="BE102" s="20">
        <v>0.08</v>
      </c>
      <c r="BF102" s="20">
        <v>0.15</v>
      </c>
      <c r="BG102" s="20">
        <v>0.12</v>
      </c>
      <c r="BH102" s="20">
        <v>0.03</v>
      </c>
      <c r="BI102" s="20">
        <v>0.13</v>
      </c>
      <c r="BJ102" s="20">
        <v>0.04</v>
      </c>
      <c r="BK102" s="20">
        <v>0.02</v>
      </c>
      <c r="BL102" s="20">
        <v>0.22</v>
      </c>
      <c r="BM102" s="20">
        <v>0.25</v>
      </c>
      <c r="BN102" s="20">
        <v>0.37</v>
      </c>
      <c r="BO102" s="20">
        <v>0.62</v>
      </c>
      <c r="BP102" s="20">
        <v>0.36</v>
      </c>
      <c r="BQ102" s="20">
        <v>0.14000000000000001</v>
      </c>
      <c r="BR102" s="20">
        <v>0.35</v>
      </c>
      <c r="BS102" s="20">
        <v>0.08</v>
      </c>
      <c r="BT102" s="20">
        <v>0.04</v>
      </c>
      <c r="BU102" s="20">
        <v>0.05</v>
      </c>
      <c r="BV102" s="20">
        <v>0.13</v>
      </c>
      <c r="BW102" s="20">
        <v>0.77</v>
      </c>
      <c r="BX102" s="20">
        <v>0.51</v>
      </c>
      <c r="BY102" s="20">
        <v>0.4</v>
      </c>
      <c r="BZ102" s="20">
        <v>0.54</v>
      </c>
      <c r="CA102" s="20">
        <v>0.16</v>
      </c>
      <c r="CB102" s="20">
        <v>0.15</v>
      </c>
      <c r="CC102" s="20">
        <v>0.24</v>
      </c>
      <c r="CD102" s="20">
        <v>0.06</v>
      </c>
      <c r="CE102" s="20">
        <v>0.22</v>
      </c>
      <c r="CF102" s="20">
        <v>0.47</v>
      </c>
      <c r="CG102" s="20">
        <v>0.64</v>
      </c>
      <c r="CH102" s="20">
        <v>0.8</v>
      </c>
      <c r="CI102" s="20">
        <v>0.69</v>
      </c>
      <c r="CJ102" s="20">
        <v>1</v>
      </c>
      <c r="CK102" s="20">
        <v>0.87</v>
      </c>
      <c r="CL102" s="20">
        <v>0.61</v>
      </c>
      <c r="CM102" s="20">
        <v>0.19</v>
      </c>
      <c r="CN102" s="20">
        <v>0.21</v>
      </c>
      <c r="CO102" s="20">
        <v>0.3</v>
      </c>
      <c r="CP102" s="20">
        <v>0.37</v>
      </c>
      <c r="CQ102" s="20">
        <v>0.01</v>
      </c>
      <c r="CR102" s="20">
        <v>1</v>
      </c>
      <c r="CS102" s="24">
        <v>0</v>
      </c>
      <c r="CT102" s="20">
        <v>1.08</v>
      </c>
      <c r="CU102" s="20">
        <v>0.34</v>
      </c>
      <c r="CV102" s="20">
        <v>0.62</v>
      </c>
      <c r="CW102" s="20">
        <v>0.35</v>
      </c>
      <c r="CX102" s="20">
        <v>0.01</v>
      </c>
      <c r="CY102" s="21">
        <v>0.09</v>
      </c>
    </row>
    <row r="103" spans="3:103" ht="17.25" customHeight="1" thickBot="1">
      <c r="C103" s="17" t="s">
        <v>603</v>
      </c>
      <c r="D103" s="23">
        <v>0.01</v>
      </c>
      <c r="E103" s="20">
        <v>0.01</v>
      </c>
      <c r="F103" s="20">
        <v>0.01</v>
      </c>
      <c r="G103" s="20">
        <v>0.01</v>
      </c>
      <c r="H103" s="20">
        <v>0.01</v>
      </c>
      <c r="I103" s="20">
        <v>0.01</v>
      </c>
      <c r="J103" s="20">
        <v>0.01</v>
      </c>
      <c r="K103" s="20">
        <v>0.01</v>
      </c>
      <c r="L103" s="20">
        <v>0.01</v>
      </c>
      <c r="M103" s="20">
        <v>0.01</v>
      </c>
      <c r="N103" s="20">
        <v>0.01</v>
      </c>
      <c r="O103" s="20">
        <v>0.01</v>
      </c>
      <c r="P103" s="20">
        <v>0.01</v>
      </c>
      <c r="Q103" s="20">
        <v>0.01</v>
      </c>
      <c r="R103" s="20">
        <v>0.02</v>
      </c>
      <c r="S103" s="20">
        <v>0.02</v>
      </c>
      <c r="T103" s="20">
        <v>0.02</v>
      </c>
      <c r="U103" s="20">
        <v>0.02</v>
      </c>
      <c r="V103" s="20">
        <v>0.01</v>
      </c>
      <c r="W103" s="20">
        <v>0.01</v>
      </c>
      <c r="X103" s="20">
        <v>0.01</v>
      </c>
      <c r="Y103" s="20">
        <v>0.01</v>
      </c>
      <c r="Z103" s="20">
        <v>0.01</v>
      </c>
      <c r="AA103" s="20">
        <v>0.02</v>
      </c>
      <c r="AB103" s="20">
        <v>0.02</v>
      </c>
      <c r="AC103" s="20">
        <v>0.02</v>
      </c>
      <c r="AD103" s="20">
        <v>0.02</v>
      </c>
      <c r="AE103" s="20">
        <v>0.02</v>
      </c>
      <c r="AF103" s="20">
        <v>0.02</v>
      </c>
      <c r="AG103" s="20">
        <v>0.02</v>
      </c>
      <c r="AH103" s="20">
        <v>0.01</v>
      </c>
      <c r="AI103" s="20">
        <v>0.01</v>
      </c>
      <c r="AJ103" s="20">
        <v>0.02</v>
      </c>
      <c r="AK103" s="20">
        <v>0.02</v>
      </c>
      <c r="AL103" s="20">
        <v>0.02</v>
      </c>
      <c r="AM103" s="20">
        <v>0.02</v>
      </c>
      <c r="AN103" s="20">
        <v>0.02</v>
      </c>
      <c r="AO103" s="20">
        <v>0.02</v>
      </c>
      <c r="AP103" s="20">
        <v>0.02</v>
      </c>
      <c r="AQ103" s="20">
        <v>0.02</v>
      </c>
      <c r="AR103" s="20">
        <v>0.04</v>
      </c>
      <c r="AS103" s="20">
        <v>0.01</v>
      </c>
      <c r="AT103" s="20">
        <v>0.02</v>
      </c>
      <c r="AU103" s="20">
        <v>0.03</v>
      </c>
      <c r="AV103" s="20">
        <v>0.04</v>
      </c>
      <c r="AW103" s="20">
        <v>0.2</v>
      </c>
      <c r="AX103" s="20">
        <v>0.02</v>
      </c>
      <c r="AY103" s="20">
        <v>7.0000000000000007E-2</v>
      </c>
      <c r="AZ103" s="20">
        <v>0.02</v>
      </c>
      <c r="BA103" s="20">
        <v>0.02</v>
      </c>
      <c r="BB103" s="20">
        <v>0.04</v>
      </c>
      <c r="BC103" s="20">
        <v>0.05</v>
      </c>
      <c r="BD103" s="20">
        <v>0.08</v>
      </c>
      <c r="BE103" s="20">
        <v>0.17</v>
      </c>
      <c r="BF103" s="20">
        <v>0.08</v>
      </c>
      <c r="BG103" s="20">
        <v>0.15</v>
      </c>
      <c r="BH103" s="20">
        <v>0.12</v>
      </c>
      <c r="BI103" s="20">
        <v>0.03</v>
      </c>
      <c r="BJ103" s="20">
        <v>0.13</v>
      </c>
      <c r="BK103" s="20">
        <v>0.04</v>
      </c>
      <c r="BL103" s="20">
        <v>0.1</v>
      </c>
      <c r="BM103" s="20">
        <v>0.22</v>
      </c>
      <c r="BN103" s="20">
        <v>0.25</v>
      </c>
      <c r="BO103" s="20">
        <v>0.37</v>
      </c>
      <c r="BP103" s="20">
        <v>0.62</v>
      </c>
      <c r="BQ103" s="20">
        <v>0.35</v>
      </c>
      <c r="BR103" s="20">
        <v>0.14000000000000001</v>
      </c>
      <c r="BS103" s="20">
        <v>0.34</v>
      </c>
      <c r="BT103" s="20">
        <v>0.08</v>
      </c>
      <c r="BU103" s="20">
        <v>0.03</v>
      </c>
      <c r="BV103" s="20">
        <v>0.01</v>
      </c>
      <c r="BW103" s="20">
        <v>0.13</v>
      </c>
      <c r="BX103" s="20">
        <v>0.77</v>
      </c>
      <c r="BY103" s="20">
        <v>0.51</v>
      </c>
      <c r="BZ103" s="20">
        <v>0.4</v>
      </c>
      <c r="CA103" s="20">
        <v>0.54</v>
      </c>
      <c r="CB103" s="20">
        <v>0.16</v>
      </c>
      <c r="CC103" s="20">
        <v>0.15</v>
      </c>
      <c r="CD103" s="20">
        <v>0.24</v>
      </c>
      <c r="CE103" s="20">
        <v>0.06</v>
      </c>
      <c r="CF103" s="20">
        <v>0.14000000000000001</v>
      </c>
      <c r="CG103" s="20">
        <v>0.47</v>
      </c>
      <c r="CH103" s="20">
        <v>0.64</v>
      </c>
      <c r="CI103" s="20">
        <v>0.8</v>
      </c>
      <c r="CJ103" s="20">
        <v>0.69</v>
      </c>
      <c r="CK103" s="20">
        <v>1</v>
      </c>
      <c r="CL103" s="20">
        <v>0.87</v>
      </c>
      <c r="CM103" s="20">
        <v>0.61</v>
      </c>
      <c r="CN103" s="20">
        <v>0.19</v>
      </c>
      <c r="CO103" s="20">
        <v>0.2</v>
      </c>
      <c r="CP103" s="20">
        <v>0.3</v>
      </c>
      <c r="CQ103" s="20">
        <v>0.37</v>
      </c>
      <c r="CR103" s="20">
        <v>0.01</v>
      </c>
      <c r="CS103" s="20">
        <v>1</v>
      </c>
      <c r="CT103" s="24">
        <v>0</v>
      </c>
      <c r="CU103" s="20">
        <v>1.08</v>
      </c>
      <c r="CV103" s="20">
        <v>0.34</v>
      </c>
      <c r="CW103" s="20">
        <v>0.62</v>
      </c>
      <c r="CX103" s="20">
        <v>0.34</v>
      </c>
      <c r="CY103" s="21">
        <v>0</v>
      </c>
    </row>
    <row r="104" spans="3:103" ht="17.25" customHeight="1" thickBot="1">
      <c r="C104" s="17" t="s">
        <v>604</v>
      </c>
      <c r="D104" s="23">
        <v>0</v>
      </c>
      <c r="E104" s="20">
        <v>0.01</v>
      </c>
      <c r="F104" s="20">
        <v>0.01</v>
      </c>
      <c r="G104" s="20">
        <v>0.01</v>
      </c>
      <c r="H104" s="20">
        <v>0.01</v>
      </c>
      <c r="I104" s="20">
        <v>0.01</v>
      </c>
      <c r="J104" s="20">
        <v>0.01</v>
      </c>
      <c r="K104" s="20">
        <v>0.01</v>
      </c>
      <c r="L104" s="20">
        <v>0.01</v>
      </c>
      <c r="M104" s="20">
        <v>0.01</v>
      </c>
      <c r="N104" s="20">
        <v>0.01</v>
      </c>
      <c r="O104" s="20">
        <v>0.01</v>
      </c>
      <c r="P104" s="20">
        <v>0.01</v>
      </c>
      <c r="Q104" s="20">
        <v>0.01</v>
      </c>
      <c r="R104" s="20">
        <v>0.01</v>
      </c>
      <c r="S104" s="20">
        <v>0.02</v>
      </c>
      <c r="T104" s="20">
        <v>0.02</v>
      </c>
      <c r="U104" s="20">
        <v>0.02</v>
      </c>
      <c r="V104" s="20">
        <v>0.02</v>
      </c>
      <c r="W104" s="20">
        <v>0.01</v>
      </c>
      <c r="X104" s="20">
        <v>0.01</v>
      </c>
      <c r="Y104" s="20">
        <v>0.01</v>
      </c>
      <c r="Z104" s="20">
        <v>0.01</v>
      </c>
      <c r="AA104" s="20">
        <v>0.01</v>
      </c>
      <c r="AB104" s="20">
        <v>0.02</v>
      </c>
      <c r="AC104" s="20">
        <v>0.02</v>
      </c>
      <c r="AD104" s="20">
        <v>0.02</v>
      </c>
      <c r="AE104" s="20">
        <v>0.02</v>
      </c>
      <c r="AF104" s="20">
        <v>0.02</v>
      </c>
      <c r="AG104" s="20">
        <v>0.02</v>
      </c>
      <c r="AH104" s="20">
        <v>0.01</v>
      </c>
      <c r="AI104" s="20">
        <v>0.01</v>
      </c>
      <c r="AJ104" s="20">
        <v>0.01</v>
      </c>
      <c r="AK104" s="20">
        <v>0.02</v>
      </c>
      <c r="AL104" s="20">
        <v>0.02</v>
      </c>
      <c r="AM104" s="20">
        <v>0.02</v>
      </c>
      <c r="AN104" s="20">
        <v>0.02</v>
      </c>
      <c r="AO104" s="20">
        <v>0.02</v>
      </c>
      <c r="AP104" s="20">
        <v>0.02</v>
      </c>
      <c r="AQ104" s="20">
        <v>0.02</v>
      </c>
      <c r="AR104" s="20">
        <v>0.01</v>
      </c>
      <c r="AS104" s="20">
        <v>0.04</v>
      </c>
      <c r="AT104" s="20">
        <v>0.01</v>
      </c>
      <c r="AU104" s="20">
        <v>0.02</v>
      </c>
      <c r="AV104" s="20">
        <v>0.03</v>
      </c>
      <c r="AW104" s="20">
        <v>0.04</v>
      </c>
      <c r="AX104" s="20">
        <v>0.2</v>
      </c>
      <c r="AY104" s="20">
        <v>0.02</v>
      </c>
      <c r="AZ104" s="20">
        <v>7.0000000000000007E-2</v>
      </c>
      <c r="BA104" s="20">
        <v>0.02</v>
      </c>
      <c r="BB104" s="20">
        <v>0.02</v>
      </c>
      <c r="BC104" s="20">
        <v>0.04</v>
      </c>
      <c r="BD104" s="20">
        <v>0.05</v>
      </c>
      <c r="BE104" s="20">
        <v>0.08</v>
      </c>
      <c r="BF104" s="20">
        <v>0.17</v>
      </c>
      <c r="BG104" s="20">
        <v>0.08</v>
      </c>
      <c r="BH104" s="20">
        <v>0.15</v>
      </c>
      <c r="BI104" s="20">
        <v>0.12</v>
      </c>
      <c r="BJ104" s="20">
        <v>0.03</v>
      </c>
      <c r="BK104" s="20">
        <v>0.12</v>
      </c>
      <c r="BL104" s="20">
        <v>0.06</v>
      </c>
      <c r="BM104" s="20">
        <v>0.1</v>
      </c>
      <c r="BN104" s="20">
        <v>0.22</v>
      </c>
      <c r="BO104" s="20">
        <v>0.25</v>
      </c>
      <c r="BP104" s="20">
        <v>0.37</v>
      </c>
      <c r="BQ104" s="20">
        <v>0.62</v>
      </c>
      <c r="BR104" s="20">
        <v>0.35</v>
      </c>
      <c r="BS104" s="20">
        <v>0.13</v>
      </c>
      <c r="BT104" s="20">
        <v>0.34</v>
      </c>
      <c r="BU104" s="20">
        <v>7.0000000000000007E-2</v>
      </c>
      <c r="BV104" s="20">
        <v>0.08</v>
      </c>
      <c r="BW104" s="20">
        <v>0.01</v>
      </c>
      <c r="BX104" s="20">
        <v>0.13</v>
      </c>
      <c r="BY104" s="20">
        <v>0.77</v>
      </c>
      <c r="BZ104" s="20">
        <v>0.51</v>
      </c>
      <c r="CA104" s="20">
        <v>0.4</v>
      </c>
      <c r="CB104" s="20">
        <v>0.54</v>
      </c>
      <c r="CC104" s="20">
        <v>0.16</v>
      </c>
      <c r="CD104" s="20">
        <v>0.15</v>
      </c>
      <c r="CE104" s="20">
        <v>0.24</v>
      </c>
      <c r="CF104" s="20">
        <v>0.28999999999999998</v>
      </c>
      <c r="CG104" s="20">
        <v>0.14000000000000001</v>
      </c>
      <c r="CH104" s="20">
        <v>0.47</v>
      </c>
      <c r="CI104" s="20">
        <v>0.64</v>
      </c>
      <c r="CJ104" s="20">
        <v>0.8</v>
      </c>
      <c r="CK104" s="20">
        <v>0.69</v>
      </c>
      <c r="CL104" s="20">
        <v>1</v>
      </c>
      <c r="CM104" s="20">
        <v>0.87</v>
      </c>
      <c r="CN104" s="20">
        <v>0.61</v>
      </c>
      <c r="CO104" s="20">
        <v>0.19</v>
      </c>
      <c r="CP104" s="20">
        <v>0</v>
      </c>
      <c r="CQ104" s="20">
        <v>0.3</v>
      </c>
      <c r="CR104" s="20">
        <v>0.37</v>
      </c>
      <c r="CS104" s="20">
        <v>0.01</v>
      </c>
      <c r="CT104" s="20">
        <v>1</v>
      </c>
      <c r="CU104" s="24">
        <v>0</v>
      </c>
      <c r="CV104" s="20">
        <v>1.08</v>
      </c>
      <c r="CW104" s="20">
        <v>0.34</v>
      </c>
      <c r="CX104" s="20">
        <v>0.62</v>
      </c>
      <c r="CY104" s="21">
        <v>0.34</v>
      </c>
    </row>
    <row r="105" spans="3:103" ht="17.25" customHeight="1" thickBot="1">
      <c r="C105" s="17" t="s">
        <v>605</v>
      </c>
      <c r="D105" s="23">
        <v>0</v>
      </c>
      <c r="E105" s="20">
        <v>0</v>
      </c>
      <c r="F105" s="20">
        <v>0.01</v>
      </c>
      <c r="G105" s="20">
        <v>0.01</v>
      </c>
      <c r="H105" s="20">
        <v>0.01</v>
      </c>
      <c r="I105" s="20">
        <v>0.01</v>
      </c>
      <c r="J105" s="20">
        <v>0.01</v>
      </c>
      <c r="K105" s="20">
        <v>0.01</v>
      </c>
      <c r="L105" s="20">
        <v>0.01</v>
      </c>
      <c r="M105" s="20">
        <v>0.01</v>
      </c>
      <c r="N105" s="20">
        <v>0</v>
      </c>
      <c r="O105" s="20">
        <v>0.01</v>
      </c>
      <c r="P105" s="20">
        <v>0.01</v>
      </c>
      <c r="Q105" s="20">
        <v>0.01</v>
      </c>
      <c r="R105" s="20">
        <v>0.01</v>
      </c>
      <c r="S105" s="20">
        <v>0.01</v>
      </c>
      <c r="T105" s="20">
        <v>0.01</v>
      </c>
      <c r="U105" s="20">
        <v>0.02</v>
      </c>
      <c r="V105" s="20">
        <v>0.02</v>
      </c>
      <c r="W105" s="20">
        <v>0.01</v>
      </c>
      <c r="X105" s="20">
        <v>0.01</v>
      </c>
      <c r="Y105" s="20">
        <v>0.01</v>
      </c>
      <c r="Z105" s="20">
        <v>0.01</v>
      </c>
      <c r="AA105" s="20">
        <v>0.01</v>
      </c>
      <c r="AB105" s="20">
        <v>0.01</v>
      </c>
      <c r="AC105" s="20">
        <v>0.02</v>
      </c>
      <c r="AD105" s="20">
        <v>0.02</v>
      </c>
      <c r="AE105" s="20">
        <v>0.02</v>
      </c>
      <c r="AF105" s="20">
        <v>0.02</v>
      </c>
      <c r="AG105" s="20">
        <v>0.02</v>
      </c>
      <c r="AH105" s="20">
        <v>0.01</v>
      </c>
      <c r="AI105" s="20">
        <v>0.01</v>
      </c>
      <c r="AJ105" s="20">
        <v>0.01</v>
      </c>
      <c r="AK105" s="20">
        <v>0.01</v>
      </c>
      <c r="AL105" s="20">
        <v>0.02</v>
      </c>
      <c r="AM105" s="20">
        <v>0.02</v>
      </c>
      <c r="AN105" s="20">
        <v>0.02</v>
      </c>
      <c r="AO105" s="20">
        <v>0.02</v>
      </c>
      <c r="AP105" s="20">
        <v>0.02</v>
      </c>
      <c r="AQ105" s="20">
        <v>0.02</v>
      </c>
      <c r="AR105" s="20">
        <v>0.01</v>
      </c>
      <c r="AS105" s="20">
        <v>0.01</v>
      </c>
      <c r="AT105" s="20">
        <v>0.04</v>
      </c>
      <c r="AU105" s="20">
        <v>0.01</v>
      </c>
      <c r="AV105" s="20">
        <v>0.02</v>
      </c>
      <c r="AW105" s="20">
        <v>0.03</v>
      </c>
      <c r="AX105" s="20">
        <v>0.04</v>
      </c>
      <c r="AY105" s="20">
        <v>0.2</v>
      </c>
      <c r="AZ105" s="20">
        <v>0.02</v>
      </c>
      <c r="BA105" s="20">
        <v>0.06</v>
      </c>
      <c r="BB105" s="20">
        <v>0.01</v>
      </c>
      <c r="BC105" s="20">
        <v>0.02</v>
      </c>
      <c r="BD105" s="20">
        <v>0.04</v>
      </c>
      <c r="BE105" s="20">
        <v>0.05</v>
      </c>
      <c r="BF105" s="20">
        <v>0.08</v>
      </c>
      <c r="BG105" s="20">
        <v>0.17</v>
      </c>
      <c r="BH105" s="20">
        <v>0.08</v>
      </c>
      <c r="BI105" s="20">
        <v>0.15</v>
      </c>
      <c r="BJ105" s="20">
        <v>0.12</v>
      </c>
      <c r="BK105" s="20">
        <v>0.03</v>
      </c>
      <c r="BL105" s="20">
        <v>0.01</v>
      </c>
      <c r="BM105" s="20">
        <v>0.06</v>
      </c>
      <c r="BN105" s="20">
        <v>0.1</v>
      </c>
      <c r="BO105" s="20">
        <v>0.22</v>
      </c>
      <c r="BP105" s="20">
        <v>0.25</v>
      </c>
      <c r="BQ105" s="20">
        <v>0.37</v>
      </c>
      <c r="BR105" s="20">
        <v>0.62</v>
      </c>
      <c r="BS105" s="20">
        <v>0.35</v>
      </c>
      <c r="BT105" s="20">
        <v>0.13</v>
      </c>
      <c r="BU105" s="20">
        <v>0.34</v>
      </c>
      <c r="BV105" s="20">
        <v>0.05</v>
      </c>
      <c r="BW105" s="20">
        <v>0.08</v>
      </c>
      <c r="BX105" s="20">
        <v>0.01</v>
      </c>
      <c r="BY105" s="20">
        <v>0.13</v>
      </c>
      <c r="BZ105" s="20">
        <v>0.77</v>
      </c>
      <c r="CA105" s="20">
        <v>0.51</v>
      </c>
      <c r="CB105" s="20">
        <v>0.4</v>
      </c>
      <c r="CC105" s="20">
        <v>0.54</v>
      </c>
      <c r="CD105" s="20">
        <v>0.15</v>
      </c>
      <c r="CE105" s="20">
        <v>0.15</v>
      </c>
      <c r="CF105" s="20">
        <v>0.01</v>
      </c>
      <c r="CG105" s="20">
        <v>0.28999999999999998</v>
      </c>
      <c r="CH105" s="20">
        <v>0.14000000000000001</v>
      </c>
      <c r="CI105" s="20">
        <v>0.47</v>
      </c>
      <c r="CJ105" s="20">
        <v>0.64</v>
      </c>
      <c r="CK105" s="20">
        <v>0.8</v>
      </c>
      <c r="CL105" s="20">
        <v>0.69</v>
      </c>
      <c r="CM105" s="20">
        <v>1</v>
      </c>
      <c r="CN105" s="20">
        <v>0.87</v>
      </c>
      <c r="CO105" s="20">
        <v>0.61</v>
      </c>
      <c r="CP105" s="20">
        <v>0</v>
      </c>
      <c r="CQ105" s="20">
        <v>0</v>
      </c>
      <c r="CR105" s="20">
        <v>0.3</v>
      </c>
      <c r="CS105" s="20">
        <v>0.37</v>
      </c>
      <c r="CT105" s="20">
        <v>0.01</v>
      </c>
      <c r="CU105" s="20">
        <v>1</v>
      </c>
      <c r="CV105" s="24">
        <v>0</v>
      </c>
      <c r="CW105" s="20">
        <v>1.08</v>
      </c>
      <c r="CX105" s="20">
        <v>0.34</v>
      </c>
      <c r="CY105" s="21">
        <v>0.62</v>
      </c>
    </row>
    <row r="106" spans="3:103" ht="17.25" customHeight="1" thickBot="1">
      <c r="C106" s="17" t="s">
        <v>606</v>
      </c>
      <c r="D106" s="23">
        <v>0</v>
      </c>
      <c r="E106" s="20">
        <v>0</v>
      </c>
      <c r="F106" s="20">
        <v>0</v>
      </c>
      <c r="G106" s="20">
        <v>0.01</v>
      </c>
      <c r="H106" s="20">
        <v>0.01</v>
      </c>
      <c r="I106" s="20">
        <v>0.01</v>
      </c>
      <c r="J106" s="20">
        <v>0.01</v>
      </c>
      <c r="K106" s="20">
        <v>0.01</v>
      </c>
      <c r="L106" s="20">
        <v>0.01</v>
      </c>
      <c r="M106" s="20">
        <v>0.01</v>
      </c>
      <c r="N106" s="20">
        <v>0</v>
      </c>
      <c r="O106" s="20">
        <v>0.01</v>
      </c>
      <c r="P106" s="20">
        <v>0.01</v>
      </c>
      <c r="Q106" s="20">
        <v>0.01</v>
      </c>
      <c r="R106" s="20">
        <v>0.01</v>
      </c>
      <c r="S106" s="20">
        <v>0.01</v>
      </c>
      <c r="T106" s="20">
        <v>0.01</v>
      </c>
      <c r="U106" s="20">
        <v>0.01</v>
      </c>
      <c r="V106" s="20">
        <v>0.01</v>
      </c>
      <c r="W106" s="20">
        <v>0.01</v>
      </c>
      <c r="X106" s="20">
        <v>0</v>
      </c>
      <c r="Y106" s="20">
        <v>0.01</v>
      </c>
      <c r="Z106" s="20">
        <v>0.01</v>
      </c>
      <c r="AA106" s="20">
        <v>0.01</v>
      </c>
      <c r="AB106" s="20">
        <v>0.01</v>
      </c>
      <c r="AC106" s="20">
        <v>0.01</v>
      </c>
      <c r="AD106" s="20">
        <v>0.02</v>
      </c>
      <c r="AE106" s="20">
        <v>0.02</v>
      </c>
      <c r="AF106" s="20">
        <v>0.02</v>
      </c>
      <c r="AG106" s="20">
        <v>0.02</v>
      </c>
      <c r="AH106" s="20">
        <v>0.01</v>
      </c>
      <c r="AI106" s="20">
        <v>0.01</v>
      </c>
      <c r="AJ106" s="20">
        <v>0.01</v>
      </c>
      <c r="AK106" s="20">
        <v>0.01</v>
      </c>
      <c r="AL106" s="20">
        <v>0.01</v>
      </c>
      <c r="AM106" s="20">
        <v>0.02</v>
      </c>
      <c r="AN106" s="20">
        <v>0.02</v>
      </c>
      <c r="AO106" s="20">
        <v>0.02</v>
      </c>
      <c r="AP106" s="20">
        <v>0.02</v>
      </c>
      <c r="AQ106" s="20">
        <v>0.02</v>
      </c>
      <c r="AR106" s="20">
        <v>0</v>
      </c>
      <c r="AS106" s="20">
        <v>0.01</v>
      </c>
      <c r="AT106" s="20">
        <v>0.01</v>
      </c>
      <c r="AU106" s="20">
        <v>0.04</v>
      </c>
      <c r="AV106" s="20">
        <v>0.01</v>
      </c>
      <c r="AW106" s="20">
        <v>0.02</v>
      </c>
      <c r="AX106" s="20">
        <v>0.03</v>
      </c>
      <c r="AY106" s="20">
        <v>0.04</v>
      </c>
      <c r="AZ106" s="20">
        <v>0.19</v>
      </c>
      <c r="BA106" s="20">
        <v>0.02</v>
      </c>
      <c r="BB106" s="20">
        <v>0</v>
      </c>
      <c r="BC106" s="20">
        <v>0.01</v>
      </c>
      <c r="BD106" s="20">
        <v>0.02</v>
      </c>
      <c r="BE106" s="20">
        <v>0.04</v>
      </c>
      <c r="BF106" s="20">
        <v>0.05</v>
      </c>
      <c r="BG106" s="20">
        <v>0.08</v>
      </c>
      <c r="BH106" s="20">
        <v>0.17</v>
      </c>
      <c r="BI106" s="20">
        <v>0.08</v>
      </c>
      <c r="BJ106" s="20">
        <v>0.15</v>
      </c>
      <c r="BK106" s="20">
        <v>0.11</v>
      </c>
      <c r="BL106" s="20">
        <v>0</v>
      </c>
      <c r="BM106" s="20">
        <v>0.01</v>
      </c>
      <c r="BN106" s="20">
        <v>0.06</v>
      </c>
      <c r="BO106" s="20">
        <v>0.1</v>
      </c>
      <c r="BP106" s="20">
        <v>0.22</v>
      </c>
      <c r="BQ106" s="20">
        <v>0.25</v>
      </c>
      <c r="BR106" s="20">
        <v>0.37</v>
      </c>
      <c r="BS106" s="20">
        <v>0.62</v>
      </c>
      <c r="BT106" s="20">
        <v>0.35</v>
      </c>
      <c r="BU106" s="20">
        <v>0.13</v>
      </c>
      <c r="BV106" s="20">
        <v>0.01</v>
      </c>
      <c r="BW106" s="20">
        <v>0.05</v>
      </c>
      <c r="BX106" s="20">
        <v>0.08</v>
      </c>
      <c r="BY106" s="20">
        <v>0.01</v>
      </c>
      <c r="BZ106" s="20">
        <v>0.13</v>
      </c>
      <c r="CA106" s="20">
        <v>0.77</v>
      </c>
      <c r="CB106" s="20">
        <v>0.51</v>
      </c>
      <c r="CC106" s="20">
        <v>0.4</v>
      </c>
      <c r="CD106" s="20">
        <v>0.54</v>
      </c>
      <c r="CE106" s="20">
        <v>0.15</v>
      </c>
      <c r="CF106" s="20">
        <v>0</v>
      </c>
      <c r="CG106" s="20">
        <v>0.02</v>
      </c>
      <c r="CH106" s="20">
        <v>0.3</v>
      </c>
      <c r="CI106" s="20">
        <v>0.14000000000000001</v>
      </c>
      <c r="CJ106" s="20">
        <v>0.47</v>
      </c>
      <c r="CK106" s="20">
        <v>0.64</v>
      </c>
      <c r="CL106" s="20">
        <v>0.8</v>
      </c>
      <c r="CM106" s="20">
        <v>0.69</v>
      </c>
      <c r="CN106" s="20">
        <v>1</v>
      </c>
      <c r="CO106" s="20">
        <v>0.87</v>
      </c>
      <c r="CP106" s="20">
        <v>0</v>
      </c>
      <c r="CQ106" s="20">
        <v>0</v>
      </c>
      <c r="CR106" s="20">
        <v>0</v>
      </c>
      <c r="CS106" s="20">
        <v>0.3</v>
      </c>
      <c r="CT106" s="20">
        <v>0.37</v>
      </c>
      <c r="CU106" s="20">
        <v>0.01</v>
      </c>
      <c r="CV106" s="20">
        <v>1</v>
      </c>
      <c r="CW106" s="24">
        <v>0</v>
      </c>
      <c r="CX106" s="20">
        <v>1.08</v>
      </c>
      <c r="CY106" s="21">
        <v>0.34</v>
      </c>
    </row>
    <row r="107" spans="3:103" ht="17.25" customHeight="1" thickBot="1">
      <c r="C107" s="17" t="s">
        <v>607</v>
      </c>
      <c r="D107" s="23">
        <v>0</v>
      </c>
      <c r="E107" s="20">
        <v>0</v>
      </c>
      <c r="F107" s="20">
        <v>0</v>
      </c>
      <c r="G107" s="20">
        <v>0</v>
      </c>
      <c r="H107" s="20">
        <v>0.01</v>
      </c>
      <c r="I107" s="20">
        <v>0.01</v>
      </c>
      <c r="J107" s="20">
        <v>0.01</v>
      </c>
      <c r="K107" s="20">
        <v>0.01</v>
      </c>
      <c r="L107" s="20">
        <v>0.01</v>
      </c>
      <c r="M107" s="20">
        <v>0.01</v>
      </c>
      <c r="N107" s="20">
        <v>0</v>
      </c>
      <c r="O107" s="20">
        <v>0</v>
      </c>
      <c r="P107" s="20">
        <v>0.01</v>
      </c>
      <c r="Q107" s="20">
        <v>0.01</v>
      </c>
      <c r="R107" s="20">
        <v>0.01</v>
      </c>
      <c r="S107" s="20">
        <v>0.01</v>
      </c>
      <c r="T107" s="20">
        <v>0.01</v>
      </c>
      <c r="U107" s="20">
        <v>0.01</v>
      </c>
      <c r="V107" s="20">
        <v>0.01</v>
      </c>
      <c r="W107" s="20">
        <v>0.01</v>
      </c>
      <c r="X107" s="20">
        <v>0</v>
      </c>
      <c r="Y107" s="20">
        <v>0.01</v>
      </c>
      <c r="Z107" s="20">
        <v>0.01</v>
      </c>
      <c r="AA107" s="20">
        <v>0.01</v>
      </c>
      <c r="AB107" s="20">
        <v>0.01</v>
      </c>
      <c r="AC107" s="20">
        <v>0.01</v>
      </c>
      <c r="AD107" s="20">
        <v>0.01</v>
      </c>
      <c r="AE107" s="20">
        <v>0.02</v>
      </c>
      <c r="AF107" s="20">
        <v>0.02</v>
      </c>
      <c r="AG107" s="20">
        <v>0.02</v>
      </c>
      <c r="AH107" s="20">
        <v>0</v>
      </c>
      <c r="AI107" s="20">
        <v>0.01</v>
      </c>
      <c r="AJ107" s="20">
        <v>0.01</v>
      </c>
      <c r="AK107" s="20">
        <v>0.01</v>
      </c>
      <c r="AL107" s="20">
        <v>0.01</v>
      </c>
      <c r="AM107" s="20">
        <v>0.01</v>
      </c>
      <c r="AN107" s="20">
        <v>0.01</v>
      </c>
      <c r="AO107" s="20">
        <v>0.02</v>
      </c>
      <c r="AP107" s="20">
        <v>0.02</v>
      </c>
      <c r="AQ107" s="20">
        <v>0.02</v>
      </c>
      <c r="AR107" s="20">
        <v>0</v>
      </c>
      <c r="AS107" s="20">
        <v>0.01</v>
      </c>
      <c r="AT107" s="20">
        <v>0.01</v>
      </c>
      <c r="AU107" s="20">
        <v>0.01</v>
      </c>
      <c r="AV107" s="20">
        <v>0.04</v>
      </c>
      <c r="AW107" s="20">
        <v>0.02</v>
      </c>
      <c r="AX107" s="20">
        <v>0.02</v>
      </c>
      <c r="AY107" s="20">
        <v>0.03</v>
      </c>
      <c r="AZ107" s="20">
        <v>0.04</v>
      </c>
      <c r="BA107" s="20">
        <v>0.19</v>
      </c>
      <c r="BB107" s="20">
        <v>0</v>
      </c>
      <c r="BC107" s="20">
        <v>0</v>
      </c>
      <c r="BD107" s="20">
        <v>0.01</v>
      </c>
      <c r="BE107" s="20">
        <v>0.02</v>
      </c>
      <c r="BF107" s="20">
        <v>0.04</v>
      </c>
      <c r="BG107" s="20">
        <v>0.05</v>
      </c>
      <c r="BH107" s="20">
        <v>0.08</v>
      </c>
      <c r="BI107" s="20">
        <v>0.17</v>
      </c>
      <c r="BJ107" s="20">
        <v>0.08</v>
      </c>
      <c r="BK107" s="20">
        <v>0.15</v>
      </c>
      <c r="BL107" s="20">
        <v>0</v>
      </c>
      <c r="BM107" s="20">
        <v>0.01</v>
      </c>
      <c r="BN107" s="20">
        <v>0.02</v>
      </c>
      <c r="BO107" s="20">
        <v>0.06</v>
      </c>
      <c r="BP107" s="20">
        <v>0.1</v>
      </c>
      <c r="BQ107" s="20">
        <v>0.22</v>
      </c>
      <c r="BR107" s="20">
        <v>0.25</v>
      </c>
      <c r="BS107" s="20">
        <v>0.37</v>
      </c>
      <c r="BT107" s="20">
        <v>0.62</v>
      </c>
      <c r="BU107" s="20">
        <v>0.35</v>
      </c>
      <c r="BV107" s="20">
        <v>0</v>
      </c>
      <c r="BW107" s="20">
        <v>0.01</v>
      </c>
      <c r="BX107" s="20">
        <v>0.05</v>
      </c>
      <c r="BY107" s="20">
        <v>0.08</v>
      </c>
      <c r="BZ107" s="20">
        <v>0.01</v>
      </c>
      <c r="CA107" s="20">
        <v>0.13</v>
      </c>
      <c r="CB107" s="20">
        <v>0.77</v>
      </c>
      <c r="CC107" s="20">
        <v>0.51</v>
      </c>
      <c r="CD107" s="20">
        <v>0.4</v>
      </c>
      <c r="CE107" s="20">
        <v>0.54</v>
      </c>
      <c r="CF107" s="20">
        <v>0</v>
      </c>
      <c r="CG107" s="20">
        <v>0</v>
      </c>
      <c r="CH107" s="20">
        <v>0.02</v>
      </c>
      <c r="CI107" s="20">
        <v>0.3</v>
      </c>
      <c r="CJ107" s="20">
        <v>0.14000000000000001</v>
      </c>
      <c r="CK107" s="20">
        <v>0.47</v>
      </c>
      <c r="CL107" s="20">
        <v>0.64</v>
      </c>
      <c r="CM107" s="20">
        <v>0.8</v>
      </c>
      <c r="CN107" s="20">
        <v>0.69</v>
      </c>
      <c r="CO107" s="20">
        <v>1</v>
      </c>
      <c r="CP107" s="20">
        <v>0</v>
      </c>
      <c r="CQ107" s="20">
        <v>0</v>
      </c>
      <c r="CR107" s="20">
        <v>0</v>
      </c>
      <c r="CS107" s="20">
        <v>0</v>
      </c>
      <c r="CT107" s="20">
        <v>0.3</v>
      </c>
      <c r="CU107" s="20">
        <v>0.37</v>
      </c>
      <c r="CV107" s="20">
        <v>0.01</v>
      </c>
      <c r="CW107" s="20">
        <v>1</v>
      </c>
      <c r="CX107" s="24">
        <v>0</v>
      </c>
      <c r="CY107" s="21">
        <v>1.08</v>
      </c>
    </row>
    <row r="108" spans="3:103" ht="17.25" customHeight="1" thickBot="1">
      <c r="C108" s="22" t="s">
        <v>608</v>
      </c>
      <c r="D108" s="25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0.01</v>
      </c>
      <c r="J108" s="26">
        <v>0.01</v>
      </c>
      <c r="K108" s="26">
        <v>0.01</v>
      </c>
      <c r="L108" s="26">
        <v>0.01</v>
      </c>
      <c r="M108" s="26">
        <v>0.01</v>
      </c>
      <c r="N108" s="26">
        <v>0</v>
      </c>
      <c r="O108" s="26">
        <v>0</v>
      </c>
      <c r="P108" s="26">
        <v>0</v>
      </c>
      <c r="Q108" s="26">
        <v>0.01</v>
      </c>
      <c r="R108" s="26">
        <v>0.01</v>
      </c>
      <c r="S108" s="26">
        <v>0.01</v>
      </c>
      <c r="T108" s="26">
        <v>0.01</v>
      </c>
      <c r="U108" s="26">
        <v>0.01</v>
      </c>
      <c r="V108" s="26">
        <v>0.01</v>
      </c>
      <c r="W108" s="26">
        <v>0.01</v>
      </c>
      <c r="X108" s="26">
        <v>0</v>
      </c>
      <c r="Y108" s="26">
        <v>0</v>
      </c>
      <c r="Z108" s="26">
        <v>0.01</v>
      </c>
      <c r="AA108" s="26">
        <v>0.01</v>
      </c>
      <c r="AB108" s="26">
        <v>0.01</v>
      </c>
      <c r="AC108" s="26">
        <v>0.01</v>
      </c>
      <c r="AD108" s="26">
        <v>0.01</v>
      </c>
      <c r="AE108" s="26">
        <v>0.01</v>
      </c>
      <c r="AF108" s="26">
        <v>0.01</v>
      </c>
      <c r="AG108" s="26">
        <v>0.02</v>
      </c>
      <c r="AH108" s="26">
        <v>0</v>
      </c>
      <c r="AI108" s="26">
        <v>0</v>
      </c>
      <c r="AJ108" s="26">
        <v>0.01</v>
      </c>
      <c r="AK108" s="26">
        <v>0.01</v>
      </c>
      <c r="AL108" s="26">
        <v>0.01</v>
      </c>
      <c r="AM108" s="26">
        <v>0.01</v>
      </c>
      <c r="AN108" s="26">
        <v>0.01</v>
      </c>
      <c r="AO108" s="26">
        <v>0.01</v>
      </c>
      <c r="AP108" s="26">
        <v>0.02</v>
      </c>
      <c r="AQ108" s="26">
        <v>0.02</v>
      </c>
      <c r="AR108" s="26">
        <v>0</v>
      </c>
      <c r="AS108" s="26">
        <v>0</v>
      </c>
      <c r="AT108" s="26">
        <v>0.01</v>
      </c>
      <c r="AU108" s="26">
        <v>0.01</v>
      </c>
      <c r="AV108" s="26">
        <v>0.01</v>
      </c>
      <c r="AW108" s="26">
        <v>0.04</v>
      </c>
      <c r="AX108" s="26">
        <v>0.01</v>
      </c>
      <c r="AY108" s="26">
        <v>0.02</v>
      </c>
      <c r="AZ108" s="26">
        <v>0.03</v>
      </c>
      <c r="BA108" s="26">
        <v>0.04</v>
      </c>
      <c r="BB108" s="26">
        <v>0</v>
      </c>
      <c r="BC108" s="26">
        <v>0</v>
      </c>
      <c r="BD108" s="26">
        <v>0.01</v>
      </c>
      <c r="BE108" s="26">
        <v>0.01</v>
      </c>
      <c r="BF108" s="26">
        <v>0.02</v>
      </c>
      <c r="BG108" s="26">
        <v>0.04</v>
      </c>
      <c r="BH108" s="26">
        <v>0.05</v>
      </c>
      <c r="BI108" s="26">
        <v>0.08</v>
      </c>
      <c r="BJ108" s="26">
        <v>0.17</v>
      </c>
      <c r="BK108" s="26">
        <v>0.08</v>
      </c>
      <c r="BL108" s="26">
        <v>0</v>
      </c>
      <c r="BM108" s="26">
        <v>0</v>
      </c>
      <c r="BN108" s="26">
        <v>0.01</v>
      </c>
      <c r="BO108" s="26">
        <v>0.02</v>
      </c>
      <c r="BP108" s="26">
        <v>0.06</v>
      </c>
      <c r="BQ108" s="26">
        <v>0.1</v>
      </c>
      <c r="BR108" s="26">
        <v>0.22</v>
      </c>
      <c r="BS108" s="26">
        <v>0.25</v>
      </c>
      <c r="BT108" s="26">
        <v>0.37</v>
      </c>
      <c r="BU108" s="26">
        <v>0.62</v>
      </c>
      <c r="BV108" s="26">
        <v>0</v>
      </c>
      <c r="BW108" s="26">
        <v>0</v>
      </c>
      <c r="BX108" s="26">
        <v>0.01</v>
      </c>
      <c r="BY108" s="26">
        <v>0.05</v>
      </c>
      <c r="BZ108" s="26">
        <v>0.08</v>
      </c>
      <c r="CA108" s="26">
        <v>0.01</v>
      </c>
      <c r="CB108" s="26">
        <v>0.13</v>
      </c>
      <c r="CC108" s="26">
        <v>0.77</v>
      </c>
      <c r="CD108" s="26">
        <v>0.51</v>
      </c>
      <c r="CE108" s="26">
        <v>0.4</v>
      </c>
      <c r="CF108" s="26">
        <v>0</v>
      </c>
      <c r="CG108" s="26">
        <v>0</v>
      </c>
      <c r="CH108" s="26">
        <v>0</v>
      </c>
      <c r="CI108" s="26">
        <v>0.02</v>
      </c>
      <c r="CJ108" s="26">
        <v>0.3</v>
      </c>
      <c r="CK108" s="26">
        <v>0.14000000000000001</v>
      </c>
      <c r="CL108" s="26">
        <v>0.47</v>
      </c>
      <c r="CM108" s="26">
        <v>0.64</v>
      </c>
      <c r="CN108" s="26">
        <v>0.8</v>
      </c>
      <c r="CO108" s="26">
        <v>0.69</v>
      </c>
      <c r="CP108" s="26">
        <v>0</v>
      </c>
      <c r="CQ108" s="26">
        <v>0</v>
      </c>
      <c r="CR108" s="26">
        <v>0</v>
      </c>
      <c r="CS108" s="26">
        <v>0</v>
      </c>
      <c r="CT108" s="26">
        <v>0</v>
      </c>
      <c r="CU108" s="26">
        <v>0.3</v>
      </c>
      <c r="CV108" s="26">
        <v>0.37</v>
      </c>
      <c r="CW108" s="26">
        <v>0.01</v>
      </c>
      <c r="CX108" s="26">
        <v>1</v>
      </c>
      <c r="CY108" s="24">
        <v>0</v>
      </c>
    </row>
  </sheetData>
  <pageMargins left="0.78740157499999996" right="0.78740157499999996" top="0.984251969" bottom="0.984251969" header="0.5" footer="0.5"/>
  <pageSetup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A5B8-6675-4E7A-93F7-69408A35FE55}">
  <sheetPr codeName="Sheet39">
    <tabColor indexed="49"/>
  </sheetPr>
  <dimension ref="C1:CY108"/>
  <sheetViews>
    <sheetView showGridLines="0" workbookViewId="0">
      <pane xSplit="3" ySplit="8" topLeftCell="D60" activePane="bottomRight" state="frozen"/>
      <selection activeCell="D9" sqref="D9"/>
      <selection pane="topRight" activeCell="D9" sqref="D9"/>
      <selection pane="bottomLeft" activeCell="D9" sqref="D9"/>
      <selection pane="bottomRight" activeCell="D9" sqref="D9:CY108"/>
    </sheetView>
  </sheetViews>
  <sheetFormatPr baseColWidth="10" defaultColWidth="8.7265625" defaultRowHeight="12.5"/>
  <cols>
    <col min="1" max="1" width="0.54296875" style="4" customWidth="1"/>
    <col min="2" max="2" width="8.7265625" style="4" customWidth="1"/>
    <col min="3" max="3" width="6" style="4" customWidth="1"/>
    <col min="4" max="103" width="4.7265625" style="4" customWidth="1"/>
    <col min="104" max="256" width="8.7265625" style="4"/>
    <col min="257" max="257" width="0.54296875" style="4" customWidth="1"/>
    <col min="258" max="258" width="8.7265625" style="4"/>
    <col min="259" max="259" width="6" style="4" customWidth="1"/>
    <col min="260" max="359" width="4.7265625" style="4" customWidth="1"/>
    <col min="360" max="512" width="8.7265625" style="4"/>
    <col min="513" max="513" width="0.54296875" style="4" customWidth="1"/>
    <col min="514" max="514" width="8.7265625" style="4"/>
    <col min="515" max="515" width="6" style="4" customWidth="1"/>
    <col min="516" max="615" width="4.7265625" style="4" customWidth="1"/>
    <col min="616" max="768" width="8.7265625" style="4"/>
    <col min="769" max="769" width="0.54296875" style="4" customWidth="1"/>
    <col min="770" max="770" width="8.7265625" style="4"/>
    <col min="771" max="771" width="6" style="4" customWidth="1"/>
    <col min="772" max="871" width="4.7265625" style="4" customWidth="1"/>
    <col min="872" max="1024" width="8.7265625" style="4"/>
    <col min="1025" max="1025" width="0.54296875" style="4" customWidth="1"/>
    <col min="1026" max="1026" width="8.7265625" style="4"/>
    <col min="1027" max="1027" width="6" style="4" customWidth="1"/>
    <col min="1028" max="1127" width="4.7265625" style="4" customWidth="1"/>
    <col min="1128" max="1280" width="8.7265625" style="4"/>
    <col min="1281" max="1281" width="0.54296875" style="4" customWidth="1"/>
    <col min="1282" max="1282" width="8.7265625" style="4"/>
    <col min="1283" max="1283" width="6" style="4" customWidth="1"/>
    <col min="1284" max="1383" width="4.7265625" style="4" customWidth="1"/>
    <col min="1384" max="1536" width="8.7265625" style="4"/>
    <col min="1537" max="1537" width="0.54296875" style="4" customWidth="1"/>
    <col min="1538" max="1538" width="8.7265625" style="4"/>
    <col min="1539" max="1539" width="6" style="4" customWidth="1"/>
    <col min="1540" max="1639" width="4.7265625" style="4" customWidth="1"/>
    <col min="1640" max="1792" width="8.7265625" style="4"/>
    <col min="1793" max="1793" width="0.54296875" style="4" customWidth="1"/>
    <col min="1794" max="1794" width="8.7265625" style="4"/>
    <col min="1795" max="1795" width="6" style="4" customWidth="1"/>
    <col min="1796" max="1895" width="4.7265625" style="4" customWidth="1"/>
    <col min="1896" max="2048" width="8.7265625" style="4"/>
    <col min="2049" max="2049" width="0.54296875" style="4" customWidth="1"/>
    <col min="2050" max="2050" width="8.7265625" style="4"/>
    <col min="2051" max="2051" width="6" style="4" customWidth="1"/>
    <col min="2052" max="2151" width="4.7265625" style="4" customWidth="1"/>
    <col min="2152" max="2304" width="8.7265625" style="4"/>
    <col min="2305" max="2305" width="0.54296875" style="4" customWidth="1"/>
    <col min="2306" max="2306" width="8.7265625" style="4"/>
    <col min="2307" max="2307" width="6" style="4" customWidth="1"/>
    <col min="2308" max="2407" width="4.7265625" style="4" customWidth="1"/>
    <col min="2408" max="2560" width="8.7265625" style="4"/>
    <col min="2561" max="2561" width="0.54296875" style="4" customWidth="1"/>
    <col min="2562" max="2562" width="8.7265625" style="4"/>
    <col min="2563" max="2563" width="6" style="4" customWidth="1"/>
    <col min="2564" max="2663" width="4.7265625" style="4" customWidth="1"/>
    <col min="2664" max="2816" width="8.7265625" style="4"/>
    <col min="2817" max="2817" width="0.54296875" style="4" customWidth="1"/>
    <col min="2818" max="2818" width="8.7265625" style="4"/>
    <col min="2819" max="2819" width="6" style="4" customWidth="1"/>
    <col min="2820" max="2919" width="4.7265625" style="4" customWidth="1"/>
    <col min="2920" max="3072" width="8.7265625" style="4"/>
    <col min="3073" max="3073" width="0.54296875" style="4" customWidth="1"/>
    <col min="3074" max="3074" width="8.7265625" style="4"/>
    <col min="3075" max="3075" width="6" style="4" customWidth="1"/>
    <col min="3076" max="3175" width="4.7265625" style="4" customWidth="1"/>
    <col min="3176" max="3328" width="8.7265625" style="4"/>
    <col min="3329" max="3329" width="0.54296875" style="4" customWidth="1"/>
    <col min="3330" max="3330" width="8.7265625" style="4"/>
    <col min="3331" max="3331" width="6" style="4" customWidth="1"/>
    <col min="3332" max="3431" width="4.7265625" style="4" customWidth="1"/>
    <col min="3432" max="3584" width="8.7265625" style="4"/>
    <col min="3585" max="3585" width="0.54296875" style="4" customWidth="1"/>
    <col min="3586" max="3586" width="8.7265625" style="4"/>
    <col min="3587" max="3587" width="6" style="4" customWidth="1"/>
    <col min="3588" max="3687" width="4.7265625" style="4" customWidth="1"/>
    <col min="3688" max="3840" width="8.7265625" style="4"/>
    <col min="3841" max="3841" width="0.54296875" style="4" customWidth="1"/>
    <col min="3842" max="3842" width="8.7265625" style="4"/>
    <col min="3843" max="3843" width="6" style="4" customWidth="1"/>
    <col min="3844" max="3943" width="4.7265625" style="4" customWidth="1"/>
    <col min="3944" max="4096" width="8.7265625" style="4"/>
    <col min="4097" max="4097" width="0.54296875" style="4" customWidth="1"/>
    <col min="4098" max="4098" width="8.7265625" style="4"/>
    <col min="4099" max="4099" width="6" style="4" customWidth="1"/>
    <col min="4100" max="4199" width="4.7265625" style="4" customWidth="1"/>
    <col min="4200" max="4352" width="8.7265625" style="4"/>
    <col min="4353" max="4353" width="0.54296875" style="4" customWidth="1"/>
    <col min="4354" max="4354" width="8.7265625" style="4"/>
    <col min="4355" max="4355" width="6" style="4" customWidth="1"/>
    <col min="4356" max="4455" width="4.7265625" style="4" customWidth="1"/>
    <col min="4456" max="4608" width="8.7265625" style="4"/>
    <col min="4609" max="4609" width="0.54296875" style="4" customWidth="1"/>
    <col min="4610" max="4610" width="8.7265625" style="4"/>
    <col min="4611" max="4611" width="6" style="4" customWidth="1"/>
    <col min="4612" max="4711" width="4.7265625" style="4" customWidth="1"/>
    <col min="4712" max="4864" width="8.7265625" style="4"/>
    <col min="4865" max="4865" width="0.54296875" style="4" customWidth="1"/>
    <col min="4866" max="4866" width="8.7265625" style="4"/>
    <col min="4867" max="4867" width="6" style="4" customWidth="1"/>
    <col min="4868" max="4967" width="4.7265625" style="4" customWidth="1"/>
    <col min="4968" max="5120" width="8.7265625" style="4"/>
    <col min="5121" max="5121" width="0.54296875" style="4" customWidth="1"/>
    <col min="5122" max="5122" width="8.7265625" style="4"/>
    <col min="5123" max="5123" width="6" style="4" customWidth="1"/>
    <col min="5124" max="5223" width="4.7265625" style="4" customWidth="1"/>
    <col min="5224" max="5376" width="8.7265625" style="4"/>
    <col min="5377" max="5377" width="0.54296875" style="4" customWidth="1"/>
    <col min="5378" max="5378" width="8.7265625" style="4"/>
    <col min="5379" max="5379" width="6" style="4" customWidth="1"/>
    <col min="5380" max="5479" width="4.7265625" style="4" customWidth="1"/>
    <col min="5480" max="5632" width="8.7265625" style="4"/>
    <col min="5633" max="5633" width="0.54296875" style="4" customWidth="1"/>
    <col min="5634" max="5634" width="8.7265625" style="4"/>
    <col min="5635" max="5635" width="6" style="4" customWidth="1"/>
    <col min="5636" max="5735" width="4.7265625" style="4" customWidth="1"/>
    <col min="5736" max="5888" width="8.7265625" style="4"/>
    <col min="5889" max="5889" width="0.54296875" style="4" customWidth="1"/>
    <col min="5890" max="5890" width="8.7265625" style="4"/>
    <col min="5891" max="5891" width="6" style="4" customWidth="1"/>
    <col min="5892" max="5991" width="4.7265625" style="4" customWidth="1"/>
    <col min="5992" max="6144" width="8.7265625" style="4"/>
    <col min="6145" max="6145" width="0.54296875" style="4" customWidth="1"/>
    <col min="6146" max="6146" width="8.7265625" style="4"/>
    <col min="6147" max="6147" width="6" style="4" customWidth="1"/>
    <col min="6148" max="6247" width="4.7265625" style="4" customWidth="1"/>
    <col min="6248" max="6400" width="8.7265625" style="4"/>
    <col min="6401" max="6401" width="0.54296875" style="4" customWidth="1"/>
    <col min="6402" max="6402" width="8.7265625" style="4"/>
    <col min="6403" max="6403" width="6" style="4" customWidth="1"/>
    <col min="6404" max="6503" width="4.7265625" style="4" customWidth="1"/>
    <col min="6504" max="6656" width="8.7265625" style="4"/>
    <col min="6657" max="6657" width="0.54296875" style="4" customWidth="1"/>
    <col min="6658" max="6658" width="8.7265625" style="4"/>
    <col min="6659" max="6659" width="6" style="4" customWidth="1"/>
    <col min="6660" max="6759" width="4.7265625" style="4" customWidth="1"/>
    <col min="6760" max="6912" width="8.7265625" style="4"/>
    <col min="6913" max="6913" width="0.54296875" style="4" customWidth="1"/>
    <col min="6914" max="6914" width="8.7265625" style="4"/>
    <col min="6915" max="6915" width="6" style="4" customWidth="1"/>
    <col min="6916" max="7015" width="4.7265625" style="4" customWidth="1"/>
    <col min="7016" max="7168" width="8.7265625" style="4"/>
    <col min="7169" max="7169" width="0.54296875" style="4" customWidth="1"/>
    <col min="7170" max="7170" width="8.7265625" style="4"/>
    <col min="7171" max="7171" width="6" style="4" customWidth="1"/>
    <col min="7172" max="7271" width="4.7265625" style="4" customWidth="1"/>
    <col min="7272" max="7424" width="8.7265625" style="4"/>
    <col min="7425" max="7425" width="0.54296875" style="4" customWidth="1"/>
    <col min="7426" max="7426" width="8.7265625" style="4"/>
    <col min="7427" max="7427" width="6" style="4" customWidth="1"/>
    <col min="7428" max="7527" width="4.7265625" style="4" customWidth="1"/>
    <col min="7528" max="7680" width="8.7265625" style="4"/>
    <col min="7681" max="7681" width="0.54296875" style="4" customWidth="1"/>
    <col min="7682" max="7682" width="8.7265625" style="4"/>
    <col min="7683" max="7683" width="6" style="4" customWidth="1"/>
    <col min="7684" max="7783" width="4.7265625" style="4" customWidth="1"/>
    <col min="7784" max="7936" width="8.7265625" style="4"/>
    <col min="7937" max="7937" width="0.54296875" style="4" customWidth="1"/>
    <col min="7938" max="7938" width="8.7265625" style="4"/>
    <col min="7939" max="7939" width="6" style="4" customWidth="1"/>
    <col min="7940" max="8039" width="4.7265625" style="4" customWidth="1"/>
    <col min="8040" max="8192" width="8.7265625" style="4"/>
    <col min="8193" max="8193" width="0.54296875" style="4" customWidth="1"/>
    <col min="8194" max="8194" width="8.7265625" style="4"/>
    <col min="8195" max="8195" width="6" style="4" customWidth="1"/>
    <col min="8196" max="8295" width="4.7265625" style="4" customWidth="1"/>
    <col min="8296" max="8448" width="8.7265625" style="4"/>
    <col min="8449" max="8449" width="0.54296875" style="4" customWidth="1"/>
    <col min="8450" max="8450" width="8.7265625" style="4"/>
    <col min="8451" max="8451" width="6" style="4" customWidth="1"/>
    <col min="8452" max="8551" width="4.7265625" style="4" customWidth="1"/>
    <col min="8552" max="8704" width="8.7265625" style="4"/>
    <col min="8705" max="8705" width="0.54296875" style="4" customWidth="1"/>
    <col min="8706" max="8706" width="8.7265625" style="4"/>
    <col min="8707" max="8707" width="6" style="4" customWidth="1"/>
    <col min="8708" max="8807" width="4.7265625" style="4" customWidth="1"/>
    <col min="8808" max="8960" width="8.7265625" style="4"/>
    <col min="8961" max="8961" width="0.54296875" style="4" customWidth="1"/>
    <col min="8962" max="8962" width="8.7265625" style="4"/>
    <col min="8963" max="8963" width="6" style="4" customWidth="1"/>
    <col min="8964" max="9063" width="4.7265625" style="4" customWidth="1"/>
    <col min="9064" max="9216" width="8.7265625" style="4"/>
    <col min="9217" max="9217" width="0.54296875" style="4" customWidth="1"/>
    <col min="9218" max="9218" width="8.7265625" style="4"/>
    <col min="9219" max="9219" width="6" style="4" customWidth="1"/>
    <col min="9220" max="9319" width="4.7265625" style="4" customWidth="1"/>
    <col min="9320" max="9472" width="8.7265625" style="4"/>
    <col min="9473" max="9473" width="0.54296875" style="4" customWidth="1"/>
    <col min="9474" max="9474" width="8.7265625" style="4"/>
    <col min="9475" max="9475" width="6" style="4" customWidth="1"/>
    <col min="9476" max="9575" width="4.7265625" style="4" customWidth="1"/>
    <col min="9576" max="9728" width="8.7265625" style="4"/>
    <col min="9729" max="9729" width="0.54296875" style="4" customWidth="1"/>
    <col min="9730" max="9730" width="8.7265625" style="4"/>
    <col min="9731" max="9731" width="6" style="4" customWidth="1"/>
    <col min="9732" max="9831" width="4.7265625" style="4" customWidth="1"/>
    <col min="9832" max="9984" width="8.7265625" style="4"/>
    <col min="9985" max="9985" width="0.54296875" style="4" customWidth="1"/>
    <col min="9986" max="9986" width="8.7265625" style="4"/>
    <col min="9987" max="9987" width="6" style="4" customWidth="1"/>
    <col min="9988" max="10087" width="4.7265625" style="4" customWidth="1"/>
    <col min="10088" max="10240" width="8.7265625" style="4"/>
    <col min="10241" max="10241" width="0.54296875" style="4" customWidth="1"/>
    <col min="10242" max="10242" width="8.7265625" style="4"/>
    <col min="10243" max="10243" width="6" style="4" customWidth="1"/>
    <col min="10244" max="10343" width="4.7265625" style="4" customWidth="1"/>
    <col min="10344" max="10496" width="8.7265625" style="4"/>
    <col min="10497" max="10497" width="0.54296875" style="4" customWidth="1"/>
    <col min="10498" max="10498" width="8.7265625" style="4"/>
    <col min="10499" max="10499" width="6" style="4" customWidth="1"/>
    <col min="10500" max="10599" width="4.7265625" style="4" customWidth="1"/>
    <col min="10600" max="10752" width="8.7265625" style="4"/>
    <col min="10753" max="10753" width="0.54296875" style="4" customWidth="1"/>
    <col min="10754" max="10754" width="8.7265625" style="4"/>
    <col min="10755" max="10755" width="6" style="4" customWidth="1"/>
    <col min="10756" max="10855" width="4.7265625" style="4" customWidth="1"/>
    <col min="10856" max="11008" width="8.7265625" style="4"/>
    <col min="11009" max="11009" width="0.54296875" style="4" customWidth="1"/>
    <col min="11010" max="11010" width="8.7265625" style="4"/>
    <col min="11011" max="11011" width="6" style="4" customWidth="1"/>
    <col min="11012" max="11111" width="4.7265625" style="4" customWidth="1"/>
    <col min="11112" max="11264" width="8.7265625" style="4"/>
    <col min="11265" max="11265" width="0.54296875" style="4" customWidth="1"/>
    <col min="11266" max="11266" width="8.7265625" style="4"/>
    <col min="11267" max="11267" width="6" style="4" customWidth="1"/>
    <col min="11268" max="11367" width="4.7265625" style="4" customWidth="1"/>
    <col min="11368" max="11520" width="8.7265625" style="4"/>
    <col min="11521" max="11521" width="0.54296875" style="4" customWidth="1"/>
    <col min="11522" max="11522" width="8.7265625" style="4"/>
    <col min="11523" max="11523" width="6" style="4" customWidth="1"/>
    <col min="11524" max="11623" width="4.7265625" style="4" customWidth="1"/>
    <col min="11624" max="11776" width="8.7265625" style="4"/>
    <col min="11777" max="11777" width="0.54296875" style="4" customWidth="1"/>
    <col min="11778" max="11778" width="8.7265625" style="4"/>
    <col min="11779" max="11779" width="6" style="4" customWidth="1"/>
    <col min="11780" max="11879" width="4.7265625" style="4" customWidth="1"/>
    <col min="11880" max="12032" width="8.7265625" style="4"/>
    <col min="12033" max="12033" width="0.54296875" style="4" customWidth="1"/>
    <col min="12034" max="12034" width="8.7265625" style="4"/>
    <col min="12035" max="12035" width="6" style="4" customWidth="1"/>
    <col min="12036" max="12135" width="4.7265625" style="4" customWidth="1"/>
    <col min="12136" max="12288" width="8.7265625" style="4"/>
    <col min="12289" max="12289" width="0.54296875" style="4" customWidth="1"/>
    <col min="12290" max="12290" width="8.7265625" style="4"/>
    <col min="12291" max="12291" width="6" style="4" customWidth="1"/>
    <col min="12292" max="12391" width="4.7265625" style="4" customWidth="1"/>
    <col min="12392" max="12544" width="8.7265625" style="4"/>
    <col min="12545" max="12545" width="0.54296875" style="4" customWidth="1"/>
    <col min="12546" max="12546" width="8.7265625" style="4"/>
    <col min="12547" max="12547" width="6" style="4" customWidth="1"/>
    <col min="12548" max="12647" width="4.7265625" style="4" customWidth="1"/>
    <col min="12648" max="12800" width="8.7265625" style="4"/>
    <col min="12801" max="12801" width="0.54296875" style="4" customWidth="1"/>
    <col min="12802" max="12802" width="8.7265625" style="4"/>
    <col min="12803" max="12803" width="6" style="4" customWidth="1"/>
    <col min="12804" max="12903" width="4.7265625" style="4" customWidth="1"/>
    <col min="12904" max="13056" width="8.7265625" style="4"/>
    <col min="13057" max="13057" width="0.54296875" style="4" customWidth="1"/>
    <col min="13058" max="13058" width="8.7265625" style="4"/>
    <col min="13059" max="13059" width="6" style="4" customWidth="1"/>
    <col min="13060" max="13159" width="4.7265625" style="4" customWidth="1"/>
    <col min="13160" max="13312" width="8.7265625" style="4"/>
    <col min="13313" max="13313" width="0.54296875" style="4" customWidth="1"/>
    <col min="13314" max="13314" width="8.7265625" style="4"/>
    <col min="13315" max="13315" width="6" style="4" customWidth="1"/>
    <col min="13316" max="13415" width="4.7265625" style="4" customWidth="1"/>
    <col min="13416" max="13568" width="8.7265625" style="4"/>
    <col min="13569" max="13569" width="0.54296875" style="4" customWidth="1"/>
    <col min="13570" max="13570" width="8.7265625" style="4"/>
    <col min="13571" max="13571" width="6" style="4" customWidth="1"/>
    <col min="13572" max="13671" width="4.7265625" style="4" customWidth="1"/>
    <col min="13672" max="13824" width="8.7265625" style="4"/>
    <col min="13825" max="13825" width="0.54296875" style="4" customWidth="1"/>
    <col min="13826" max="13826" width="8.7265625" style="4"/>
    <col min="13827" max="13827" width="6" style="4" customWidth="1"/>
    <col min="13828" max="13927" width="4.7265625" style="4" customWidth="1"/>
    <col min="13928" max="14080" width="8.7265625" style="4"/>
    <col min="14081" max="14081" width="0.54296875" style="4" customWidth="1"/>
    <col min="14082" max="14082" width="8.7265625" style="4"/>
    <col min="14083" max="14083" width="6" style="4" customWidth="1"/>
    <col min="14084" max="14183" width="4.7265625" style="4" customWidth="1"/>
    <col min="14184" max="14336" width="8.7265625" style="4"/>
    <col min="14337" max="14337" width="0.54296875" style="4" customWidth="1"/>
    <col min="14338" max="14338" width="8.7265625" style="4"/>
    <col min="14339" max="14339" width="6" style="4" customWidth="1"/>
    <col min="14340" max="14439" width="4.7265625" style="4" customWidth="1"/>
    <col min="14440" max="14592" width="8.7265625" style="4"/>
    <col min="14593" max="14593" width="0.54296875" style="4" customWidth="1"/>
    <col min="14594" max="14594" width="8.7265625" style="4"/>
    <col min="14595" max="14595" width="6" style="4" customWidth="1"/>
    <col min="14596" max="14695" width="4.7265625" style="4" customWidth="1"/>
    <col min="14696" max="14848" width="8.7265625" style="4"/>
    <col min="14849" max="14849" width="0.54296875" style="4" customWidth="1"/>
    <col min="14850" max="14850" width="8.7265625" style="4"/>
    <col min="14851" max="14851" width="6" style="4" customWidth="1"/>
    <col min="14852" max="14951" width="4.7265625" style="4" customWidth="1"/>
    <col min="14952" max="15104" width="8.7265625" style="4"/>
    <col min="15105" max="15105" width="0.54296875" style="4" customWidth="1"/>
    <col min="15106" max="15106" width="8.7265625" style="4"/>
    <col min="15107" max="15107" width="6" style="4" customWidth="1"/>
    <col min="15108" max="15207" width="4.7265625" style="4" customWidth="1"/>
    <col min="15208" max="15360" width="8.7265625" style="4"/>
    <col min="15361" max="15361" width="0.54296875" style="4" customWidth="1"/>
    <col min="15362" max="15362" width="8.7265625" style="4"/>
    <col min="15363" max="15363" width="6" style="4" customWidth="1"/>
    <col min="15364" max="15463" width="4.7265625" style="4" customWidth="1"/>
    <col min="15464" max="15616" width="8.7265625" style="4"/>
    <col min="15617" max="15617" width="0.54296875" style="4" customWidth="1"/>
    <col min="15618" max="15618" width="8.7265625" style="4"/>
    <col min="15619" max="15619" width="6" style="4" customWidth="1"/>
    <col min="15620" max="15719" width="4.7265625" style="4" customWidth="1"/>
    <col min="15720" max="15872" width="8.7265625" style="4"/>
    <col min="15873" max="15873" width="0.54296875" style="4" customWidth="1"/>
    <col min="15874" max="15874" width="8.7265625" style="4"/>
    <col min="15875" max="15875" width="6" style="4" customWidth="1"/>
    <col min="15876" max="15975" width="4.7265625" style="4" customWidth="1"/>
    <col min="15976" max="16128" width="8.7265625" style="4"/>
    <col min="16129" max="16129" width="0.54296875" style="4" customWidth="1"/>
    <col min="16130" max="16130" width="8.7265625" style="4"/>
    <col min="16131" max="16131" width="6" style="4" customWidth="1"/>
    <col min="16132" max="16231" width="4.7265625" style="4" customWidth="1"/>
    <col min="16232" max="16384" width="8.7265625" style="4"/>
  </cols>
  <sheetData>
    <row r="1" spans="3:103" ht="2.25" customHeight="1"/>
    <row r="6" spans="3:103" ht="17.5">
      <c r="D6" s="5" t="s">
        <v>505</v>
      </c>
      <c r="E6" s="6"/>
      <c r="F6" s="6"/>
      <c r="G6" s="6"/>
      <c r="H6" s="6"/>
      <c r="J6" s="7" t="s">
        <v>506</v>
      </c>
      <c r="P6" s="5" t="s">
        <v>610</v>
      </c>
      <c r="Q6" s="6"/>
      <c r="R6" s="6"/>
      <c r="S6" s="6"/>
      <c r="T6" s="6"/>
      <c r="U6" s="6"/>
      <c r="V6" s="6"/>
      <c r="W6" s="6"/>
      <c r="X6" s="6"/>
      <c r="Y6" s="6"/>
      <c r="Z6" s="6"/>
    </row>
    <row r="7" spans="3:103" ht="13" thickBot="1"/>
    <row r="8" spans="3:103" ht="14.5" thickBot="1">
      <c r="C8" s="8" t="s">
        <v>508</v>
      </c>
      <c r="D8" s="9" t="s">
        <v>509</v>
      </c>
      <c r="E8" s="10" t="s">
        <v>510</v>
      </c>
      <c r="F8" s="10" t="s">
        <v>511</v>
      </c>
      <c r="G8" s="10" t="s">
        <v>512</v>
      </c>
      <c r="H8" s="10" t="s">
        <v>513</v>
      </c>
      <c r="I8" s="10" t="s">
        <v>514</v>
      </c>
      <c r="J8" s="10" t="s">
        <v>515</v>
      </c>
      <c r="K8" s="10" t="s">
        <v>516</v>
      </c>
      <c r="L8" s="10" t="s">
        <v>517</v>
      </c>
      <c r="M8" s="11" t="s">
        <v>518</v>
      </c>
      <c r="N8" s="9" t="s">
        <v>519</v>
      </c>
      <c r="O8" s="10" t="s">
        <v>520</v>
      </c>
      <c r="P8" s="10" t="s">
        <v>521</v>
      </c>
      <c r="Q8" s="10" t="s">
        <v>522</v>
      </c>
      <c r="R8" s="10" t="s">
        <v>523</v>
      </c>
      <c r="S8" s="10" t="s">
        <v>524</v>
      </c>
      <c r="T8" s="10" t="s">
        <v>525</v>
      </c>
      <c r="U8" s="10" t="s">
        <v>526</v>
      </c>
      <c r="V8" s="10" t="s">
        <v>527</v>
      </c>
      <c r="W8" s="11" t="s">
        <v>528</v>
      </c>
      <c r="X8" s="9" t="s">
        <v>529</v>
      </c>
      <c r="Y8" s="10" t="s">
        <v>530</v>
      </c>
      <c r="Z8" s="10" t="s">
        <v>531</v>
      </c>
      <c r="AA8" s="10" t="s">
        <v>532</v>
      </c>
      <c r="AB8" s="10" t="s">
        <v>533</v>
      </c>
      <c r="AC8" s="10" t="s">
        <v>534</v>
      </c>
      <c r="AD8" s="10" t="s">
        <v>535</v>
      </c>
      <c r="AE8" s="10" t="s">
        <v>536</v>
      </c>
      <c r="AF8" s="10" t="s">
        <v>537</v>
      </c>
      <c r="AG8" s="11" t="s">
        <v>538</v>
      </c>
      <c r="AH8" s="9" t="s">
        <v>539</v>
      </c>
      <c r="AI8" s="10" t="s">
        <v>540</v>
      </c>
      <c r="AJ8" s="10" t="s">
        <v>541</v>
      </c>
      <c r="AK8" s="10" t="s">
        <v>542</v>
      </c>
      <c r="AL8" s="10" t="s">
        <v>543</v>
      </c>
      <c r="AM8" s="10" t="s">
        <v>544</v>
      </c>
      <c r="AN8" s="10" t="s">
        <v>545</v>
      </c>
      <c r="AO8" s="10" t="s">
        <v>546</v>
      </c>
      <c r="AP8" s="10" t="s">
        <v>547</v>
      </c>
      <c r="AQ8" s="11" t="s">
        <v>548</v>
      </c>
      <c r="AR8" s="9" t="s">
        <v>549</v>
      </c>
      <c r="AS8" s="10" t="s">
        <v>550</v>
      </c>
      <c r="AT8" s="10" t="s">
        <v>551</v>
      </c>
      <c r="AU8" s="10" t="s">
        <v>552</v>
      </c>
      <c r="AV8" s="10" t="s">
        <v>553</v>
      </c>
      <c r="AW8" s="10" t="s">
        <v>554</v>
      </c>
      <c r="AX8" s="10" t="s">
        <v>555</v>
      </c>
      <c r="AY8" s="10" t="s">
        <v>556</v>
      </c>
      <c r="AZ8" s="10" t="s">
        <v>557</v>
      </c>
      <c r="BA8" s="11" t="s">
        <v>558</v>
      </c>
      <c r="BB8" s="9" t="s">
        <v>559</v>
      </c>
      <c r="BC8" s="10" t="s">
        <v>560</v>
      </c>
      <c r="BD8" s="10" t="s">
        <v>561</v>
      </c>
      <c r="BE8" s="10" t="s">
        <v>562</v>
      </c>
      <c r="BF8" s="10" t="s">
        <v>563</v>
      </c>
      <c r="BG8" s="10" t="s">
        <v>564</v>
      </c>
      <c r="BH8" s="10" t="s">
        <v>565</v>
      </c>
      <c r="BI8" s="10" t="s">
        <v>566</v>
      </c>
      <c r="BJ8" s="10" t="s">
        <v>567</v>
      </c>
      <c r="BK8" s="11" t="s">
        <v>568</v>
      </c>
      <c r="BL8" s="9" t="s">
        <v>569</v>
      </c>
      <c r="BM8" s="10" t="s">
        <v>570</v>
      </c>
      <c r="BN8" s="10" t="s">
        <v>571</v>
      </c>
      <c r="BO8" s="10" t="s">
        <v>572</v>
      </c>
      <c r="BP8" s="10" t="s">
        <v>573</v>
      </c>
      <c r="BQ8" s="10" t="s">
        <v>574</v>
      </c>
      <c r="BR8" s="10" t="s">
        <v>575</v>
      </c>
      <c r="BS8" s="10" t="s">
        <v>576</v>
      </c>
      <c r="BT8" s="10" t="s">
        <v>577</v>
      </c>
      <c r="BU8" s="11" t="s">
        <v>578</v>
      </c>
      <c r="BV8" s="9" t="s">
        <v>579</v>
      </c>
      <c r="BW8" s="10" t="s">
        <v>580</v>
      </c>
      <c r="BX8" s="10" t="s">
        <v>581</v>
      </c>
      <c r="BY8" s="10" t="s">
        <v>582</v>
      </c>
      <c r="BZ8" s="10" t="s">
        <v>583</v>
      </c>
      <c r="CA8" s="10" t="s">
        <v>584</v>
      </c>
      <c r="CB8" s="10" t="s">
        <v>585</v>
      </c>
      <c r="CC8" s="10" t="s">
        <v>586</v>
      </c>
      <c r="CD8" s="10" t="s">
        <v>587</v>
      </c>
      <c r="CE8" s="11" t="s">
        <v>588</v>
      </c>
      <c r="CF8" s="9" t="s">
        <v>589</v>
      </c>
      <c r="CG8" s="10" t="s">
        <v>590</v>
      </c>
      <c r="CH8" s="10" t="s">
        <v>591</v>
      </c>
      <c r="CI8" s="10" t="s">
        <v>592</v>
      </c>
      <c r="CJ8" s="10" t="s">
        <v>593</v>
      </c>
      <c r="CK8" s="10" t="s">
        <v>594</v>
      </c>
      <c r="CL8" s="10" t="s">
        <v>595</v>
      </c>
      <c r="CM8" s="10" t="s">
        <v>596</v>
      </c>
      <c r="CN8" s="10" t="s">
        <v>597</v>
      </c>
      <c r="CO8" s="11" t="s">
        <v>598</v>
      </c>
      <c r="CP8" s="9" t="s">
        <v>599</v>
      </c>
      <c r="CQ8" s="10" t="s">
        <v>600</v>
      </c>
      <c r="CR8" s="10" t="s">
        <v>601</v>
      </c>
      <c r="CS8" s="10" t="s">
        <v>602</v>
      </c>
      <c r="CT8" s="10" t="s">
        <v>603</v>
      </c>
      <c r="CU8" s="10" t="s">
        <v>604</v>
      </c>
      <c r="CV8" s="10" t="s">
        <v>605</v>
      </c>
      <c r="CW8" s="10" t="s">
        <v>606</v>
      </c>
      <c r="CX8" s="10" t="s">
        <v>607</v>
      </c>
      <c r="CY8" s="11" t="s">
        <v>608</v>
      </c>
    </row>
    <row r="9" spans="3:103" ht="17.25" customHeight="1" thickBot="1">
      <c r="C9" s="12" t="s">
        <v>509</v>
      </c>
      <c r="D9" s="13">
        <v>0.02</v>
      </c>
      <c r="E9" s="14">
        <v>5.29</v>
      </c>
      <c r="F9" s="14">
        <v>0.68</v>
      </c>
      <c r="G9" s="14">
        <v>0.02</v>
      </c>
      <c r="H9" s="14">
        <v>1.85</v>
      </c>
      <c r="I9" s="14">
        <v>0.03</v>
      </c>
      <c r="J9" s="14">
        <v>0.06</v>
      </c>
      <c r="K9" s="14">
        <v>7.0000000000000007E-2</v>
      </c>
      <c r="L9" s="14">
        <v>0.02</v>
      </c>
      <c r="M9" s="14">
        <v>0.01</v>
      </c>
      <c r="N9" s="14">
        <v>0.43</v>
      </c>
      <c r="O9" s="14">
        <v>0.96</v>
      </c>
      <c r="P9" s="14">
        <v>0.47</v>
      </c>
      <c r="Q9" s="14">
        <v>2.2000000000000002</v>
      </c>
      <c r="R9" s="14">
        <v>0.33</v>
      </c>
      <c r="S9" s="14">
        <v>0.06</v>
      </c>
      <c r="T9" s="14">
        <v>0.14000000000000001</v>
      </c>
      <c r="U9" s="14">
        <v>7.0000000000000007E-2</v>
      </c>
      <c r="V9" s="14">
        <v>0.02</v>
      </c>
      <c r="W9" s="14">
        <v>0.01</v>
      </c>
      <c r="X9" s="14">
        <v>0.03</v>
      </c>
      <c r="Y9" s="14">
        <v>0.12</v>
      </c>
      <c r="Z9" s="14">
        <v>0.03</v>
      </c>
      <c r="AA9" s="14">
        <v>3.12</v>
      </c>
      <c r="AB9" s="14">
        <v>0.04</v>
      </c>
      <c r="AC9" s="15">
        <v>7.0000000000000007E-2</v>
      </c>
      <c r="AD9" s="15">
        <v>0.73</v>
      </c>
      <c r="AE9" s="15">
        <v>7.0000000000000007E-2</v>
      </c>
      <c r="AF9" s="15">
        <v>0.03</v>
      </c>
      <c r="AG9" s="15">
        <v>0.02</v>
      </c>
      <c r="AH9" s="15">
        <v>7.0000000000000007E-2</v>
      </c>
      <c r="AI9" s="15">
        <v>1.41</v>
      </c>
      <c r="AJ9" s="15">
        <v>0.06</v>
      </c>
      <c r="AK9" s="15">
        <v>1.45</v>
      </c>
      <c r="AL9" s="15">
        <v>0.06</v>
      </c>
      <c r="AM9" s="15">
        <v>0.08</v>
      </c>
      <c r="AN9" s="15">
        <v>0.08</v>
      </c>
      <c r="AO9" s="15">
        <v>0.19</v>
      </c>
      <c r="AP9" s="15">
        <v>0.03</v>
      </c>
      <c r="AQ9" s="15">
        <v>0.02</v>
      </c>
      <c r="AR9" s="15">
        <v>0.06</v>
      </c>
      <c r="AS9" s="15">
        <v>0.06</v>
      </c>
      <c r="AT9" s="15">
        <v>0.09</v>
      </c>
      <c r="AU9" s="15">
        <v>0.06</v>
      </c>
      <c r="AV9" s="15">
        <v>0.31</v>
      </c>
      <c r="AW9" s="15">
        <v>0.11</v>
      </c>
      <c r="AX9" s="15">
        <v>0.06</v>
      </c>
      <c r="AY9" s="15">
        <v>0.04</v>
      </c>
      <c r="AZ9" s="15">
        <v>0.03</v>
      </c>
      <c r="BA9" s="15">
        <v>0.03</v>
      </c>
      <c r="BB9" s="15">
        <v>0.08</v>
      </c>
      <c r="BC9" s="15">
        <v>0.05</v>
      </c>
      <c r="BD9" s="15">
        <v>0.06</v>
      </c>
      <c r="BE9" s="15">
        <v>0.08</v>
      </c>
      <c r="BF9" s="15">
        <v>7.0000000000000007E-2</v>
      </c>
      <c r="BG9" s="15">
        <v>0.06</v>
      </c>
      <c r="BH9" s="15">
        <v>0.05</v>
      </c>
      <c r="BI9" s="15">
        <v>0.05</v>
      </c>
      <c r="BJ9" s="15">
        <v>0.04</v>
      </c>
      <c r="BK9" s="15">
        <v>0.03</v>
      </c>
      <c r="BL9" s="15">
        <v>0.04</v>
      </c>
      <c r="BM9" s="15">
        <v>0.05</v>
      </c>
      <c r="BN9" s="15">
        <v>0.06</v>
      </c>
      <c r="BO9" s="15">
        <v>0.06</v>
      </c>
      <c r="BP9" s="15">
        <v>0.06</v>
      </c>
      <c r="BQ9" s="15">
        <v>0.06</v>
      </c>
      <c r="BR9" s="15">
        <v>0.05</v>
      </c>
      <c r="BS9" s="15">
        <v>0.05</v>
      </c>
      <c r="BT9" s="15">
        <v>0.04</v>
      </c>
      <c r="BU9" s="15">
        <v>0.03</v>
      </c>
      <c r="BV9" s="15">
        <v>0.04</v>
      </c>
      <c r="BW9" s="15">
        <v>0.04</v>
      </c>
      <c r="BX9" s="15">
        <v>0.05</v>
      </c>
      <c r="BY9" s="15">
        <v>0.05</v>
      </c>
      <c r="BZ9" s="15">
        <v>0.05</v>
      </c>
      <c r="CA9" s="15">
        <v>0.05</v>
      </c>
      <c r="CB9" s="15">
        <v>0.05</v>
      </c>
      <c r="CC9" s="15">
        <v>0.04</v>
      </c>
      <c r="CD9" s="15">
        <v>0.03</v>
      </c>
      <c r="CE9" s="15">
        <v>0.03</v>
      </c>
      <c r="CF9" s="15">
        <v>0.03</v>
      </c>
      <c r="CG9" s="15">
        <v>0.03</v>
      </c>
      <c r="CH9" s="15">
        <v>0.04</v>
      </c>
      <c r="CI9" s="15">
        <v>0.04</v>
      </c>
      <c r="CJ9" s="15">
        <v>0.04</v>
      </c>
      <c r="CK9" s="15">
        <v>0.04</v>
      </c>
      <c r="CL9" s="15">
        <v>0.04</v>
      </c>
      <c r="CM9" s="15">
        <v>0.03</v>
      </c>
      <c r="CN9" s="15">
        <v>0.03</v>
      </c>
      <c r="CO9" s="15">
        <v>0.02</v>
      </c>
      <c r="CP9" s="15">
        <v>0.02</v>
      </c>
      <c r="CQ9" s="15">
        <v>0.02</v>
      </c>
      <c r="CR9" s="15">
        <v>0.02</v>
      </c>
      <c r="CS9" s="15">
        <v>0.02</v>
      </c>
      <c r="CT9" s="15">
        <v>0.03</v>
      </c>
      <c r="CU9" s="15">
        <v>0.02</v>
      </c>
      <c r="CV9" s="15">
        <v>0.02</v>
      </c>
      <c r="CW9" s="15">
        <v>0.02</v>
      </c>
      <c r="CX9" s="15">
        <v>0.02</v>
      </c>
      <c r="CY9" s="16">
        <v>0.01</v>
      </c>
    </row>
    <row r="10" spans="3:103" ht="17.25" customHeight="1" thickBot="1">
      <c r="C10" s="17" t="s">
        <v>510</v>
      </c>
      <c r="D10" s="18">
        <v>1.43</v>
      </c>
      <c r="E10" s="13">
        <v>0.02</v>
      </c>
      <c r="F10" s="19">
        <v>5.29</v>
      </c>
      <c r="G10" s="19">
        <v>0.68</v>
      </c>
      <c r="H10" s="19">
        <v>0.02</v>
      </c>
      <c r="I10" s="19">
        <v>1.85</v>
      </c>
      <c r="J10" s="19">
        <v>0.03</v>
      </c>
      <c r="K10" s="19">
        <v>0.05</v>
      </c>
      <c r="L10" s="19">
        <v>0.04</v>
      </c>
      <c r="M10" s="19">
        <v>0.01</v>
      </c>
      <c r="N10" s="19">
        <v>0.31</v>
      </c>
      <c r="O10" s="19">
        <v>0.43</v>
      </c>
      <c r="P10" s="19">
        <v>0.96</v>
      </c>
      <c r="Q10" s="19">
        <v>0.47</v>
      </c>
      <c r="R10" s="19">
        <v>2.2000000000000002</v>
      </c>
      <c r="S10" s="19">
        <v>0.33</v>
      </c>
      <c r="T10" s="19">
        <v>0.06</v>
      </c>
      <c r="U10" s="19">
        <v>0.14000000000000001</v>
      </c>
      <c r="V10" s="19">
        <v>7.0000000000000007E-2</v>
      </c>
      <c r="W10" s="19">
        <v>0.02</v>
      </c>
      <c r="X10" s="19">
        <v>3.01</v>
      </c>
      <c r="Y10" s="19">
        <v>0.03</v>
      </c>
      <c r="Z10" s="19">
        <v>0.12</v>
      </c>
      <c r="AA10" s="19">
        <v>0.03</v>
      </c>
      <c r="AB10" s="19">
        <v>3.12</v>
      </c>
      <c r="AC10" s="20">
        <v>0.04</v>
      </c>
      <c r="AD10" s="20">
        <v>7.0000000000000007E-2</v>
      </c>
      <c r="AE10" s="20">
        <v>0.72</v>
      </c>
      <c r="AF10" s="20">
        <v>0.03</v>
      </c>
      <c r="AG10" s="20">
        <v>0.02</v>
      </c>
      <c r="AH10" s="20">
        <v>7.0000000000000007E-2</v>
      </c>
      <c r="AI10" s="20">
        <v>7.0000000000000007E-2</v>
      </c>
      <c r="AJ10" s="20">
        <v>1.41</v>
      </c>
      <c r="AK10" s="20">
        <v>0.06</v>
      </c>
      <c r="AL10" s="20">
        <v>1.45</v>
      </c>
      <c r="AM10" s="20">
        <v>0.06</v>
      </c>
      <c r="AN10" s="20">
        <v>0.08</v>
      </c>
      <c r="AO10" s="20">
        <v>0.08</v>
      </c>
      <c r="AP10" s="20">
        <v>0.18</v>
      </c>
      <c r="AQ10" s="20">
        <v>0.03</v>
      </c>
      <c r="AR10" s="20">
        <v>0.09</v>
      </c>
      <c r="AS10" s="20">
        <v>0.06</v>
      </c>
      <c r="AT10" s="20">
        <v>0.06</v>
      </c>
      <c r="AU10" s="20">
        <v>0.09</v>
      </c>
      <c r="AV10" s="20">
        <v>0.06</v>
      </c>
      <c r="AW10" s="20">
        <v>0.31</v>
      </c>
      <c r="AX10" s="20">
        <v>0.11</v>
      </c>
      <c r="AY10" s="20">
        <v>0.06</v>
      </c>
      <c r="AZ10" s="20">
        <v>0.04</v>
      </c>
      <c r="BA10" s="20">
        <v>0.03</v>
      </c>
      <c r="BB10" s="20">
        <v>0.09</v>
      </c>
      <c r="BC10" s="20">
        <v>0.08</v>
      </c>
      <c r="BD10" s="20">
        <v>0.05</v>
      </c>
      <c r="BE10" s="20">
        <v>0.06</v>
      </c>
      <c r="BF10" s="20">
        <v>0.08</v>
      </c>
      <c r="BG10" s="20">
        <v>0.06</v>
      </c>
      <c r="BH10" s="20">
        <v>0.05</v>
      </c>
      <c r="BI10" s="20">
        <v>0.05</v>
      </c>
      <c r="BJ10" s="20">
        <v>0.04</v>
      </c>
      <c r="BK10" s="20">
        <v>0.03</v>
      </c>
      <c r="BL10" s="20">
        <v>0.04</v>
      </c>
      <c r="BM10" s="20">
        <v>0.04</v>
      </c>
      <c r="BN10" s="20">
        <v>0.05</v>
      </c>
      <c r="BO10" s="20">
        <v>0.06</v>
      </c>
      <c r="BP10" s="20">
        <v>0.06</v>
      </c>
      <c r="BQ10" s="20">
        <v>0.06</v>
      </c>
      <c r="BR10" s="20">
        <v>0.05</v>
      </c>
      <c r="BS10" s="20">
        <v>0.05</v>
      </c>
      <c r="BT10" s="20">
        <v>0.04</v>
      </c>
      <c r="BU10" s="20">
        <v>0.03</v>
      </c>
      <c r="BV10" s="20">
        <v>0.03</v>
      </c>
      <c r="BW10" s="20">
        <v>0.04</v>
      </c>
      <c r="BX10" s="20">
        <v>0.04</v>
      </c>
      <c r="BY10" s="20">
        <v>0.05</v>
      </c>
      <c r="BZ10" s="20">
        <v>0.05</v>
      </c>
      <c r="CA10" s="20">
        <v>0.05</v>
      </c>
      <c r="CB10" s="20">
        <v>0.05</v>
      </c>
      <c r="CC10" s="20">
        <v>0.04</v>
      </c>
      <c r="CD10" s="20">
        <v>0.04</v>
      </c>
      <c r="CE10" s="20">
        <v>0.03</v>
      </c>
      <c r="CF10" s="20">
        <v>0.03</v>
      </c>
      <c r="CG10" s="20">
        <v>0.03</v>
      </c>
      <c r="CH10" s="20">
        <v>0.03</v>
      </c>
      <c r="CI10" s="20">
        <v>0.04</v>
      </c>
      <c r="CJ10" s="20">
        <v>0.04</v>
      </c>
      <c r="CK10" s="20">
        <v>0.04</v>
      </c>
      <c r="CL10" s="20">
        <v>0.04</v>
      </c>
      <c r="CM10" s="20">
        <v>0.03</v>
      </c>
      <c r="CN10" s="20">
        <v>0.03</v>
      </c>
      <c r="CO10" s="20">
        <v>0.02</v>
      </c>
      <c r="CP10" s="20">
        <v>0.02</v>
      </c>
      <c r="CQ10" s="20">
        <v>0.02</v>
      </c>
      <c r="CR10" s="20">
        <v>0.02</v>
      </c>
      <c r="CS10" s="20">
        <v>0.02</v>
      </c>
      <c r="CT10" s="20">
        <v>0.02</v>
      </c>
      <c r="CU10" s="20">
        <v>0.03</v>
      </c>
      <c r="CV10" s="20">
        <v>0.02</v>
      </c>
      <c r="CW10" s="20">
        <v>0.02</v>
      </c>
      <c r="CX10" s="20">
        <v>0.02</v>
      </c>
      <c r="CY10" s="21">
        <v>0.01</v>
      </c>
    </row>
    <row r="11" spans="3:103" ht="17.25" customHeight="1" thickBot="1">
      <c r="C11" s="17" t="s">
        <v>511</v>
      </c>
      <c r="D11" s="18">
        <v>0.05</v>
      </c>
      <c r="E11" s="19">
        <v>1.43</v>
      </c>
      <c r="F11" s="13">
        <v>0.02</v>
      </c>
      <c r="G11" s="19">
        <v>5.29</v>
      </c>
      <c r="H11" s="19">
        <v>0.68</v>
      </c>
      <c r="I11" s="19">
        <v>0.02</v>
      </c>
      <c r="J11" s="19">
        <v>1.85</v>
      </c>
      <c r="K11" s="19">
        <v>0.03</v>
      </c>
      <c r="L11" s="19">
        <v>0.05</v>
      </c>
      <c r="M11" s="19">
        <v>0.04</v>
      </c>
      <c r="N11" s="19">
        <v>0.23</v>
      </c>
      <c r="O11" s="19">
        <v>0.31</v>
      </c>
      <c r="P11" s="19">
        <v>0.43</v>
      </c>
      <c r="Q11" s="19">
        <v>0.96</v>
      </c>
      <c r="R11" s="19">
        <v>0.47</v>
      </c>
      <c r="S11" s="19">
        <v>2.2000000000000002</v>
      </c>
      <c r="T11" s="19">
        <v>0.33</v>
      </c>
      <c r="U11" s="19">
        <v>0.06</v>
      </c>
      <c r="V11" s="19">
        <v>0.13</v>
      </c>
      <c r="W11" s="19">
        <v>0.04</v>
      </c>
      <c r="X11" s="19">
        <v>0.26</v>
      </c>
      <c r="Y11" s="19">
        <v>3.02</v>
      </c>
      <c r="Z11" s="19">
        <v>0.03</v>
      </c>
      <c r="AA11" s="19">
        <v>0.12</v>
      </c>
      <c r="AB11" s="19">
        <v>0.03</v>
      </c>
      <c r="AC11" s="20">
        <v>3.11</v>
      </c>
      <c r="AD11" s="20">
        <v>0.04</v>
      </c>
      <c r="AE11" s="20">
        <v>7.0000000000000007E-2</v>
      </c>
      <c r="AF11" s="20">
        <v>0.72</v>
      </c>
      <c r="AG11" s="20">
        <v>0.03</v>
      </c>
      <c r="AH11" s="20">
        <v>0.03</v>
      </c>
      <c r="AI11" s="20">
        <v>7.0000000000000007E-2</v>
      </c>
      <c r="AJ11" s="20">
        <v>7.0000000000000007E-2</v>
      </c>
      <c r="AK11" s="20">
        <v>1.41</v>
      </c>
      <c r="AL11" s="20">
        <v>0.06</v>
      </c>
      <c r="AM11" s="20">
        <v>1.45</v>
      </c>
      <c r="AN11" s="20">
        <v>0.06</v>
      </c>
      <c r="AO11" s="20">
        <v>7.0000000000000007E-2</v>
      </c>
      <c r="AP11" s="20">
        <v>7.0000000000000007E-2</v>
      </c>
      <c r="AQ11" s="20">
        <v>0.03</v>
      </c>
      <c r="AR11" s="20">
        <v>0.06</v>
      </c>
      <c r="AS11" s="20">
        <v>0.09</v>
      </c>
      <c r="AT11" s="20">
        <v>0.06</v>
      </c>
      <c r="AU11" s="20">
        <v>0.06</v>
      </c>
      <c r="AV11" s="20">
        <v>0.09</v>
      </c>
      <c r="AW11" s="20">
        <v>0.06</v>
      </c>
      <c r="AX11" s="20">
        <v>0.3</v>
      </c>
      <c r="AY11" s="20">
        <v>0.1</v>
      </c>
      <c r="AZ11" s="20">
        <v>0.05</v>
      </c>
      <c r="BA11" s="20">
        <v>0.03</v>
      </c>
      <c r="BB11" s="20">
        <v>0.05</v>
      </c>
      <c r="BC11" s="20">
        <v>0.1</v>
      </c>
      <c r="BD11" s="20">
        <v>0.08</v>
      </c>
      <c r="BE11" s="20">
        <v>0.05</v>
      </c>
      <c r="BF11" s="20">
        <v>0.06</v>
      </c>
      <c r="BG11" s="20">
        <v>0.08</v>
      </c>
      <c r="BH11" s="20">
        <v>0.06</v>
      </c>
      <c r="BI11" s="20">
        <v>0.05</v>
      </c>
      <c r="BJ11" s="20">
        <v>0.04</v>
      </c>
      <c r="BK11" s="20">
        <v>0.03</v>
      </c>
      <c r="BL11" s="20">
        <v>0.04</v>
      </c>
      <c r="BM11" s="20">
        <v>0.04</v>
      </c>
      <c r="BN11" s="20">
        <v>0.05</v>
      </c>
      <c r="BO11" s="20">
        <v>0.05</v>
      </c>
      <c r="BP11" s="20">
        <v>0.05</v>
      </c>
      <c r="BQ11" s="20">
        <v>0.06</v>
      </c>
      <c r="BR11" s="20">
        <v>0.05</v>
      </c>
      <c r="BS11" s="20">
        <v>0.05</v>
      </c>
      <c r="BT11" s="20">
        <v>0.04</v>
      </c>
      <c r="BU11" s="20">
        <v>0.03</v>
      </c>
      <c r="BV11" s="20">
        <v>0.03</v>
      </c>
      <c r="BW11" s="20">
        <v>0.04</v>
      </c>
      <c r="BX11" s="20">
        <v>0.04</v>
      </c>
      <c r="BY11" s="20">
        <v>0.05</v>
      </c>
      <c r="BZ11" s="20">
        <v>0.05</v>
      </c>
      <c r="CA11" s="20">
        <v>0.05</v>
      </c>
      <c r="CB11" s="20">
        <v>0.05</v>
      </c>
      <c r="CC11" s="20">
        <v>0.05</v>
      </c>
      <c r="CD11" s="20">
        <v>0.04</v>
      </c>
      <c r="CE11" s="20">
        <v>0.03</v>
      </c>
      <c r="CF11" s="20">
        <v>0.03</v>
      </c>
      <c r="CG11" s="20">
        <v>0.03</v>
      </c>
      <c r="CH11" s="20">
        <v>0.03</v>
      </c>
      <c r="CI11" s="20">
        <v>0.03</v>
      </c>
      <c r="CJ11" s="20">
        <v>0.04</v>
      </c>
      <c r="CK11" s="20">
        <v>0.04</v>
      </c>
      <c r="CL11" s="20">
        <v>0.04</v>
      </c>
      <c r="CM11" s="20">
        <v>0.04</v>
      </c>
      <c r="CN11" s="20">
        <v>0.03</v>
      </c>
      <c r="CO11" s="20">
        <v>0.03</v>
      </c>
      <c r="CP11" s="20">
        <v>0.02</v>
      </c>
      <c r="CQ11" s="20">
        <v>0.02</v>
      </c>
      <c r="CR11" s="20">
        <v>0.02</v>
      </c>
      <c r="CS11" s="20">
        <v>0.02</v>
      </c>
      <c r="CT11" s="20">
        <v>0.02</v>
      </c>
      <c r="CU11" s="20">
        <v>0.02</v>
      </c>
      <c r="CV11" s="20">
        <v>0.02</v>
      </c>
      <c r="CW11" s="20">
        <v>0.02</v>
      </c>
      <c r="CX11" s="20">
        <v>0.02</v>
      </c>
      <c r="CY11" s="21">
        <v>0.02</v>
      </c>
    </row>
    <row r="12" spans="3:103" ht="17.25" customHeight="1" thickBot="1">
      <c r="C12" s="17" t="s">
        <v>512</v>
      </c>
      <c r="D12" s="18">
        <v>1.8</v>
      </c>
      <c r="E12" s="19">
        <v>0.05</v>
      </c>
      <c r="F12" s="19">
        <v>1.43</v>
      </c>
      <c r="G12" s="13">
        <v>0.02</v>
      </c>
      <c r="H12" s="19">
        <v>5.29</v>
      </c>
      <c r="I12" s="19">
        <v>0.68</v>
      </c>
      <c r="J12" s="19">
        <v>0.02</v>
      </c>
      <c r="K12" s="19">
        <v>1.84</v>
      </c>
      <c r="L12" s="19">
        <v>0.03</v>
      </c>
      <c r="M12" s="19">
        <v>0.05</v>
      </c>
      <c r="N12" s="19">
        <v>0.2</v>
      </c>
      <c r="O12" s="19">
        <v>0.23</v>
      </c>
      <c r="P12" s="19">
        <v>0.31</v>
      </c>
      <c r="Q12" s="19">
        <v>0.43</v>
      </c>
      <c r="R12" s="19">
        <v>0.96</v>
      </c>
      <c r="S12" s="19">
        <v>0.47</v>
      </c>
      <c r="T12" s="19">
        <v>2.2000000000000002</v>
      </c>
      <c r="U12" s="19">
        <v>0.33</v>
      </c>
      <c r="V12" s="19">
        <v>0.04</v>
      </c>
      <c r="W12" s="19">
        <v>0.09</v>
      </c>
      <c r="X12" s="19">
        <v>0.06</v>
      </c>
      <c r="Y12" s="19">
        <v>0.26</v>
      </c>
      <c r="Z12" s="19">
        <v>3.02</v>
      </c>
      <c r="AA12" s="19">
        <v>0.03</v>
      </c>
      <c r="AB12" s="19">
        <v>0.12</v>
      </c>
      <c r="AC12" s="20">
        <v>0.03</v>
      </c>
      <c r="AD12" s="20">
        <v>3.11</v>
      </c>
      <c r="AE12" s="20">
        <v>0.04</v>
      </c>
      <c r="AF12" s="20">
        <v>0.06</v>
      </c>
      <c r="AG12" s="20">
        <v>0.39</v>
      </c>
      <c r="AH12" s="20">
        <v>7.0000000000000007E-2</v>
      </c>
      <c r="AI12" s="20">
        <v>0.03</v>
      </c>
      <c r="AJ12" s="20">
        <v>7.0000000000000007E-2</v>
      </c>
      <c r="AK12" s="20">
        <v>7.0000000000000007E-2</v>
      </c>
      <c r="AL12" s="20">
        <v>1.41</v>
      </c>
      <c r="AM12" s="20">
        <v>0.05</v>
      </c>
      <c r="AN12" s="20">
        <v>1.45</v>
      </c>
      <c r="AO12" s="20">
        <v>0.05</v>
      </c>
      <c r="AP12" s="20">
        <v>0.05</v>
      </c>
      <c r="AQ12" s="20">
        <v>0.03</v>
      </c>
      <c r="AR12" s="20">
        <v>0.06</v>
      </c>
      <c r="AS12" s="20">
        <v>0.06</v>
      </c>
      <c r="AT12" s="20">
        <v>0.09</v>
      </c>
      <c r="AU12" s="20">
        <v>0.06</v>
      </c>
      <c r="AV12" s="20">
        <v>0.06</v>
      </c>
      <c r="AW12" s="20">
        <v>0.09</v>
      </c>
      <c r="AX12" s="20">
        <v>0.06</v>
      </c>
      <c r="AY12" s="20">
        <v>0.3</v>
      </c>
      <c r="AZ12" s="20">
        <v>0.1</v>
      </c>
      <c r="BA12" s="20">
        <v>0.04</v>
      </c>
      <c r="BB12" s="20">
        <v>0.04</v>
      </c>
      <c r="BC12" s="20">
        <v>0.05</v>
      </c>
      <c r="BD12" s="20">
        <v>0.1</v>
      </c>
      <c r="BE12" s="20">
        <v>0.08</v>
      </c>
      <c r="BF12" s="20">
        <v>0.05</v>
      </c>
      <c r="BG12" s="20">
        <v>0.06</v>
      </c>
      <c r="BH12" s="20">
        <v>7.0000000000000007E-2</v>
      </c>
      <c r="BI12" s="20">
        <v>0.05</v>
      </c>
      <c r="BJ12" s="20">
        <v>0.04</v>
      </c>
      <c r="BK12" s="20">
        <v>0.03</v>
      </c>
      <c r="BL12" s="20">
        <v>0.03</v>
      </c>
      <c r="BM12" s="20">
        <v>0.04</v>
      </c>
      <c r="BN12" s="20">
        <v>0.04</v>
      </c>
      <c r="BO12" s="20">
        <v>0.05</v>
      </c>
      <c r="BP12" s="20">
        <v>0.05</v>
      </c>
      <c r="BQ12" s="20">
        <v>0.05</v>
      </c>
      <c r="BR12" s="20">
        <v>0.05</v>
      </c>
      <c r="BS12" s="20">
        <v>0.05</v>
      </c>
      <c r="BT12" s="20">
        <v>0.04</v>
      </c>
      <c r="BU12" s="20">
        <v>0.03</v>
      </c>
      <c r="BV12" s="20">
        <v>0.03</v>
      </c>
      <c r="BW12" s="20">
        <v>0.04</v>
      </c>
      <c r="BX12" s="20">
        <v>0.04</v>
      </c>
      <c r="BY12" s="20">
        <v>0.04</v>
      </c>
      <c r="BZ12" s="20">
        <v>0.04</v>
      </c>
      <c r="CA12" s="20">
        <v>0.04</v>
      </c>
      <c r="CB12" s="20">
        <v>0.04</v>
      </c>
      <c r="CC12" s="20">
        <v>0.04</v>
      </c>
      <c r="CD12" s="20">
        <v>0.04</v>
      </c>
      <c r="CE12" s="20">
        <v>0.03</v>
      </c>
      <c r="CF12" s="20">
        <v>0.02</v>
      </c>
      <c r="CG12" s="20">
        <v>0.03</v>
      </c>
      <c r="CH12" s="20">
        <v>0.03</v>
      </c>
      <c r="CI12" s="20">
        <v>0.03</v>
      </c>
      <c r="CJ12" s="20">
        <v>0.03</v>
      </c>
      <c r="CK12" s="20">
        <v>0.03</v>
      </c>
      <c r="CL12" s="20">
        <v>0.03</v>
      </c>
      <c r="CM12" s="20">
        <v>0.03</v>
      </c>
      <c r="CN12" s="20">
        <v>0.03</v>
      </c>
      <c r="CO12" s="20">
        <v>0.02</v>
      </c>
      <c r="CP12" s="20">
        <v>0.02</v>
      </c>
      <c r="CQ12" s="20">
        <v>0.02</v>
      </c>
      <c r="CR12" s="20">
        <v>0.02</v>
      </c>
      <c r="CS12" s="20">
        <v>0.02</v>
      </c>
      <c r="CT12" s="20">
        <v>0.02</v>
      </c>
      <c r="CU12" s="20">
        <v>0.02</v>
      </c>
      <c r="CV12" s="20">
        <v>0.02</v>
      </c>
      <c r="CW12" s="20">
        <v>0.02</v>
      </c>
      <c r="CX12" s="20">
        <v>0.02</v>
      </c>
      <c r="CY12" s="21">
        <v>0.02</v>
      </c>
    </row>
    <row r="13" spans="3:103" ht="17.25" customHeight="1" thickBot="1">
      <c r="C13" s="17" t="s">
        <v>513</v>
      </c>
      <c r="D13" s="18">
        <v>0.14000000000000001</v>
      </c>
      <c r="E13" s="19">
        <v>1.81</v>
      </c>
      <c r="F13" s="19">
        <v>0.06</v>
      </c>
      <c r="G13" s="19">
        <v>1.44</v>
      </c>
      <c r="H13" s="13">
        <v>0.02</v>
      </c>
      <c r="I13" s="19">
        <v>5.29</v>
      </c>
      <c r="J13" s="19">
        <v>0.68</v>
      </c>
      <c r="K13" s="19">
        <v>0.01</v>
      </c>
      <c r="L13" s="19">
        <v>1.81</v>
      </c>
      <c r="M13" s="19">
        <v>0.01</v>
      </c>
      <c r="N13" s="19">
        <v>0.12</v>
      </c>
      <c r="O13" s="19">
        <v>0.2</v>
      </c>
      <c r="P13" s="19">
        <v>0.23</v>
      </c>
      <c r="Q13" s="19">
        <v>0.31</v>
      </c>
      <c r="R13" s="19">
        <v>0.43</v>
      </c>
      <c r="S13" s="19">
        <v>0.96</v>
      </c>
      <c r="T13" s="19">
        <v>0.47</v>
      </c>
      <c r="U13" s="19">
        <v>2.19</v>
      </c>
      <c r="V13" s="19">
        <v>0.33</v>
      </c>
      <c r="W13" s="19">
        <v>0.02</v>
      </c>
      <c r="X13" s="19">
        <v>0.03</v>
      </c>
      <c r="Y13" s="19">
        <v>7.0000000000000007E-2</v>
      </c>
      <c r="Z13" s="19">
        <v>0.27</v>
      </c>
      <c r="AA13" s="19">
        <v>3.02</v>
      </c>
      <c r="AB13" s="19">
        <v>0.03</v>
      </c>
      <c r="AC13" s="20">
        <v>0.12</v>
      </c>
      <c r="AD13" s="20">
        <v>0.03</v>
      </c>
      <c r="AE13" s="20">
        <v>3.11</v>
      </c>
      <c r="AF13" s="20">
        <v>0.03</v>
      </c>
      <c r="AG13" s="20">
        <v>0.05</v>
      </c>
      <c r="AH13" s="20">
        <v>0.15</v>
      </c>
      <c r="AI13" s="20">
        <v>0.08</v>
      </c>
      <c r="AJ13" s="20">
        <v>0.03</v>
      </c>
      <c r="AK13" s="20">
        <v>7.0000000000000007E-2</v>
      </c>
      <c r="AL13" s="20">
        <v>7.0000000000000007E-2</v>
      </c>
      <c r="AM13" s="20">
        <v>1.41</v>
      </c>
      <c r="AN13" s="20">
        <v>0.05</v>
      </c>
      <c r="AO13" s="20">
        <v>1.44</v>
      </c>
      <c r="AP13" s="20">
        <v>0.05</v>
      </c>
      <c r="AQ13" s="20">
        <v>0.05</v>
      </c>
      <c r="AR13" s="20">
        <v>0.08</v>
      </c>
      <c r="AS13" s="20">
        <v>0.06</v>
      </c>
      <c r="AT13" s="20">
        <v>0.06</v>
      </c>
      <c r="AU13" s="20">
        <v>0.09</v>
      </c>
      <c r="AV13" s="20">
        <v>0.06</v>
      </c>
      <c r="AW13" s="20">
        <v>0.06</v>
      </c>
      <c r="AX13" s="20">
        <v>0.08</v>
      </c>
      <c r="AY13" s="20">
        <v>0.05</v>
      </c>
      <c r="AZ13" s="20">
        <v>0.28999999999999998</v>
      </c>
      <c r="BA13" s="20">
        <v>0.09</v>
      </c>
      <c r="BB13" s="20">
        <v>0.28999999999999998</v>
      </c>
      <c r="BC13" s="20">
        <v>0.05</v>
      </c>
      <c r="BD13" s="20">
        <v>0.05</v>
      </c>
      <c r="BE13" s="20">
        <v>0.1</v>
      </c>
      <c r="BF13" s="20">
        <v>0.08</v>
      </c>
      <c r="BG13" s="20">
        <v>0.05</v>
      </c>
      <c r="BH13" s="20">
        <v>0.06</v>
      </c>
      <c r="BI13" s="20">
        <v>7.0000000000000007E-2</v>
      </c>
      <c r="BJ13" s="20">
        <v>0.05</v>
      </c>
      <c r="BK13" s="20">
        <v>0.03</v>
      </c>
      <c r="BL13" s="20">
        <v>0.03</v>
      </c>
      <c r="BM13" s="20">
        <v>0.04</v>
      </c>
      <c r="BN13" s="20">
        <v>0.04</v>
      </c>
      <c r="BO13" s="20">
        <v>0.04</v>
      </c>
      <c r="BP13" s="20">
        <v>0.05</v>
      </c>
      <c r="BQ13" s="20">
        <v>0.05</v>
      </c>
      <c r="BR13" s="20">
        <v>0.05</v>
      </c>
      <c r="BS13" s="20">
        <v>0.05</v>
      </c>
      <c r="BT13" s="20">
        <v>0.04</v>
      </c>
      <c r="BU13" s="20">
        <v>0.03</v>
      </c>
      <c r="BV13" s="20">
        <v>0.03</v>
      </c>
      <c r="BW13" s="20">
        <v>0.03</v>
      </c>
      <c r="BX13" s="20">
        <v>0.03</v>
      </c>
      <c r="BY13" s="20">
        <v>0.04</v>
      </c>
      <c r="BZ13" s="20">
        <v>0.04</v>
      </c>
      <c r="CA13" s="20">
        <v>0.04</v>
      </c>
      <c r="CB13" s="20">
        <v>0.04</v>
      </c>
      <c r="CC13" s="20">
        <v>0.04</v>
      </c>
      <c r="CD13" s="20">
        <v>0.04</v>
      </c>
      <c r="CE13" s="20">
        <v>0.03</v>
      </c>
      <c r="CF13" s="20">
        <v>0.02</v>
      </c>
      <c r="CG13" s="20">
        <v>0.02</v>
      </c>
      <c r="CH13" s="20">
        <v>0.03</v>
      </c>
      <c r="CI13" s="20">
        <v>0.03</v>
      </c>
      <c r="CJ13" s="20">
        <v>0.03</v>
      </c>
      <c r="CK13" s="20">
        <v>0.03</v>
      </c>
      <c r="CL13" s="20">
        <v>0.03</v>
      </c>
      <c r="CM13" s="20">
        <v>0.03</v>
      </c>
      <c r="CN13" s="20">
        <v>0.03</v>
      </c>
      <c r="CO13" s="20">
        <v>0.02</v>
      </c>
      <c r="CP13" s="20">
        <v>0.02</v>
      </c>
      <c r="CQ13" s="20">
        <v>0.02</v>
      </c>
      <c r="CR13" s="20">
        <v>0.02</v>
      </c>
      <c r="CS13" s="20">
        <v>0.02</v>
      </c>
      <c r="CT13" s="20">
        <v>0.02</v>
      </c>
      <c r="CU13" s="20">
        <v>0.02</v>
      </c>
      <c r="CV13" s="20">
        <v>0.02</v>
      </c>
      <c r="CW13" s="20">
        <v>0.02</v>
      </c>
      <c r="CX13" s="20">
        <v>0.02</v>
      </c>
      <c r="CY13" s="21">
        <v>0.01</v>
      </c>
    </row>
    <row r="14" spans="3:103" ht="17.25" customHeight="1" thickBot="1">
      <c r="C14" s="17" t="s">
        <v>514</v>
      </c>
      <c r="D14" s="18">
        <v>0.02</v>
      </c>
      <c r="E14" s="19">
        <v>0.14000000000000001</v>
      </c>
      <c r="F14" s="19">
        <v>1.81</v>
      </c>
      <c r="G14" s="19">
        <v>0.06</v>
      </c>
      <c r="H14" s="19">
        <v>1.44</v>
      </c>
      <c r="I14" s="13">
        <v>0.02</v>
      </c>
      <c r="J14" s="19">
        <v>5.29</v>
      </c>
      <c r="K14" s="19">
        <v>0.68</v>
      </c>
      <c r="L14" s="19">
        <v>0.01</v>
      </c>
      <c r="M14" s="19">
        <v>1.81</v>
      </c>
      <c r="N14" s="19">
        <v>0.08</v>
      </c>
      <c r="O14" s="19">
        <v>0.12</v>
      </c>
      <c r="P14" s="19">
        <v>0.2</v>
      </c>
      <c r="Q14" s="19">
        <v>0.23</v>
      </c>
      <c r="R14" s="19">
        <v>0.31</v>
      </c>
      <c r="S14" s="19">
        <v>0.43</v>
      </c>
      <c r="T14" s="19">
        <v>0.96</v>
      </c>
      <c r="U14" s="19">
        <v>0.47</v>
      </c>
      <c r="V14" s="19">
        <v>2.19</v>
      </c>
      <c r="W14" s="19">
        <v>0.33</v>
      </c>
      <c r="X14" s="19">
        <v>0.53</v>
      </c>
      <c r="Y14" s="19">
        <v>0.03</v>
      </c>
      <c r="Z14" s="19">
        <v>7.0000000000000007E-2</v>
      </c>
      <c r="AA14" s="19">
        <v>0.27</v>
      </c>
      <c r="AB14" s="19">
        <v>3.02</v>
      </c>
      <c r="AC14" s="20">
        <v>0.03</v>
      </c>
      <c r="AD14" s="20">
        <v>0.12</v>
      </c>
      <c r="AE14" s="20">
        <v>0.03</v>
      </c>
      <c r="AF14" s="20">
        <v>3.11</v>
      </c>
      <c r="AG14" s="20">
        <v>0.03</v>
      </c>
      <c r="AH14" s="20">
        <v>0.05</v>
      </c>
      <c r="AI14" s="20">
        <v>0.16</v>
      </c>
      <c r="AJ14" s="20">
        <v>0.08</v>
      </c>
      <c r="AK14" s="20">
        <v>0.03</v>
      </c>
      <c r="AL14" s="20">
        <v>7.0000000000000007E-2</v>
      </c>
      <c r="AM14" s="20">
        <v>7.0000000000000007E-2</v>
      </c>
      <c r="AN14" s="20">
        <v>1.41</v>
      </c>
      <c r="AO14" s="20">
        <v>0.05</v>
      </c>
      <c r="AP14" s="20">
        <v>1.44</v>
      </c>
      <c r="AQ14" s="20">
        <v>0.04</v>
      </c>
      <c r="AR14" s="20">
        <v>0.06</v>
      </c>
      <c r="AS14" s="20">
        <v>0.08</v>
      </c>
      <c r="AT14" s="20">
        <v>7.0000000000000007E-2</v>
      </c>
      <c r="AU14" s="20">
        <v>7.0000000000000007E-2</v>
      </c>
      <c r="AV14" s="20">
        <v>0.09</v>
      </c>
      <c r="AW14" s="20">
        <v>0.06</v>
      </c>
      <c r="AX14" s="20">
        <v>0.06</v>
      </c>
      <c r="AY14" s="20">
        <v>0.08</v>
      </c>
      <c r="AZ14" s="20">
        <v>0.05</v>
      </c>
      <c r="BA14" s="20">
        <v>0.28999999999999998</v>
      </c>
      <c r="BB14" s="20">
        <v>0.04</v>
      </c>
      <c r="BC14" s="20">
        <v>0.28999999999999998</v>
      </c>
      <c r="BD14" s="20">
        <v>0.05</v>
      </c>
      <c r="BE14" s="20">
        <v>0.05</v>
      </c>
      <c r="BF14" s="20">
        <v>0.1</v>
      </c>
      <c r="BG14" s="20">
        <v>0.08</v>
      </c>
      <c r="BH14" s="20">
        <v>0.05</v>
      </c>
      <c r="BI14" s="20">
        <v>0.05</v>
      </c>
      <c r="BJ14" s="20">
        <v>7.0000000000000007E-2</v>
      </c>
      <c r="BK14" s="20">
        <v>0.05</v>
      </c>
      <c r="BL14" s="20">
        <v>0.03</v>
      </c>
      <c r="BM14" s="20">
        <v>0.04</v>
      </c>
      <c r="BN14" s="20">
        <v>0.04</v>
      </c>
      <c r="BO14" s="20">
        <v>0.04</v>
      </c>
      <c r="BP14" s="20">
        <v>0.05</v>
      </c>
      <c r="BQ14" s="20">
        <v>0.05</v>
      </c>
      <c r="BR14" s="20">
        <v>0.05</v>
      </c>
      <c r="BS14" s="20">
        <v>0.05</v>
      </c>
      <c r="BT14" s="20">
        <v>0.04</v>
      </c>
      <c r="BU14" s="20">
        <v>0.04</v>
      </c>
      <c r="BV14" s="20">
        <v>0.03</v>
      </c>
      <c r="BW14" s="20">
        <v>0.03</v>
      </c>
      <c r="BX14" s="20">
        <v>0.04</v>
      </c>
      <c r="BY14" s="20">
        <v>0.04</v>
      </c>
      <c r="BZ14" s="20">
        <v>0.04</v>
      </c>
      <c r="CA14" s="20">
        <v>0.04</v>
      </c>
      <c r="CB14" s="20">
        <v>0.04</v>
      </c>
      <c r="CC14" s="20">
        <v>0.04</v>
      </c>
      <c r="CD14" s="20">
        <v>0.04</v>
      </c>
      <c r="CE14" s="20">
        <v>0.03</v>
      </c>
      <c r="CF14" s="20">
        <v>0.02</v>
      </c>
      <c r="CG14" s="20">
        <v>0.03</v>
      </c>
      <c r="CH14" s="20">
        <v>0.03</v>
      </c>
      <c r="CI14" s="20">
        <v>0.03</v>
      </c>
      <c r="CJ14" s="20">
        <v>0.03</v>
      </c>
      <c r="CK14" s="20">
        <v>0.03</v>
      </c>
      <c r="CL14" s="20">
        <v>0.03</v>
      </c>
      <c r="CM14" s="20">
        <v>0.03</v>
      </c>
      <c r="CN14" s="20">
        <v>0.03</v>
      </c>
      <c r="CO14" s="20">
        <v>0.03</v>
      </c>
      <c r="CP14" s="20">
        <v>0.02</v>
      </c>
      <c r="CQ14" s="20">
        <v>0.02</v>
      </c>
      <c r="CR14" s="20">
        <v>0.02</v>
      </c>
      <c r="CS14" s="20">
        <v>0.02</v>
      </c>
      <c r="CT14" s="20">
        <v>0.02</v>
      </c>
      <c r="CU14" s="20">
        <v>0.02</v>
      </c>
      <c r="CV14" s="20">
        <v>0.02</v>
      </c>
      <c r="CW14" s="20">
        <v>0.02</v>
      </c>
      <c r="CX14" s="20">
        <v>0.02</v>
      </c>
      <c r="CY14" s="21">
        <v>0.02</v>
      </c>
    </row>
    <row r="15" spans="3:103" ht="17.25" customHeight="1" thickBot="1">
      <c r="C15" s="17" t="s">
        <v>515</v>
      </c>
      <c r="D15" s="18">
        <v>0.02</v>
      </c>
      <c r="E15" s="19">
        <v>0.02</v>
      </c>
      <c r="F15" s="19">
        <v>0.14000000000000001</v>
      </c>
      <c r="G15" s="19">
        <v>1.81</v>
      </c>
      <c r="H15" s="19">
        <v>0.06</v>
      </c>
      <c r="I15" s="19">
        <v>1.44</v>
      </c>
      <c r="J15" s="13">
        <v>0.02</v>
      </c>
      <c r="K15" s="19">
        <v>5.29</v>
      </c>
      <c r="L15" s="19">
        <v>0.68</v>
      </c>
      <c r="M15" s="19">
        <v>0.01</v>
      </c>
      <c r="N15" s="19">
        <v>0.15</v>
      </c>
      <c r="O15" s="19">
        <v>0.12</v>
      </c>
      <c r="P15" s="19">
        <v>0.12</v>
      </c>
      <c r="Q15" s="19">
        <v>0.2</v>
      </c>
      <c r="R15" s="19">
        <v>0.23</v>
      </c>
      <c r="S15" s="19">
        <v>0.31</v>
      </c>
      <c r="T15" s="19">
        <v>0.43</v>
      </c>
      <c r="U15" s="19">
        <v>0.96</v>
      </c>
      <c r="V15" s="19">
        <v>0.47</v>
      </c>
      <c r="W15" s="19">
        <v>2.19</v>
      </c>
      <c r="X15" s="19">
        <v>0.05</v>
      </c>
      <c r="Y15" s="19">
        <v>0.54</v>
      </c>
      <c r="Z15" s="19">
        <v>0.03</v>
      </c>
      <c r="AA15" s="19">
        <v>7.0000000000000007E-2</v>
      </c>
      <c r="AB15" s="19">
        <v>0.27</v>
      </c>
      <c r="AC15" s="20">
        <v>3.02</v>
      </c>
      <c r="AD15" s="20">
        <v>0.03</v>
      </c>
      <c r="AE15" s="20">
        <v>0.12</v>
      </c>
      <c r="AF15" s="20">
        <v>0.03</v>
      </c>
      <c r="AG15" s="20">
        <v>3.11</v>
      </c>
      <c r="AH15" s="20">
        <v>0.13</v>
      </c>
      <c r="AI15" s="20">
        <v>0.09</v>
      </c>
      <c r="AJ15" s="20">
        <v>0.16</v>
      </c>
      <c r="AK15" s="20">
        <v>0.08</v>
      </c>
      <c r="AL15" s="20">
        <v>0.03</v>
      </c>
      <c r="AM15" s="20">
        <v>7.0000000000000007E-2</v>
      </c>
      <c r="AN15" s="20">
        <v>7.0000000000000007E-2</v>
      </c>
      <c r="AO15" s="20">
        <v>1.41</v>
      </c>
      <c r="AP15" s="20">
        <v>0.05</v>
      </c>
      <c r="AQ15" s="20">
        <v>1.44</v>
      </c>
      <c r="AR15" s="20">
        <v>0.03</v>
      </c>
      <c r="AS15" s="20">
        <v>7.0000000000000007E-2</v>
      </c>
      <c r="AT15" s="20">
        <v>0.09</v>
      </c>
      <c r="AU15" s="20">
        <v>7.0000000000000007E-2</v>
      </c>
      <c r="AV15" s="20">
        <v>7.0000000000000007E-2</v>
      </c>
      <c r="AW15" s="20">
        <v>0.09</v>
      </c>
      <c r="AX15" s="20">
        <v>0.06</v>
      </c>
      <c r="AY15" s="20">
        <v>0.06</v>
      </c>
      <c r="AZ15" s="20">
        <v>0.08</v>
      </c>
      <c r="BA15" s="20">
        <v>0.05</v>
      </c>
      <c r="BB15" s="20">
        <v>0.03</v>
      </c>
      <c r="BC15" s="20">
        <v>0.04</v>
      </c>
      <c r="BD15" s="20">
        <v>0.3</v>
      </c>
      <c r="BE15" s="20">
        <v>0.05</v>
      </c>
      <c r="BF15" s="20">
        <v>0.06</v>
      </c>
      <c r="BG15" s="20">
        <v>0.1</v>
      </c>
      <c r="BH15" s="20">
        <v>0.08</v>
      </c>
      <c r="BI15" s="20">
        <v>0.05</v>
      </c>
      <c r="BJ15" s="20">
        <v>0.05</v>
      </c>
      <c r="BK15" s="20">
        <v>7.0000000000000007E-2</v>
      </c>
      <c r="BL15" s="20">
        <v>0.03</v>
      </c>
      <c r="BM15" s="20">
        <v>0.04</v>
      </c>
      <c r="BN15" s="20">
        <v>0.04</v>
      </c>
      <c r="BO15" s="20">
        <v>0.04</v>
      </c>
      <c r="BP15" s="20">
        <v>0.05</v>
      </c>
      <c r="BQ15" s="20">
        <v>0.05</v>
      </c>
      <c r="BR15" s="20">
        <v>0.05</v>
      </c>
      <c r="BS15" s="20">
        <v>0.05</v>
      </c>
      <c r="BT15" s="20">
        <v>0.05</v>
      </c>
      <c r="BU15" s="20">
        <v>0.04</v>
      </c>
      <c r="BV15" s="20">
        <v>0.03</v>
      </c>
      <c r="BW15" s="20">
        <v>0.03</v>
      </c>
      <c r="BX15" s="20">
        <v>0.04</v>
      </c>
      <c r="BY15" s="20">
        <v>0.04</v>
      </c>
      <c r="BZ15" s="20">
        <v>0.04</v>
      </c>
      <c r="CA15" s="20">
        <v>0.04</v>
      </c>
      <c r="CB15" s="20">
        <v>0.04</v>
      </c>
      <c r="CC15" s="20">
        <v>0.04</v>
      </c>
      <c r="CD15" s="20">
        <v>0.04</v>
      </c>
      <c r="CE15" s="20">
        <v>0.04</v>
      </c>
      <c r="CF15" s="20">
        <v>0.02</v>
      </c>
      <c r="CG15" s="20">
        <v>0.03</v>
      </c>
      <c r="CH15" s="20">
        <v>0.03</v>
      </c>
      <c r="CI15" s="20">
        <v>0.03</v>
      </c>
      <c r="CJ15" s="20">
        <v>0.03</v>
      </c>
      <c r="CK15" s="20">
        <v>0.03</v>
      </c>
      <c r="CL15" s="20">
        <v>0.03</v>
      </c>
      <c r="CM15" s="20">
        <v>0.03</v>
      </c>
      <c r="CN15" s="20">
        <v>0.03</v>
      </c>
      <c r="CO15" s="20">
        <v>0.03</v>
      </c>
      <c r="CP15" s="20">
        <v>0.01</v>
      </c>
      <c r="CQ15" s="20">
        <v>0.02</v>
      </c>
      <c r="CR15" s="20">
        <v>0.02</v>
      </c>
      <c r="CS15" s="20">
        <v>0.02</v>
      </c>
      <c r="CT15" s="20">
        <v>0.02</v>
      </c>
      <c r="CU15" s="20">
        <v>0.02</v>
      </c>
      <c r="CV15" s="20">
        <v>0.02</v>
      </c>
      <c r="CW15" s="20">
        <v>0.02</v>
      </c>
      <c r="CX15" s="20">
        <v>0.02</v>
      </c>
      <c r="CY15" s="21">
        <v>0.02</v>
      </c>
    </row>
    <row r="16" spans="3:103" ht="17.25" customHeight="1" thickBot="1">
      <c r="C16" s="17" t="s">
        <v>516</v>
      </c>
      <c r="D16" s="18">
        <v>0.01</v>
      </c>
      <c r="E16" s="19">
        <v>0.03</v>
      </c>
      <c r="F16" s="19">
        <v>0.02</v>
      </c>
      <c r="G16" s="19">
        <v>0.14000000000000001</v>
      </c>
      <c r="H16" s="19">
        <v>1.81</v>
      </c>
      <c r="I16" s="19">
        <v>0.06</v>
      </c>
      <c r="J16" s="19">
        <v>1.44</v>
      </c>
      <c r="K16" s="13">
        <v>0.02</v>
      </c>
      <c r="L16" s="19">
        <v>5.28</v>
      </c>
      <c r="M16" s="19">
        <v>0.67</v>
      </c>
      <c r="N16" s="19">
        <v>7.0000000000000007E-2</v>
      </c>
      <c r="O16" s="19">
        <v>0.2</v>
      </c>
      <c r="P16" s="19">
        <v>0.14000000000000001</v>
      </c>
      <c r="Q16" s="19">
        <v>0.13</v>
      </c>
      <c r="R16" s="19">
        <v>0.2</v>
      </c>
      <c r="S16" s="19">
        <v>0.24</v>
      </c>
      <c r="T16" s="19">
        <v>0.32</v>
      </c>
      <c r="U16" s="19">
        <v>0.43</v>
      </c>
      <c r="V16" s="19">
        <v>0.95</v>
      </c>
      <c r="W16" s="19">
        <v>0.45</v>
      </c>
      <c r="X16" s="19">
        <v>0.09</v>
      </c>
      <c r="Y16" s="19">
        <v>0.17</v>
      </c>
      <c r="Z16" s="19">
        <v>0.57999999999999996</v>
      </c>
      <c r="AA16" s="19">
        <v>0.04</v>
      </c>
      <c r="AB16" s="19">
        <v>7.0000000000000007E-2</v>
      </c>
      <c r="AC16" s="20">
        <v>0.27</v>
      </c>
      <c r="AD16" s="20">
        <v>3.02</v>
      </c>
      <c r="AE16" s="20">
        <v>0.03</v>
      </c>
      <c r="AF16" s="20">
        <v>0.11</v>
      </c>
      <c r="AG16" s="20">
        <v>0.03</v>
      </c>
      <c r="AH16" s="20">
        <v>7.0000000000000007E-2</v>
      </c>
      <c r="AI16" s="20">
        <v>0.5</v>
      </c>
      <c r="AJ16" s="20">
        <v>0.11</v>
      </c>
      <c r="AK16" s="20">
        <v>0.17</v>
      </c>
      <c r="AL16" s="20">
        <v>0.09</v>
      </c>
      <c r="AM16" s="20">
        <v>0.04</v>
      </c>
      <c r="AN16" s="20">
        <v>0.08</v>
      </c>
      <c r="AO16" s="20">
        <v>7.0000000000000007E-2</v>
      </c>
      <c r="AP16" s="20">
        <v>1.41</v>
      </c>
      <c r="AQ16" s="20">
        <v>0.05</v>
      </c>
      <c r="AR16" s="20">
        <v>0.03</v>
      </c>
      <c r="AS16" s="20">
        <v>0.05</v>
      </c>
      <c r="AT16" s="20">
        <v>0.08</v>
      </c>
      <c r="AU16" s="20">
        <v>0.1</v>
      </c>
      <c r="AV16" s="20">
        <v>0.08</v>
      </c>
      <c r="AW16" s="20">
        <v>7.0000000000000007E-2</v>
      </c>
      <c r="AX16" s="20">
        <v>0.1</v>
      </c>
      <c r="AY16" s="20">
        <v>7.0000000000000007E-2</v>
      </c>
      <c r="AZ16" s="20">
        <v>0.06</v>
      </c>
      <c r="BA16" s="20">
        <v>0.08</v>
      </c>
      <c r="BB16" s="20">
        <v>0.03</v>
      </c>
      <c r="BC16" s="20">
        <v>0.04</v>
      </c>
      <c r="BD16" s="20">
        <v>0.05</v>
      </c>
      <c r="BE16" s="20">
        <v>0.3</v>
      </c>
      <c r="BF16" s="20">
        <v>0.06</v>
      </c>
      <c r="BG16" s="20">
        <v>0.06</v>
      </c>
      <c r="BH16" s="20">
        <v>0.1</v>
      </c>
      <c r="BI16" s="20">
        <v>0.09</v>
      </c>
      <c r="BJ16" s="20">
        <v>0.05</v>
      </c>
      <c r="BK16" s="20">
        <v>0.05</v>
      </c>
      <c r="BL16" s="20">
        <v>0.03</v>
      </c>
      <c r="BM16" s="20">
        <v>0.04</v>
      </c>
      <c r="BN16" s="20">
        <v>0.05</v>
      </c>
      <c r="BO16" s="20">
        <v>0.05</v>
      </c>
      <c r="BP16" s="20">
        <v>0.05</v>
      </c>
      <c r="BQ16" s="20">
        <v>0.05</v>
      </c>
      <c r="BR16" s="20">
        <v>0.05</v>
      </c>
      <c r="BS16" s="20">
        <v>0.05</v>
      </c>
      <c r="BT16" s="20">
        <v>0.04</v>
      </c>
      <c r="BU16" s="20">
        <v>0.04</v>
      </c>
      <c r="BV16" s="20">
        <v>0.03</v>
      </c>
      <c r="BW16" s="20">
        <v>0.04</v>
      </c>
      <c r="BX16" s="20">
        <v>0.04</v>
      </c>
      <c r="BY16" s="20">
        <v>0.04</v>
      </c>
      <c r="BZ16" s="20">
        <v>0.04</v>
      </c>
      <c r="CA16" s="20">
        <v>0.04</v>
      </c>
      <c r="CB16" s="20">
        <v>0.04</v>
      </c>
      <c r="CC16" s="20">
        <v>0.04</v>
      </c>
      <c r="CD16" s="20">
        <v>0.04</v>
      </c>
      <c r="CE16" s="20">
        <v>0.04</v>
      </c>
      <c r="CF16" s="20">
        <v>0.02</v>
      </c>
      <c r="CG16" s="20">
        <v>0.03</v>
      </c>
      <c r="CH16" s="20">
        <v>0.03</v>
      </c>
      <c r="CI16" s="20">
        <v>0.03</v>
      </c>
      <c r="CJ16" s="20">
        <v>0.03</v>
      </c>
      <c r="CK16" s="20">
        <v>0.03</v>
      </c>
      <c r="CL16" s="20">
        <v>0.03</v>
      </c>
      <c r="CM16" s="20">
        <v>0.03</v>
      </c>
      <c r="CN16" s="20">
        <v>0.03</v>
      </c>
      <c r="CO16" s="20">
        <v>0.03</v>
      </c>
      <c r="CP16" s="20">
        <v>0.02</v>
      </c>
      <c r="CQ16" s="20">
        <v>0.02</v>
      </c>
      <c r="CR16" s="20">
        <v>0.02</v>
      </c>
      <c r="CS16" s="20">
        <v>0.02</v>
      </c>
      <c r="CT16" s="20">
        <v>0.02</v>
      </c>
      <c r="CU16" s="20">
        <v>0.02</v>
      </c>
      <c r="CV16" s="20">
        <v>0.02</v>
      </c>
      <c r="CW16" s="20">
        <v>0.02</v>
      </c>
      <c r="CX16" s="20">
        <v>0.02</v>
      </c>
      <c r="CY16" s="21">
        <v>0.02</v>
      </c>
    </row>
    <row r="17" spans="3:103" ht="17.25" customHeight="1" thickBot="1">
      <c r="C17" s="17" t="s">
        <v>517</v>
      </c>
      <c r="D17" s="18">
        <v>0.01</v>
      </c>
      <c r="E17" s="19">
        <v>0.01</v>
      </c>
      <c r="F17" s="19">
        <v>0.03</v>
      </c>
      <c r="G17" s="19">
        <v>0.02</v>
      </c>
      <c r="H17" s="19">
        <v>0.14000000000000001</v>
      </c>
      <c r="I17" s="19">
        <v>1.81</v>
      </c>
      <c r="J17" s="19">
        <v>0.06</v>
      </c>
      <c r="K17" s="19">
        <v>1.44</v>
      </c>
      <c r="L17" s="13">
        <v>0.02</v>
      </c>
      <c r="M17" s="19">
        <v>5.28</v>
      </c>
      <c r="N17" s="19">
        <v>0.02</v>
      </c>
      <c r="O17" s="19">
        <v>7.0000000000000007E-2</v>
      </c>
      <c r="P17" s="19">
        <v>0.2</v>
      </c>
      <c r="Q17" s="19">
        <v>0.14000000000000001</v>
      </c>
      <c r="R17" s="19">
        <v>0.13</v>
      </c>
      <c r="S17" s="19">
        <v>0.2</v>
      </c>
      <c r="T17" s="19">
        <v>0.24</v>
      </c>
      <c r="U17" s="19">
        <v>0.31</v>
      </c>
      <c r="V17" s="19">
        <v>0.43</v>
      </c>
      <c r="W17" s="19">
        <v>0.95</v>
      </c>
      <c r="X17" s="19">
        <v>0.02</v>
      </c>
      <c r="Y17" s="19">
        <v>0.1</v>
      </c>
      <c r="Z17" s="19">
        <v>0.18</v>
      </c>
      <c r="AA17" s="19">
        <v>0.57999999999999996</v>
      </c>
      <c r="AB17" s="19">
        <v>0.04</v>
      </c>
      <c r="AC17" s="20">
        <v>0.08</v>
      </c>
      <c r="AD17" s="20">
        <v>0.27</v>
      </c>
      <c r="AE17" s="20">
        <v>3.02</v>
      </c>
      <c r="AF17" s="20">
        <v>0.03</v>
      </c>
      <c r="AG17" s="20">
        <v>0.11</v>
      </c>
      <c r="AH17" s="20">
        <v>0.03</v>
      </c>
      <c r="AI17" s="20">
        <v>0.08</v>
      </c>
      <c r="AJ17" s="20">
        <v>0.5</v>
      </c>
      <c r="AK17" s="20">
        <v>0.12</v>
      </c>
      <c r="AL17" s="20">
        <v>0.18</v>
      </c>
      <c r="AM17" s="20">
        <v>0.09</v>
      </c>
      <c r="AN17" s="20">
        <v>0.04</v>
      </c>
      <c r="AO17" s="20">
        <v>0.08</v>
      </c>
      <c r="AP17" s="20">
        <v>0.08</v>
      </c>
      <c r="AQ17" s="20">
        <v>1.41</v>
      </c>
      <c r="AR17" s="20">
        <v>0.03</v>
      </c>
      <c r="AS17" s="20">
        <v>0.04</v>
      </c>
      <c r="AT17" s="20">
        <v>0.05</v>
      </c>
      <c r="AU17" s="20">
        <v>0.08</v>
      </c>
      <c r="AV17" s="20">
        <v>0.1</v>
      </c>
      <c r="AW17" s="20">
        <v>0.08</v>
      </c>
      <c r="AX17" s="20">
        <v>0.08</v>
      </c>
      <c r="AY17" s="20">
        <v>0.1</v>
      </c>
      <c r="AZ17" s="20">
        <v>7.0000000000000007E-2</v>
      </c>
      <c r="BA17" s="20">
        <v>0.06</v>
      </c>
      <c r="BB17" s="20">
        <v>0.03</v>
      </c>
      <c r="BC17" s="20">
        <v>0.04</v>
      </c>
      <c r="BD17" s="20">
        <v>0.05</v>
      </c>
      <c r="BE17" s="20">
        <v>0.06</v>
      </c>
      <c r="BF17" s="20">
        <v>0.31</v>
      </c>
      <c r="BG17" s="20">
        <v>0.06</v>
      </c>
      <c r="BH17" s="20">
        <v>0.06</v>
      </c>
      <c r="BI17" s="20">
        <v>0.1</v>
      </c>
      <c r="BJ17" s="20">
        <v>0.09</v>
      </c>
      <c r="BK17" s="20">
        <v>0.05</v>
      </c>
      <c r="BL17" s="20">
        <v>0.03</v>
      </c>
      <c r="BM17" s="20">
        <v>0.04</v>
      </c>
      <c r="BN17" s="20">
        <v>0.05</v>
      </c>
      <c r="BO17" s="20">
        <v>0.05</v>
      </c>
      <c r="BP17" s="20">
        <v>0.05</v>
      </c>
      <c r="BQ17" s="20">
        <v>0.05</v>
      </c>
      <c r="BR17" s="20">
        <v>0.05</v>
      </c>
      <c r="BS17" s="20">
        <v>0.05</v>
      </c>
      <c r="BT17" s="20">
        <v>0.05</v>
      </c>
      <c r="BU17" s="20">
        <v>0.04</v>
      </c>
      <c r="BV17" s="20">
        <v>0.03</v>
      </c>
      <c r="BW17" s="20">
        <v>0.03</v>
      </c>
      <c r="BX17" s="20">
        <v>0.04</v>
      </c>
      <c r="BY17" s="20">
        <v>0.04</v>
      </c>
      <c r="BZ17" s="20">
        <v>0.05</v>
      </c>
      <c r="CA17" s="20">
        <v>0.05</v>
      </c>
      <c r="CB17" s="20">
        <v>0.04</v>
      </c>
      <c r="CC17" s="20">
        <v>0.04</v>
      </c>
      <c r="CD17" s="20">
        <v>0.04</v>
      </c>
      <c r="CE17" s="20">
        <v>0.04</v>
      </c>
      <c r="CF17" s="20">
        <v>0.02</v>
      </c>
      <c r="CG17" s="20">
        <v>0.03</v>
      </c>
      <c r="CH17" s="20">
        <v>0.03</v>
      </c>
      <c r="CI17" s="20">
        <v>0.03</v>
      </c>
      <c r="CJ17" s="20">
        <v>0.03</v>
      </c>
      <c r="CK17" s="20">
        <v>0.03</v>
      </c>
      <c r="CL17" s="20">
        <v>0.03</v>
      </c>
      <c r="CM17" s="20">
        <v>0.03</v>
      </c>
      <c r="CN17" s="20">
        <v>0.03</v>
      </c>
      <c r="CO17" s="20">
        <v>0.03</v>
      </c>
      <c r="CP17" s="20">
        <v>0.01</v>
      </c>
      <c r="CQ17" s="20">
        <v>0.02</v>
      </c>
      <c r="CR17" s="20">
        <v>0.02</v>
      </c>
      <c r="CS17" s="20">
        <v>0.02</v>
      </c>
      <c r="CT17" s="20">
        <v>0.02</v>
      </c>
      <c r="CU17" s="20">
        <v>0.02</v>
      </c>
      <c r="CV17" s="20">
        <v>0.02</v>
      </c>
      <c r="CW17" s="20">
        <v>0.02</v>
      </c>
      <c r="CX17" s="20">
        <v>0.02</v>
      </c>
      <c r="CY17" s="21">
        <v>0.02</v>
      </c>
    </row>
    <row r="18" spans="3:103" ht="17.25" customHeight="1" thickBot="1">
      <c r="C18" s="22" t="s">
        <v>518</v>
      </c>
      <c r="D18" s="18">
        <v>0.01</v>
      </c>
      <c r="E18" s="19">
        <v>0.01</v>
      </c>
      <c r="F18" s="19">
        <v>0.02</v>
      </c>
      <c r="G18" s="19">
        <v>0.03</v>
      </c>
      <c r="H18" s="19">
        <v>0.02</v>
      </c>
      <c r="I18" s="19">
        <v>0.14000000000000001</v>
      </c>
      <c r="J18" s="19">
        <v>1.81</v>
      </c>
      <c r="K18" s="19">
        <v>0.06</v>
      </c>
      <c r="L18" s="19">
        <v>1.44</v>
      </c>
      <c r="M18" s="13">
        <v>0.02</v>
      </c>
      <c r="N18" s="19">
        <v>0.01</v>
      </c>
      <c r="O18" s="19">
        <v>0.02</v>
      </c>
      <c r="P18" s="19">
        <v>0.08</v>
      </c>
      <c r="Q18" s="19">
        <v>0.2</v>
      </c>
      <c r="R18" s="19">
        <v>0.14000000000000001</v>
      </c>
      <c r="S18" s="19">
        <v>0.13</v>
      </c>
      <c r="T18" s="19">
        <v>0.21</v>
      </c>
      <c r="U18" s="19">
        <v>0.24</v>
      </c>
      <c r="V18" s="19">
        <v>0.31</v>
      </c>
      <c r="W18" s="19">
        <v>0.43</v>
      </c>
      <c r="X18" s="19">
        <v>0.02</v>
      </c>
      <c r="Y18" s="19">
        <v>0.03</v>
      </c>
      <c r="Z18" s="19">
        <v>0.1</v>
      </c>
      <c r="AA18" s="19">
        <v>0.18</v>
      </c>
      <c r="AB18" s="19">
        <v>0.59</v>
      </c>
      <c r="AC18" s="20">
        <v>0.05</v>
      </c>
      <c r="AD18" s="20">
        <v>0.08</v>
      </c>
      <c r="AE18" s="20">
        <v>0.27</v>
      </c>
      <c r="AF18" s="20">
        <v>3.02</v>
      </c>
      <c r="AG18" s="20">
        <v>0.03</v>
      </c>
      <c r="AH18" s="20">
        <v>0.03</v>
      </c>
      <c r="AI18" s="20">
        <v>0.04</v>
      </c>
      <c r="AJ18" s="20">
        <v>0.09</v>
      </c>
      <c r="AK18" s="20">
        <v>0.51</v>
      </c>
      <c r="AL18" s="20">
        <v>0.12</v>
      </c>
      <c r="AM18" s="20">
        <v>0.18</v>
      </c>
      <c r="AN18" s="20">
        <v>0.09</v>
      </c>
      <c r="AO18" s="20">
        <v>0.04</v>
      </c>
      <c r="AP18" s="20">
        <v>0.08</v>
      </c>
      <c r="AQ18" s="20">
        <v>7.0000000000000007E-2</v>
      </c>
      <c r="AR18" s="20">
        <v>0.03</v>
      </c>
      <c r="AS18" s="20">
        <v>0.04</v>
      </c>
      <c r="AT18" s="20">
        <v>0.05</v>
      </c>
      <c r="AU18" s="20">
        <v>0.06</v>
      </c>
      <c r="AV18" s="20">
        <v>0.09</v>
      </c>
      <c r="AW18" s="20">
        <v>0.11</v>
      </c>
      <c r="AX18" s="20">
        <v>0.08</v>
      </c>
      <c r="AY18" s="20">
        <v>0.08</v>
      </c>
      <c r="AZ18" s="20">
        <v>0.09</v>
      </c>
      <c r="BA18" s="20">
        <v>0.06</v>
      </c>
      <c r="BB18" s="20">
        <v>0.03</v>
      </c>
      <c r="BC18" s="20">
        <v>0.04</v>
      </c>
      <c r="BD18" s="20">
        <v>0.05</v>
      </c>
      <c r="BE18" s="20">
        <v>0.05</v>
      </c>
      <c r="BF18" s="20">
        <v>0.06</v>
      </c>
      <c r="BG18" s="20">
        <v>0.31</v>
      </c>
      <c r="BH18" s="20">
        <v>7.0000000000000007E-2</v>
      </c>
      <c r="BI18" s="20">
        <v>0.06</v>
      </c>
      <c r="BJ18" s="20">
        <v>0.1</v>
      </c>
      <c r="BK18" s="20">
        <v>0.08</v>
      </c>
      <c r="BL18" s="20">
        <v>0.03</v>
      </c>
      <c r="BM18" s="20">
        <v>0.04</v>
      </c>
      <c r="BN18" s="20">
        <v>0.05</v>
      </c>
      <c r="BO18" s="20">
        <v>0.05</v>
      </c>
      <c r="BP18" s="20">
        <v>0.05</v>
      </c>
      <c r="BQ18" s="20">
        <v>0.06</v>
      </c>
      <c r="BR18" s="20">
        <v>0.05</v>
      </c>
      <c r="BS18" s="20">
        <v>0.05</v>
      </c>
      <c r="BT18" s="20">
        <v>0.04</v>
      </c>
      <c r="BU18" s="20">
        <v>0.04</v>
      </c>
      <c r="BV18" s="20">
        <v>0.02</v>
      </c>
      <c r="BW18" s="20">
        <v>0.03</v>
      </c>
      <c r="BX18" s="20">
        <v>0.04</v>
      </c>
      <c r="BY18" s="20">
        <v>0.04</v>
      </c>
      <c r="BZ18" s="20">
        <v>0.05</v>
      </c>
      <c r="CA18" s="20">
        <v>0.05</v>
      </c>
      <c r="CB18" s="20">
        <v>0.05</v>
      </c>
      <c r="CC18" s="20">
        <v>0.04</v>
      </c>
      <c r="CD18" s="20">
        <v>0.04</v>
      </c>
      <c r="CE18" s="20">
        <v>0.03</v>
      </c>
      <c r="CF18" s="20">
        <v>0.02</v>
      </c>
      <c r="CG18" s="20">
        <v>0.02</v>
      </c>
      <c r="CH18" s="20">
        <v>0.03</v>
      </c>
      <c r="CI18" s="20">
        <v>0.03</v>
      </c>
      <c r="CJ18" s="20">
        <v>0.03</v>
      </c>
      <c r="CK18" s="20">
        <v>0.03</v>
      </c>
      <c r="CL18" s="20">
        <v>0.03</v>
      </c>
      <c r="CM18" s="20">
        <v>0.03</v>
      </c>
      <c r="CN18" s="20">
        <v>0.03</v>
      </c>
      <c r="CO18" s="20">
        <v>0.02</v>
      </c>
      <c r="CP18" s="20">
        <v>0.01</v>
      </c>
      <c r="CQ18" s="20">
        <v>0.01</v>
      </c>
      <c r="CR18" s="20">
        <v>0.02</v>
      </c>
      <c r="CS18" s="20">
        <v>0.02</v>
      </c>
      <c r="CT18" s="20">
        <v>0.02</v>
      </c>
      <c r="CU18" s="20">
        <v>0.02</v>
      </c>
      <c r="CV18" s="20">
        <v>0.02</v>
      </c>
      <c r="CW18" s="20">
        <v>0.02</v>
      </c>
      <c r="CX18" s="20">
        <v>0.02</v>
      </c>
      <c r="CY18" s="21">
        <v>0.02</v>
      </c>
    </row>
    <row r="19" spans="3:103" ht="17.25" customHeight="1" thickBot="1">
      <c r="C19" s="12" t="s">
        <v>519</v>
      </c>
      <c r="D19" s="18">
        <v>0.47</v>
      </c>
      <c r="E19" s="19">
        <v>0.41</v>
      </c>
      <c r="F19" s="19">
        <v>0.38</v>
      </c>
      <c r="G19" s="19">
        <v>1.07</v>
      </c>
      <c r="H19" s="19">
        <v>1.59</v>
      </c>
      <c r="I19" s="19">
        <v>0.15</v>
      </c>
      <c r="J19" s="19">
        <v>0.54</v>
      </c>
      <c r="K19" s="19">
        <v>0.05</v>
      </c>
      <c r="L19" s="19">
        <v>0.06</v>
      </c>
      <c r="M19" s="19">
        <v>0.01</v>
      </c>
      <c r="N19" s="13">
        <v>0.02</v>
      </c>
      <c r="O19" s="19">
        <v>5.29</v>
      </c>
      <c r="P19" s="19">
        <v>0.68</v>
      </c>
      <c r="Q19" s="19">
        <v>0.02</v>
      </c>
      <c r="R19" s="19">
        <v>1.85</v>
      </c>
      <c r="S19" s="19">
        <v>0.03</v>
      </c>
      <c r="T19" s="19">
        <v>7.0000000000000007E-2</v>
      </c>
      <c r="U19" s="19">
        <v>7.0000000000000007E-2</v>
      </c>
      <c r="V19" s="19">
        <v>0.02</v>
      </c>
      <c r="W19" s="19">
        <v>0.01</v>
      </c>
      <c r="X19" s="19">
        <v>0.43</v>
      </c>
      <c r="Y19" s="19">
        <v>0.96</v>
      </c>
      <c r="Z19" s="19">
        <v>0.48</v>
      </c>
      <c r="AA19" s="19">
        <v>2.2000000000000002</v>
      </c>
      <c r="AB19" s="19">
        <v>0.34</v>
      </c>
      <c r="AC19" s="20">
        <v>0.06</v>
      </c>
      <c r="AD19" s="20">
        <v>0.14000000000000001</v>
      </c>
      <c r="AE19" s="20">
        <v>7.0000000000000007E-2</v>
      </c>
      <c r="AF19" s="20">
        <v>0.02</v>
      </c>
      <c r="AG19" s="20">
        <v>0.01</v>
      </c>
      <c r="AH19" s="20">
        <v>0.03</v>
      </c>
      <c r="AI19" s="20">
        <v>0.12</v>
      </c>
      <c r="AJ19" s="20">
        <v>0.03</v>
      </c>
      <c r="AK19" s="20">
        <v>3.12</v>
      </c>
      <c r="AL19" s="20">
        <v>0.04</v>
      </c>
      <c r="AM19" s="20">
        <v>7.0000000000000007E-2</v>
      </c>
      <c r="AN19" s="20">
        <v>0.73</v>
      </c>
      <c r="AO19" s="20">
        <v>7.0000000000000007E-2</v>
      </c>
      <c r="AP19" s="20">
        <v>0.03</v>
      </c>
      <c r="AQ19" s="20">
        <v>0.02</v>
      </c>
      <c r="AR19" s="20">
        <v>7.0000000000000007E-2</v>
      </c>
      <c r="AS19" s="20">
        <v>1.41</v>
      </c>
      <c r="AT19" s="20">
        <v>0.06</v>
      </c>
      <c r="AU19" s="20">
        <v>1.45</v>
      </c>
      <c r="AV19" s="20">
        <v>0.06</v>
      </c>
      <c r="AW19" s="20">
        <v>0.08</v>
      </c>
      <c r="AX19" s="20">
        <v>0.08</v>
      </c>
      <c r="AY19" s="20">
        <v>0.19</v>
      </c>
      <c r="AZ19" s="20">
        <v>0.03</v>
      </c>
      <c r="BA19" s="20">
        <v>0.02</v>
      </c>
      <c r="BB19" s="20">
        <v>0.06</v>
      </c>
      <c r="BC19" s="20">
        <v>0.06</v>
      </c>
      <c r="BD19" s="20">
        <v>0.09</v>
      </c>
      <c r="BE19" s="20">
        <v>0.06</v>
      </c>
      <c r="BF19" s="20">
        <v>0.31</v>
      </c>
      <c r="BG19" s="20">
        <v>0.11</v>
      </c>
      <c r="BH19" s="20">
        <v>0.06</v>
      </c>
      <c r="BI19" s="20">
        <v>0.04</v>
      </c>
      <c r="BJ19" s="20">
        <v>0.03</v>
      </c>
      <c r="BK19" s="20">
        <v>0.03</v>
      </c>
      <c r="BL19" s="20">
        <v>0.08</v>
      </c>
      <c r="BM19" s="20">
        <v>0.05</v>
      </c>
      <c r="BN19" s="20">
        <v>0.06</v>
      </c>
      <c r="BO19" s="20">
        <v>0.08</v>
      </c>
      <c r="BP19" s="20">
        <v>0.06</v>
      </c>
      <c r="BQ19" s="20">
        <v>0.05</v>
      </c>
      <c r="BR19" s="20">
        <v>0.05</v>
      </c>
      <c r="BS19" s="20">
        <v>0.04</v>
      </c>
      <c r="BT19" s="20">
        <v>0.03</v>
      </c>
      <c r="BU19" s="20">
        <v>0.03</v>
      </c>
      <c r="BV19" s="20">
        <v>0.04</v>
      </c>
      <c r="BW19" s="20">
        <v>0.04</v>
      </c>
      <c r="BX19" s="20">
        <v>0.05</v>
      </c>
      <c r="BY19" s="20">
        <v>0.05</v>
      </c>
      <c r="BZ19" s="20">
        <v>0.05</v>
      </c>
      <c r="CA19" s="20">
        <v>0.05</v>
      </c>
      <c r="CB19" s="20">
        <v>0.05</v>
      </c>
      <c r="CC19" s="20">
        <v>0.04</v>
      </c>
      <c r="CD19" s="20">
        <v>0.03</v>
      </c>
      <c r="CE19" s="20">
        <v>0.03</v>
      </c>
      <c r="CF19" s="20">
        <v>0.03</v>
      </c>
      <c r="CG19" s="20">
        <v>0.04</v>
      </c>
      <c r="CH19" s="20">
        <v>0.04</v>
      </c>
      <c r="CI19" s="20">
        <v>0.05</v>
      </c>
      <c r="CJ19" s="20">
        <v>0.05</v>
      </c>
      <c r="CK19" s="20">
        <v>0.04</v>
      </c>
      <c r="CL19" s="20">
        <v>0.04</v>
      </c>
      <c r="CM19" s="20">
        <v>0.04</v>
      </c>
      <c r="CN19" s="20">
        <v>0.03</v>
      </c>
      <c r="CO19" s="20">
        <v>0.02</v>
      </c>
      <c r="CP19" s="20">
        <v>0.02</v>
      </c>
      <c r="CQ19" s="20">
        <v>0.03</v>
      </c>
      <c r="CR19" s="20">
        <v>0.03</v>
      </c>
      <c r="CS19" s="20">
        <v>0.03</v>
      </c>
      <c r="CT19" s="20">
        <v>0.03</v>
      </c>
      <c r="CU19" s="20">
        <v>0.03</v>
      </c>
      <c r="CV19" s="20">
        <v>0.03</v>
      </c>
      <c r="CW19" s="20">
        <v>0.02</v>
      </c>
      <c r="CX19" s="20">
        <v>0.02</v>
      </c>
      <c r="CY19" s="21">
        <v>0.02</v>
      </c>
    </row>
    <row r="20" spans="3:103" ht="17.25" customHeight="1" thickBot="1">
      <c r="C20" s="17" t="s">
        <v>520</v>
      </c>
      <c r="D20" s="18">
        <v>5.83</v>
      </c>
      <c r="E20" s="19">
        <v>0.47</v>
      </c>
      <c r="F20" s="19">
        <v>0.41</v>
      </c>
      <c r="G20" s="19">
        <v>0.38</v>
      </c>
      <c r="H20" s="19">
        <v>1.07</v>
      </c>
      <c r="I20" s="19">
        <v>1.59</v>
      </c>
      <c r="J20" s="19">
        <v>0.15</v>
      </c>
      <c r="K20" s="19">
        <v>0.53</v>
      </c>
      <c r="L20" s="19">
        <v>0.02</v>
      </c>
      <c r="M20" s="19">
        <v>0.05</v>
      </c>
      <c r="N20" s="19">
        <v>1.43</v>
      </c>
      <c r="O20" s="13">
        <v>0.02</v>
      </c>
      <c r="P20" s="19">
        <v>5.29</v>
      </c>
      <c r="Q20" s="19">
        <v>0.68</v>
      </c>
      <c r="R20" s="19">
        <v>0.02</v>
      </c>
      <c r="S20" s="19">
        <v>1.85</v>
      </c>
      <c r="T20" s="19">
        <v>0.03</v>
      </c>
      <c r="U20" s="19">
        <v>0.06</v>
      </c>
      <c r="V20" s="19">
        <v>0.04</v>
      </c>
      <c r="W20" s="19">
        <v>0.01</v>
      </c>
      <c r="X20" s="19">
        <v>0.31</v>
      </c>
      <c r="Y20" s="19">
        <v>0.43</v>
      </c>
      <c r="Z20" s="19">
        <v>0.96</v>
      </c>
      <c r="AA20" s="19">
        <v>0.48</v>
      </c>
      <c r="AB20" s="19">
        <v>2.2000000000000002</v>
      </c>
      <c r="AC20" s="20">
        <v>0.34</v>
      </c>
      <c r="AD20" s="20">
        <v>0.06</v>
      </c>
      <c r="AE20" s="20">
        <v>0.14000000000000001</v>
      </c>
      <c r="AF20" s="20">
        <v>7.0000000000000007E-2</v>
      </c>
      <c r="AG20" s="20">
        <v>0.02</v>
      </c>
      <c r="AH20" s="20">
        <v>3.01</v>
      </c>
      <c r="AI20" s="20">
        <v>0.03</v>
      </c>
      <c r="AJ20" s="20">
        <v>0.12</v>
      </c>
      <c r="AK20" s="20">
        <v>0.03</v>
      </c>
      <c r="AL20" s="20">
        <v>3.12</v>
      </c>
      <c r="AM20" s="20">
        <v>0.04</v>
      </c>
      <c r="AN20" s="20">
        <v>7.0000000000000007E-2</v>
      </c>
      <c r="AO20" s="20">
        <v>0.72</v>
      </c>
      <c r="AP20" s="20">
        <v>0.03</v>
      </c>
      <c r="AQ20" s="20">
        <v>0.02</v>
      </c>
      <c r="AR20" s="20">
        <v>7.0000000000000007E-2</v>
      </c>
      <c r="AS20" s="20">
        <v>7.0000000000000007E-2</v>
      </c>
      <c r="AT20" s="20">
        <v>1.41</v>
      </c>
      <c r="AU20" s="20">
        <v>0.06</v>
      </c>
      <c r="AV20" s="20">
        <v>1.45</v>
      </c>
      <c r="AW20" s="20">
        <v>0.06</v>
      </c>
      <c r="AX20" s="20">
        <v>7.0000000000000007E-2</v>
      </c>
      <c r="AY20" s="20">
        <v>0.08</v>
      </c>
      <c r="AZ20" s="20">
        <v>0.18</v>
      </c>
      <c r="BA20" s="20">
        <v>0.03</v>
      </c>
      <c r="BB20" s="20">
        <v>0.09</v>
      </c>
      <c r="BC20" s="20">
        <v>0.06</v>
      </c>
      <c r="BD20" s="20">
        <v>0.06</v>
      </c>
      <c r="BE20" s="20">
        <v>0.09</v>
      </c>
      <c r="BF20" s="20">
        <v>0.06</v>
      </c>
      <c r="BG20" s="20">
        <v>0.3</v>
      </c>
      <c r="BH20" s="20">
        <v>0.11</v>
      </c>
      <c r="BI20" s="20">
        <v>0.05</v>
      </c>
      <c r="BJ20" s="20">
        <v>0.03</v>
      </c>
      <c r="BK20" s="20">
        <v>0.03</v>
      </c>
      <c r="BL20" s="20">
        <v>0.09</v>
      </c>
      <c r="BM20" s="20">
        <v>0.08</v>
      </c>
      <c r="BN20" s="20">
        <v>0.05</v>
      </c>
      <c r="BO20" s="20">
        <v>0.06</v>
      </c>
      <c r="BP20" s="20">
        <v>0.08</v>
      </c>
      <c r="BQ20" s="20">
        <v>0.06</v>
      </c>
      <c r="BR20" s="20">
        <v>0.05</v>
      </c>
      <c r="BS20" s="20">
        <v>0.04</v>
      </c>
      <c r="BT20" s="20">
        <v>0.04</v>
      </c>
      <c r="BU20" s="20">
        <v>0.03</v>
      </c>
      <c r="BV20" s="20">
        <v>0.04</v>
      </c>
      <c r="BW20" s="20">
        <v>0.04</v>
      </c>
      <c r="BX20" s="20">
        <v>0.05</v>
      </c>
      <c r="BY20" s="20">
        <v>0.05</v>
      </c>
      <c r="BZ20" s="20">
        <v>0.05</v>
      </c>
      <c r="CA20" s="20">
        <v>0.05</v>
      </c>
      <c r="CB20" s="20">
        <v>0.05</v>
      </c>
      <c r="CC20" s="20">
        <v>0.04</v>
      </c>
      <c r="CD20" s="20">
        <v>0.04</v>
      </c>
      <c r="CE20" s="20">
        <v>0.03</v>
      </c>
      <c r="CF20" s="20">
        <v>0.03</v>
      </c>
      <c r="CG20" s="20">
        <v>0.04</v>
      </c>
      <c r="CH20" s="20">
        <v>0.04</v>
      </c>
      <c r="CI20" s="20">
        <v>0.04</v>
      </c>
      <c r="CJ20" s="20">
        <v>0.04</v>
      </c>
      <c r="CK20" s="20">
        <v>0.04</v>
      </c>
      <c r="CL20" s="20">
        <v>0.04</v>
      </c>
      <c r="CM20" s="20">
        <v>0.04</v>
      </c>
      <c r="CN20" s="20">
        <v>0.03</v>
      </c>
      <c r="CO20" s="20">
        <v>0.02</v>
      </c>
      <c r="CP20" s="20">
        <v>0.02</v>
      </c>
      <c r="CQ20" s="20">
        <v>0.03</v>
      </c>
      <c r="CR20" s="20">
        <v>0.03</v>
      </c>
      <c r="CS20" s="20">
        <v>0.03</v>
      </c>
      <c r="CT20" s="20">
        <v>0.03</v>
      </c>
      <c r="CU20" s="20">
        <v>0.03</v>
      </c>
      <c r="CV20" s="20">
        <v>0.03</v>
      </c>
      <c r="CW20" s="20">
        <v>0.03</v>
      </c>
      <c r="CX20" s="20">
        <v>0.02</v>
      </c>
      <c r="CY20" s="21">
        <v>0.02</v>
      </c>
    </row>
    <row r="21" spans="3:103" ht="17.25" customHeight="1" thickBot="1">
      <c r="C21" s="17" t="s">
        <v>521</v>
      </c>
      <c r="D21" s="18">
        <v>0.02</v>
      </c>
      <c r="E21" s="19">
        <v>5.83</v>
      </c>
      <c r="F21" s="19">
        <v>0.47</v>
      </c>
      <c r="G21" s="19">
        <v>0.41</v>
      </c>
      <c r="H21" s="19">
        <v>0.38</v>
      </c>
      <c r="I21" s="19">
        <v>1.07</v>
      </c>
      <c r="J21" s="19">
        <v>1.59</v>
      </c>
      <c r="K21" s="19">
        <v>0.15</v>
      </c>
      <c r="L21" s="19">
        <v>0.53</v>
      </c>
      <c r="M21" s="19">
        <v>0.02</v>
      </c>
      <c r="N21" s="19">
        <v>0.05</v>
      </c>
      <c r="O21" s="19">
        <v>1.44</v>
      </c>
      <c r="P21" s="13">
        <v>0.02</v>
      </c>
      <c r="Q21" s="19">
        <v>5.29</v>
      </c>
      <c r="R21" s="19">
        <v>0.68</v>
      </c>
      <c r="S21" s="19">
        <v>0.02</v>
      </c>
      <c r="T21" s="19">
        <v>1.85</v>
      </c>
      <c r="U21" s="19">
        <v>0.03</v>
      </c>
      <c r="V21" s="19">
        <v>0.06</v>
      </c>
      <c r="W21" s="19">
        <v>0.04</v>
      </c>
      <c r="X21" s="19">
        <v>0.23</v>
      </c>
      <c r="Y21" s="19">
        <v>0.31</v>
      </c>
      <c r="Z21" s="19">
        <v>0.43</v>
      </c>
      <c r="AA21" s="19">
        <v>0.96</v>
      </c>
      <c r="AB21" s="19">
        <v>0.48</v>
      </c>
      <c r="AC21" s="20">
        <v>2.2000000000000002</v>
      </c>
      <c r="AD21" s="20">
        <v>0.33</v>
      </c>
      <c r="AE21" s="20">
        <v>0.06</v>
      </c>
      <c r="AF21" s="20">
        <v>0.13</v>
      </c>
      <c r="AG21" s="20">
        <v>0.05</v>
      </c>
      <c r="AH21" s="20">
        <v>0.26</v>
      </c>
      <c r="AI21" s="20">
        <v>3.02</v>
      </c>
      <c r="AJ21" s="20">
        <v>0.03</v>
      </c>
      <c r="AK21" s="20">
        <v>0.12</v>
      </c>
      <c r="AL21" s="20">
        <v>0.03</v>
      </c>
      <c r="AM21" s="20">
        <v>3.12</v>
      </c>
      <c r="AN21" s="20">
        <v>0.04</v>
      </c>
      <c r="AO21" s="20">
        <v>7.0000000000000007E-2</v>
      </c>
      <c r="AP21" s="20">
        <v>0.72</v>
      </c>
      <c r="AQ21" s="20">
        <v>0.03</v>
      </c>
      <c r="AR21" s="20">
        <v>0.03</v>
      </c>
      <c r="AS21" s="20">
        <v>7.0000000000000007E-2</v>
      </c>
      <c r="AT21" s="20">
        <v>7.0000000000000007E-2</v>
      </c>
      <c r="AU21" s="20">
        <v>1.41</v>
      </c>
      <c r="AV21" s="20">
        <v>0.05</v>
      </c>
      <c r="AW21" s="20">
        <v>1.45</v>
      </c>
      <c r="AX21" s="20">
        <v>0.06</v>
      </c>
      <c r="AY21" s="20">
        <v>7.0000000000000007E-2</v>
      </c>
      <c r="AZ21" s="20">
        <v>7.0000000000000007E-2</v>
      </c>
      <c r="BA21" s="20">
        <v>0.03</v>
      </c>
      <c r="BB21" s="20">
        <v>0.06</v>
      </c>
      <c r="BC21" s="20">
        <v>0.09</v>
      </c>
      <c r="BD21" s="20">
        <v>0.06</v>
      </c>
      <c r="BE21" s="20">
        <v>0.06</v>
      </c>
      <c r="BF21" s="20">
        <v>0.09</v>
      </c>
      <c r="BG21" s="20">
        <v>0.06</v>
      </c>
      <c r="BH21" s="20">
        <v>0.3</v>
      </c>
      <c r="BI21" s="20">
        <v>0.1</v>
      </c>
      <c r="BJ21" s="20">
        <v>0.05</v>
      </c>
      <c r="BK21" s="20">
        <v>0.03</v>
      </c>
      <c r="BL21" s="20">
        <v>0.05</v>
      </c>
      <c r="BM21" s="20">
        <v>0.09</v>
      </c>
      <c r="BN21" s="20">
        <v>0.08</v>
      </c>
      <c r="BO21" s="20">
        <v>0.05</v>
      </c>
      <c r="BP21" s="20">
        <v>0.06</v>
      </c>
      <c r="BQ21" s="20">
        <v>7.0000000000000007E-2</v>
      </c>
      <c r="BR21" s="20">
        <v>0.05</v>
      </c>
      <c r="BS21" s="20">
        <v>0.04</v>
      </c>
      <c r="BT21" s="20">
        <v>0.03</v>
      </c>
      <c r="BU21" s="20">
        <v>0.03</v>
      </c>
      <c r="BV21" s="20">
        <v>0.04</v>
      </c>
      <c r="BW21" s="20">
        <v>0.04</v>
      </c>
      <c r="BX21" s="20">
        <v>0.04</v>
      </c>
      <c r="BY21" s="20">
        <v>0.05</v>
      </c>
      <c r="BZ21" s="20">
        <v>0.05</v>
      </c>
      <c r="CA21" s="20">
        <v>0.05</v>
      </c>
      <c r="CB21" s="20">
        <v>0.05</v>
      </c>
      <c r="CC21" s="20">
        <v>0.04</v>
      </c>
      <c r="CD21" s="20">
        <v>0.03</v>
      </c>
      <c r="CE21" s="20">
        <v>0.03</v>
      </c>
      <c r="CF21" s="20">
        <v>0.03</v>
      </c>
      <c r="CG21" s="20">
        <v>0.04</v>
      </c>
      <c r="CH21" s="20">
        <v>0.04</v>
      </c>
      <c r="CI21" s="20">
        <v>0.04</v>
      </c>
      <c r="CJ21" s="20">
        <v>0.04</v>
      </c>
      <c r="CK21" s="20">
        <v>0.04</v>
      </c>
      <c r="CL21" s="20">
        <v>0.04</v>
      </c>
      <c r="CM21" s="20">
        <v>0.04</v>
      </c>
      <c r="CN21" s="20">
        <v>0.03</v>
      </c>
      <c r="CO21" s="20">
        <v>0.02</v>
      </c>
      <c r="CP21" s="20">
        <v>0.02</v>
      </c>
      <c r="CQ21" s="20">
        <v>0.03</v>
      </c>
      <c r="CR21" s="20">
        <v>0.03</v>
      </c>
      <c r="CS21" s="20">
        <v>0.03</v>
      </c>
      <c r="CT21" s="20">
        <v>0.03</v>
      </c>
      <c r="CU21" s="20">
        <v>0.03</v>
      </c>
      <c r="CV21" s="20">
        <v>0.03</v>
      </c>
      <c r="CW21" s="20">
        <v>0.03</v>
      </c>
      <c r="CX21" s="20">
        <v>0.02</v>
      </c>
      <c r="CY21" s="21">
        <v>0.02</v>
      </c>
    </row>
    <row r="22" spans="3:103" ht="17.25" customHeight="1" thickBot="1">
      <c r="C22" s="17" t="s">
        <v>522</v>
      </c>
      <c r="D22" s="18">
        <v>0.06</v>
      </c>
      <c r="E22" s="19">
        <v>0.02</v>
      </c>
      <c r="F22" s="19">
        <v>5.83</v>
      </c>
      <c r="G22" s="19">
        <v>0.47</v>
      </c>
      <c r="H22" s="19">
        <v>0.41</v>
      </c>
      <c r="I22" s="19">
        <v>0.38</v>
      </c>
      <c r="J22" s="19">
        <v>1.07</v>
      </c>
      <c r="K22" s="19">
        <v>1.59</v>
      </c>
      <c r="L22" s="19">
        <v>0.15</v>
      </c>
      <c r="M22" s="19">
        <v>0.53</v>
      </c>
      <c r="N22" s="19">
        <v>1.8</v>
      </c>
      <c r="O22" s="19">
        <v>0.05</v>
      </c>
      <c r="P22" s="19">
        <v>1.44</v>
      </c>
      <c r="Q22" s="13">
        <v>0.02</v>
      </c>
      <c r="R22" s="19">
        <v>5.29</v>
      </c>
      <c r="S22" s="19">
        <v>0.68</v>
      </c>
      <c r="T22" s="19">
        <v>0.02</v>
      </c>
      <c r="U22" s="19">
        <v>1.85</v>
      </c>
      <c r="V22" s="19">
        <v>0.03</v>
      </c>
      <c r="W22" s="19">
        <v>0.05</v>
      </c>
      <c r="X22" s="19">
        <v>0.2</v>
      </c>
      <c r="Y22" s="19">
        <v>0.23</v>
      </c>
      <c r="Z22" s="19">
        <v>0.31</v>
      </c>
      <c r="AA22" s="19">
        <v>0.43</v>
      </c>
      <c r="AB22" s="19">
        <v>0.96</v>
      </c>
      <c r="AC22" s="20">
        <v>0.48</v>
      </c>
      <c r="AD22" s="20">
        <v>2.2000000000000002</v>
      </c>
      <c r="AE22" s="20">
        <v>0.33</v>
      </c>
      <c r="AF22" s="20">
        <v>0.05</v>
      </c>
      <c r="AG22" s="20">
        <v>0.09</v>
      </c>
      <c r="AH22" s="20">
        <v>0.06</v>
      </c>
      <c r="AI22" s="20">
        <v>0.26</v>
      </c>
      <c r="AJ22" s="20">
        <v>3.02</v>
      </c>
      <c r="AK22" s="20">
        <v>0.03</v>
      </c>
      <c r="AL22" s="20">
        <v>0.12</v>
      </c>
      <c r="AM22" s="20">
        <v>0.03</v>
      </c>
      <c r="AN22" s="20">
        <v>3.11</v>
      </c>
      <c r="AO22" s="20">
        <v>0.04</v>
      </c>
      <c r="AP22" s="20">
        <v>0.06</v>
      </c>
      <c r="AQ22" s="20">
        <v>0.39</v>
      </c>
      <c r="AR22" s="20">
        <v>7.0000000000000007E-2</v>
      </c>
      <c r="AS22" s="20">
        <v>0.03</v>
      </c>
      <c r="AT22" s="20">
        <v>7.0000000000000007E-2</v>
      </c>
      <c r="AU22" s="20">
        <v>7.0000000000000007E-2</v>
      </c>
      <c r="AV22" s="20">
        <v>1.41</v>
      </c>
      <c r="AW22" s="20">
        <v>0.05</v>
      </c>
      <c r="AX22" s="20">
        <v>1.45</v>
      </c>
      <c r="AY22" s="20">
        <v>0.05</v>
      </c>
      <c r="AZ22" s="20">
        <v>0.05</v>
      </c>
      <c r="BA22" s="20">
        <v>0.03</v>
      </c>
      <c r="BB22" s="20">
        <v>0.06</v>
      </c>
      <c r="BC22" s="20">
        <v>0.06</v>
      </c>
      <c r="BD22" s="20">
        <v>0.09</v>
      </c>
      <c r="BE22" s="20">
        <v>0.06</v>
      </c>
      <c r="BF22" s="20">
        <v>0.06</v>
      </c>
      <c r="BG22" s="20">
        <v>0.09</v>
      </c>
      <c r="BH22" s="20">
        <v>0.06</v>
      </c>
      <c r="BI22" s="20">
        <v>0.3</v>
      </c>
      <c r="BJ22" s="20">
        <v>0.1</v>
      </c>
      <c r="BK22" s="20">
        <v>0.04</v>
      </c>
      <c r="BL22" s="20">
        <v>0.04</v>
      </c>
      <c r="BM22" s="20">
        <v>0.05</v>
      </c>
      <c r="BN22" s="20">
        <v>0.09</v>
      </c>
      <c r="BO22" s="20">
        <v>0.08</v>
      </c>
      <c r="BP22" s="20">
        <v>0.05</v>
      </c>
      <c r="BQ22" s="20">
        <v>0.06</v>
      </c>
      <c r="BR22" s="20">
        <v>7.0000000000000007E-2</v>
      </c>
      <c r="BS22" s="20">
        <v>0.05</v>
      </c>
      <c r="BT22" s="20">
        <v>0.04</v>
      </c>
      <c r="BU22" s="20">
        <v>0.03</v>
      </c>
      <c r="BV22" s="20">
        <v>0.03</v>
      </c>
      <c r="BW22" s="20">
        <v>0.04</v>
      </c>
      <c r="BX22" s="20">
        <v>0.04</v>
      </c>
      <c r="BY22" s="20">
        <v>0.04</v>
      </c>
      <c r="BZ22" s="20">
        <v>0.04</v>
      </c>
      <c r="CA22" s="20">
        <v>0.05</v>
      </c>
      <c r="CB22" s="20">
        <v>0.05</v>
      </c>
      <c r="CC22" s="20">
        <v>0.04</v>
      </c>
      <c r="CD22" s="20">
        <v>0.04</v>
      </c>
      <c r="CE22" s="20">
        <v>0.03</v>
      </c>
      <c r="CF22" s="20">
        <v>0.03</v>
      </c>
      <c r="CG22" s="20">
        <v>0.03</v>
      </c>
      <c r="CH22" s="20">
        <v>0.04</v>
      </c>
      <c r="CI22" s="20">
        <v>0.04</v>
      </c>
      <c r="CJ22" s="20">
        <v>0.04</v>
      </c>
      <c r="CK22" s="20">
        <v>0.04</v>
      </c>
      <c r="CL22" s="20">
        <v>0.04</v>
      </c>
      <c r="CM22" s="20">
        <v>0.04</v>
      </c>
      <c r="CN22" s="20">
        <v>0.03</v>
      </c>
      <c r="CO22" s="20">
        <v>0.03</v>
      </c>
      <c r="CP22" s="20">
        <v>0.02</v>
      </c>
      <c r="CQ22" s="20">
        <v>0.02</v>
      </c>
      <c r="CR22" s="20">
        <v>0.03</v>
      </c>
      <c r="CS22" s="20">
        <v>0.03</v>
      </c>
      <c r="CT22" s="20">
        <v>0.03</v>
      </c>
      <c r="CU22" s="20">
        <v>0.03</v>
      </c>
      <c r="CV22" s="20">
        <v>0.03</v>
      </c>
      <c r="CW22" s="20">
        <v>0.03</v>
      </c>
      <c r="CX22" s="20">
        <v>0.02</v>
      </c>
      <c r="CY22" s="21">
        <v>0.02</v>
      </c>
    </row>
    <row r="23" spans="3:103" ht="17.25" customHeight="1" thickBot="1">
      <c r="C23" s="17" t="s">
        <v>523</v>
      </c>
      <c r="D23" s="18">
        <v>0.24</v>
      </c>
      <c r="E23" s="19">
        <v>0.06</v>
      </c>
      <c r="F23" s="19">
        <v>0.02</v>
      </c>
      <c r="G23" s="19">
        <v>5.83</v>
      </c>
      <c r="H23" s="19">
        <v>0.47</v>
      </c>
      <c r="I23" s="19">
        <v>0.41</v>
      </c>
      <c r="J23" s="19">
        <v>0.37</v>
      </c>
      <c r="K23" s="19">
        <v>1.07</v>
      </c>
      <c r="L23" s="19">
        <v>1.58</v>
      </c>
      <c r="M23" s="19">
        <v>0.15</v>
      </c>
      <c r="N23" s="19">
        <v>0.14000000000000001</v>
      </c>
      <c r="O23" s="19">
        <v>1.81</v>
      </c>
      <c r="P23" s="19">
        <v>0.06</v>
      </c>
      <c r="Q23" s="19">
        <v>1.44</v>
      </c>
      <c r="R23" s="13">
        <v>0.02</v>
      </c>
      <c r="S23" s="19">
        <v>5.29</v>
      </c>
      <c r="T23" s="19">
        <v>0.68</v>
      </c>
      <c r="U23" s="19">
        <v>0.01</v>
      </c>
      <c r="V23" s="19">
        <v>1.82</v>
      </c>
      <c r="W23" s="19">
        <v>0.01</v>
      </c>
      <c r="X23" s="19">
        <v>0.12</v>
      </c>
      <c r="Y23" s="19">
        <v>0.2</v>
      </c>
      <c r="Z23" s="19">
        <v>0.23</v>
      </c>
      <c r="AA23" s="19">
        <v>0.31</v>
      </c>
      <c r="AB23" s="19">
        <v>0.43</v>
      </c>
      <c r="AC23" s="20">
        <v>0.96</v>
      </c>
      <c r="AD23" s="20">
        <v>0.47</v>
      </c>
      <c r="AE23" s="20">
        <v>2.19</v>
      </c>
      <c r="AF23" s="20">
        <v>0.33</v>
      </c>
      <c r="AG23" s="20">
        <v>0.02</v>
      </c>
      <c r="AH23" s="20">
        <v>0.03</v>
      </c>
      <c r="AI23" s="20">
        <v>7.0000000000000007E-2</v>
      </c>
      <c r="AJ23" s="20">
        <v>0.27</v>
      </c>
      <c r="AK23" s="20">
        <v>3.02</v>
      </c>
      <c r="AL23" s="20">
        <v>0.03</v>
      </c>
      <c r="AM23" s="20">
        <v>0.12</v>
      </c>
      <c r="AN23" s="20">
        <v>0.03</v>
      </c>
      <c r="AO23" s="20">
        <v>3.11</v>
      </c>
      <c r="AP23" s="20">
        <v>0.03</v>
      </c>
      <c r="AQ23" s="20">
        <v>0.05</v>
      </c>
      <c r="AR23" s="20">
        <v>0.15</v>
      </c>
      <c r="AS23" s="20">
        <v>0.08</v>
      </c>
      <c r="AT23" s="20">
        <v>0.03</v>
      </c>
      <c r="AU23" s="20">
        <v>7.0000000000000007E-2</v>
      </c>
      <c r="AV23" s="20">
        <v>7.0000000000000007E-2</v>
      </c>
      <c r="AW23" s="20">
        <v>1.41</v>
      </c>
      <c r="AX23" s="20">
        <v>0.05</v>
      </c>
      <c r="AY23" s="20">
        <v>1.44</v>
      </c>
      <c r="AZ23" s="20">
        <v>0.05</v>
      </c>
      <c r="BA23" s="20">
        <v>0.05</v>
      </c>
      <c r="BB23" s="20">
        <v>0.08</v>
      </c>
      <c r="BC23" s="20">
        <v>0.06</v>
      </c>
      <c r="BD23" s="20">
        <v>0.06</v>
      </c>
      <c r="BE23" s="20">
        <v>0.09</v>
      </c>
      <c r="BF23" s="20">
        <v>0.06</v>
      </c>
      <c r="BG23" s="20">
        <v>0.06</v>
      </c>
      <c r="BH23" s="20">
        <v>0.08</v>
      </c>
      <c r="BI23" s="20">
        <v>0.05</v>
      </c>
      <c r="BJ23" s="20">
        <v>0.28999999999999998</v>
      </c>
      <c r="BK23" s="20">
        <v>0.09</v>
      </c>
      <c r="BL23" s="20">
        <v>0.28000000000000003</v>
      </c>
      <c r="BM23" s="20">
        <v>0.04</v>
      </c>
      <c r="BN23" s="20">
        <v>0.05</v>
      </c>
      <c r="BO23" s="20">
        <v>0.09</v>
      </c>
      <c r="BP23" s="20">
        <v>0.08</v>
      </c>
      <c r="BQ23" s="20">
        <v>0.05</v>
      </c>
      <c r="BR23" s="20">
        <v>0.05</v>
      </c>
      <c r="BS23" s="20">
        <v>7.0000000000000007E-2</v>
      </c>
      <c r="BT23" s="20">
        <v>0.04</v>
      </c>
      <c r="BU23" s="20">
        <v>0.03</v>
      </c>
      <c r="BV23" s="20">
        <v>0.03</v>
      </c>
      <c r="BW23" s="20">
        <v>0.03</v>
      </c>
      <c r="BX23" s="20">
        <v>0.04</v>
      </c>
      <c r="BY23" s="20">
        <v>0.04</v>
      </c>
      <c r="BZ23" s="20">
        <v>0.04</v>
      </c>
      <c r="CA23" s="20">
        <v>0.04</v>
      </c>
      <c r="CB23" s="20">
        <v>0.04</v>
      </c>
      <c r="CC23" s="20">
        <v>0.04</v>
      </c>
      <c r="CD23" s="20">
        <v>0.04</v>
      </c>
      <c r="CE23" s="20">
        <v>0.03</v>
      </c>
      <c r="CF23" s="20">
        <v>0.03</v>
      </c>
      <c r="CG23" s="20">
        <v>0.03</v>
      </c>
      <c r="CH23" s="20">
        <v>0.03</v>
      </c>
      <c r="CI23" s="20">
        <v>0.03</v>
      </c>
      <c r="CJ23" s="20">
        <v>0.04</v>
      </c>
      <c r="CK23" s="20">
        <v>0.04</v>
      </c>
      <c r="CL23" s="20">
        <v>0.04</v>
      </c>
      <c r="CM23" s="20">
        <v>0.04</v>
      </c>
      <c r="CN23" s="20">
        <v>0.03</v>
      </c>
      <c r="CO23" s="20">
        <v>0.03</v>
      </c>
      <c r="CP23" s="20">
        <v>0.02</v>
      </c>
      <c r="CQ23" s="20">
        <v>0.02</v>
      </c>
      <c r="CR23" s="20">
        <v>0.02</v>
      </c>
      <c r="CS23" s="20">
        <v>0.02</v>
      </c>
      <c r="CT23" s="20">
        <v>0.03</v>
      </c>
      <c r="CU23" s="20">
        <v>0.03</v>
      </c>
      <c r="CV23" s="20">
        <v>0.03</v>
      </c>
      <c r="CW23" s="20">
        <v>0.03</v>
      </c>
      <c r="CX23" s="20">
        <v>0.02</v>
      </c>
      <c r="CY23" s="21">
        <v>0.02</v>
      </c>
    </row>
    <row r="24" spans="3:103" ht="17.25" customHeight="1" thickBot="1">
      <c r="C24" s="17" t="s">
        <v>524</v>
      </c>
      <c r="D24" s="18">
        <v>1.62</v>
      </c>
      <c r="E24" s="19">
        <v>0.25</v>
      </c>
      <c r="F24" s="19">
        <v>7.0000000000000007E-2</v>
      </c>
      <c r="G24" s="19">
        <v>0.03</v>
      </c>
      <c r="H24" s="19">
        <v>5.83</v>
      </c>
      <c r="I24" s="19">
        <v>0.47</v>
      </c>
      <c r="J24" s="19">
        <v>0.41</v>
      </c>
      <c r="K24" s="19">
        <v>0.37</v>
      </c>
      <c r="L24" s="19">
        <v>1.07</v>
      </c>
      <c r="M24" s="19">
        <v>1.57</v>
      </c>
      <c r="N24" s="19">
        <v>0.02</v>
      </c>
      <c r="O24" s="19">
        <v>0.14000000000000001</v>
      </c>
      <c r="P24" s="19">
        <v>1.81</v>
      </c>
      <c r="Q24" s="19">
        <v>0.06</v>
      </c>
      <c r="R24" s="19">
        <v>1.44</v>
      </c>
      <c r="S24" s="13">
        <v>0.02</v>
      </c>
      <c r="T24" s="19">
        <v>5.29</v>
      </c>
      <c r="U24" s="19">
        <v>0.68</v>
      </c>
      <c r="V24" s="19">
        <v>0.01</v>
      </c>
      <c r="W24" s="19">
        <v>1.81</v>
      </c>
      <c r="X24" s="19">
        <v>0.08</v>
      </c>
      <c r="Y24" s="19">
        <v>0.12</v>
      </c>
      <c r="Z24" s="19">
        <v>0.2</v>
      </c>
      <c r="AA24" s="19">
        <v>0.23</v>
      </c>
      <c r="AB24" s="19">
        <v>0.31</v>
      </c>
      <c r="AC24" s="20">
        <v>0.43</v>
      </c>
      <c r="AD24" s="20">
        <v>0.96</v>
      </c>
      <c r="AE24" s="20">
        <v>0.47</v>
      </c>
      <c r="AF24" s="20">
        <v>2.19</v>
      </c>
      <c r="AG24" s="20">
        <v>0.33</v>
      </c>
      <c r="AH24" s="20">
        <v>0.53</v>
      </c>
      <c r="AI24" s="20">
        <v>0.03</v>
      </c>
      <c r="AJ24" s="20">
        <v>7.0000000000000007E-2</v>
      </c>
      <c r="AK24" s="20">
        <v>0.27</v>
      </c>
      <c r="AL24" s="20">
        <v>3.02</v>
      </c>
      <c r="AM24" s="20">
        <v>0.03</v>
      </c>
      <c r="AN24" s="20">
        <v>0.12</v>
      </c>
      <c r="AO24" s="20">
        <v>0.03</v>
      </c>
      <c r="AP24" s="20">
        <v>3.11</v>
      </c>
      <c r="AQ24" s="20">
        <v>0.03</v>
      </c>
      <c r="AR24" s="20">
        <v>0.05</v>
      </c>
      <c r="AS24" s="20">
        <v>0.16</v>
      </c>
      <c r="AT24" s="20">
        <v>0.08</v>
      </c>
      <c r="AU24" s="20">
        <v>0.03</v>
      </c>
      <c r="AV24" s="20">
        <v>7.0000000000000007E-2</v>
      </c>
      <c r="AW24" s="20">
        <v>7.0000000000000007E-2</v>
      </c>
      <c r="AX24" s="20">
        <v>1.41</v>
      </c>
      <c r="AY24" s="20">
        <v>0.05</v>
      </c>
      <c r="AZ24" s="20">
        <v>1.44</v>
      </c>
      <c r="BA24" s="20">
        <v>0.04</v>
      </c>
      <c r="BB24" s="20">
        <v>0.06</v>
      </c>
      <c r="BC24" s="20">
        <v>0.08</v>
      </c>
      <c r="BD24" s="20">
        <v>7.0000000000000007E-2</v>
      </c>
      <c r="BE24" s="20">
        <v>7.0000000000000007E-2</v>
      </c>
      <c r="BF24" s="20">
        <v>0.09</v>
      </c>
      <c r="BG24" s="20">
        <v>0.06</v>
      </c>
      <c r="BH24" s="20">
        <v>0.06</v>
      </c>
      <c r="BI24" s="20">
        <v>0.08</v>
      </c>
      <c r="BJ24" s="20">
        <v>0.05</v>
      </c>
      <c r="BK24" s="20">
        <v>0.28999999999999998</v>
      </c>
      <c r="BL24" s="20">
        <v>0.04</v>
      </c>
      <c r="BM24" s="20">
        <v>0.28999999999999998</v>
      </c>
      <c r="BN24" s="20">
        <v>0.05</v>
      </c>
      <c r="BO24" s="20">
        <v>0.05</v>
      </c>
      <c r="BP24" s="20">
        <v>0.1</v>
      </c>
      <c r="BQ24" s="20">
        <v>0.08</v>
      </c>
      <c r="BR24" s="20">
        <v>0.04</v>
      </c>
      <c r="BS24" s="20">
        <v>0.05</v>
      </c>
      <c r="BT24" s="20">
        <v>0.06</v>
      </c>
      <c r="BU24" s="20">
        <v>0.04</v>
      </c>
      <c r="BV24" s="20">
        <v>0.03</v>
      </c>
      <c r="BW24" s="20">
        <v>0.03</v>
      </c>
      <c r="BX24" s="20">
        <v>0.04</v>
      </c>
      <c r="BY24" s="20">
        <v>0.04</v>
      </c>
      <c r="BZ24" s="20">
        <v>0.04</v>
      </c>
      <c r="CA24" s="20">
        <v>0.04</v>
      </c>
      <c r="CB24" s="20">
        <v>0.04</v>
      </c>
      <c r="CC24" s="20">
        <v>0.04</v>
      </c>
      <c r="CD24" s="20">
        <v>0.04</v>
      </c>
      <c r="CE24" s="20">
        <v>0.03</v>
      </c>
      <c r="CF24" s="20">
        <v>0.03</v>
      </c>
      <c r="CG24" s="20">
        <v>0.03</v>
      </c>
      <c r="CH24" s="20">
        <v>0.03</v>
      </c>
      <c r="CI24" s="20">
        <v>0.04</v>
      </c>
      <c r="CJ24" s="20">
        <v>0.04</v>
      </c>
      <c r="CK24" s="20">
        <v>0.04</v>
      </c>
      <c r="CL24" s="20">
        <v>0.04</v>
      </c>
      <c r="CM24" s="20">
        <v>0.04</v>
      </c>
      <c r="CN24" s="20">
        <v>0.03</v>
      </c>
      <c r="CO24" s="20">
        <v>0.03</v>
      </c>
      <c r="CP24" s="20">
        <v>0.02</v>
      </c>
      <c r="CQ24" s="20">
        <v>0.02</v>
      </c>
      <c r="CR24" s="20">
        <v>0.03</v>
      </c>
      <c r="CS24" s="20">
        <v>0.03</v>
      </c>
      <c r="CT24" s="20">
        <v>0.03</v>
      </c>
      <c r="CU24" s="20">
        <v>0.03</v>
      </c>
      <c r="CV24" s="20">
        <v>0.03</v>
      </c>
      <c r="CW24" s="20">
        <v>0.03</v>
      </c>
      <c r="CX24" s="20">
        <v>0.02</v>
      </c>
      <c r="CY24" s="21">
        <v>0.02</v>
      </c>
    </row>
    <row r="25" spans="3:103" ht="17.25" customHeight="1" thickBot="1">
      <c r="C25" s="17" t="s">
        <v>525</v>
      </c>
      <c r="D25" s="18">
        <v>0.03</v>
      </c>
      <c r="E25" s="19">
        <v>1.62</v>
      </c>
      <c r="F25" s="19">
        <v>0.25</v>
      </c>
      <c r="G25" s="19">
        <v>7.0000000000000007E-2</v>
      </c>
      <c r="H25" s="19">
        <v>0.03</v>
      </c>
      <c r="I25" s="19">
        <v>5.83</v>
      </c>
      <c r="J25" s="19">
        <v>0.47</v>
      </c>
      <c r="K25" s="19">
        <v>0.41</v>
      </c>
      <c r="L25" s="19">
        <v>0.37</v>
      </c>
      <c r="M25" s="19">
        <v>1.07</v>
      </c>
      <c r="N25" s="19">
        <v>0.02</v>
      </c>
      <c r="O25" s="19">
        <v>0.02</v>
      </c>
      <c r="P25" s="19">
        <v>0.14000000000000001</v>
      </c>
      <c r="Q25" s="19">
        <v>1.81</v>
      </c>
      <c r="R25" s="19">
        <v>0.06</v>
      </c>
      <c r="S25" s="19">
        <v>1.44</v>
      </c>
      <c r="T25" s="13">
        <v>0.02</v>
      </c>
      <c r="U25" s="19">
        <v>5.29</v>
      </c>
      <c r="V25" s="19">
        <v>0.68</v>
      </c>
      <c r="W25" s="19">
        <v>0.01</v>
      </c>
      <c r="X25" s="19">
        <v>0.15</v>
      </c>
      <c r="Y25" s="19">
        <v>0.12</v>
      </c>
      <c r="Z25" s="19">
        <v>0.12</v>
      </c>
      <c r="AA25" s="19">
        <v>0.2</v>
      </c>
      <c r="AB25" s="19">
        <v>0.23</v>
      </c>
      <c r="AC25" s="20">
        <v>0.31</v>
      </c>
      <c r="AD25" s="20">
        <v>0.43</v>
      </c>
      <c r="AE25" s="20">
        <v>0.96</v>
      </c>
      <c r="AF25" s="20">
        <v>0.47</v>
      </c>
      <c r="AG25" s="20">
        <v>2.19</v>
      </c>
      <c r="AH25" s="20">
        <v>0.04</v>
      </c>
      <c r="AI25" s="20">
        <v>0.54</v>
      </c>
      <c r="AJ25" s="20">
        <v>0.03</v>
      </c>
      <c r="AK25" s="20">
        <v>7.0000000000000007E-2</v>
      </c>
      <c r="AL25" s="20">
        <v>0.27</v>
      </c>
      <c r="AM25" s="20">
        <v>3.02</v>
      </c>
      <c r="AN25" s="20">
        <v>0.03</v>
      </c>
      <c r="AO25" s="20">
        <v>0.12</v>
      </c>
      <c r="AP25" s="20">
        <v>0.03</v>
      </c>
      <c r="AQ25" s="20">
        <v>3.11</v>
      </c>
      <c r="AR25" s="20">
        <v>0.13</v>
      </c>
      <c r="AS25" s="20">
        <v>0.09</v>
      </c>
      <c r="AT25" s="20">
        <v>0.16</v>
      </c>
      <c r="AU25" s="20">
        <v>0.08</v>
      </c>
      <c r="AV25" s="20">
        <v>0.03</v>
      </c>
      <c r="AW25" s="20">
        <v>7.0000000000000007E-2</v>
      </c>
      <c r="AX25" s="20">
        <v>7.0000000000000007E-2</v>
      </c>
      <c r="AY25" s="20">
        <v>1.41</v>
      </c>
      <c r="AZ25" s="20">
        <v>0.05</v>
      </c>
      <c r="BA25" s="20">
        <v>1.44</v>
      </c>
      <c r="BB25" s="20">
        <v>0.03</v>
      </c>
      <c r="BC25" s="20">
        <v>0.06</v>
      </c>
      <c r="BD25" s="20">
        <v>0.09</v>
      </c>
      <c r="BE25" s="20">
        <v>7.0000000000000007E-2</v>
      </c>
      <c r="BF25" s="20">
        <v>7.0000000000000007E-2</v>
      </c>
      <c r="BG25" s="20">
        <v>0.09</v>
      </c>
      <c r="BH25" s="20">
        <v>0.06</v>
      </c>
      <c r="BI25" s="20">
        <v>0.06</v>
      </c>
      <c r="BJ25" s="20">
        <v>0.08</v>
      </c>
      <c r="BK25" s="20">
        <v>0.05</v>
      </c>
      <c r="BL25" s="20">
        <v>0.03</v>
      </c>
      <c r="BM25" s="20">
        <v>0.04</v>
      </c>
      <c r="BN25" s="20">
        <v>0.28999999999999998</v>
      </c>
      <c r="BO25" s="20">
        <v>0.05</v>
      </c>
      <c r="BP25" s="20">
        <v>0.06</v>
      </c>
      <c r="BQ25" s="20">
        <v>0.1</v>
      </c>
      <c r="BR25" s="20">
        <v>0.08</v>
      </c>
      <c r="BS25" s="20">
        <v>0.04</v>
      </c>
      <c r="BT25" s="20">
        <v>0.05</v>
      </c>
      <c r="BU25" s="20">
        <v>0.06</v>
      </c>
      <c r="BV25" s="20">
        <v>0.03</v>
      </c>
      <c r="BW25" s="20">
        <v>0.04</v>
      </c>
      <c r="BX25" s="20">
        <v>0.04</v>
      </c>
      <c r="BY25" s="20">
        <v>0.04</v>
      </c>
      <c r="BZ25" s="20">
        <v>0.04</v>
      </c>
      <c r="CA25" s="20">
        <v>0.04</v>
      </c>
      <c r="CB25" s="20">
        <v>0.04</v>
      </c>
      <c r="CC25" s="20">
        <v>0.04</v>
      </c>
      <c r="CD25" s="20">
        <v>0.04</v>
      </c>
      <c r="CE25" s="20">
        <v>0.04</v>
      </c>
      <c r="CF25" s="20">
        <v>0.03</v>
      </c>
      <c r="CG25" s="20">
        <v>0.03</v>
      </c>
      <c r="CH25" s="20">
        <v>0.03</v>
      </c>
      <c r="CI25" s="20">
        <v>0.04</v>
      </c>
      <c r="CJ25" s="20">
        <v>0.04</v>
      </c>
      <c r="CK25" s="20">
        <v>0.04</v>
      </c>
      <c r="CL25" s="20">
        <v>0.04</v>
      </c>
      <c r="CM25" s="20">
        <v>0.04</v>
      </c>
      <c r="CN25" s="20">
        <v>0.04</v>
      </c>
      <c r="CO25" s="20">
        <v>0.03</v>
      </c>
      <c r="CP25" s="20">
        <v>0.02</v>
      </c>
      <c r="CQ25" s="20">
        <v>0.02</v>
      </c>
      <c r="CR25" s="20">
        <v>0.03</v>
      </c>
      <c r="CS25" s="20">
        <v>0.03</v>
      </c>
      <c r="CT25" s="20">
        <v>0.03</v>
      </c>
      <c r="CU25" s="20">
        <v>0.03</v>
      </c>
      <c r="CV25" s="20">
        <v>0.03</v>
      </c>
      <c r="CW25" s="20">
        <v>0.03</v>
      </c>
      <c r="CX25" s="20">
        <v>0.02</v>
      </c>
      <c r="CY25" s="21">
        <v>0.02</v>
      </c>
    </row>
    <row r="26" spans="3:103" ht="17.25" customHeight="1" thickBot="1">
      <c r="C26" s="17" t="s">
        <v>526</v>
      </c>
      <c r="D26" s="18">
        <v>0.02</v>
      </c>
      <c r="E26" s="19">
        <v>7.0000000000000007E-2</v>
      </c>
      <c r="F26" s="19">
        <v>1.64</v>
      </c>
      <c r="G26" s="19">
        <v>0.25</v>
      </c>
      <c r="H26" s="19">
        <v>7.0000000000000007E-2</v>
      </c>
      <c r="I26" s="19">
        <v>0.03</v>
      </c>
      <c r="J26" s="19">
        <v>5.83</v>
      </c>
      <c r="K26" s="19">
        <v>0.47</v>
      </c>
      <c r="L26" s="19">
        <v>0.41</v>
      </c>
      <c r="M26" s="19">
        <v>0.37</v>
      </c>
      <c r="N26" s="19">
        <v>0.01</v>
      </c>
      <c r="O26" s="19">
        <v>0.03</v>
      </c>
      <c r="P26" s="19">
        <v>0.02</v>
      </c>
      <c r="Q26" s="19">
        <v>0.14000000000000001</v>
      </c>
      <c r="R26" s="19">
        <v>1.81</v>
      </c>
      <c r="S26" s="19">
        <v>0.06</v>
      </c>
      <c r="T26" s="19">
        <v>1.44</v>
      </c>
      <c r="U26" s="13">
        <v>0.02</v>
      </c>
      <c r="V26" s="19">
        <v>5.29</v>
      </c>
      <c r="W26" s="19">
        <v>0.68</v>
      </c>
      <c r="X26" s="19">
        <v>7.0000000000000007E-2</v>
      </c>
      <c r="Y26" s="19">
        <v>0.2</v>
      </c>
      <c r="Z26" s="19">
        <v>0.14000000000000001</v>
      </c>
      <c r="AA26" s="19">
        <v>0.13</v>
      </c>
      <c r="AB26" s="19">
        <v>0.2</v>
      </c>
      <c r="AC26" s="20">
        <v>0.24</v>
      </c>
      <c r="AD26" s="20">
        <v>0.32</v>
      </c>
      <c r="AE26" s="20">
        <v>0.43</v>
      </c>
      <c r="AF26" s="20">
        <v>0.95</v>
      </c>
      <c r="AG26" s="20">
        <v>0.45</v>
      </c>
      <c r="AH26" s="20">
        <v>0.09</v>
      </c>
      <c r="AI26" s="20">
        <v>0.17</v>
      </c>
      <c r="AJ26" s="20">
        <v>0.57999999999999996</v>
      </c>
      <c r="AK26" s="20">
        <v>0.04</v>
      </c>
      <c r="AL26" s="20">
        <v>7.0000000000000007E-2</v>
      </c>
      <c r="AM26" s="20">
        <v>0.27</v>
      </c>
      <c r="AN26" s="20">
        <v>3.02</v>
      </c>
      <c r="AO26" s="20">
        <v>0.03</v>
      </c>
      <c r="AP26" s="20">
        <v>0.11</v>
      </c>
      <c r="AQ26" s="20">
        <v>0.03</v>
      </c>
      <c r="AR26" s="20">
        <v>7.0000000000000007E-2</v>
      </c>
      <c r="AS26" s="20">
        <v>0.5</v>
      </c>
      <c r="AT26" s="20">
        <v>0.11</v>
      </c>
      <c r="AU26" s="20">
        <v>0.17</v>
      </c>
      <c r="AV26" s="20">
        <v>0.09</v>
      </c>
      <c r="AW26" s="20">
        <v>0.04</v>
      </c>
      <c r="AX26" s="20">
        <v>0.08</v>
      </c>
      <c r="AY26" s="20">
        <v>7.0000000000000007E-2</v>
      </c>
      <c r="AZ26" s="20">
        <v>1.41</v>
      </c>
      <c r="BA26" s="20">
        <v>0.05</v>
      </c>
      <c r="BB26" s="20">
        <v>0.03</v>
      </c>
      <c r="BC26" s="20">
        <v>0.05</v>
      </c>
      <c r="BD26" s="20">
        <v>7.0000000000000007E-2</v>
      </c>
      <c r="BE26" s="20">
        <v>0.1</v>
      </c>
      <c r="BF26" s="20">
        <v>0.08</v>
      </c>
      <c r="BG26" s="20">
        <v>7.0000000000000007E-2</v>
      </c>
      <c r="BH26" s="20">
        <v>0.09</v>
      </c>
      <c r="BI26" s="20">
        <v>7.0000000000000007E-2</v>
      </c>
      <c r="BJ26" s="20">
        <v>0.06</v>
      </c>
      <c r="BK26" s="20">
        <v>0.08</v>
      </c>
      <c r="BL26" s="20">
        <v>0.03</v>
      </c>
      <c r="BM26" s="20">
        <v>0.04</v>
      </c>
      <c r="BN26" s="20">
        <v>0.05</v>
      </c>
      <c r="BO26" s="20">
        <v>0.3</v>
      </c>
      <c r="BP26" s="20">
        <v>0.06</v>
      </c>
      <c r="BQ26" s="20">
        <v>0.06</v>
      </c>
      <c r="BR26" s="20">
        <v>0.1</v>
      </c>
      <c r="BS26" s="20">
        <v>0.08</v>
      </c>
      <c r="BT26" s="20">
        <v>0.05</v>
      </c>
      <c r="BU26" s="20">
        <v>0.05</v>
      </c>
      <c r="BV26" s="20">
        <v>0.03</v>
      </c>
      <c r="BW26" s="20">
        <v>0.04</v>
      </c>
      <c r="BX26" s="20">
        <v>0.04</v>
      </c>
      <c r="BY26" s="20">
        <v>0.05</v>
      </c>
      <c r="BZ26" s="20">
        <v>0.05</v>
      </c>
      <c r="CA26" s="20">
        <v>0.05</v>
      </c>
      <c r="CB26" s="20">
        <v>0.05</v>
      </c>
      <c r="CC26" s="20">
        <v>0.04</v>
      </c>
      <c r="CD26" s="20">
        <v>0.04</v>
      </c>
      <c r="CE26" s="20">
        <v>0.04</v>
      </c>
      <c r="CF26" s="20">
        <v>0.03</v>
      </c>
      <c r="CG26" s="20">
        <v>0.03</v>
      </c>
      <c r="CH26" s="20">
        <v>0.04</v>
      </c>
      <c r="CI26" s="20">
        <v>0.04</v>
      </c>
      <c r="CJ26" s="20">
        <v>0.04</v>
      </c>
      <c r="CK26" s="20">
        <v>0.04</v>
      </c>
      <c r="CL26" s="20">
        <v>0.04</v>
      </c>
      <c r="CM26" s="20">
        <v>0.04</v>
      </c>
      <c r="CN26" s="20">
        <v>0.04</v>
      </c>
      <c r="CO26" s="20">
        <v>0.04</v>
      </c>
      <c r="CP26" s="20">
        <v>0.02</v>
      </c>
      <c r="CQ26" s="20">
        <v>0.02</v>
      </c>
      <c r="CR26" s="20">
        <v>0.03</v>
      </c>
      <c r="CS26" s="20">
        <v>0.03</v>
      </c>
      <c r="CT26" s="20">
        <v>0.03</v>
      </c>
      <c r="CU26" s="20">
        <v>0.03</v>
      </c>
      <c r="CV26" s="20">
        <v>0.03</v>
      </c>
      <c r="CW26" s="20">
        <v>0.03</v>
      </c>
      <c r="CX26" s="20">
        <v>0.03</v>
      </c>
      <c r="CY26" s="21">
        <v>0.02</v>
      </c>
    </row>
    <row r="27" spans="3:103" ht="17.25" customHeight="1" thickBot="1">
      <c r="C27" s="17" t="s">
        <v>527</v>
      </c>
      <c r="D27" s="18">
        <v>0.01</v>
      </c>
      <c r="E27" s="19">
        <v>0.02</v>
      </c>
      <c r="F27" s="19">
        <v>7.0000000000000007E-2</v>
      </c>
      <c r="G27" s="19">
        <v>1.64</v>
      </c>
      <c r="H27" s="19">
        <v>0.25</v>
      </c>
      <c r="I27" s="19">
        <v>7.0000000000000007E-2</v>
      </c>
      <c r="J27" s="19">
        <v>0.03</v>
      </c>
      <c r="K27" s="19">
        <v>5.83</v>
      </c>
      <c r="L27" s="19">
        <v>0.47</v>
      </c>
      <c r="M27" s="19">
        <v>0.41</v>
      </c>
      <c r="N27" s="19">
        <v>0.01</v>
      </c>
      <c r="O27" s="19">
        <v>0.01</v>
      </c>
      <c r="P27" s="19">
        <v>0.03</v>
      </c>
      <c r="Q27" s="19">
        <v>0.02</v>
      </c>
      <c r="R27" s="19">
        <v>0.14000000000000001</v>
      </c>
      <c r="S27" s="19">
        <v>1.81</v>
      </c>
      <c r="T27" s="19">
        <v>0.06</v>
      </c>
      <c r="U27" s="19">
        <v>1.44</v>
      </c>
      <c r="V27" s="13">
        <v>0.02</v>
      </c>
      <c r="W27" s="19">
        <v>5.28</v>
      </c>
      <c r="X27" s="19">
        <v>0.02</v>
      </c>
      <c r="Y27" s="19">
        <v>7.0000000000000007E-2</v>
      </c>
      <c r="Z27" s="19">
        <v>0.2</v>
      </c>
      <c r="AA27" s="19">
        <v>0.14000000000000001</v>
      </c>
      <c r="AB27" s="19">
        <v>0.13</v>
      </c>
      <c r="AC27" s="20">
        <v>0.2</v>
      </c>
      <c r="AD27" s="20">
        <v>0.24</v>
      </c>
      <c r="AE27" s="20">
        <v>0.31</v>
      </c>
      <c r="AF27" s="20">
        <v>0.43</v>
      </c>
      <c r="AG27" s="20">
        <v>0.95</v>
      </c>
      <c r="AH27" s="20">
        <v>0.02</v>
      </c>
      <c r="AI27" s="20">
        <v>0.1</v>
      </c>
      <c r="AJ27" s="20">
        <v>0.18</v>
      </c>
      <c r="AK27" s="20">
        <v>0.57999999999999996</v>
      </c>
      <c r="AL27" s="20">
        <v>0.04</v>
      </c>
      <c r="AM27" s="20">
        <v>0.08</v>
      </c>
      <c r="AN27" s="20">
        <v>0.27</v>
      </c>
      <c r="AO27" s="20">
        <v>3.02</v>
      </c>
      <c r="AP27" s="20">
        <v>0.03</v>
      </c>
      <c r="AQ27" s="20">
        <v>0.11</v>
      </c>
      <c r="AR27" s="20">
        <v>0.03</v>
      </c>
      <c r="AS27" s="20">
        <v>0.08</v>
      </c>
      <c r="AT27" s="20">
        <v>0.5</v>
      </c>
      <c r="AU27" s="20">
        <v>0.12</v>
      </c>
      <c r="AV27" s="20">
        <v>0.17</v>
      </c>
      <c r="AW27" s="20">
        <v>0.09</v>
      </c>
      <c r="AX27" s="20">
        <v>0.04</v>
      </c>
      <c r="AY27" s="20">
        <v>0.08</v>
      </c>
      <c r="AZ27" s="20">
        <v>7.0000000000000007E-2</v>
      </c>
      <c r="BA27" s="20">
        <v>1.41</v>
      </c>
      <c r="BB27" s="20">
        <v>0.03</v>
      </c>
      <c r="BC27" s="20">
        <v>0.04</v>
      </c>
      <c r="BD27" s="20">
        <v>0.05</v>
      </c>
      <c r="BE27" s="20">
        <v>0.08</v>
      </c>
      <c r="BF27" s="20">
        <v>0.1</v>
      </c>
      <c r="BG27" s="20">
        <v>0.08</v>
      </c>
      <c r="BH27" s="20">
        <v>7.0000000000000007E-2</v>
      </c>
      <c r="BI27" s="20">
        <v>0.1</v>
      </c>
      <c r="BJ27" s="20">
        <v>7.0000000000000007E-2</v>
      </c>
      <c r="BK27" s="20">
        <v>0.06</v>
      </c>
      <c r="BL27" s="20">
        <v>0.03</v>
      </c>
      <c r="BM27" s="20">
        <v>0.04</v>
      </c>
      <c r="BN27" s="20">
        <v>0.04</v>
      </c>
      <c r="BO27" s="20">
        <v>0.05</v>
      </c>
      <c r="BP27" s="20">
        <v>0.31</v>
      </c>
      <c r="BQ27" s="20">
        <v>0.06</v>
      </c>
      <c r="BR27" s="20">
        <v>0.06</v>
      </c>
      <c r="BS27" s="20">
        <v>0.1</v>
      </c>
      <c r="BT27" s="20">
        <v>0.08</v>
      </c>
      <c r="BU27" s="20">
        <v>0.04</v>
      </c>
      <c r="BV27" s="20">
        <v>0.03</v>
      </c>
      <c r="BW27" s="20">
        <v>0.04</v>
      </c>
      <c r="BX27" s="20">
        <v>0.04</v>
      </c>
      <c r="BY27" s="20">
        <v>0.05</v>
      </c>
      <c r="BZ27" s="20">
        <v>0.05</v>
      </c>
      <c r="CA27" s="20">
        <v>0.05</v>
      </c>
      <c r="CB27" s="20">
        <v>0.05</v>
      </c>
      <c r="CC27" s="20">
        <v>0.05</v>
      </c>
      <c r="CD27" s="20">
        <v>0.04</v>
      </c>
      <c r="CE27" s="20">
        <v>0.04</v>
      </c>
      <c r="CF27" s="20">
        <v>0.02</v>
      </c>
      <c r="CG27" s="20">
        <v>0.03</v>
      </c>
      <c r="CH27" s="20">
        <v>0.04</v>
      </c>
      <c r="CI27" s="20">
        <v>0.04</v>
      </c>
      <c r="CJ27" s="20">
        <v>0.04</v>
      </c>
      <c r="CK27" s="20">
        <v>0.04</v>
      </c>
      <c r="CL27" s="20">
        <v>0.04</v>
      </c>
      <c r="CM27" s="20">
        <v>0.04</v>
      </c>
      <c r="CN27" s="20">
        <v>0.04</v>
      </c>
      <c r="CO27" s="20">
        <v>0.04</v>
      </c>
      <c r="CP27" s="20">
        <v>0.02</v>
      </c>
      <c r="CQ27" s="20">
        <v>0.02</v>
      </c>
      <c r="CR27" s="20">
        <v>0.03</v>
      </c>
      <c r="CS27" s="20">
        <v>0.03</v>
      </c>
      <c r="CT27" s="20">
        <v>0.03</v>
      </c>
      <c r="CU27" s="20">
        <v>0.03</v>
      </c>
      <c r="CV27" s="20">
        <v>0.03</v>
      </c>
      <c r="CW27" s="20">
        <v>0.03</v>
      </c>
      <c r="CX27" s="20">
        <v>0.03</v>
      </c>
      <c r="CY27" s="21">
        <v>0.02</v>
      </c>
    </row>
    <row r="28" spans="3:103" ht="17.25" customHeight="1" thickBot="1">
      <c r="C28" s="17" t="s">
        <v>528</v>
      </c>
      <c r="D28" s="18">
        <v>0.01</v>
      </c>
      <c r="E28" s="19">
        <v>0.01</v>
      </c>
      <c r="F28" s="19">
        <v>0.03</v>
      </c>
      <c r="G28" s="19">
        <v>0.08</v>
      </c>
      <c r="H28" s="19">
        <v>1.64</v>
      </c>
      <c r="I28" s="19">
        <v>0.25</v>
      </c>
      <c r="J28" s="19">
        <v>7.0000000000000007E-2</v>
      </c>
      <c r="K28" s="19">
        <v>0.03</v>
      </c>
      <c r="L28" s="19">
        <v>5.83</v>
      </c>
      <c r="M28" s="19">
        <v>0.47</v>
      </c>
      <c r="N28" s="19">
        <v>0.01</v>
      </c>
      <c r="O28" s="19">
        <v>0.01</v>
      </c>
      <c r="P28" s="19">
        <v>0.03</v>
      </c>
      <c r="Q28" s="19">
        <v>0.03</v>
      </c>
      <c r="R28" s="19">
        <v>0.03</v>
      </c>
      <c r="S28" s="19">
        <v>0.14000000000000001</v>
      </c>
      <c r="T28" s="19">
        <v>1.81</v>
      </c>
      <c r="U28" s="19">
        <v>0.06</v>
      </c>
      <c r="V28" s="19">
        <v>1.44</v>
      </c>
      <c r="W28" s="13">
        <v>0.02</v>
      </c>
      <c r="X28" s="19">
        <v>0.01</v>
      </c>
      <c r="Y28" s="19">
        <v>0.02</v>
      </c>
      <c r="Z28" s="19">
        <v>0.08</v>
      </c>
      <c r="AA28" s="19">
        <v>0.2</v>
      </c>
      <c r="AB28" s="19">
        <v>0.14000000000000001</v>
      </c>
      <c r="AC28" s="20">
        <v>0.13</v>
      </c>
      <c r="AD28" s="20">
        <v>0.21</v>
      </c>
      <c r="AE28" s="20">
        <v>0.24</v>
      </c>
      <c r="AF28" s="20">
        <v>0.31</v>
      </c>
      <c r="AG28" s="20">
        <v>0.43</v>
      </c>
      <c r="AH28" s="20">
        <v>0.02</v>
      </c>
      <c r="AI28" s="20">
        <v>0.03</v>
      </c>
      <c r="AJ28" s="20">
        <v>0.1</v>
      </c>
      <c r="AK28" s="20">
        <v>0.18</v>
      </c>
      <c r="AL28" s="20">
        <v>0.59</v>
      </c>
      <c r="AM28" s="20">
        <v>0.05</v>
      </c>
      <c r="AN28" s="20">
        <v>0.08</v>
      </c>
      <c r="AO28" s="20">
        <v>0.27</v>
      </c>
      <c r="AP28" s="20">
        <v>3.02</v>
      </c>
      <c r="AQ28" s="20">
        <v>0.03</v>
      </c>
      <c r="AR28" s="20">
        <v>0.03</v>
      </c>
      <c r="AS28" s="20">
        <v>0.04</v>
      </c>
      <c r="AT28" s="20">
        <v>0.09</v>
      </c>
      <c r="AU28" s="20">
        <v>0.51</v>
      </c>
      <c r="AV28" s="20">
        <v>0.12</v>
      </c>
      <c r="AW28" s="20">
        <v>0.18</v>
      </c>
      <c r="AX28" s="20">
        <v>0.09</v>
      </c>
      <c r="AY28" s="20">
        <v>0.04</v>
      </c>
      <c r="AZ28" s="20">
        <v>0.08</v>
      </c>
      <c r="BA28" s="20">
        <v>7.0000000000000007E-2</v>
      </c>
      <c r="BB28" s="20">
        <v>0.03</v>
      </c>
      <c r="BC28" s="20">
        <v>0.04</v>
      </c>
      <c r="BD28" s="20">
        <v>0.05</v>
      </c>
      <c r="BE28" s="20">
        <v>0.06</v>
      </c>
      <c r="BF28" s="20">
        <v>0.09</v>
      </c>
      <c r="BG28" s="20">
        <v>0.1</v>
      </c>
      <c r="BH28" s="20">
        <v>0.08</v>
      </c>
      <c r="BI28" s="20">
        <v>7.0000000000000007E-2</v>
      </c>
      <c r="BJ28" s="20">
        <v>0.09</v>
      </c>
      <c r="BK28" s="20">
        <v>0.06</v>
      </c>
      <c r="BL28" s="20">
        <v>0.03</v>
      </c>
      <c r="BM28" s="20">
        <v>0.04</v>
      </c>
      <c r="BN28" s="20">
        <v>0.05</v>
      </c>
      <c r="BO28" s="20">
        <v>0.05</v>
      </c>
      <c r="BP28" s="20">
        <v>0.06</v>
      </c>
      <c r="BQ28" s="20">
        <v>0.31</v>
      </c>
      <c r="BR28" s="20">
        <v>0.06</v>
      </c>
      <c r="BS28" s="20">
        <v>0.06</v>
      </c>
      <c r="BT28" s="20">
        <v>0.1</v>
      </c>
      <c r="BU28" s="20">
        <v>0.08</v>
      </c>
      <c r="BV28" s="20">
        <v>0.03</v>
      </c>
      <c r="BW28" s="20">
        <v>0.03</v>
      </c>
      <c r="BX28" s="20">
        <v>0.04</v>
      </c>
      <c r="BY28" s="20">
        <v>0.05</v>
      </c>
      <c r="BZ28" s="20">
        <v>0.05</v>
      </c>
      <c r="CA28" s="20">
        <v>0.05</v>
      </c>
      <c r="CB28" s="20">
        <v>0.05</v>
      </c>
      <c r="CC28" s="20">
        <v>0.05</v>
      </c>
      <c r="CD28" s="20">
        <v>0.04</v>
      </c>
      <c r="CE28" s="20">
        <v>0.04</v>
      </c>
      <c r="CF28" s="20">
        <v>0.02</v>
      </c>
      <c r="CG28" s="20">
        <v>0.03</v>
      </c>
      <c r="CH28" s="20">
        <v>0.03</v>
      </c>
      <c r="CI28" s="20">
        <v>0.04</v>
      </c>
      <c r="CJ28" s="20">
        <v>0.04</v>
      </c>
      <c r="CK28" s="20">
        <v>0.04</v>
      </c>
      <c r="CL28" s="20">
        <v>0.04</v>
      </c>
      <c r="CM28" s="20">
        <v>0.04</v>
      </c>
      <c r="CN28" s="20">
        <v>0.03</v>
      </c>
      <c r="CO28" s="20">
        <v>0.03</v>
      </c>
      <c r="CP28" s="20">
        <v>0.01</v>
      </c>
      <c r="CQ28" s="20">
        <v>0.02</v>
      </c>
      <c r="CR28" s="20">
        <v>0.02</v>
      </c>
      <c r="CS28" s="20">
        <v>0.03</v>
      </c>
      <c r="CT28" s="20">
        <v>0.03</v>
      </c>
      <c r="CU28" s="20">
        <v>0.03</v>
      </c>
      <c r="CV28" s="20">
        <v>0.03</v>
      </c>
      <c r="CW28" s="20">
        <v>0.03</v>
      </c>
      <c r="CX28" s="20">
        <v>0.02</v>
      </c>
      <c r="CY28" s="21">
        <v>0.02</v>
      </c>
    </row>
    <row r="29" spans="3:103" ht="17.25" customHeight="1" thickBot="1">
      <c r="C29" s="12" t="s">
        <v>529</v>
      </c>
      <c r="D29" s="18">
        <v>3.41</v>
      </c>
      <c r="E29" s="19">
        <v>2.5</v>
      </c>
      <c r="F29" s="19">
        <v>0.1</v>
      </c>
      <c r="G29" s="19">
        <v>0.12</v>
      </c>
      <c r="H29" s="19">
        <v>0.1</v>
      </c>
      <c r="I29" s="19">
        <v>0.42</v>
      </c>
      <c r="J29" s="19">
        <v>0.97</v>
      </c>
      <c r="K29" s="19">
        <v>0.03</v>
      </c>
      <c r="L29" s="19">
        <v>0.02</v>
      </c>
      <c r="M29" s="19">
        <v>0.01</v>
      </c>
      <c r="N29" s="19">
        <v>0.47</v>
      </c>
      <c r="O29" s="19">
        <v>0.41</v>
      </c>
      <c r="P29" s="19">
        <v>0.38</v>
      </c>
      <c r="Q29" s="19">
        <v>1.07</v>
      </c>
      <c r="R29" s="19">
        <v>1.59</v>
      </c>
      <c r="S29" s="19">
        <v>0.16</v>
      </c>
      <c r="T29" s="19">
        <v>0.54</v>
      </c>
      <c r="U29" s="19">
        <v>0.05</v>
      </c>
      <c r="V29" s="19">
        <v>0.06</v>
      </c>
      <c r="W29" s="19">
        <v>0.01</v>
      </c>
      <c r="X29" s="13">
        <v>0.02</v>
      </c>
      <c r="Y29" s="19">
        <v>5.29</v>
      </c>
      <c r="Z29" s="19">
        <v>0.68</v>
      </c>
      <c r="AA29" s="19">
        <v>0.02</v>
      </c>
      <c r="AB29" s="19">
        <v>1.85</v>
      </c>
      <c r="AC29" s="20">
        <v>0.03</v>
      </c>
      <c r="AD29" s="20">
        <v>7.0000000000000007E-2</v>
      </c>
      <c r="AE29" s="20">
        <v>0.08</v>
      </c>
      <c r="AF29" s="20">
        <v>0.02</v>
      </c>
      <c r="AG29" s="20">
        <v>0.01</v>
      </c>
      <c r="AH29" s="20">
        <v>0.43</v>
      </c>
      <c r="AI29" s="20">
        <v>0.96</v>
      </c>
      <c r="AJ29" s="20">
        <v>0.48</v>
      </c>
      <c r="AK29" s="20">
        <v>2.2000000000000002</v>
      </c>
      <c r="AL29" s="20">
        <v>0.34</v>
      </c>
      <c r="AM29" s="20">
        <v>0.06</v>
      </c>
      <c r="AN29" s="20">
        <v>0.14000000000000001</v>
      </c>
      <c r="AO29" s="20">
        <v>7.0000000000000007E-2</v>
      </c>
      <c r="AP29" s="20">
        <v>0.02</v>
      </c>
      <c r="AQ29" s="20">
        <v>0.01</v>
      </c>
      <c r="AR29" s="20">
        <v>0.03</v>
      </c>
      <c r="AS29" s="20">
        <v>0.12</v>
      </c>
      <c r="AT29" s="20">
        <v>0.03</v>
      </c>
      <c r="AU29" s="20">
        <v>3.12</v>
      </c>
      <c r="AV29" s="20">
        <v>0.04</v>
      </c>
      <c r="AW29" s="20">
        <v>7.0000000000000007E-2</v>
      </c>
      <c r="AX29" s="20">
        <v>0.73</v>
      </c>
      <c r="AY29" s="20">
        <v>7.0000000000000007E-2</v>
      </c>
      <c r="AZ29" s="20">
        <v>0.03</v>
      </c>
      <c r="BA29" s="20">
        <v>0.02</v>
      </c>
      <c r="BB29" s="20">
        <v>7.0000000000000007E-2</v>
      </c>
      <c r="BC29" s="20">
        <v>1.41</v>
      </c>
      <c r="BD29" s="20">
        <v>0.05</v>
      </c>
      <c r="BE29" s="20">
        <v>1.45</v>
      </c>
      <c r="BF29" s="20">
        <v>0.06</v>
      </c>
      <c r="BG29" s="20">
        <v>0.08</v>
      </c>
      <c r="BH29" s="20">
        <v>0.08</v>
      </c>
      <c r="BI29" s="20">
        <v>0.18</v>
      </c>
      <c r="BJ29" s="20">
        <v>0.03</v>
      </c>
      <c r="BK29" s="20">
        <v>0.02</v>
      </c>
      <c r="BL29" s="20">
        <v>0.06</v>
      </c>
      <c r="BM29" s="20">
        <v>0.06</v>
      </c>
      <c r="BN29" s="20">
        <v>0.08</v>
      </c>
      <c r="BO29" s="20">
        <v>0.06</v>
      </c>
      <c r="BP29" s="20">
        <v>0.3</v>
      </c>
      <c r="BQ29" s="20">
        <v>0.11</v>
      </c>
      <c r="BR29" s="20">
        <v>0.05</v>
      </c>
      <c r="BS29" s="20">
        <v>0.04</v>
      </c>
      <c r="BT29" s="20">
        <v>0.03</v>
      </c>
      <c r="BU29" s="20">
        <v>0.02</v>
      </c>
      <c r="BV29" s="20">
        <v>7.0000000000000007E-2</v>
      </c>
      <c r="BW29" s="20">
        <v>0.04</v>
      </c>
      <c r="BX29" s="20">
        <v>0.05</v>
      </c>
      <c r="BY29" s="20">
        <v>7.0000000000000007E-2</v>
      </c>
      <c r="BZ29" s="20">
        <v>0.05</v>
      </c>
      <c r="CA29" s="20">
        <v>0.04</v>
      </c>
      <c r="CB29" s="20">
        <v>0.04</v>
      </c>
      <c r="CC29" s="20">
        <v>0.04</v>
      </c>
      <c r="CD29" s="20">
        <v>0.03</v>
      </c>
      <c r="CE29" s="20">
        <v>0.03</v>
      </c>
      <c r="CF29" s="20">
        <v>0.03</v>
      </c>
      <c r="CG29" s="20">
        <v>0.04</v>
      </c>
      <c r="CH29" s="20">
        <v>0.04</v>
      </c>
      <c r="CI29" s="20">
        <v>0.04</v>
      </c>
      <c r="CJ29" s="20">
        <v>0.04</v>
      </c>
      <c r="CK29" s="20">
        <v>0.04</v>
      </c>
      <c r="CL29" s="20">
        <v>0.04</v>
      </c>
      <c r="CM29" s="20">
        <v>0.03</v>
      </c>
      <c r="CN29" s="20">
        <v>0.03</v>
      </c>
      <c r="CO29" s="20">
        <v>0.02</v>
      </c>
      <c r="CP29" s="20">
        <v>0.03</v>
      </c>
      <c r="CQ29" s="20">
        <v>0.03</v>
      </c>
      <c r="CR29" s="20">
        <v>0.03</v>
      </c>
      <c r="CS29" s="20">
        <v>0.03</v>
      </c>
      <c r="CT29" s="20">
        <v>0.03</v>
      </c>
      <c r="CU29" s="20">
        <v>0.03</v>
      </c>
      <c r="CV29" s="20">
        <v>0.03</v>
      </c>
      <c r="CW29" s="20">
        <v>0.03</v>
      </c>
      <c r="CX29" s="20">
        <v>0.02</v>
      </c>
      <c r="CY29" s="21">
        <v>0.02</v>
      </c>
    </row>
    <row r="30" spans="3:103" ht="17.25" customHeight="1" thickBot="1">
      <c r="C30" s="17" t="s">
        <v>530</v>
      </c>
      <c r="D30" s="18">
        <v>0.36</v>
      </c>
      <c r="E30" s="19">
        <v>3.42</v>
      </c>
      <c r="F30" s="19">
        <v>2.5</v>
      </c>
      <c r="G30" s="19">
        <v>0.1</v>
      </c>
      <c r="H30" s="19">
        <v>0.12</v>
      </c>
      <c r="I30" s="19">
        <v>0.1</v>
      </c>
      <c r="J30" s="19">
        <v>0.42</v>
      </c>
      <c r="K30" s="19">
        <v>0.97</v>
      </c>
      <c r="L30" s="19">
        <v>0.02</v>
      </c>
      <c r="M30" s="19">
        <v>0.02</v>
      </c>
      <c r="N30" s="19">
        <v>5.83</v>
      </c>
      <c r="O30" s="19">
        <v>0.47</v>
      </c>
      <c r="P30" s="19">
        <v>0.41</v>
      </c>
      <c r="Q30" s="19">
        <v>0.38</v>
      </c>
      <c r="R30" s="19">
        <v>1.07</v>
      </c>
      <c r="S30" s="19">
        <v>1.59</v>
      </c>
      <c r="T30" s="19">
        <v>0.16</v>
      </c>
      <c r="U30" s="19">
        <v>0.53</v>
      </c>
      <c r="V30" s="19">
        <v>0.02</v>
      </c>
      <c r="W30" s="19">
        <v>0.05</v>
      </c>
      <c r="X30" s="19">
        <v>1.44</v>
      </c>
      <c r="Y30" s="13">
        <v>0.02</v>
      </c>
      <c r="Z30" s="19">
        <v>5.29</v>
      </c>
      <c r="AA30" s="19">
        <v>0.68</v>
      </c>
      <c r="AB30" s="19">
        <v>0.02</v>
      </c>
      <c r="AC30" s="20">
        <v>1.85</v>
      </c>
      <c r="AD30" s="20">
        <v>0.03</v>
      </c>
      <c r="AE30" s="20">
        <v>0.06</v>
      </c>
      <c r="AF30" s="20">
        <v>0.05</v>
      </c>
      <c r="AG30" s="20">
        <v>0.01</v>
      </c>
      <c r="AH30" s="20">
        <v>0.31</v>
      </c>
      <c r="AI30" s="20">
        <v>0.43</v>
      </c>
      <c r="AJ30" s="20">
        <v>0.96</v>
      </c>
      <c r="AK30" s="20">
        <v>0.48</v>
      </c>
      <c r="AL30" s="20">
        <v>2.2000000000000002</v>
      </c>
      <c r="AM30" s="20">
        <v>0.34</v>
      </c>
      <c r="AN30" s="20">
        <v>0.06</v>
      </c>
      <c r="AO30" s="20">
        <v>0.14000000000000001</v>
      </c>
      <c r="AP30" s="20">
        <v>7.0000000000000007E-2</v>
      </c>
      <c r="AQ30" s="20">
        <v>0.02</v>
      </c>
      <c r="AR30" s="20">
        <v>3.01</v>
      </c>
      <c r="AS30" s="20">
        <v>0.03</v>
      </c>
      <c r="AT30" s="20">
        <v>0.12</v>
      </c>
      <c r="AU30" s="20">
        <v>0.03</v>
      </c>
      <c r="AV30" s="20">
        <v>3.12</v>
      </c>
      <c r="AW30" s="20">
        <v>0.04</v>
      </c>
      <c r="AX30" s="20">
        <v>7.0000000000000007E-2</v>
      </c>
      <c r="AY30" s="20">
        <v>0.72</v>
      </c>
      <c r="AZ30" s="20">
        <v>0.03</v>
      </c>
      <c r="BA30" s="20">
        <v>0.02</v>
      </c>
      <c r="BB30" s="20">
        <v>7.0000000000000007E-2</v>
      </c>
      <c r="BC30" s="20">
        <v>7.0000000000000007E-2</v>
      </c>
      <c r="BD30" s="20">
        <v>1.41</v>
      </c>
      <c r="BE30" s="20">
        <v>0.05</v>
      </c>
      <c r="BF30" s="20">
        <v>1.45</v>
      </c>
      <c r="BG30" s="20">
        <v>0.06</v>
      </c>
      <c r="BH30" s="20">
        <v>7.0000000000000007E-2</v>
      </c>
      <c r="BI30" s="20">
        <v>7.0000000000000007E-2</v>
      </c>
      <c r="BJ30" s="20">
        <v>0.18</v>
      </c>
      <c r="BK30" s="20">
        <v>0.03</v>
      </c>
      <c r="BL30" s="20">
        <v>0.08</v>
      </c>
      <c r="BM30" s="20">
        <v>0.06</v>
      </c>
      <c r="BN30" s="20">
        <v>0.06</v>
      </c>
      <c r="BO30" s="20">
        <v>0.08</v>
      </c>
      <c r="BP30" s="20">
        <v>0.06</v>
      </c>
      <c r="BQ30" s="20">
        <v>0.3</v>
      </c>
      <c r="BR30" s="20">
        <v>0.11</v>
      </c>
      <c r="BS30" s="20">
        <v>0.05</v>
      </c>
      <c r="BT30" s="20">
        <v>0.03</v>
      </c>
      <c r="BU30" s="20">
        <v>0.03</v>
      </c>
      <c r="BV30" s="20">
        <v>0.09</v>
      </c>
      <c r="BW30" s="20">
        <v>0.08</v>
      </c>
      <c r="BX30" s="20">
        <v>0.04</v>
      </c>
      <c r="BY30" s="20">
        <v>0.05</v>
      </c>
      <c r="BZ30" s="20">
        <v>7.0000000000000007E-2</v>
      </c>
      <c r="CA30" s="20">
        <v>0.05</v>
      </c>
      <c r="CB30" s="20">
        <v>0.04</v>
      </c>
      <c r="CC30" s="20">
        <v>0.04</v>
      </c>
      <c r="CD30" s="20">
        <v>0.03</v>
      </c>
      <c r="CE30" s="20">
        <v>0.03</v>
      </c>
      <c r="CF30" s="20">
        <v>0.03</v>
      </c>
      <c r="CG30" s="20">
        <v>0.03</v>
      </c>
      <c r="CH30" s="20">
        <v>0.04</v>
      </c>
      <c r="CI30" s="20">
        <v>0.04</v>
      </c>
      <c r="CJ30" s="20">
        <v>0.04</v>
      </c>
      <c r="CK30" s="20">
        <v>0.04</v>
      </c>
      <c r="CL30" s="20">
        <v>0.04</v>
      </c>
      <c r="CM30" s="20">
        <v>0.03</v>
      </c>
      <c r="CN30" s="20">
        <v>0.03</v>
      </c>
      <c r="CO30" s="20">
        <v>0.02</v>
      </c>
      <c r="CP30" s="20">
        <v>0.02</v>
      </c>
      <c r="CQ30" s="20">
        <v>0.03</v>
      </c>
      <c r="CR30" s="20">
        <v>0.03</v>
      </c>
      <c r="CS30" s="20">
        <v>0.03</v>
      </c>
      <c r="CT30" s="20">
        <v>0.03</v>
      </c>
      <c r="CU30" s="20">
        <v>0.03</v>
      </c>
      <c r="CV30" s="20">
        <v>0.03</v>
      </c>
      <c r="CW30" s="20">
        <v>0.03</v>
      </c>
      <c r="CX30" s="20">
        <v>0.02</v>
      </c>
      <c r="CY30" s="21">
        <v>0.02</v>
      </c>
    </row>
    <row r="31" spans="3:103" ht="17.25" customHeight="1" thickBot="1">
      <c r="C31" s="17" t="s">
        <v>531</v>
      </c>
      <c r="D31" s="18">
        <v>3.43</v>
      </c>
      <c r="E31" s="19">
        <v>0.36</v>
      </c>
      <c r="F31" s="19">
        <v>3.42</v>
      </c>
      <c r="G31" s="19">
        <v>2.5</v>
      </c>
      <c r="H31" s="19">
        <v>0.1</v>
      </c>
      <c r="I31" s="19">
        <v>0.12</v>
      </c>
      <c r="J31" s="19">
        <v>0.1</v>
      </c>
      <c r="K31" s="19">
        <v>0.42</v>
      </c>
      <c r="L31" s="19">
        <v>0.97</v>
      </c>
      <c r="M31" s="19">
        <v>0.01</v>
      </c>
      <c r="N31" s="19">
        <v>0.03</v>
      </c>
      <c r="O31" s="19">
        <v>5.83</v>
      </c>
      <c r="P31" s="19">
        <v>0.47</v>
      </c>
      <c r="Q31" s="19">
        <v>0.41</v>
      </c>
      <c r="R31" s="19">
        <v>0.38</v>
      </c>
      <c r="S31" s="19">
        <v>1.07</v>
      </c>
      <c r="T31" s="19">
        <v>1.59</v>
      </c>
      <c r="U31" s="19">
        <v>0.15</v>
      </c>
      <c r="V31" s="19">
        <v>0.53</v>
      </c>
      <c r="W31" s="19">
        <v>0.02</v>
      </c>
      <c r="X31" s="19">
        <v>0.06</v>
      </c>
      <c r="Y31" s="19">
        <v>1.44</v>
      </c>
      <c r="Z31" s="13">
        <v>0.02</v>
      </c>
      <c r="AA31" s="19">
        <v>5.29</v>
      </c>
      <c r="AB31" s="19">
        <v>0.68</v>
      </c>
      <c r="AC31" s="20">
        <v>0.02</v>
      </c>
      <c r="AD31" s="20">
        <v>1.85</v>
      </c>
      <c r="AE31" s="20">
        <v>0.03</v>
      </c>
      <c r="AF31" s="20">
        <v>0.06</v>
      </c>
      <c r="AG31" s="20">
        <v>0.04</v>
      </c>
      <c r="AH31" s="20">
        <v>0.23</v>
      </c>
      <c r="AI31" s="20">
        <v>0.31</v>
      </c>
      <c r="AJ31" s="20">
        <v>0.43</v>
      </c>
      <c r="AK31" s="20">
        <v>0.96</v>
      </c>
      <c r="AL31" s="20">
        <v>0.48</v>
      </c>
      <c r="AM31" s="20">
        <v>2.2000000000000002</v>
      </c>
      <c r="AN31" s="20">
        <v>0.34</v>
      </c>
      <c r="AO31" s="20">
        <v>0.06</v>
      </c>
      <c r="AP31" s="20">
        <v>0.13</v>
      </c>
      <c r="AQ31" s="20">
        <v>0.05</v>
      </c>
      <c r="AR31" s="20">
        <v>0.26</v>
      </c>
      <c r="AS31" s="20">
        <v>3.02</v>
      </c>
      <c r="AT31" s="20">
        <v>0.03</v>
      </c>
      <c r="AU31" s="20">
        <v>0.12</v>
      </c>
      <c r="AV31" s="20">
        <v>0.03</v>
      </c>
      <c r="AW31" s="20">
        <v>3.11</v>
      </c>
      <c r="AX31" s="20">
        <v>0.04</v>
      </c>
      <c r="AY31" s="20">
        <v>7.0000000000000007E-2</v>
      </c>
      <c r="AZ31" s="20">
        <v>0.72</v>
      </c>
      <c r="BA31" s="20">
        <v>0.03</v>
      </c>
      <c r="BB31" s="20">
        <v>0.02</v>
      </c>
      <c r="BC31" s="20">
        <v>7.0000000000000007E-2</v>
      </c>
      <c r="BD31" s="20">
        <v>7.0000000000000007E-2</v>
      </c>
      <c r="BE31" s="20">
        <v>1.41</v>
      </c>
      <c r="BF31" s="20">
        <v>0.05</v>
      </c>
      <c r="BG31" s="20">
        <v>1.44</v>
      </c>
      <c r="BH31" s="20">
        <v>0.05</v>
      </c>
      <c r="BI31" s="20">
        <v>7.0000000000000007E-2</v>
      </c>
      <c r="BJ31" s="20">
        <v>7.0000000000000007E-2</v>
      </c>
      <c r="BK31" s="20">
        <v>0.03</v>
      </c>
      <c r="BL31" s="20">
        <v>0.06</v>
      </c>
      <c r="BM31" s="20">
        <v>0.08</v>
      </c>
      <c r="BN31" s="20">
        <v>0.06</v>
      </c>
      <c r="BO31" s="20">
        <v>0.06</v>
      </c>
      <c r="BP31" s="20">
        <v>0.08</v>
      </c>
      <c r="BQ31" s="20">
        <v>0.05</v>
      </c>
      <c r="BR31" s="20">
        <v>0.28999999999999998</v>
      </c>
      <c r="BS31" s="20">
        <v>0.1</v>
      </c>
      <c r="BT31" s="20">
        <v>0.04</v>
      </c>
      <c r="BU31" s="20">
        <v>0.02</v>
      </c>
      <c r="BV31" s="20">
        <v>0.04</v>
      </c>
      <c r="BW31" s="20">
        <v>0.09</v>
      </c>
      <c r="BX31" s="20">
        <v>7.0000000000000007E-2</v>
      </c>
      <c r="BY31" s="20">
        <v>0.04</v>
      </c>
      <c r="BZ31" s="20">
        <v>0.05</v>
      </c>
      <c r="CA31" s="20">
        <v>0.06</v>
      </c>
      <c r="CB31" s="20">
        <v>0.04</v>
      </c>
      <c r="CC31" s="20">
        <v>0.03</v>
      </c>
      <c r="CD31" s="20">
        <v>0.03</v>
      </c>
      <c r="CE31" s="20">
        <v>0.02</v>
      </c>
      <c r="CF31" s="20">
        <v>0.03</v>
      </c>
      <c r="CG31" s="20">
        <v>0.03</v>
      </c>
      <c r="CH31" s="20">
        <v>0.03</v>
      </c>
      <c r="CI31" s="20">
        <v>0.04</v>
      </c>
      <c r="CJ31" s="20">
        <v>0.04</v>
      </c>
      <c r="CK31" s="20">
        <v>0.04</v>
      </c>
      <c r="CL31" s="20">
        <v>0.04</v>
      </c>
      <c r="CM31" s="20">
        <v>0.03</v>
      </c>
      <c r="CN31" s="20">
        <v>0.02</v>
      </c>
      <c r="CO31" s="20">
        <v>0.02</v>
      </c>
      <c r="CP31" s="20">
        <v>0.02</v>
      </c>
      <c r="CQ31" s="20">
        <v>0.02</v>
      </c>
      <c r="CR31" s="20">
        <v>0.03</v>
      </c>
      <c r="CS31" s="20">
        <v>0.03</v>
      </c>
      <c r="CT31" s="20">
        <v>0.03</v>
      </c>
      <c r="CU31" s="20">
        <v>0.03</v>
      </c>
      <c r="CV31" s="20">
        <v>0.03</v>
      </c>
      <c r="CW31" s="20">
        <v>0.02</v>
      </c>
      <c r="CX31" s="20">
        <v>0.02</v>
      </c>
      <c r="CY31" s="21">
        <v>0.02</v>
      </c>
    </row>
    <row r="32" spans="3:103" ht="17.25" customHeight="1" thickBot="1">
      <c r="C32" s="17" t="s">
        <v>532</v>
      </c>
      <c r="D32" s="18">
        <v>0.04</v>
      </c>
      <c r="E32" s="19">
        <v>3.43</v>
      </c>
      <c r="F32" s="19">
        <v>0.36</v>
      </c>
      <c r="G32" s="19">
        <v>3.42</v>
      </c>
      <c r="H32" s="19">
        <v>2.5</v>
      </c>
      <c r="I32" s="19">
        <v>0.1</v>
      </c>
      <c r="J32" s="19">
        <v>0.12</v>
      </c>
      <c r="K32" s="19">
        <v>0.1</v>
      </c>
      <c r="L32" s="19">
        <v>0.41</v>
      </c>
      <c r="M32" s="19">
        <v>0.96</v>
      </c>
      <c r="N32" s="19">
        <v>7.0000000000000007E-2</v>
      </c>
      <c r="O32" s="19">
        <v>0.03</v>
      </c>
      <c r="P32" s="19">
        <v>5.83</v>
      </c>
      <c r="Q32" s="19">
        <v>0.47</v>
      </c>
      <c r="R32" s="19">
        <v>0.41</v>
      </c>
      <c r="S32" s="19">
        <v>0.38</v>
      </c>
      <c r="T32" s="19">
        <v>1.07</v>
      </c>
      <c r="U32" s="19">
        <v>1.59</v>
      </c>
      <c r="V32" s="19">
        <v>0.15</v>
      </c>
      <c r="W32" s="19">
        <v>0.53</v>
      </c>
      <c r="X32" s="19">
        <v>1.81</v>
      </c>
      <c r="Y32" s="19">
        <v>0.06</v>
      </c>
      <c r="Z32" s="19">
        <v>1.44</v>
      </c>
      <c r="AA32" s="13">
        <v>0.02</v>
      </c>
      <c r="AB32" s="19">
        <v>5.29</v>
      </c>
      <c r="AC32" s="20">
        <v>0.68</v>
      </c>
      <c r="AD32" s="20">
        <v>0.02</v>
      </c>
      <c r="AE32" s="20">
        <v>1.85</v>
      </c>
      <c r="AF32" s="20">
        <v>0.03</v>
      </c>
      <c r="AG32" s="20">
        <v>0.05</v>
      </c>
      <c r="AH32" s="20">
        <v>0.2</v>
      </c>
      <c r="AI32" s="20">
        <v>0.23</v>
      </c>
      <c r="AJ32" s="20">
        <v>0.31</v>
      </c>
      <c r="AK32" s="20">
        <v>0.43</v>
      </c>
      <c r="AL32" s="20">
        <v>0.96</v>
      </c>
      <c r="AM32" s="20">
        <v>0.48</v>
      </c>
      <c r="AN32" s="20">
        <v>2.2000000000000002</v>
      </c>
      <c r="AO32" s="20">
        <v>0.33</v>
      </c>
      <c r="AP32" s="20">
        <v>0.05</v>
      </c>
      <c r="AQ32" s="20">
        <v>0.09</v>
      </c>
      <c r="AR32" s="20">
        <v>0.06</v>
      </c>
      <c r="AS32" s="20">
        <v>0.26</v>
      </c>
      <c r="AT32" s="20">
        <v>3.02</v>
      </c>
      <c r="AU32" s="20">
        <v>0.03</v>
      </c>
      <c r="AV32" s="20">
        <v>0.12</v>
      </c>
      <c r="AW32" s="20">
        <v>0.03</v>
      </c>
      <c r="AX32" s="20">
        <v>3.11</v>
      </c>
      <c r="AY32" s="20">
        <v>0.04</v>
      </c>
      <c r="AZ32" s="20">
        <v>0.06</v>
      </c>
      <c r="BA32" s="20">
        <v>0.39</v>
      </c>
      <c r="BB32" s="20">
        <v>7.0000000000000007E-2</v>
      </c>
      <c r="BC32" s="20">
        <v>0.03</v>
      </c>
      <c r="BD32" s="20">
        <v>7.0000000000000007E-2</v>
      </c>
      <c r="BE32" s="20">
        <v>7.0000000000000007E-2</v>
      </c>
      <c r="BF32" s="20">
        <v>1.41</v>
      </c>
      <c r="BG32" s="20">
        <v>0.05</v>
      </c>
      <c r="BH32" s="20">
        <v>1.44</v>
      </c>
      <c r="BI32" s="20">
        <v>0.05</v>
      </c>
      <c r="BJ32" s="20">
        <v>0.05</v>
      </c>
      <c r="BK32" s="20">
        <v>0.03</v>
      </c>
      <c r="BL32" s="20">
        <v>0.06</v>
      </c>
      <c r="BM32" s="20">
        <v>0.06</v>
      </c>
      <c r="BN32" s="20">
        <v>0.08</v>
      </c>
      <c r="BO32" s="20">
        <v>0.06</v>
      </c>
      <c r="BP32" s="20">
        <v>0.06</v>
      </c>
      <c r="BQ32" s="20">
        <v>0.08</v>
      </c>
      <c r="BR32" s="20">
        <v>0.05</v>
      </c>
      <c r="BS32" s="20">
        <v>0.28999999999999998</v>
      </c>
      <c r="BT32" s="20">
        <v>0.09</v>
      </c>
      <c r="BU32" s="20">
        <v>0.04</v>
      </c>
      <c r="BV32" s="20">
        <v>0.04</v>
      </c>
      <c r="BW32" s="20">
        <v>0.04</v>
      </c>
      <c r="BX32" s="20">
        <v>0.09</v>
      </c>
      <c r="BY32" s="20">
        <v>0.08</v>
      </c>
      <c r="BZ32" s="20">
        <v>0.04</v>
      </c>
      <c r="CA32" s="20">
        <v>0.05</v>
      </c>
      <c r="CB32" s="20">
        <v>0.06</v>
      </c>
      <c r="CC32" s="20">
        <v>0.04</v>
      </c>
      <c r="CD32" s="20">
        <v>0.03</v>
      </c>
      <c r="CE32" s="20">
        <v>0.02</v>
      </c>
      <c r="CF32" s="20">
        <v>0.02</v>
      </c>
      <c r="CG32" s="20">
        <v>0.03</v>
      </c>
      <c r="CH32" s="20">
        <v>0.03</v>
      </c>
      <c r="CI32" s="20">
        <v>0.03</v>
      </c>
      <c r="CJ32" s="20">
        <v>0.04</v>
      </c>
      <c r="CK32" s="20">
        <v>0.04</v>
      </c>
      <c r="CL32" s="20">
        <v>0.04</v>
      </c>
      <c r="CM32" s="20">
        <v>0.03</v>
      </c>
      <c r="CN32" s="20">
        <v>0.03</v>
      </c>
      <c r="CO32" s="20">
        <v>0.02</v>
      </c>
      <c r="CP32" s="20">
        <v>0.02</v>
      </c>
      <c r="CQ32" s="20">
        <v>0.02</v>
      </c>
      <c r="CR32" s="20">
        <v>0.02</v>
      </c>
      <c r="CS32" s="20">
        <v>0.03</v>
      </c>
      <c r="CT32" s="20">
        <v>0.03</v>
      </c>
      <c r="CU32" s="20">
        <v>0.03</v>
      </c>
      <c r="CV32" s="20">
        <v>0.03</v>
      </c>
      <c r="CW32" s="20">
        <v>0.03</v>
      </c>
      <c r="CX32" s="20">
        <v>0.02</v>
      </c>
      <c r="CY32" s="21">
        <v>0.02</v>
      </c>
    </row>
    <row r="33" spans="3:103" ht="17.25" customHeight="1" thickBot="1">
      <c r="C33" s="17" t="s">
        <v>533</v>
      </c>
      <c r="D33" s="18">
        <v>0.06</v>
      </c>
      <c r="E33" s="19">
        <v>0.04</v>
      </c>
      <c r="F33" s="19">
        <v>3.43</v>
      </c>
      <c r="G33" s="19">
        <v>0.36</v>
      </c>
      <c r="H33" s="19">
        <v>3.42</v>
      </c>
      <c r="I33" s="19">
        <v>2.5</v>
      </c>
      <c r="J33" s="19">
        <v>0.1</v>
      </c>
      <c r="K33" s="19">
        <v>0.12</v>
      </c>
      <c r="L33" s="19">
        <v>0.1</v>
      </c>
      <c r="M33" s="19">
        <v>0.41</v>
      </c>
      <c r="N33" s="19">
        <v>0.24</v>
      </c>
      <c r="O33" s="19">
        <v>7.0000000000000007E-2</v>
      </c>
      <c r="P33" s="19">
        <v>0.03</v>
      </c>
      <c r="Q33" s="19">
        <v>5.83</v>
      </c>
      <c r="R33" s="19">
        <v>0.47</v>
      </c>
      <c r="S33" s="19">
        <v>0.41</v>
      </c>
      <c r="T33" s="19">
        <v>0.38</v>
      </c>
      <c r="U33" s="19">
        <v>1.07</v>
      </c>
      <c r="V33" s="19">
        <v>1.59</v>
      </c>
      <c r="W33" s="19">
        <v>0.15</v>
      </c>
      <c r="X33" s="19">
        <v>0.14000000000000001</v>
      </c>
      <c r="Y33" s="19">
        <v>1.81</v>
      </c>
      <c r="Z33" s="19">
        <v>0.06</v>
      </c>
      <c r="AA33" s="19">
        <v>1.44</v>
      </c>
      <c r="AB33" s="13">
        <v>0.02</v>
      </c>
      <c r="AC33" s="20">
        <v>5.29</v>
      </c>
      <c r="AD33" s="20">
        <v>0.68</v>
      </c>
      <c r="AE33" s="20">
        <v>0.01</v>
      </c>
      <c r="AF33" s="20">
        <v>1.82</v>
      </c>
      <c r="AG33" s="20">
        <v>0.01</v>
      </c>
      <c r="AH33" s="20">
        <v>0.12</v>
      </c>
      <c r="AI33" s="20">
        <v>0.2</v>
      </c>
      <c r="AJ33" s="20">
        <v>0.23</v>
      </c>
      <c r="AK33" s="20">
        <v>0.32</v>
      </c>
      <c r="AL33" s="20">
        <v>0.43</v>
      </c>
      <c r="AM33" s="20">
        <v>0.96</v>
      </c>
      <c r="AN33" s="20">
        <v>0.48</v>
      </c>
      <c r="AO33" s="20">
        <v>2.19</v>
      </c>
      <c r="AP33" s="20">
        <v>0.33</v>
      </c>
      <c r="AQ33" s="20">
        <v>0.02</v>
      </c>
      <c r="AR33" s="20">
        <v>0.03</v>
      </c>
      <c r="AS33" s="20">
        <v>7.0000000000000007E-2</v>
      </c>
      <c r="AT33" s="20">
        <v>0.27</v>
      </c>
      <c r="AU33" s="20">
        <v>3.02</v>
      </c>
      <c r="AV33" s="20">
        <v>0.03</v>
      </c>
      <c r="AW33" s="20">
        <v>0.12</v>
      </c>
      <c r="AX33" s="20">
        <v>0.03</v>
      </c>
      <c r="AY33" s="20">
        <v>3.11</v>
      </c>
      <c r="AZ33" s="20">
        <v>0.04</v>
      </c>
      <c r="BA33" s="20">
        <v>0.05</v>
      </c>
      <c r="BB33" s="20">
        <v>0.15</v>
      </c>
      <c r="BC33" s="20">
        <v>0.08</v>
      </c>
      <c r="BD33" s="20">
        <v>0.03</v>
      </c>
      <c r="BE33" s="20">
        <v>7.0000000000000007E-2</v>
      </c>
      <c r="BF33" s="20">
        <v>7.0000000000000007E-2</v>
      </c>
      <c r="BG33" s="20">
        <v>1.41</v>
      </c>
      <c r="BH33" s="20">
        <v>0.05</v>
      </c>
      <c r="BI33" s="20">
        <v>1.44</v>
      </c>
      <c r="BJ33" s="20">
        <v>0.05</v>
      </c>
      <c r="BK33" s="20">
        <v>0.05</v>
      </c>
      <c r="BL33" s="20">
        <v>7.0000000000000007E-2</v>
      </c>
      <c r="BM33" s="20">
        <v>0.06</v>
      </c>
      <c r="BN33" s="20">
        <v>0.06</v>
      </c>
      <c r="BO33" s="20">
        <v>0.09</v>
      </c>
      <c r="BP33" s="20">
        <v>0.06</v>
      </c>
      <c r="BQ33" s="20">
        <v>0.06</v>
      </c>
      <c r="BR33" s="20">
        <v>0.08</v>
      </c>
      <c r="BS33" s="20">
        <v>0.05</v>
      </c>
      <c r="BT33" s="20">
        <v>0.28999999999999998</v>
      </c>
      <c r="BU33" s="20">
        <v>0.09</v>
      </c>
      <c r="BV33" s="20">
        <v>0.28000000000000003</v>
      </c>
      <c r="BW33" s="20">
        <v>0.04</v>
      </c>
      <c r="BX33" s="20">
        <v>0.04</v>
      </c>
      <c r="BY33" s="20">
        <v>0.09</v>
      </c>
      <c r="BZ33" s="20">
        <v>0.08</v>
      </c>
      <c r="CA33" s="20">
        <v>0.04</v>
      </c>
      <c r="CB33" s="20">
        <v>0.05</v>
      </c>
      <c r="CC33" s="20">
        <v>0.06</v>
      </c>
      <c r="CD33" s="20">
        <v>0.04</v>
      </c>
      <c r="CE33" s="20">
        <v>0.03</v>
      </c>
      <c r="CF33" s="20">
        <v>0.02</v>
      </c>
      <c r="CG33" s="20">
        <v>0.02</v>
      </c>
      <c r="CH33" s="20">
        <v>0.03</v>
      </c>
      <c r="CI33" s="20">
        <v>0.03</v>
      </c>
      <c r="CJ33" s="20">
        <v>0.03</v>
      </c>
      <c r="CK33" s="20">
        <v>0.04</v>
      </c>
      <c r="CL33" s="20">
        <v>0.04</v>
      </c>
      <c r="CM33" s="20">
        <v>0.04</v>
      </c>
      <c r="CN33" s="20">
        <v>0.03</v>
      </c>
      <c r="CO33" s="20">
        <v>0.03</v>
      </c>
      <c r="CP33" s="20">
        <v>0.01</v>
      </c>
      <c r="CQ33" s="20">
        <v>0.02</v>
      </c>
      <c r="CR33" s="20">
        <v>0.02</v>
      </c>
      <c r="CS33" s="20">
        <v>0.02</v>
      </c>
      <c r="CT33" s="20">
        <v>0.03</v>
      </c>
      <c r="CU33" s="20">
        <v>0.03</v>
      </c>
      <c r="CV33" s="20">
        <v>0.03</v>
      </c>
      <c r="CW33" s="20">
        <v>0.03</v>
      </c>
      <c r="CX33" s="20">
        <v>0.02</v>
      </c>
      <c r="CY33" s="21">
        <v>0.02</v>
      </c>
    </row>
    <row r="34" spans="3:103" ht="17.25" customHeight="1" thickBot="1">
      <c r="C34" s="17" t="s">
        <v>534</v>
      </c>
      <c r="D34" s="23">
        <v>0.01</v>
      </c>
      <c r="E34" s="20">
        <v>0.06</v>
      </c>
      <c r="F34" s="20">
        <v>0.04</v>
      </c>
      <c r="G34" s="20">
        <v>3.43</v>
      </c>
      <c r="H34" s="20">
        <v>0.36</v>
      </c>
      <c r="I34" s="20">
        <v>3.42</v>
      </c>
      <c r="J34" s="20">
        <v>2.5</v>
      </c>
      <c r="K34" s="20">
        <v>0.1</v>
      </c>
      <c r="L34" s="20">
        <v>0.12</v>
      </c>
      <c r="M34" s="20">
        <v>0.08</v>
      </c>
      <c r="N34" s="20">
        <v>1.62</v>
      </c>
      <c r="O34" s="20">
        <v>0.25</v>
      </c>
      <c r="P34" s="20">
        <v>7.0000000000000007E-2</v>
      </c>
      <c r="Q34" s="20">
        <v>0.03</v>
      </c>
      <c r="R34" s="20">
        <v>5.83</v>
      </c>
      <c r="S34" s="20">
        <v>0.47</v>
      </c>
      <c r="T34" s="20">
        <v>0.41</v>
      </c>
      <c r="U34" s="20">
        <v>0.38</v>
      </c>
      <c r="V34" s="20">
        <v>1.07</v>
      </c>
      <c r="W34" s="20">
        <v>1.57</v>
      </c>
      <c r="X34" s="20">
        <v>0.02</v>
      </c>
      <c r="Y34" s="20">
        <v>0.14000000000000001</v>
      </c>
      <c r="Z34" s="20">
        <v>1.81</v>
      </c>
      <c r="AA34" s="20">
        <v>0.06</v>
      </c>
      <c r="AB34" s="20">
        <v>1.44</v>
      </c>
      <c r="AC34" s="24">
        <v>0.02</v>
      </c>
      <c r="AD34" s="20">
        <v>5.29</v>
      </c>
      <c r="AE34" s="20">
        <v>0.68</v>
      </c>
      <c r="AF34" s="20">
        <v>0.01</v>
      </c>
      <c r="AG34" s="20">
        <v>1.81</v>
      </c>
      <c r="AH34" s="20">
        <v>0.08</v>
      </c>
      <c r="AI34" s="20">
        <v>0.12</v>
      </c>
      <c r="AJ34" s="20">
        <v>0.2</v>
      </c>
      <c r="AK34" s="20">
        <v>0.23</v>
      </c>
      <c r="AL34" s="20">
        <v>0.32</v>
      </c>
      <c r="AM34" s="20">
        <v>0.43</v>
      </c>
      <c r="AN34" s="20">
        <v>0.96</v>
      </c>
      <c r="AO34" s="20">
        <v>0.47</v>
      </c>
      <c r="AP34" s="20">
        <v>2.19</v>
      </c>
      <c r="AQ34" s="20">
        <v>0.33</v>
      </c>
      <c r="AR34" s="20">
        <v>0.53</v>
      </c>
      <c r="AS34" s="20">
        <v>0.03</v>
      </c>
      <c r="AT34" s="20">
        <v>7.0000000000000007E-2</v>
      </c>
      <c r="AU34" s="20">
        <v>0.27</v>
      </c>
      <c r="AV34" s="20">
        <v>3.02</v>
      </c>
      <c r="AW34" s="20">
        <v>0.03</v>
      </c>
      <c r="AX34" s="20">
        <v>0.12</v>
      </c>
      <c r="AY34" s="20">
        <v>0.03</v>
      </c>
      <c r="AZ34" s="20">
        <v>3.11</v>
      </c>
      <c r="BA34" s="20">
        <v>0.03</v>
      </c>
      <c r="BB34" s="20">
        <v>0.05</v>
      </c>
      <c r="BC34" s="20">
        <v>0.16</v>
      </c>
      <c r="BD34" s="20">
        <v>0.08</v>
      </c>
      <c r="BE34" s="20">
        <v>0.03</v>
      </c>
      <c r="BF34" s="20">
        <v>7.0000000000000007E-2</v>
      </c>
      <c r="BG34" s="20">
        <v>7.0000000000000007E-2</v>
      </c>
      <c r="BH34" s="20">
        <v>1.41</v>
      </c>
      <c r="BI34" s="20">
        <v>0.05</v>
      </c>
      <c r="BJ34" s="20">
        <v>1.44</v>
      </c>
      <c r="BK34" s="20">
        <v>0.04</v>
      </c>
      <c r="BL34" s="20">
        <v>0.05</v>
      </c>
      <c r="BM34" s="20">
        <v>0.08</v>
      </c>
      <c r="BN34" s="20">
        <v>0.06</v>
      </c>
      <c r="BO34" s="20">
        <v>0.06</v>
      </c>
      <c r="BP34" s="20">
        <v>0.09</v>
      </c>
      <c r="BQ34" s="20">
        <v>0.06</v>
      </c>
      <c r="BR34" s="20">
        <v>0.05</v>
      </c>
      <c r="BS34" s="20">
        <v>0.08</v>
      </c>
      <c r="BT34" s="20">
        <v>0.05</v>
      </c>
      <c r="BU34" s="20">
        <v>0.28999999999999998</v>
      </c>
      <c r="BV34" s="20">
        <v>0.03</v>
      </c>
      <c r="BW34" s="20">
        <v>0.28000000000000003</v>
      </c>
      <c r="BX34" s="20">
        <v>0.04</v>
      </c>
      <c r="BY34" s="20">
        <v>0.05</v>
      </c>
      <c r="BZ34" s="20">
        <v>0.09</v>
      </c>
      <c r="CA34" s="20">
        <v>0.08</v>
      </c>
      <c r="CB34" s="20">
        <v>0.04</v>
      </c>
      <c r="CC34" s="20">
        <v>0.05</v>
      </c>
      <c r="CD34" s="20">
        <v>0.06</v>
      </c>
      <c r="CE34" s="20">
        <v>0.04</v>
      </c>
      <c r="CF34" s="20">
        <v>0.02</v>
      </c>
      <c r="CG34" s="20">
        <v>0.03</v>
      </c>
      <c r="CH34" s="20">
        <v>0.03</v>
      </c>
      <c r="CI34" s="20">
        <v>0.03</v>
      </c>
      <c r="CJ34" s="20">
        <v>0.03</v>
      </c>
      <c r="CK34" s="20">
        <v>0.04</v>
      </c>
      <c r="CL34" s="20">
        <v>0.04</v>
      </c>
      <c r="CM34" s="20">
        <v>0.04</v>
      </c>
      <c r="CN34" s="20">
        <v>0.03</v>
      </c>
      <c r="CO34" s="20">
        <v>0.03</v>
      </c>
      <c r="CP34" s="20">
        <v>0.02</v>
      </c>
      <c r="CQ34" s="20">
        <v>0.02</v>
      </c>
      <c r="CR34" s="20">
        <v>0.02</v>
      </c>
      <c r="CS34" s="20">
        <v>0.02</v>
      </c>
      <c r="CT34" s="20">
        <v>0.03</v>
      </c>
      <c r="CU34" s="20">
        <v>0.03</v>
      </c>
      <c r="CV34" s="20">
        <v>0.03</v>
      </c>
      <c r="CW34" s="20">
        <v>0.03</v>
      </c>
      <c r="CX34" s="20">
        <v>0.03</v>
      </c>
      <c r="CY34" s="21">
        <v>0.02</v>
      </c>
    </row>
    <row r="35" spans="3:103" ht="17.25" customHeight="1" thickBot="1">
      <c r="C35" s="17" t="s">
        <v>535</v>
      </c>
      <c r="D35" s="23">
        <v>0.27</v>
      </c>
      <c r="E35" s="20">
        <v>0.02</v>
      </c>
      <c r="F35" s="20">
        <v>0.06</v>
      </c>
      <c r="G35" s="20">
        <v>0.04</v>
      </c>
      <c r="H35" s="20">
        <v>3.43</v>
      </c>
      <c r="I35" s="20">
        <v>0.36</v>
      </c>
      <c r="J35" s="20">
        <v>3.42</v>
      </c>
      <c r="K35" s="20">
        <v>2.5</v>
      </c>
      <c r="L35" s="20">
        <v>0.06</v>
      </c>
      <c r="M35" s="20">
        <v>0.11</v>
      </c>
      <c r="N35" s="20">
        <v>0.03</v>
      </c>
      <c r="O35" s="20">
        <v>1.63</v>
      </c>
      <c r="P35" s="20">
        <v>0.25</v>
      </c>
      <c r="Q35" s="20">
        <v>7.0000000000000007E-2</v>
      </c>
      <c r="R35" s="20">
        <v>0.03</v>
      </c>
      <c r="S35" s="20">
        <v>5.83</v>
      </c>
      <c r="T35" s="20">
        <v>0.47</v>
      </c>
      <c r="U35" s="20">
        <v>0.41</v>
      </c>
      <c r="V35" s="20">
        <v>0.38</v>
      </c>
      <c r="W35" s="20">
        <v>1.07</v>
      </c>
      <c r="X35" s="20">
        <v>0.02</v>
      </c>
      <c r="Y35" s="20">
        <v>0.02</v>
      </c>
      <c r="Z35" s="20">
        <v>0.14000000000000001</v>
      </c>
      <c r="AA35" s="20">
        <v>1.81</v>
      </c>
      <c r="AB35" s="20">
        <v>0.06</v>
      </c>
      <c r="AC35" s="20">
        <v>1.44</v>
      </c>
      <c r="AD35" s="24">
        <v>0.02</v>
      </c>
      <c r="AE35" s="20">
        <v>5.29</v>
      </c>
      <c r="AF35" s="20">
        <v>0.68</v>
      </c>
      <c r="AG35" s="20">
        <v>0.01</v>
      </c>
      <c r="AH35" s="20">
        <v>0.15</v>
      </c>
      <c r="AI35" s="20">
        <v>0.12</v>
      </c>
      <c r="AJ35" s="20">
        <v>0.12</v>
      </c>
      <c r="AK35" s="20">
        <v>0.2</v>
      </c>
      <c r="AL35" s="20">
        <v>0.23</v>
      </c>
      <c r="AM35" s="20">
        <v>0.32</v>
      </c>
      <c r="AN35" s="20">
        <v>0.43</v>
      </c>
      <c r="AO35" s="20">
        <v>0.96</v>
      </c>
      <c r="AP35" s="20">
        <v>0.47</v>
      </c>
      <c r="AQ35" s="20">
        <v>2.19</v>
      </c>
      <c r="AR35" s="20">
        <v>0.04</v>
      </c>
      <c r="AS35" s="20">
        <v>0.54</v>
      </c>
      <c r="AT35" s="20">
        <v>0.03</v>
      </c>
      <c r="AU35" s="20">
        <v>7.0000000000000007E-2</v>
      </c>
      <c r="AV35" s="20">
        <v>0.27</v>
      </c>
      <c r="AW35" s="20">
        <v>3.02</v>
      </c>
      <c r="AX35" s="20">
        <v>0.03</v>
      </c>
      <c r="AY35" s="20">
        <v>0.12</v>
      </c>
      <c r="AZ35" s="20">
        <v>0.03</v>
      </c>
      <c r="BA35" s="20">
        <v>3.11</v>
      </c>
      <c r="BB35" s="20">
        <v>0.13</v>
      </c>
      <c r="BC35" s="20">
        <v>0.09</v>
      </c>
      <c r="BD35" s="20">
        <v>0.16</v>
      </c>
      <c r="BE35" s="20">
        <v>0.08</v>
      </c>
      <c r="BF35" s="20">
        <v>0.03</v>
      </c>
      <c r="BG35" s="20">
        <v>7.0000000000000007E-2</v>
      </c>
      <c r="BH35" s="20">
        <v>7.0000000000000007E-2</v>
      </c>
      <c r="BI35" s="20">
        <v>1.41</v>
      </c>
      <c r="BJ35" s="20">
        <v>0.05</v>
      </c>
      <c r="BK35" s="20">
        <v>1.44</v>
      </c>
      <c r="BL35" s="20">
        <v>0.03</v>
      </c>
      <c r="BM35" s="20">
        <v>0.06</v>
      </c>
      <c r="BN35" s="20">
        <v>0.08</v>
      </c>
      <c r="BO35" s="20">
        <v>7.0000000000000007E-2</v>
      </c>
      <c r="BP35" s="20">
        <v>0.06</v>
      </c>
      <c r="BQ35" s="20">
        <v>0.09</v>
      </c>
      <c r="BR35" s="20">
        <v>0.06</v>
      </c>
      <c r="BS35" s="20">
        <v>0.05</v>
      </c>
      <c r="BT35" s="20">
        <v>0.08</v>
      </c>
      <c r="BU35" s="20">
        <v>0.05</v>
      </c>
      <c r="BV35" s="20">
        <v>0.02</v>
      </c>
      <c r="BW35" s="20">
        <v>0.03</v>
      </c>
      <c r="BX35" s="20">
        <v>0.28999999999999998</v>
      </c>
      <c r="BY35" s="20">
        <v>0.05</v>
      </c>
      <c r="BZ35" s="20">
        <v>0.05</v>
      </c>
      <c r="CA35" s="20">
        <v>0.09</v>
      </c>
      <c r="CB35" s="20">
        <v>0.08</v>
      </c>
      <c r="CC35" s="20">
        <v>0.04</v>
      </c>
      <c r="CD35" s="20">
        <v>0.05</v>
      </c>
      <c r="CE35" s="20">
        <v>0.06</v>
      </c>
      <c r="CF35" s="20">
        <v>0.02</v>
      </c>
      <c r="CG35" s="20">
        <v>0.03</v>
      </c>
      <c r="CH35" s="20">
        <v>0.03</v>
      </c>
      <c r="CI35" s="20">
        <v>0.03</v>
      </c>
      <c r="CJ35" s="20">
        <v>0.03</v>
      </c>
      <c r="CK35" s="20">
        <v>0.04</v>
      </c>
      <c r="CL35" s="20">
        <v>0.04</v>
      </c>
      <c r="CM35" s="20">
        <v>0.03</v>
      </c>
      <c r="CN35" s="20">
        <v>0.03</v>
      </c>
      <c r="CO35" s="20">
        <v>0.03</v>
      </c>
      <c r="CP35" s="20">
        <v>0.02</v>
      </c>
      <c r="CQ35" s="20">
        <v>0.02</v>
      </c>
      <c r="CR35" s="20">
        <v>0.02</v>
      </c>
      <c r="CS35" s="20">
        <v>0.02</v>
      </c>
      <c r="CT35" s="20">
        <v>0.03</v>
      </c>
      <c r="CU35" s="20">
        <v>0.03</v>
      </c>
      <c r="CV35" s="20">
        <v>0.03</v>
      </c>
      <c r="CW35" s="20">
        <v>0.03</v>
      </c>
      <c r="CX35" s="20">
        <v>0.03</v>
      </c>
      <c r="CY35" s="21">
        <v>0.03</v>
      </c>
    </row>
    <row r="36" spans="3:103" ht="17.25" customHeight="1" thickBot="1">
      <c r="C36" s="17" t="s">
        <v>536</v>
      </c>
      <c r="D36" s="23">
        <v>0.02</v>
      </c>
      <c r="E36" s="20">
        <v>0.28000000000000003</v>
      </c>
      <c r="F36" s="20">
        <v>0.02</v>
      </c>
      <c r="G36" s="20">
        <v>0.06</v>
      </c>
      <c r="H36" s="20">
        <v>0.04</v>
      </c>
      <c r="I36" s="20">
        <v>3.43</v>
      </c>
      <c r="J36" s="20">
        <v>0.36</v>
      </c>
      <c r="K36" s="20">
        <v>3.42</v>
      </c>
      <c r="L36" s="20">
        <v>2.5</v>
      </c>
      <c r="M36" s="20">
        <v>0.06</v>
      </c>
      <c r="N36" s="20">
        <v>0.02</v>
      </c>
      <c r="O36" s="20">
        <v>0.08</v>
      </c>
      <c r="P36" s="20">
        <v>1.64</v>
      </c>
      <c r="Q36" s="20">
        <v>0.25</v>
      </c>
      <c r="R36" s="20">
        <v>7.0000000000000007E-2</v>
      </c>
      <c r="S36" s="20">
        <v>0.03</v>
      </c>
      <c r="T36" s="20">
        <v>5.83</v>
      </c>
      <c r="U36" s="20">
        <v>0.47</v>
      </c>
      <c r="V36" s="20">
        <v>0.41</v>
      </c>
      <c r="W36" s="20">
        <v>0.37</v>
      </c>
      <c r="X36" s="20">
        <v>0.01</v>
      </c>
      <c r="Y36" s="20">
        <v>0.03</v>
      </c>
      <c r="Z36" s="20">
        <v>0.02</v>
      </c>
      <c r="AA36" s="20">
        <v>0.14000000000000001</v>
      </c>
      <c r="AB36" s="20">
        <v>1.81</v>
      </c>
      <c r="AC36" s="20">
        <v>0.06</v>
      </c>
      <c r="AD36" s="20">
        <v>1.44</v>
      </c>
      <c r="AE36" s="24">
        <v>0.02</v>
      </c>
      <c r="AF36" s="20">
        <v>5.29</v>
      </c>
      <c r="AG36" s="20">
        <v>0.68</v>
      </c>
      <c r="AH36" s="20">
        <v>7.0000000000000007E-2</v>
      </c>
      <c r="AI36" s="20">
        <v>0.2</v>
      </c>
      <c r="AJ36" s="20">
        <v>0.14000000000000001</v>
      </c>
      <c r="AK36" s="20">
        <v>0.13</v>
      </c>
      <c r="AL36" s="20">
        <v>0.2</v>
      </c>
      <c r="AM36" s="20">
        <v>0.24</v>
      </c>
      <c r="AN36" s="20">
        <v>0.32</v>
      </c>
      <c r="AO36" s="20">
        <v>0.43</v>
      </c>
      <c r="AP36" s="20">
        <v>0.95</v>
      </c>
      <c r="AQ36" s="20">
        <v>0.45</v>
      </c>
      <c r="AR36" s="20">
        <v>0.09</v>
      </c>
      <c r="AS36" s="20">
        <v>0.17</v>
      </c>
      <c r="AT36" s="20">
        <v>0.57999999999999996</v>
      </c>
      <c r="AU36" s="20">
        <v>0.04</v>
      </c>
      <c r="AV36" s="20">
        <v>7.0000000000000007E-2</v>
      </c>
      <c r="AW36" s="20">
        <v>0.27</v>
      </c>
      <c r="AX36" s="20">
        <v>3.02</v>
      </c>
      <c r="AY36" s="20">
        <v>0.03</v>
      </c>
      <c r="AZ36" s="20">
        <v>0.11</v>
      </c>
      <c r="BA36" s="20">
        <v>0.03</v>
      </c>
      <c r="BB36" s="20">
        <v>7.0000000000000007E-2</v>
      </c>
      <c r="BC36" s="20">
        <v>0.5</v>
      </c>
      <c r="BD36" s="20">
        <v>0.11</v>
      </c>
      <c r="BE36" s="20">
        <v>0.17</v>
      </c>
      <c r="BF36" s="20">
        <v>0.09</v>
      </c>
      <c r="BG36" s="20">
        <v>0.04</v>
      </c>
      <c r="BH36" s="20">
        <v>7.0000000000000007E-2</v>
      </c>
      <c r="BI36" s="20">
        <v>7.0000000000000007E-2</v>
      </c>
      <c r="BJ36" s="20">
        <v>1.41</v>
      </c>
      <c r="BK36" s="20">
        <v>0.05</v>
      </c>
      <c r="BL36" s="20">
        <v>0.03</v>
      </c>
      <c r="BM36" s="20">
        <v>0.04</v>
      </c>
      <c r="BN36" s="20">
        <v>7.0000000000000007E-2</v>
      </c>
      <c r="BO36" s="20">
        <v>0.09</v>
      </c>
      <c r="BP36" s="20">
        <v>7.0000000000000007E-2</v>
      </c>
      <c r="BQ36" s="20">
        <v>7.0000000000000007E-2</v>
      </c>
      <c r="BR36" s="20">
        <v>0.09</v>
      </c>
      <c r="BS36" s="20">
        <v>0.06</v>
      </c>
      <c r="BT36" s="20">
        <v>0.06</v>
      </c>
      <c r="BU36" s="20">
        <v>0.08</v>
      </c>
      <c r="BV36" s="20">
        <v>0.03</v>
      </c>
      <c r="BW36" s="20">
        <v>0.03</v>
      </c>
      <c r="BX36" s="20">
        <v>0.04</v>
      </c>
      <c r="BY36" s="20">
        <v>0.28999999999999998</v>
      </c>
      <c r="BZ36" s="20">
        <v>0.05</v>
      </c>
      <c r="CA36" s="20">
        <v>0.05</v>
      </c>
      <c r="CB36" s="20">
        <v>0.09</v>
      </c>
      <c r="CC36" s="20">
        <v>0.08</v>
      </c>
      <c r="CD36" s="20">
        <v>0.04</v>
      </c>
      <c r="CE36" s="20">
        <v>0.05</v>
      </c>
      <c r="CF36" s="20">
        <v>0.02</v>
      </c>
      <c r="CG36" s="20">
        <v>0.03</v>
      </c>
      <c r="CH36" s="20">
        <v>0.03</v>
      </c>
      <c r="CI36" s="20">
        <v>0.03</v>
      </c>
      <c r="CJ36" s="20">
        <v>0.04</v>
      </c>
      <c r="CK36" s="20">
        <v>0.04</v>
      </c>
      <c r="CL36" s="20">
        <v>0.04</v>
      </c>
      <c r="CM36" s="20">
        <v>0.04</v>
      </c>
      <c r="CN36" s="20">
        <v>0.04</v>
      </c>
      <c r="CO36" s="20">
        <v>0.03</v>
      </c>
      <c r="CP36" s="20">
        <v>0.02</v>
      </c>
      <c r="CQ36" s="20">
        <v>0.02</v>
      </c>
      <c r="CR36" s="20">
        <v>0.02</v>
      </c>
      <c r="CS36" s="20">
        <v>0.03</v>
      </c>
      <c r="CT36" s="20">
        <v>0.03</v>
      </c>
      <c r="CU36" s="20">
        <v>0.03</v>
      </c>
      <c r="CV36" s="20">
        <v>0.03</v>
      </c>
      <c r="CW36" s="20">
        <v>0.03</v>
      </c>
      <c r="CX36" s="20">
        <v>0.03</v>
      </c>
      <c r="CY36" s="21">
        <v>0.03</v>
      </c>
    </row>
    <row r="37" spans="3:103" ht="17.25" customHeight="1" thickBot="1">
      <c r="C37" s="17" t="s">
        <v>537</v>
      </c>
      <c r="D37" s="23">
        <v>0.01</v>
      </c>
      <c r="E37" s="20">
        <v>0.02</v>
      </c>
      <c r="F37" s="20">
        <v>0.28000000000000003</v>
      </c>
      <c r="G37" s="20">
        <v>0.02</v>
      </c>
      <c r="H37" s="20">
        <v>0.06</v>
      </c>
      <c r="I37" s="20">
        <v>0.04</v>
      </c>
      <c r="J37" s="20">
        <v>3.43</v>
      </c>
      <c r="K37" s="20">
        <v>0.36</v>
      </c>
      <c r="L37" s="20">
        <v>3.41</v>
      </c>
      <c r="M37" s="20">
        <v>2.4900000000000002</v>
      </c>
      <c r="N37" s="20">
        <v>0.01</v>
      </c>
      <c r="O37" s="20">
        <v>0.02</v>
      </c>
      <c r="P37" s="20">
        <v>0.08</v>
      </c>
      <c r="Q37" s="20">
        <v>1.64</v>
      </c>
      <c r="R37" s="20">
        <v>0.25</v>
      </c>
      <c r="S37" s="20">
        <v>7.0000000000000007E-2</v>
      </c>
      <c r="T37" s="20">
        <v>0.03</v>
      </c>
      <c r="U37" s="20">
        <v>5.83</v>
      </c>
      <c r="V37" s="20">
        <v>0.47</v>
      </c>
      <c r="W37" s="20">
        <v>0.41</v>
      </c>
      <c r="X37" s="20">
        <v>0.01</v>
      </c>
      <c r="Y37" s="20">
        <v>0.01</v>
      </c>
      <c r="Z37" s="20">
        <v>0.03</v>
      </c>
      <c r="AA37" s="20">
        <v>0.02</v>
      </c>
      <c r="AB37" s="20">
        <v>0.14000000000000001</v>
      </c>
      <c r="AC37" s="20">
        <v>1.81</v>
      </c>
      <c r="AD37" s="20">
        <v>0.06</v>
      </c>
      <c r="AE37" s="20">
        <v>1.44</v>
      </c>
      <c r="AF37" s="24">
        <v>0.02</v>
      </c>
      <c r="AG37" s="20">
        <v>5.29</v>
      </c>
      <c r="AH37" s="20">
        <v>0.02</v>
      </c>
      <c r="AI37" s="20">
        <v>7.0000000000000007E-2</v>
      </c>
      <c r="AJ37" s="20">
        <v>0.2</v>
      </c>
      <c r="AK37" s="20">
        <v>0.14000000000000001</v>
      </c>
      <c r="AL37" s="20">
        <v>0.13</v>
      </c>
      <c r="AM37" s="20">
        <v>0.2</v>
      </c>
      <c r="AN37" s="20">
        <v>0.24</v>
      </c>
      <c r="AO37" s="20">
        <v>0.32</v>
      </c>
      <c r="AP37" s="20">
        <v>0.43</v>
      </c>
      <c r="AQ37" s="20">
        <v>0.95</v>
      </c>
      <c r="AR37" s="20">
        <v>0.02</v>
      </c>
      <c r="AS37" s="20">
        <v>0.1</v>
      </c>
      <c r="AT37" s="20">
        <v>0.18</v>
      </c>
      <c r="AU37" s="20">
        <v>0.57999999999999996</v>
      </c>
      <c r="AV37" s="20">
        <v>0.04</v>
      </c>
      <c r="AW37" s="20">
        <v>0.08</v>
      </c>
      <c r="AX37" s="20">
        <v>0.27</v>
      </c>
      <c r="AY37" s="20">
        <v>3.02</v>
      </c>
      <c r="AZ37" s="20">
        <v>0.03</v>
      </c>
      <c r="BA37" s="20">
        <v>0.11</v>
      </c>
      <c r="BB37" s="20">
        <v>0.03</v>
      </c>
      <c r="BC37" s="20">
        <v>0.08</v>
      </c>
      <c r="BD37" s="20">
        <v>0.5</v>
      </c>
      <c r="BE37" s="20">
        <v>0.11</v>
      </c>
      <c r="BF37" s="20">
        <v>0.17</v>
      </c>
      <c r="BG37" s="20">
        <v>0.09</v>
      </c>
      <c r="BH37" s="20">
        <v>0.04</v>
      </c>
      <c r="BI37" s="20">
        <v>0.08</v>
      </c>
      <c r="BJ37" s="20">
        <v>7.0000000000000007E-2</v>
      </c>
      <c r="BK37" s="20">
        <v>1.41</v>
      </c>
      <c r="BL37" s="20">
        <v>0.03</v>
      </c>
      <c r="BM37" s="20">
        <v>0.04</v>
      </c>
      <c r="BN37" s="20">
        <v>0.05</v>
      </c>
      <c r="BO37" s="20">
        <v>0.08</v>
      </c>
      <c r="BP37" s="20">
        <v>0.1</v>
      </c>
      <c r="BQ37" s="20">
        <v>0.08</v>
      </c>
      <c r="BR37" s="20">
        <v>7.0000000000000007E-2</v>
      </c>
      <c r="BS37" s="20">
        <v>0.09</v>
      </c>
      <c r="BT37" s="20">
        <v>0.06</v>
      </c>
      <c r="BU37" s="20">
        <v>0.06</v>
      </c>
      <c r="BV37" s="20">
        <v>0.03</v>
      </c>
      <c r="BW37" s="20">
        <v>0.03</v>
      </c>
      <c r="BX37" s="20">
        <v>0.04</v>
      </c>
      <c r="BY37" s="20">
        <v>0.05</v>
      </c>
      <c r="BZ37" s="20">
        <v>0.3</v>
      </c>
      <c r="CA37" s="20">
        <v>0.05</v>
      </c>
      <c r="CB37" s="20">
        <v>0.05</v>
      </c>
      <c r="CC37" s="20">
        <v>0.1</v>
      </c>
      <c r="CD37" s="20">
        <v>0.08</v>
      </c>
      <c r="CE37" s="20">
        <v>0.04</v>
      </c>
      <c r="CF37" s="20">
        <v>0.02</v>
      </c>
      <c r="CG37" s="20">
        <v>0.03</v>
      </c>
      <c r="CH37" s="20">
        <v>0.03</v>
      </c>
      <c r="CI37" s="20">
        <v>0.04</v>
      </c>
      <c r="CJ37" s="20">
        <v>0.04</v>
      </c>
      <c r="CK37" s="20">
        <v>0.04</v>
      </c>
      <c r="CL37" s="20">
        <v>0.04</v>
      </c>
      <c r="CM37" s="20">
        <v>0.04</v>
      </c>
      <c r="CN37" s="20">
        <v>0.04</v>
      </c>
      <c r="CO37" s="20">
        <v>0.04</v>
      </c>
      <c r="CP37" s="20">
        <v>0.02</v>
      </c>
      <c r="CQ37" s="20">
        <v>0.02</v>
      </c>
      <c r="CR37" s="20">
        <v>0.03</v>
      </c>
      <c r="CS37" s="20">
        <v>0.03</v>
      </c>
      <c r="CT37" s="20">
        <v>0.03</v>
      </c>
      <c r="CU37" s="20">
        <v>0.03</v>
      </c>
      <c r="CV37" s="20">
        <v>0.03</v>
      </c>
      <c r="CW37" s="20">
        <v>0.03</v>
      </c>
      <c r="CX37" s="20">
        <v>0.03</v>
      </c>
      <c r="CY37" s="21">
        <v>0.03</v>
      </c>
    </row>
    <row r="38" spans="3:103" ht="17.25" customHeight="1" thickBot="1">
      <c r="C38" s="22" t="s">
        <v>538</v>
      </c>
      <c r="D38" s="23">
        <v>0.01</v>
      </c>
      <c r="E38" s="20">
        <v>0.01</v>
      </c>
      <c r="F38" s="20">
        <v>0.02</v>
      </c>
      <c r="G38" s="20">
        <v>0.28000000000000003</v>
      </c>
      <c r="H38" s="20">
        <v>0.02</v>
      </c>
      <c r="I38" s="20">
        <v>0.06</v>
      </c>
      <c r="J38" s="20">
        <v>0.04</v>
      </c>
      <c r="K38" s="20">
        <v>3.43</v>
      </c>
      <c r="L38" s="20">
        <v>0.36</v>
      </c>
      <c r="M38" s="20">
        <v>3.41</v>
      </c>
      <c r="N38" s="20">
        <v>0.01</v>
      </c>
      <c r="O38" s="20">
        <v>0.01</v>
      </c>
      <c r="P38" s="20">
        <v>0.04</v>
      </c>
      <c r="Q38" s="20">
        <v>0.08</v>
      </c>
      <c r="R38" s="20">
        <v>1.64</v>
      </c>
      <c r="S38" s="20">
        <v>0.26</v>
      </c>
      <c r="T38" s="20">
        <v>7.0000000000000007E-2</v>
      </c>
      <c r="U38" s="20">
        <v>0.03</v>
      </c>
      <c r="V38" s="20">
        <v>5.83</v>
      </c>
      <c r="W38" s="20">
        <v>0.47</v>
      </c>
      <c r="X38" s="20">
        <v>0.01</v>
      </c>
      <c r="Y38" s="20">
        <v>0.01</v>
      </c>
      <c r="Z38" s="20">
        <v>0.03</v>
      </c>
      <c r="AA38" s="20">
        <v>0.03</v>
      </c>
      <c r="AB38" s="20">
        <v>0.03</v>
      </c>
      <c r="AC38" s="20">
        <v>0.15</v>
      </c>
      <c r="AD38" s="20">
        <v>1.81</v>
      </c>
      <c r="AE38" s="20">
        <v>0.06</v>
      </c>
      <c r="AF38" s="20">
        <v>1.44</v>
      </c>
      <c r="AG38" s="24">
        <v>0.02</v>
      </c>
      <c r="AH38" s="20">
        <v>0.01</v>
      </c>
      <c r="AI38" s="20">
        <v>0.02</v>
      </c>
      <c r="AJ38" s="20">
        <v>0.08</v>
      </c>
      <c r="AK38" s="20">
        <v>0.2</v>
      </c>
      <c r="AL38" s="20">
        <v>0.14000000000000001</v>
      </c>
      <c r="AM38" s="20">
        <v>0.13</v>
      </c>
      <c r="AN38" s="20">
        <v>0.21</v>
      </c>
      <c r="AO38" s="20">
        <v>0.24</v>
      </c>
      <c r="AP38" s="20">
        <v>0.32</v>
      </c>
      <c r="AQ38" s="20">
        <v>0.43</v>
      </c>
      <c r="AR38" s="20">
        <v>0.02</v>
      </c>
      <c r="AS38" s="20">
        <v>0.03</v>
      </c>
      <c r="AT38" s="20">
        <v>0.1</v>
      </c>
      <c r="AU38" s="20">
        <v>0.18</v>
      </c>
      <c r="AV38" s="20">
        <v>0.59</v>
      </c>
      <c r="AW38" s="20">
        <v>0.05</v>
      </c>
      <c r="AX38" s="20">
        <v>0.08</v>
      </c>
      <c r="AY38" s="20">
        <v>0.27</v>
      </c>
      <c r="AZ38" s="20">
        <v>3.02</v>
      </c>
      <c r="BA38" s="20">
        <v>0.03</v>
      </c>
      <c r="BB38" s="20">
        <v>0.03</v>
      </c>
      <c r="BC38" s="20">
        <v>0.04</v>
      </c>
      <c r="BD38" s="20">
        <v>0.09</v>
      </c>
      <c r="BE38" s="20">
        <v>0.51</v>
      </c>
      <c r="BF38" s="20">
        <v>0.12</v>
      </c>
      <c r="BG38" s="20">
        <v>0.18</v>
      </c>
      <c r="BH38" s="20">
        <v>0.09</v>
      </c>
      <c r="BI38" s="20">
        <v>0.04</v>
      </c>
      <c r="BJ38" s="20">
        <v>7.0000000000000007E-2</v>
      </c>
      <c r="BK38" s="20">
        <v>7.0000000000000007E-2</v>
      </c>
      <c r="BL38" s="20">
        <v>0.03</v>
      </c>
      <c r="BM38" s="20">
        <v>0.04</v>
      </c>
      <c r="BN38" s="20">
        <v>0.05</v>
      </c>
      <c r="BO38" s="20">
        <v>0.06</v>
      </c>
      <c r="BP38" s="20">
        <v>0.08</v>
      </c>
      <c r="BQ38" s="20">
        <v>0.1</v>
      </c>
      <c r="BR38" s="20">
        <v>0.08</v>
      </c>
      <c r="BS38" s="20">
        <v>7.0000000000000007E-2</v>
      </c>
      <c r="BT38" s="20">
        <v>0.09</v>
      </c>
      <c r="BU38" s="20">
        <v>0.06</v>
      </c>
      <c r="BV38" s="20">
        <v>0.03</v>
      </c>
      <c r="BW38" s="20">
        <v>0.04</v>
      </c>
      <c r="BX38" s="20">
        <v>0.04</v>
      </c>
      <c r="BY38" s="20">
        <v>0.05</v>
      </c>
      <c r="BZ38" s="20">
        <v>0.05</v>
      </c>
      <c r="CA38" s="20">
        <v>0.3</v>
      </c>
      <c r="CB38" s="20">
        <v>0.06</v>
      </c>
      <c r="CC38" s="20">
        <v>0.05</v>
      </c>
      <c r="CD38" s="20">
        <v>0.09</v>
      </c>
      <c r="CE38" s="20">
        <v>7.0000000000000007E-2</v>
      </c>
      <c r="CF38" s="20">
        <v>0.02</v>
      </c>
      <c r="CG38" s="20">
        <v>0.03</v>
      </c>
      <c r="CH38" s="20">
        <v>0.04</v>
      </c>
      <c r="CI38" s="20">
        <v>0.04</v>
      </c>
      <c r="CJ38" s="20">
        <v>0.04</v>
      </c>
      <c r="CK38" s="20">
        <v>0.04</v>
      </c>
      <c r="CL38" s="20">
        <v>0.04</v>
      </c>
      <c r="CM38" s="20">
        <v>0.04</v>
      </c>
      <c r="CN38" s="20">
        <v>0.03</v>
      </c>
      <c r="CO38" s="20">
        <v>0.03</v>
      </c>
      <c r="CP38" s="20">
        <v>0.02</v>
      </c>
      <c r="CQ38" s="20">
        <v>0.02</v>
      </c>
      <c r="CR38" s="20">
        <v>0.03</v>
      </c>
      <c r="CS38" s="20">
        <v>0.03</v>
      </c>
      <c r="CT38" s="20">
        <v>0.03</v>
      </c>
      <c r="CU38" s="20">
        <v>0.03</v>
      </c>
      <c r="CV38" s="20">
        <v>0.03</v>
      </c>
      <c r="CW38" s="20">
        <v>0.03</v>
      </c>
      <c r="CX38" s="20">
        <v>0.02</v>
      </c>
      <c r="CY38" s="21">
        <v>0.02</v>
      </c>
    </row>
    <row r="39" spans="3:103" ht="17.25" customHeight="1" thickBot="1">
      <c r="C39" s="12" t="s">
        <v>539</v>
      </c>
      <c r="D39" s="23">
        <v>2.94</v>
      </c>
      <c r="E39" s="20">
        <v>0.16</v>
      </c>
      <c r="F39" s="20">
        <v>0.35</v>
      </c>
      <c r="G39" s="20">
        <v>0.37</v>
      </c>
      <c r="H39" s="20">
        <v>0.25</v>
      </c>
      <c r="I39" s="20">
        <v>0.14000000000000001</v>
      </c>
      <c r="J39" s="20">
        <v>0.33</v>
      </c>
      <c r="K39" s="20">
        <v>0.02</v>
      </c>
      <c r="L39" s="20">
        <v>0.02</v>
      </c>
      <c r="M39" s="20">
        <v>0.01</v>
      </c>
      <c r="N39" s="20">
        <v>3.41</v>
      </c>
      <c r="O39" s="20">
        <v>2.5</v>
      </c>
      <c r="P39" s="20">
        <v>0.1</v>
      </c>
      <c r="Q39" s="20">
        <v>0.12</v>
      </c>
      <c r="R39" s="20">
        <v>0.1</v>
      </c>
      <c r="S39" s="20">
        <v>0.42</v>
      </c>
      <c r="T39" s="20">
        <v>0.97</v>
      </c>
      <c r="U39" s="20">
        <v>0.03</v>
      </c>
      <c r="V39" s="20">
        <v>0.02</v>
      </c>
      <c r="W39" s="20">
        <v>0.01</v>
      </c>
      <c r="X39" s="20">
        <v>0.47</v>
      </c>
      <c r="Y39" s="20">
        <v>0.41</v>
      </c>
      <c r="Z39" s="20">
        <v>0.38</v>
      </c>
      <c r="AA39" s="20">
        <v>1.07</v>
      </c>
      <c r="AB39" s="20">
        <v>1.59</v>
      </c>
      <c r="AC39" s="20">
        <v>0.16</v>
      </c>
      <c r="AD39" s="20">
        <v>0.54</v>
      </c>
      <c r="AE39" s="20">
        <v>0.05</v>
      </c>
      <c r="AF39" s="20">
        <v>0.06</v>
      </c>
      <c r="AG39" s="20">
        <v>0.01</v>
      </c>
      <c r="AH39" s="24">
        <v>0.02</v>
      </c>
      <c r="AI39" s="20">
        <v>5.29</v>
      </c>
      <c r="AJ39" s="20">
        <v>0.68</v>
      </c>
      <c r="AK39" s="20">
        <v>0.02</v>
      </c>
      <c r="AL39" s="20">
        <v>1.85</v>
      </c>
      <c r="AM39" s="20">
        <v>0.03</v>
      </c>
      <c r="AN39" s="20">
        <v>7.0000000000000007E-2</v>
      </c>
      <c r="AO39" s="20">
        <v>0.08</v>
      </c>
      <c r="AP39" s="20">
        <v>0.02</v>
      </c>
      <c r="AQ39" s="20">
        <v>0.01</v>
      </c>
      <c r="AR39" s="20">
        <v>0.43</v>
      </c>
      <c r="AS39" s="20">
        <v>0.96</v>
      </c>
      <c r="AT39" s="20">
        <v>0.48</v>
      </c>
      <c r="AU39" s="20">
        <v>2.2000000000000002</v>
      </c>
      <c r="AV39" s="20">
        <v>0.34</v>
      </c>
      <c r="AW39" s="20">
        <v>0.06</v>
      </c>
      <c r="AX39" s="20">
        <v>0.14000000000000001</v>
      </c>
      <c r="AY39" s="20">
        <v>7.0000000000000007E-2</v>
      </c>
      <c r="AZ39" s="20">
        <v>0.02</v>
      </c>
      <c r="BA39" s="20">
        <v>0.01</v>
      </c>
      <c r="BB39" s="20">
        <v>0.03</v>
      </c>
      <c r="BC39" s="20">
        <v>0.11</v>
      </c>
      <c r="BD39" s="20">
        <v>0.03</v>
      </c>
      <c r="BE39" s="20">
        <v>3.12</v>
      </c>
      <c r="BF39" s="20">
        <v>0.04</v>
      </c>
      <c r="BG39" s="20">
        <v>7.0000000000000007E-2</v>
      </c>
      <c r="BH39" s="20">
        <v>0.73</v>
      </c>
      <c r="BI39" s="20">
        <v>7.0000000000000007E-2</v>
      </c>
      <c r="BJ39" s="20">
        <v>0.03</v>
      </c>
      <c r="BK39" s="20">
        <v>0.02</v>
      </c>
      <c r="BL39" s="20">
        <v>7.0000000000000007E-2</v>
      </c>
      <c r="BM39" s="20">
        <v>1.41</v>
      </c>
      <c r="BN39" s="20">
        <v>0.05</v>
      </c>
      <c r="BO39" s="20">
        <v>1.45</v>
      </c>
      <c r="BP39" s="20">
        <v>0.06</v>
      </c>
      <c r="BQ39" s="20">
        <v>7.0000000000000007E-2</v>
      </c>
      <c r="BR39" s="20">
        <v>0.08</v>
      </c>
      <c r="BS39" s="20">
        <v>0.18</v>
      </c>
      <c r="BT39" s="20">
        <v>0.03</v>
      </c>
      <c r="BU39" s="20">
        <v>0.02</v>
      </c>
      <c r="BV39" s="20">
        <v>0.05</v>
      </c>
      <c r="BW39" s="20">
        <v>0.05</v>
      </c>
      <c r="BX39" s="20">
        <v>0.08</v>
      </c>
      <c r="BY39" s="20">
        <v>0.05</v>
      </c>
      <c r="BZ39" s="20">
        <v>0.3</v>
      </c>
      <c r="CA39" s="20">
        <v>0.1</v>
      </c>
      <c r="CB39" s="20">
        <v>0.05</v>
      </c>
      <c r="CC39" s="20">
        <v>0.03</v>
      </c>
      <c r="CD39" s="20">
        <v>0.03</v>
      </c>
      <c r="CE39" s="20">
        <v>0.02</v>
      </c>
      <c r="CF39" s="20">
        <v>7.0000000000000007E-2</v>
      </c>
      <c r="CG39" s="20">
        <v>0.03</v>
      </c>
      <c r="CH39" s="20">
        <v>0.05</v>
      </c>
      <c r="CI39" s="20">
        <v>0.06</v>
      </c>
      <c r="CJ39" s="20">
        <v>0.05</v>
      </c>
      <c r="CK39" s="20">
        <v>0.04</v>
      </c>
      <c r="CL39" s="20">
        <v>0.04</v>
      </c>
      <c r="CM39" s="20">
        <v>0.03</v>
      </c>
      <c r="CN39" s="20">
        <v>0.03</v>
      </c>
      <c r="CO39" s="20">
        <v>0.02</v>
      </c>
      <c r="CP39" s="20">
        <v>0.03</v>
      </c>
      <c r="CQ39" s="20">
        <v>0.03</v>
      </c>
      <c r="CR39" s="20">
        <v>0.03</v>
      </c>
      <c r="CS39" s="20">
        <v>0.04</v>
      </c>
      <c r="CT39" s="20">
        <v>0.04</v>
      </c>
      <c r="CU39" s="20">
        <v>0.03</v>
      </c>
      <c r="CV39" s="20">
        <v>0.03</v>
      </c>
      <c r="CW39" s="20">
        <v>0.03</v>
      </c>
      <c r="CX39" s="20">
        <v>0.03</v>
      </c>
      <c r="CY39" s="21">
        <v>0.02</v>
      </c>
    </row>
    <row r="40" spans="3:103" ht="17.25" customHeight="1" thickBot="1">
      <c r="C40" s="17" t="s">
        <v>540</v>
      </c>
      <c r="D40" s="23">
        <v>1.34</v>
      </c>
      <c r="E40" s="20">
        <v>2.94</v>
      </c>
      <c r="F40" s="20">
        <v>0.16</v>
      </c>
      <c r="G40" s="20">
        <v>0.35</v>
      </c>
      <c r="H40" s="20">
        <v>0.37</v>
      </c>
      <c r="I40" s="20">
        <v>0.25</v>
      </c>
      <c r="J40" s="20">
        <v>0.14000000000000001</v>
      </c>
      <c r="K40" s="20">
        <v>0.33</v>
      </c>
      <c r="L40" s="20">
        <v>0.02</v>
      </c>
      <c r="M40" s="20">
        <v>0.02</v>
      </c>
      <c r="N40" s="20">
        <v>0.37</v>
      </c>
      <c r="O40" s="20">
        <v>3.42</v>
      </c>
      <c r="P40" s="20">
        <v>2.5</v>
      </c>
      <c r="Q40" s="20">
        <v>0.11</v>
      </c>
      <c r="R40" s="20">
        <v>0.12</v>
      </c>
      <c r="S40" s="20">
        <v>0.1</v>
      </c>
      <c r="T40" s="20">
        <v>0.42</v>
      </c>
      <c r="U40" s="20">
        <v>0.97</v>
      </c>
      <c r="V40" s="20">
        <v>0.02</v>
      </c>
      <c r="W40" s="20">
        <v>0.02</v>
      </c>
      <c r="X40" s="20">
        <v>5.83</v>
      </c>
      <c r="Y40" s="20">
        <v>0.48</v>
      </c>
      <c r="Z40" s="20">
        <v>0.41</v>
      </c>
      <c r="AA40" s="20">
        <v>0.38</v>
      </c>
      <c r="AB40" s="20">
        <v>1.07</v>
      </c>
      <c r="AC40" s="20">
        <v>1.59</v>
      </c>
      <c r="AD40" s="20">
        <v>0.16</v>
      </c>
      <c r="AE40" s="20">
        <v>0.53</v>
      </c>
      <c r="AF40" s="20">
        <v>0.02</v>
      </c>
      <c r="AG40" s="20">
        <v>0.05</v>
      </c>
      <c r="AH40" s="20">
        <v>1.44</v>
      </c>
      <c r="AI40" s="24">
        <v>0.02</v>
      </c>
      <c r="AJ40" s="20">
        <v>5.29</v>
      </c>
      <c r="AK40" s="20">
        <v>0.68</v>
      </c>
      <c r="AL40" s="20">
        <v>0.02</v>
      </c>
      <c r="AM40" s="20">
        <v>1.85</v>
      </c>
      <c r="AN40" s="20">
        <v>0.03</v>
      </c>
      <c r="AO40" s="20">
        <v>0.06</v>
      </c>
      <c r="AP40" s="20">
        <v>0.05</v>
      </c>
      <c r="AQ40" s="20">
        <v>0.01</v>
      </c>
      <c r="AR40" s="20">
        <v>0.31</v>
      </c>
      <c r="AS40" s="20">
        <v>0.43</v>
      </c>
      <c r="AT40" s="20">
        <v>0.96</v>
      </c>
      <c r="AU40" s="20">
        <v>0.48</v>
      </c>
      <c r="AV40" s="20">
        <v>2.2000000000000002</v>
      </c>
      <c r="AW40" s="20">
        <v>0.34</v>
      </c>
      <c r="AX40" s="20">
        <v>0.06</v>
      </c>
      <c r="AY40" s="20">
        <v>0.14000000000000001</v>
      </c>
      <c r="AZ40" s="20">
        <v>0.06</v>
      </c>
      <c r="BA40" s="20">
        <v>0.02</v>
      </c>
      <c r="BB40" s="20">
        <v>3.01</v>
      </c>
      <c r="BC40" s="20">
        <v>0.03</v>
      </c>
      <c r="BD40" s="20">
        <v>0.12</v>
      </c>
      <c r="BE40" s="20">
        <v>0.03</v>
      </c>
      <c r="BF40" s="20">
        <v>3.12</v>
      </c>
      <c r="BG40" s="20">
        <v>0.04</v>
      </c>
      <c r="BH40" s="20">
        <v>7.0000000000000007E-2</v>
      </c>
      <c r="BI40" s="20">
        <v>0.72</v>
      </c>
      <c r="BJ40" s="20">
        <v>0.03</v>
      </c>
      <c r="BK40" s="20">
        <v>0.02</v>
      </c>
      <c r="BL40" s="20">
        <v>7.0000000000000007E-2</v>
      </c>
      <c r="BM40" s="20">
        <v>7.0000000000000007E-2</v>
      </c>
      <c r="BN40" s="20">
        <v>1.41</v>
      </c>
      <c r="BO40" s="20">
        <v>0.05</v>
      </c>
      <c r="BP40" s="20">
        <v>1.45</v>
      </c>
      <c r="BQ40" s="20">
        <v>0.06</v>
      </c>
      <c r="BR40" s="20">
        <v>7.0000000000000007E-2</v>
      </c>
      <c r="BS40" s="20">
        <v>7.0000000000000007E-2</v>
      </c>
      <c r="BT40" s="20">
        <v>0.18</v>
      </c>
      <c r="BU40" s="20">
        <v>0.03</v>
      </c>
      <c r="BV40" s="20">
        <v>0.08</v>
      </c>
      <c r="BW40" s="20">
        <v>0.06</v>
      </c>
      <c r="BX40" s="20">
        <v>0.05</v>
      </c>
      <c r="BY40" s="20">
        <v>0.08</v>
      </c>
      <c r="BZ40" s="20">
        <v>0.05</v>
      </c>
      <c r="CA40" s="20">
        <v>0.3</v>
      </c>
      <c r="CB40" s="20">
        <v>0.1</v>
      </c>
      <c r="CC40" s="20">
        <v>0.05</v>
      </c>
      <c r="CD40" s="20">
        <v>0.03</v>
      </c>
      <c r="CE40" s="20">
        <v>0.02</v>
      </c>
      <c r="CF40" s="20">
        <v>0.08</v>
      </c>
      <c r="CG40" s="20">
        <v>7.0000000000000007E-2</v>
      </c>
      <c r="CH40" s="20">
        <v>0.03</v>
      </c>
      <c r="CI40" s="20">
        <v>0.04</v>
      </c>
      <c r="CJ40" s="20">
        <v>0.06</v>
      </c>
      <c r="CK40" s="20">
        <v>0.04</v>
      </c>
      <c r="CL40" s="20">
        <v>0.04</v>
      </c>
      <c r="CM40" s="20">
        <v>0.03</v>
      </c>
      <c r="CN40" s="20">
        <v>0.03</v>
      </c>
      <c r="CO40" s="20">
        <v>0.02</v>
      </c>
      <c r="CP40" s="20">
        <v>0.02</v>
      </c>
      <c r="CQ40" s="20">
        <v>0.03</v>
      </c>
      <c r="CR40" s="20">
        <v>0.03</v>
      </c>
      <c r="CS40" s="20">
        <v>0.03</v>
      </c>
      <c r="CT40" s="20">
        <v>0.03</v>
      </c>
      <c r="CU40" s="20">
        <v>0.03</v>
      </c>
      <c r="CV40" s="20">
        <v>0.03</v>
      </c>
      <c r="CW40" s="20">
        <v>0.03</v>
      </c>
      <c r="CX40" s="20">
        <v>0.02</v>
      </c>
      <c r="CY40" s="21">
        <v>0.02</v>
      </c>
    </row>
    <row r="41" spans="3:103" ht="17.25" customHeight="1" thickBot="1">
      <c r="C41" s="17" t="s">
        <v>541</v>
      </c>
      <c r="D41" s="23">
        <v>0.94</v>
      </c>
      <c r="E41" s="20">
        <v>1.34</v>
      </c>
      <c r="F41" s="20">
        <v>2.94</v>
      </c>
      <c r="G41" s="20">
        <v>0.16</v>
      </c>
      <c r="H41" s="20">
        <v>0.35</v>
      </c>
      <c r="I41" s="20">
        <v>0.37</v>
      </c>
      <c r="J41" s="20">
        <v>0.25</v>
      </c>
      <c r="K41" s="20">
        <v>0.13</v>
      </c>
      <c r="L41" s="20">
        <v>0.33</v>
      </c>
      <c r="M41" s="20">
        <v>0.02</v>
      </c>
      <c r="N41" s="20">
        <v>3.43</v>
      </c>
      <c r="O41" s="20">
        <v>0.37</v>
      </c>
      <c r="P41" s="20">
        <v>3.42</v>
      </c>
      <c r="Q41" s="20">
        <v>2.5</v>
      </c>
      <c r="R41" s="20">
        <v>0.11</v>
      </c>
      <c r="S41" s="20">
        <v>0.12</v>
      </c>
      <c r="T41" s="20">
        <v>0.1</v>
      </c>
      <c r="U41" s="20">
        <v>0.42</v>
      </c>
      <c r="V41" s="20">
        <v>0.97</v>
      </c>
      <c r="W41" s="20">
        <v>0.02</v>
      </c>
      <c r="X41" s="20">
        <v>0.03</v>
      </c>
      <c r="Y41" s="20">
        <v>5.83</v>
      </c>
      <c r="Z41" s="20">
        <v>0.48</v>
      </c>
      <c r="AA41" s="20">
        <v>0.41</v>
      </c>
      <c r="AB41" s="20">
        <v>0.38</v>
      </c>
      <c r="AC41" s="20">
        <v>1.07</v>
      </c>
      <c r="AD41" s="20">
        <v>1.59</v>
      </c>
      <c r="AE41" s="20">
        <v>0.15</v>
      </c>
      <c r="AF41" s="20">
        <v>0.53</v>
      </c>
      <c r="AG41" s="20">
        <v>0.02</v>
      </c>
      <c r="AH41" s="20">
        <v>0.06</v>
      </c>
      <c r="AI41" s="20">
        <v>1.44</v>
      </c>
      <c r="AJ41" s="24">
        <v>0.02</v>
      </c>
      <c r="AK41" s="20">
        <v>5.29</v>
      </c>
      <c r="AL41" s="20">
        <v>0.68</v>
      </c>
      <c r="AM41" s="20">
        <v>0.02</v>
      </c>
      <c r="AN41" s="20">
        <v>1.85</v>
      </c>
      <c r="AO41" s="20">
        <v>0.03</v>
      </c>
      <c r="AP41" s="20">
        <v>0.06</v>
      </c>
      <c r="AQ41" s="20">
        <v>0.04</v>
      </c>
      <c r="AR41" s="20">
        <v>0.23</v>
      </c>
      <c r="AS41" s="20">
        <v>0.31</v>
      </c>
      <c r="AT41" s="20">
        <v>0.43</v>
      </c>
      <c r="AU41" s="20">
        <v>0.96</v>
      </c>
      <c r="AV41" s="20">
        <v>0.48</v>
      </c>
      <c r="AW41" s="20">
        <v>2.2000000000000002</v>
      </c>
      <c r="AX41" s="20">
        <v>0.34</v>
      </c>
      <c r="AY41" s="20">
        <v>0.06</v>
      </c>
      <c r="AZ41" s="20">
        <v>0.13</v>
      </c>
      <c r="BA41" s="20">
        <v>0.04</v>
      </c>
      <c r="BB41" s="20">
        <v>0.26</v>
      </c>
      <c r="BC41" s="20">
        <v>3.01</v>
      </c>
      <c r="BD41" s="20">
        <v>0.03</v>
      </c>
      <c r="BE41" s="20">
        <v>0.11</v>
      </c>
      <c r="BF41" s="20">
        <v>0.03</v>
      </c>
      <c r="BG41" s="20">
        <v>3.11</v>
      </c>
      <c r="BH41" s="20">
        <v>0.04</v>
      </c>
      <c r="BI41" s="20">
        <v>7.0000000000000007E-2</v>
      </c>
      <c r="BJ41" s="20">
        <v>0.71</v>
      </c>
      <c r="BK41" s="20">
        <v>0.03</v>
      </c>
      <c r="BL41" s="20">
        <v>0.02</v>
      </c>
      <c r="BM41" s="20">
        <v>7.0000000000000007E-2</v>
      </c>
      <c r="BN41" s="20">
        <v>7.0000000000000007E-2</v>
      </c>
      <c r="BO41" s="20">
        <v>1.41</v>
      </c>
      <c r="BP41" s="20">
        <v>0.05</v>
      </c>
      <c r="BQ41" s="20">
        <v>1.44</v>
      </c>
      <c r="BR41" s="20">
        <v>0.05</v>
      </c>
      <c r="BS41" s="20">
        <v>7.0000000000000007E-2</v>
      </c>
      <c r="BT41" s="20">
        <v>0.06</v>
      </c>
      <c r="BU41" s="20">
        <v>0.03</v>
      </c>
      <c r="BV41" s="20">
        <v>0.05</v>
      </c>
      <c r="BW41" s="20">
        <v>0.08</v>
      </c>
      <c r="BX41" s="20">
        <v>0.05</v>
      </c>
      <c r="BY41" s="20">
        <v>0.05</v>
      </c>
      <c r="BZ41" s="20">
        <v>0.08</v>
      </c>
      <c r="CA41" s="20">
        <v>0.05</v>
      </c>
      <c r="CB41" s="20">
        <v>0.28999999999999998</v>
      </c>
      <c r="CC41" s="20">
        <v>0.1</v>
      </c>
      <c r="CD41" s="20">
        <v>0.04</v>
      </c>
      <c r="CE41" s="20">
        <v>0.02</v>
      </c>
      <c r="CF41" s="20">
        <v>0.03</v>
      </c>
      <c r="CG41" s="20">
        <v>0.08</v>
      </c>
      <c r="CH41" s="20">
        <v>7.0000000000000007E-2</v>
      </c>
      <c r="CI41" s="20">
        <v>0.03</v>
      </c>
      <c r="CJ41" s="20">
        <v>0.04</v>
      </c>
      <c r="CK41" s="20">
        <v>0.06</v>
      </c>
      <c r="CL41" s="20">
        <v>0.04</v>
      </c>
      <c r="CM41" s="20">
        <v>0.03</v>
      </c>
      <c r="CN41" s="20">
        <v>0.02</v>
      </c>
      <c r="CO41" s="20">
        <v>0.02</v>
      </c>
      <c r="CP41" s="20">
        <v>0.02</v>
      </c>
      <c r="CQ41" s="20">
        <v>0.02</v>
      </c>
      <c r="CR41" s="20">
        <v>0.03</v>
      </c>
      <c r="CS41" s="20">
        <v>0.03</v>
      </c>
      <c r="CT41" s="20">
        <v>0.03</v>
      </c>
      <c r="CU41" s="20">
        <v>0.03</v>
      </c>
      <c r="CV41" s="20">
        <v>0.03</v>
      </c>
      <c r="CW41" s="20">
        <v>0.02</v>
      </c>
      <c r="CX41" s="20">
        <v>0.02</v>
      </c>
      <c r="CY41" s="21">
        <v>0.02</v>
      </c>
    </row>
    <row r="42" spans="3:103" ht="17.25" customHeight="1" thickBot="1">
      <c r="C42" s="17" t="s">
        <v>542</v>
      </c>
      <c r="D42" s="23">
        <v>0.19</v>
      </c>
      <c r="E42" s="20">
        <v>0.94</v>
      </c>
      <c r="F42" s="20">
        <v>1.34</v>
      </c>
      <c r="G42" s="20">
        <v>2.94</v>
      </c>
      <c r="H42" s="20">
        <v>0.16</v>
      </c>
      <c r="I42" s="20">
        <v>0.35</v>
      </c>
      <c r="J42" s="20">
        <v>0.37</v>
      </c>
      <c r="K42" s="20">
        <v>0.25</v>
      </c>
      <c r="L42" s="20">
        <v>0.13</v>
      </c>
      <c r="M42" s="20">
        <v>0.33</v>
      </c>
      <c r="N42" s="20">
        <v>0.04</v>
      </c>
      <c r="O42" s="20">
        <v>3.43</v>
      </c>
      <c r="P42" s="20">
        <v>0.37</v>
      </c>
      <c r="Q42" s="20">
        <v>3.42</v>
      </c>
      <c r="R42" s="20">
        <v>2.5099999999999998</v>
      </c>
      <c r="S42" s="20">
        <v>0.11</v>
      </c>
      <c r="T42" s="20">
        <v>0.12</v>
      </c>
      <c r="U42" s="20">
        <v>0.1</v>
      </c>
      <c r="V42" s="20">
        <v>0.42</v>
      </c>
      <c r="W42" s="20">
        <v>0.96</v>
      </c>
      <c r="X42" s="20">
        <v>7.0000000000000007E-2</v>
      </c>
      <c r="Y42" s="20">
        <v>0.03</v>
      </c>
      <c r="Z42" s="20">
        <v>5.83</v>
      </c>
      <c r="AA42" s="20">
        <v>0.48</v>
      </c>
      <c r="AB42" s="20">
        <v>0.41</v>
      </c>
      <c r="AC42" s="20">
        <v>0.38</v>
      </c>
      <c r="AD42" s="20">
        <v>1.07</v>
      </c>
      <c r="AE42" s="20">
        <v>1.59</v>
      </c>
      <c r="AF42" s="20">
        <v>0.15</v>
      </c>
      <c r="AG42" s="20">
        <v>0.53</v>
      </c>
      <c r="AH42" s="20">
        <v>1.81</v>
      </c>
      <c r="AI42" s="20">
        <v>0.06</v>
      </c>
      <c r="AJ42" s="20">
        <v>1.44</v>
      </c>
      <c r="AK42" s="24">
        <v>0.02</v>
      </c>
      <c r="AL42" s="20">
        <v>5.29</v>
      </c>
      <c r="AM42" s="20">
        <v>0.68</v>
      </c>
      <c r="AN42" s="20">
        <v>0.02</v>
      </c>
      <c r="AO42" s="20">
        <v>1.85</v>
      </c>
      <c r="AP42" s="20">
        <v>0.03</v>
      </c>
      <c r="AQ42" s="20">
        <v>0.05</v>
      </c>
      <c r="AR42" s="20">
        <v>0.2</v>
      </c>
      <c r="AS42" s="20">
        <v>0.23</v>
      </c>
      <c r="AT42" s="20">
        <v>0.31</v>
      </c>
      <c r="AU42" s="20">
        <v>0.43</v>
      </c>
      <c r="AV42" s="20">
        <v>0.96</v>
      </c>
      <c r="AW42" s="20">
        <v>0.48</v>
      </c>
      <c r="AX42" s="20">
        <v>2.2000000000000002</v>
      </c>
      <c r="AY42" s="20">
        <v>0.33</v>
      </c>
      <c r="AZ42" s="20">
        <v>0.05</v>
      </c>
      <c r="BA42" s="20">
        <v>0.09</v>
      </c>
      <c r="BB42" s="20">
        <v>0.06</v>
      </c>
      <c r="BC42" s="20">
        <v>0.26</v>
      </c>
      <c r="BD42" s="20">
        <v>3.01</v>
      </c>
      <c r="BE42" s="20">
        <v>0.03</v>
      </c>
      <c r="BF42" s="20">
        <v>0.12</v>
      </c>
      <c r="BG42" s="20">
        <v>0.03</v>
      </c>
      <c r="BH42" s="20">
        <v>3.11</v>
      </c>
      <c r="BI42" s="20">
        <v>0.04</v>
      </c>
      <c r="BJ42" s="20">
        <v>0.06</v>
      </c>
      <c r="BK42" s="20">
        <v>0.39</v>
      </c>
      <c r="BL42" s="20">
        <v>7.0000000000000007E-2</v>
      </c>
      <c r="BM42" s="20">
        <v>0.02</v>
      </c>
      <c r="BN42" s="20">
        <v>7.0000000000000007E-2</v>
      </c>
      <c r="BO42" s="20">
        <v>7.0000000000000007E-2</v>
      </c>
      <c r="BP42" s="20">
        <v>1.41</v>
      </c>
      <c r="BQ42" s="20">
        <v>0.05</v>
      </c>
      <c r="BR42" s="20">
        <v>1.44</v>
      </c>
      <c r="BS42" s="20">
        <v>0.05</v>
      </c>
      <c r="BT42" s="20">
        <v>0.05</v>
      </c>
      <c r="BU42" s="20">
        <v>0.03</v>
      </c>
      <c r="BV42" s="20">
        <v>0.05</v>
      </c>
      <c r="BW42" s="20">
        <v>0.05</v>
      </c>
      <c r="BX42" s="20">
        <v>0.08</v>
      </c>
      <c r="BY42" s="20">
        <v>0.06</v>
      </c>
      <c r="BZ42" s="20">
        <v>0.05</v>
      </c>
      <c r="CA42" s="20">
        <v>0.08</v>
      </c>
      <c r="CB42" s="20">
        <v>0.05</v>
      </c>
      <c r="CC42" s="20">
        <v>0.28999999999999998</v>
      </c>
      <c r="CD42" s="20">
        <v>0.09</v>
      </c>
      <c r="CE42" s="20">
        <v>0.03</v>
      </c>
      <c r="CF42" s="20">
        <v>0.03</v>
      </c>
      <c r="CG42" s="20">
        <v>0.04</v>
      </c>
      <c r="CH42" s="20">
        <v>0.08</v>
      </c>
      <c r="CI42" s="20">
        <v>7.0000000000000007E-2</v>
      </c>
      <c r="CJ42" s="20">
        <v>0.03</v>
      </c>
      <c r="CK42" s="20">
        <v>0.04</v>
      </c>
      <c r="CL42" s="20">
        <v>0.06</v>
      </c>
      <c r="CM42" s="20">
        <v>0.04</v>
      </c>
      <c r="CN42" s="20">
        <v>0.03</v>
      </c>
      <c r="CO42" s="20">
        <v>0.02</v>
      </c>
      <c r="CP42" s="20">
        <v>0.02</v>
      </c>
      <c r="CQ42" s="20">
        <v>0.02</v>
      </c>
      <c r="CR42" s="20">
        <v>0.02</v>
      </c>
      <c r="CS42" s="20">
        <v>0.03</v>
      </c>
      <c r="CT42" s="20">
        <v>0.03</v>
      </c>
      <c r="CU42" s="20">
        <v>0.03</v>
      </c>
      <c r="CV42" s="20">
        <v>0.03</v>
      </c>
      <c r="CW42" s="20">
        <v>0.03</v>
      </c>
      <c r="CX42" s="20">
        <v>0.02</v>
      </c>
      <c r="CY42" s="21">
        <v>0.02</v>
      </c>
    </row>
    <row r="43" spans="3:103" ht="17.25" customHeight="1" thickBot="1">
      <c r="C43" s="17" t="s">
        <v>543</v>
      </c>
      <c r="D43" s="23">
        <v>0.14000000000000001</v>
      </c>
      <c r="E43" s="20">
        <v>0.19</v>
      </c>
      <c r="F43" s="20">
        <v>0.94</v>
      </c>
      <c r="G43" s="20">
        <v>1.34</v>
      </c>
      <c r="H43" s="20">
        <v>2.94</v>
      </c>
      <c r="I43" s="20">
        <v>0.16</v>
      </c>
      <c r="J43" s="20">
        <v>0.35</v>
      </c>
      <c r="K43" s="20">
        <v>0.37</v>
      </c>
      <c r="L43" s="20">
        <v>0.24</v>
      </c>
      <c r="M43" s="20">
        <v>0.13</v>
      </c>
      <c r="N43" s="20">
        <v>0.06</v>
      </c>
      <c r="O43" s="20">
        <v>0.04</v>
      </c>
      <c r="P43" s="20">
        <v>3.43</v>
      </c>
      <c r="Q43" s="20">
        <v>0.37</v>
      </c>
      <c r="R43" s="20">
        <v>3.42</v>
      </c>
      <c r="S43" s="20">
        <v>2.5</v>
      </c>
      <c r="T43" s="20">
        <v>0.1</v>
      </c>
      <c r="U43" s="20">
        <v>0.12</v>
      </c>
      <c r="V43" s="20">
        <v>0.1</v>
      </c>
      <c r="W43" s="20">
        <v>0.41</v>
      </c>
      <c r="X43" s="20">
        <v>0.24</v>
      </c>
      <c r="Y43" s="20">
        <v>7.0000000000000007E-2</v>
      </c>
      <c r="Z43" s="20">
        <v>0.03</v>
      </c>
      <c r="AA43" s="20">
        <v>5.83</v>
      </c>
      <c r="AB43" s="20">
        <v>0.48</v>
      </c>
      <c r="AC43" s="20">
        <v>0.41</v>
      </c>
      <c r="AD43" s="20">
        <v>0.38</v>
      </c>
      <c r="AE43" s="20">
        <v>1.07</v>
      </c>
      <c r="AF43" s="20">
        <v>1.59</v>
      </c>
      <c r="AG43" s="20">
        <v>0.15</v>
      </c>
      <c r="AH43" s="20">
        <v>0.14000000000000001</v>
      </c>
      <c r="AI43" s="20">
        <v>1.81</v>
      </c>
      <c r="AJ43" s="20">
        <v>0.06</v>
      </c>
      <c r="AK43" s="20">
        <v>1.44</v>
      </c>
      <c r="AL43" s="24">
        <v>0.02</v>
      </c>
      <c r="AM43" s="20">
        <v>5.29</v>
      </c>
      <c r="AN43" s="20">
        <v>0.68</v>
      </c>
      <c r="AO43" s="20">
        <v>0.01</v>
      </c>
      <c r="AP43" s="20">
        <v>1.82</v>
      </c>
      <c r="AQ43" s="20">
        <v>0.01</v>
      </c>
      <c r="AR43" s="20">
        <v>0.12</v>
      </c>
      <c r="AS43" s="20">
        <v>0.2</v>
      </c>
      <c r="AT43" s="20">
        <v>0.23</v>
      </c>
      <c r="AU43" s="20">
        <v>0.32</v>
      </c>
      <c r="AV43" s="20">
        <v>0.43</v>
      </c>
      <c r="AW43" s="20">
        <v>0.96</v>
      </c>
      <c r="AX43" s="20">
        <v>0.48</v>
      </c>
      <c r="AY43" s="20">
        <v>2.19</v>
      </c>
      <c r="AZ43" s="20">
        <v>0.33</v>
      </c>
      <c r="BA43" s="20">
        <v>0.02</v>
      </c>
      <c r="BB43" s="20">
        <v>0.03</v>
      </c>
      <c r="BC43" s="20">
        <v>7.0000000000000007E-2</v>
      </c>
      <c r="BD43" s="20">
        <v>0.27</v>
      </c>
      <c r="BE43" s="20">
        <v>3.02</v>
      </c>
      <c r="BF43" s="20">
        <v>0.03</v>
      </c>
      <c r="BG43" s="20">
        <v>0.12</v>
      </c>
      <c r="BH43" s="20">
        <v>0.03</v>
      </c>
      <c r="BI43" s="20">
        <v>3.11</v>
      </c>
      <c r="BJ43" s="20">
        <v>0.03</v>
      </c>
      <c r="BK43" s="20">
        <v>0.05</v>
      </c>
      <c r="BL43" s="20">
        <v>0.15</v>
      </c>
      <c r="BM43" s="20">
        <v>7.0000000000000007E-2</v>
      </c>
      <c r="BN43" s="20">
        <v>0.03</v>
      </c>
      <c r="BO43" s="20">
        <v>7.0000000000000007E-2</v>
      </c>
      <c r="BP43" s="20">
        <v>7.0000000000000007E-2</v>
      </c>
      <c r="BQ43" s="20">
        <v>1.41</v>
      </c>
      <c r="BR43" s="20">
        <v>0.05</v>
      </c>
      <c r="BS43" s="20">
        <v>1.44</v>
      </c>
      <c r="BT43" s="20">
        <v>0.05</v>
      </c>
      <c r="BU43" s="20">
        <v>0.05</v>
      </c>
      <c r="BV43" s="20">
        <v>7.0000000000000007E-2</v>
      </c>
      <c r="BW43" s="20">
        <v>0.06</v>
      </c>
      <c r="BX43" s="20">
        <v>0.06</v>
      </c>
      <c r="BY43" s="20">
        <v>0.08</v>
      </c>
      <c r="BZ43" s="20">
        <v>0.06</v>
      </c>
      <c r="CA43" s="20">
        <v>0.05</v>
      </c>
      <c r="CB43" s="20">
        <v>0.08</v>
      </c>
      <c r="CC43" s="20">
        <v>0.05</v>
      </c>
      <c r="CD43" s="20">
        <v>0.28999999999999998</v>
      </c>
      <c r="CE43" s="20">
        <v>0.09</v>
      </c>
      <c r="CF43" s="20">
        <v>0.27</v>
      </c>
      <c r="CG43" s="20">
        <v>0.03</v>
      </c>
      <c r="CH43" s="20">
        <v>0.04</v>
      </c>
      <c r="CI43" s="20">
        <v>0.08</v>
      </c>
      <c r="CJ43" s="20">
        <v>7.0000000000000007E-2</v>
      </c>
      <c r="CK43" s="20">
        <v>0.03</v>
      </c>
      <c r="CL43" s="20">
        <v>0.04</v>
      </c>
      <c r="CM43" s="20">
        <v>0.06</v>
      </c>
      <c r="CN43" s="20">
        <v>0.03</v>
      </c>
      <c r="CO43" s="20">
        <v>0.02</v>
      </c>
      <c r="CP43" s="20">
        <v>0.02</v>
      </c>
      <c r="CQ43" s="20">
        <v>0.02</v>
      </c>
      <c r="CR43" s="20">
        <v>0.02</v>
      </c>
      <c r="CS43" s="20">
        <v>0.03</v>
      </c>
      <c r="CT43" s="20">
        <v>0.03</v>
      </c>
      <c r="CU43" s="20">
        <v>0.03</v>
      </c>
      <c r="CV43" s="20">
        <v>0.03</v>
      </c>
      <c r="CW43" s="20">
        <v>0.03</v>
      </c>
      <c r="CX43" s="20">
        <v>0.03</v>
      </c>
      <c r="CY43" s="21">
        <v>0.02</v>
      </c>
    </row>
    <row r="44" spans="3:103" ht="17.25" customHeight="1" thickBot="1">
      <c r="C44" s="17" t="s">
        <v>544</v>
      </c>
      <c r="D44" s="23">
        <v>0.46</v>
      </c>
      <c r="E44" s="20">
        <v>0.14000000000000001</v>
      </c>
      <c r="F44" s="20">
        <v>0.19</v>
      </c>
      <c r="G44" s="20">
        <v>0.94</v>
      </c>
      <c r="H44" s="20">
        <v>1.34</v>
      </c>
      <c r="I44" s="20">
        <v>2.94</v>
      </c>
      <c r="J44" s="20">
        <v>0.16</v>
      </c>
      <c r="K44" s="20">
        <v>0.35</v>
      </c>
      <c r="L44" s="20">
        <v>0.37</v>
      </c>
      <c r="M44" s="20">
        <v>0.23</v>
      </c>
      <c r="N44" s="20">
        <v>0.02</v>
      </c>
      <c r="O44" s="20">
        <v>0.06</v>
      </c>
      <c r="P44" s="20">
        <v>0.04</v>
      </c>
      <c r="Q44" s="20">
        <v>3.43</v>
      </c>
      <c r="R44" s="20">
        <v>0.37</v>
      </c>
      <c r="S44" s="20">
        <v>3.42</v>
      </c>
      <c r="T44" s="20">
        <v>2.5</v>
      </c>
      <c r="U44" s="20">
        <v>0.1</v>
      </c>
      <c r="V44" s="20">
        <v>0.12</v>
      </c>
      <c r="W44" s="20">
        <v>0.09</v>
      </c>
      <c r="X44" s="20">
        <v>1.62</v>
      </c>
      <c r="Y44" s="20">
        <v>0.25</v>
      </c>
      <c r="Z44" s="20">
        <v>7.0000000000000007E-2</v>
      </c>
      <c r="AA44" s="20">
        <v>0.03</v>
      </c>
      <c r="AB44" s="20">
        <v>5.83</v>
      </c>
      <c r="AC44" s="20">
        <v>0.48</v>
      </c>
      <c r="AD44" s="20">
        <v>0.41</v>
      </c>
      <c r="AE44" s="20">
        <v>0.38</v>
      </c>
      <c r="AF44" s="20">
        <v>1.07</v>
      </c>
      <c r="AG44" s="20">
        <v>1.57</v>
      </c>
      <c r="AH44" s="20">
        <v>0.02</v>
      </c>
      <c r="AI44" s="20">
        <v>0.14000000000000001</v>
      </c>
      <c r="AJ44" s="20">
        <v>1.81</v>
      </c>
      <c r="AK44" s="20">
        <v>0.06</v>
      </c>
      <c r="AL44" s="20">
        <v>1.44</v>
      </c>
      <c r="AM44" s="24">
        <v>0.02</v>
      </c>
      <c r="AN44" s="20">
        <v>5.29</v>
      </c>
      <c r="AO44" s="20">
        <v>0.68</v>
      </c>
      <c r="AP44" s="20">
        <v>0.01</v>
      </c>
      <c r="AQ44" s="20">
        <v>1.82</v>
      </c>
      <c r="AR44" s="20">
        <v>0.08</v>
      </c>
      <c r="AS44" s="20">
        <v>0.12</v>
      </c>
      <c r="AT44" s="20">
        <v>0.2</v>
      </c>
      <c r="AU44" s="20">
        <v>0.23</v>
      </c>
      <c r="AV44" s="20">
        <v>0.32</v>
      </c>
      <c r="AW44" s="20">
        <v>0.43</v>
      </c>
      <c r="AX44" s="20">
        <v>0.96</v>
      </c>
      <c r="AY44" s="20">
        <v>0.47</v>
      </c>
      <c r="AZ44" s="20">
        <v>2.19</v>
      </c>
      <c r="BA44" s="20">
        <v>0.33</v>
      </c>
      <c r="BB44" s="20">
        <v>0.53</v>
      </c>
      <c r="BC44" s="20">
        <v>0.03</v>
      </c>
      <c r="BD44" s="20">
        <v>7.0000000000000007E-2</v>
      </c>
      <c r="BE44" s="20">
        <v>0.27</v>
      </c>
      <c r="BF44" s="20">
        <v>3.02</v>
      </c>
      <c r="BG44" s="20">
        <v>0.03</v>
      </c>
      <c r="BH44" s="20">
        <v>0.11</v>
      </c>
      <c r="BI44" s="20">
        <v>0.03</v>
      </c>
      <c r="BJ44" s="20">
        <v>3.11</v>
      </c>
      <c r="BK44" s="20">
        <v>0.03</v>
      </c>
      <c r="BL44" s="20">
        <v>0.05</v>
      </c>
      <c r="BM44" s="20">
        <v>0.16</v>
      </c>
      <c r="BN44" s="20">
        <v>0.08</v>
      </c>
      <c r="BO44" s="20">
        <v>0.03</v>
      </c>
      <c r="BP44" s="20">
        <v>7.0000000000000007E-2</v>
      </c>
      <c r="BQ44" s="20">
        <v>7.0000000000000007E-2</v>
      </c>
      <c r="BR44" s="20">
        <v>1.4</v>
      </c>
      <c r="BS44" s="20">
        <v>0.05</v>
      </c>
      <c r="BT44" s="20">
        <v>1.44</v>
      </c>
      <c r="BU44" s="20">
        <v>0.04</v>
      </c>
      <c r="BV44" s="20">
        <v>0.05</v>
      </c>
      <c r="BW44" s="20">
        <v>0.08</v>
      </c>
      <c r="BX44" s="20">
        <v>0.06</v>
      </c>
      <c r="BY44" s="20">
        <v>0.06</v>
      </c>
      <c r="BZ44" s="20">
        <v>0.08</v>
      </c>
      <c r="CA44" s="20">
        <v>0.06</v>
      </c>
      <c r="CB44" s="20">
        <v>0.05</v>
      </c>
      <c r="CC44" s="20">
        <v>7.0000000000000007E-2</v>
      </c>
      <c r="CD44" s="20">
        <v>0.04</v>
      </c>
      <c r="CE44" s="20">
        <v>0.28000000000000003</v>
      </c>
      <c r="CF44" s="20">
        <v>0.03</v>
      </c>
      <c r="CG44" s="20">
        <v>0.28000000000000003</v>
      </c>
      <c r="CH44" s="20">
        <v>0.04</v>
      </c>
      <c r="CI44" s="20">
        <v>0.04</v>
      </c>
      <c r="CJ44" s="20">
        <v>0.09</v>
      </c>
      <c r="CK44" s="20">
        <v>7.0000000000000007E-2</v>
      </c>
      <c r="CL44" s="20">
        <v>0.03</v>
      </c>
      <c r="CM44" s="20">
        <v>0.04</v>
      </c>
      <c r="CN44" s="20">
        <v>0.05</v>
      </c>
      <c r="CO44" s="20">
        <v>0.03</v>
      </c>
      <c r="CP44" s="20">
        <v>0.02</v>
      </c>
      <c r="CQ44" s="20">
        <v>0.02</v>
      </c>
      <c r="CR44" s="20">
        <v>0.02</v>
      </c>
      <c r="CS44" s="20">
        <v>0.03</v>
      </c>
      <c r="CT44" s="20">
        <v>0.03</v>
      </c>
      <c r="CU44" s="20">
        <v>0.03</v>
      </c>
      <c r="CV44" s="20">
        <v>0.03</v>
      </c>
      <c r="CW44" s="20">
        <v>0.03</v>
      </c>
      <c r="CX44" s="20">
        <v>0.03</v>
      </c>
      <c r="CY44" s="21">
        <v>0.02</v>
      </c>
    </row>
    <row r="45" spans="3:103" ht="17.25" customHeight="1" thickBot="1">
      <c r="C45" s="17" t="s">
        <v>545</v>
      </c>
      <c r="D45" s="23">
        <v>0.04</v>
      </c>
      <c r="E45" s="20">
        <v>0.46</v>
      </c>
      <c r="F45" s="20">
        <v>0.14000000000000001</v>
      </c>
      <c r="G45" s="20">
        <v>0.19</v>
      </c>
      <c r="H45" s="20">
        <v>0.94</v>
      </c>
      <c r="I45" s="20">
        <v>1.34</v>
      </c>
      <c r="J45" s="20">
        <v>2.94</v>
      </c>
      <c r="K45" s="20">
        <v>0.16</v>
      </c>
      <c r="L45" s="20">
        <v>0.35</v>
      </c>
      <c r="M45" s="20">
        <v>0.37</v>
      </c>
      <c r="N45" s="20">
        <v>0.27</v>
      </c>
      <c r="O45" s="20">
        <v>0.02</v>
      </c>
      <c r="P45" s="20">
        <v>0.06</v>
      </c>
      <c r="Q45" s="20">
        <v>0.04</v>
      </c>
      <c r="R45" s="20">
        <v>3.43</v>
      </c>
      <c r="S45" s="20">
        <v>0.37</v>
      </c>
      <c r="T45" s="20">
        <v>3.42</v>
      </c>
      <c r="U45" s="20">
        <v>2.5</v>
      </c>
      <c r="V45" s="20">
        <v>0.06</v>
      </c>
      <c r="W45" s="20">
        <v>0.11</v>
      </c>
      <c r="X45" s="20">
        <v>0.03</v>
      </c>
      <c r="Y45" s="20">
        <v>1.63</v>
      </c>
      <c r="Z45" s="20">
        <v>0.25</v>
      </c>
      <c r="AA45" s="20">
        <v>7.0000000000000007E-2</v>
      </c>
      <c r="AB45" s="20">
        <v>0.03</v>
      </c>
      <c r="AC45" s="20">
        <v>5.83</v>
      </c>
      <c r="AD45" s="20">
        <v>0.48</v>
      </c>
      <c r="AE45" s="20">
        <v>0.41</v>
      </c>
      <c r="AF45" s="20">
        <v>0.38</v>
      </c>
      <c r="AG45" s="20">
        <v>1.07</v>
      </c>
      <c r="AH45" s="20">
        <v>0.02</v>
      </c>
      <c r="AI45" s="20">
        <v>0.02</v>
      </c>
      <c r="AJ45" s="20">
        <v>0.14000000000000001</v>
      </c>
      <c r="AK45" s="20">
        <v>1.81</v>
      </c>
      <c r="AL45" s="20">
        <v>0.06</v>
      </c>
      <c r="AM45" s="20">
        <v>1.44</v>
      </c>
      <c r="AN45" s="24">
        <v>0.02</v>
      </c>
      <c r="AO45" s="20">
        <v>5.29</v>
      </c>
      <c r="AP45" s="20">
        <v>0.68</v>
      </c>
      <c r="AQ45" s="20">
        <v>0.01</v>
      </c>
      <c r="AR45" s="20">
        <v>0.15</v>
      </c>
      <c r="AS45" s="20">
        <v>0.12</v>
      </c>
      <c r="AT45" s="20">
        <v>0.12</v>
      </c>
      <c r="AU45" s="20">
        <v>0.2</v>
      </c>
      <c r="AV45" s="20">
        <v>0.23</v>
      </c>
      <c r="AW45" s="20">
        <v>0.32</v>
      </c>
      <c r="AX45" s="20">
        <v>0.43</v>
      </c>
      <c r="AY45" s="20">
        <v>0.96</v>
      </c>
      <c r="AZ45" s="20">
        <v>0.47</v>
      </c>
      <c r="BA45" s="20">
        <v>2.19</v>
      </c>
      <c r="BB45" s="20">
        <v>0.04</v>
      </c>
      <c r="BC45" s="20">
        <v>0.53</v>
      </c>
      <c r="BD45" s="20">
        <v>0.03</v>
      </c>
      <c r="BE45" s="20">
        <v>7.0000000000000007E-2</v>
      </c>
      <c r="BF45" s="20">
        <v>0.27</v>
      </c>
      <c r="BG45" s="20">
        <v>3.02</v>
      </c>
      <c r="BH45" s="20">
        <v>0.03</v>
      </c>
      <c r="BI45" s="20">
        <v>0.11</v>
      </c>
      <c r="BJ45" s="20">
        <v>0.03</v>
      </c>
      <c r="BK45" s="20">
        <v>3.11</v>
      </c>
      <c r="BL45" s="20">
        <v>0.13</v>
      </c>
      <c r="BM45" s="20">
        <v>0.08</v>
      </c>
      <c r="BN45" s="20">
        <v>0.16</v>
      </c>
      <c r="BO45" s="20">
        <v>0.08</v>
      </c>
      <c r="BP45" s="20">
        <v>0.03</v>
      </c>
      <c r="BQ45" s="20">
        <v>7.0000000000000007E-2</v>
      </c>
      <c r="BR45" s="20">
        <v>7.0000000000000007E-2</v>
      </c>
      <c r="BS45" s="20">
        <v>1.4</v>
      </c>
      <c r="BT45" s="20">
        <v>0.05</v>
      </c>
      <c r="BU45" s="20">
        <v>1.44</v>
      </c>
      <c r="BV45" s="20">
        <v>0.03</v>
      </c>
      <c r="BW45" s="20">
        <v>0.06</v>
      </c>
      <c r="BX45" s="20">
        <v>0.08</v>
      </c>
      <c r="BY45" s="20">
        <v>0.06</v>
      </c>
      <c r="BZ45" s="20">
        <v>0.06</v>
      </c>
      <c r="CA45" s="20">
        <v>0.08</v>
      </c>
      <c r="CB45" s="20">
        <v>0.06</v>
      </c>
      <c r="CC45" s="20">
        <v>0.05</v>
      </c>
      <c r="CD45" s="20">
        <v>7.0000000000000007E-2</v>
      </c>
      <c r="CE45" s="20">
        <v>0.04</v>
      </c>
      <c r="CF45" s="20">
        <v>0.02</v>
      </c>
      <c r="CG45" s="20">
        <v>0.03</v>
      </c>
      <c r="CH45" s="20">
        <v>0.28000000000000003</v>
      </c>
      <c r="CI45" s="20">
        <v>0.04</v>
      </c>
      <c r="CJ45" s="20">
        <v>0.04</v>
      </c>
      <c r="CK45" s="20">
        <v>0.09</v>
      </c>
      <c r="CL45" s="20">
        <v>7.0000000000000007E-2</v>
      </c>
      <c r="CM45" s="20">
        <v>0.03</v>
      </c>
      <c r="CN45" s="20">
        <v>0.04</v>
      </c>
      <c r="CO45" s="20">
        <v>0.05</v>
      </c>
      <c r="CP45" s="20">
        <v>0.02</v>
      </c>
      <c r="CQ45" s="20">
        <v>0.02</v>
      </c>
      <c r="CR45" s="20">
        <v>0.02</v>
      </c>
      <c r="CS45" s="20">
        <v>0.02</v>
      </c>
      <c r="CT45" s="20">
        <v>0.03</v>
      </c>
      <c r="CU45" s="20">
        <v>0.03</v>
      </c>
      <c r="CV45" s="20">
        <v>0.03</v>
      </c>
      <c r="CW45" s="20">
        <v>0.03</v>
      </c>
      <c r="CX45" s="20">
        <v>0.03</v>
      </c>
      <c r="CY45" s="21">
        <v>0.03</v>
      </c>
    </row>
    <row r="46" spans="3:103" ht="17.25" customHeight="1" thickBot="1">
      <c r="C46" s="17" t="s">
        <v>546</v>
      </c>
      <c r="D46" s="23">
        <v>0.01</v>
      </c>
      <c r="E46" s="20">
        <v>0.1</v>
      </c>
      <c r="F46" s="20">
        <v>0.46</v>
      </c>
      <c r="G46" s="20">
        <v>0.14000000000000001</v>
      </c>
      <c r="H46" s="20">
        <v>0.19</v>
      </c>
      <c r="I46" s="20">
        <v>0.94</v>
      </c>
      <c r="J46" s="20">
        <v>1.34</v>
      </c>
      <c r="K46" s="20">
        <v>2.94</v>
      </c>
      <c r="L46" s="20">
        <v>0.16</v>
      </c>
      <c r="M46" s="20">
        <v>0.35</v>
      </c>
      <c r="N46" s="20">
        <v>0.02</v>
      </c>
      <c r="O46" s="20">
        <v>0.28000000000000003</v>
      </c>
      <c r="P46" s="20">
        <v>0.02</v>
      </c>
      <c r="Q46" s="20">
        <v>0.06</v>
      </c>
      <c r="R46" s="20">
        <v>0.04</v>
      </c>
      <c r="S46" s="20">
        <v>3.43</v>
      </c>
      <c r="T46" s="20">
        <v>0.37</v>
      </c>
      <c r="U46" s="20">
        <v>3.42</v>
      </c>
      <c r="V46" s="20">
        <v>2.5</v>
      </c>
      <c r="W46" s="20">
        <v>0.06</v>
      </c>
      <c r="X46" s="20">
        <v>0.02</v>
      </c>
      <c r="Y46" s="20">
        <v>0.08</v>
      </c>
      <c r="Z46" s="20">
        <v>1.64</v>
      </c>
      <c r="AA46" s="20">
        <v>0.26</v>
      </c>
      <c r="AB46" s="20">
        <v>7.0000000000000007E-2</v>
      </c>
      <c r="AC46" s="20">
        <v>0.03</v>
      </c>
      <c r="AD46" s="20">
        <v>5.83</v>
      </c>
      <c r="AE46" s="20">
        <v>0.48</v>
      </c>
      <c r="AF46" s="20">
        <v>0.41</v>
      </c>
      <c r="AG46" s="20">
        <v>0.38</v>
      </c>
      <c r="AH46" s="20">
        <v>0.01</v>
      </c>
      <c r="AI46" s="20">
        <v>0.03</v>
      </c>
      <c r="AJ46" s="20">
        <v>0.02</v>
      </c>
      <c r="AK46" s="20">
        <v>0.14000000000000001</v>
      </c>
      <c r="AL46" s="20">
        <v>1.81</v>
      </c>
      <c r="AM46" s="20">
        <v>0.06</v>
      </c>
      <c r="AN46" s="20">
        <v>1.44</v>
      </c>
      <c r="AO46" s="24">
        <v>0.02</v>
      </c>
      <c r="AP46" s="20">
        <v>5.29</v>
      </c>
      <c r="AQ46" s="20">
        <v>0.68</v>
      </c>
      <c r="AR46" s="20">
        <v>7.0000000000000007E-2</v>
      </c>
      <c r="AS46" s="20">
        <v>0.2</v>
      </c>
      <c r="AT46" s="20">
        <v>0.14000000000000001</v>
      </c>
      <c r="AU46" s="20">
        <v>0.13</v>
      </c>
      <c r="AV46" s="20">
        <v>0.2</v>
      </c>
      <c r="AW46" s="20">
        <v>0.24</v>
      </c>
      <c r="AX46" s="20">
        <v>0.32</v>
      </c>
      <c r="AY46" s="20">
        <v>0.43</v>
      </c>
      <c r="AZ46" s="20">
        <v>0.95</v>
      </c>
      <c r="BA46" s="20">
        <v>0.45</v>
      </c>
      <c r="BB46" s="20">
        <v>0.09</v>
      </c>
      <c r="BC46" s="20">
        <v>0.17</v>
      </c>
      <c r="BD46" s="20">
        <v>0.57999999999999996</v>
      </c>
      <c r="BE46" s="20">
        <v>0.04</v>
      </c>
      <c r="BF46" s="20">
        <v>7.0000000000000007E-2</v>
      </c>
      <c r="BG46" s="20">
        <v>0.27</v>
      </c>
      <c r="BH46" s="20">
        <v>3.02</v>
      </c>
      <c r="BI46" s="20">
        <v>0.03</v>
      </c>
      <c r="BJ46" s="20">
        <v>0.11</v>
      </c>
      <c r="BK46" s="20">
        <v>0.02</v>
      </c>
      <c r="BL46" s="20">
        <v>7.0000000000000007E-2</v>
      </c>
      <c r="BM46" s="20">
        <v>0.49</v>
      </c>
      <c r="BN46" s="20">
        <v>0.1</v>
      </c>
      <c r="BO46" s="20">
        <v>0.17</v>
      </c>
      <c r="BP46" s="20">
        <v>0.08</v>
      </c>
      <c r="BQ46" s="20">
        <v>0.03</v>
      </c>
      <c r="BR46" s="20">
        <v>7.0000000000000007E-2</v>
      </c>
      <c r="BS46" s="20">
        <v>7.0000000000000007E-2</v>
      </c>
      <c r="BT46" s="20">
        <v>1.4</v>
      </c>
      <c r="BU46" s="20">
        <v>0.05</v>
      </c>
      <c r="BV46" s="20">
        <v>0.03</v>
      </c>
      <c r="BW46" s="20">
        <v>0.04</v>
      </c>
      <c r="BX46" s="20">
        <v>7.0000000000000007E-2</v>
      </c>
      <c r="BY46" s="20">
        <v>0.09</v>
      </c>
      <c r="BZ46" s="20">
        <v>7.0000000000000007E-2</v>
      </c>
      <c r="CA46" s="20">
        <v>0.06</v>
      </c>
      <c r="CB46" s="20">
        <v>0.09</v>
      </c>
      <c r="CC46" s="20">
        <v>0.06</v>
      </c>
      <c r="CD46" s="20">
        <v>0.05</v>
      </c>
      <c r="CE46" s="20">
        <v>7.0000000000000007E-2</v>
      </c>
      <c r="CF46" s="20">
        <v>0.02</v>
      </c>
      <c r="CG46" s="20">
        <v>0.03</v>
      </c>
      <c r="CH46" s="20">
        <v>0.04</v>
      </c>
      <c r="CI46" s="20">
        <v>0.28999999999999998</v>
      </c>
      <c r="CJ46" s="20">
        <v>0.04</v>
      </c>
      <c r="CK46" s="20">
        <v>0.04</v>
      </c>
      <c r="CL46" s="20">
        <v>0.09</v>
      </c>
      <c r="CM46" s="20">
        <v>7.0000000000000007E-2</v>
      </c>
      <c r="CN46" s="20">
        <v>0.03</v>
      </c>
      <c r="CO46" s="20">
        <v>0.04</v>
      </c>
      <c r="CP46" s="20">
        <v>0.02</v>
      </c>
      <c r="CQ46" s="20">
        <v>0.02</v>
      </c>
      <c r="CR46" s="20">
        <v>0.03</v>
      </c>
      <c r="CS46" s="20">
        <v>0.03</v>
      </c>
      <c r="CT46" s="20">
        <v>0.03</v>
      </c>
      <c r="CU46" s="20">
        <v>0.03</v>
      </c>
      <c r="CV46" s="20">
        <v>0.03</v>
      </c>
      <c r="CW46" s="20">
        <v>0.03</v>
      </c>
      <c r="CX46" s="20">
        <v>0.03</v>
      </c>
      <c r="CY46" s="21">
        <v>0.03</v>
      </c>
    </row>
    <row r="47" spans="3:103" ht="17.25" customHeight="1" thickBot="1">
      <c r="C47" s="17" t="s">
        <v>547</v>
      </c>
      <c r="D47" s="23">
        <v>0.01</v>
      </c>
      <c r="E47" s="20">
        <v>0.01</v>
      </c>
      <c r="F47" s="20">
        <v>0.11</v>
      </c>
      <c r="G47" s="20">
        <v>0.46</v>
      </c>
      <c r="H47" s="20">
        <v>0.14000000000000001</v>
      </c>
      <c r="I47" s="20">
        <v>0.19</v>
      </c>
      <c r="J47" s="20">
        <v>0.94</v>
      </c>
      <c r="K47" s="20">
        <v>1.34</v>
      </c>
      <c r="L47" s="20">
        <v>2.94</v>
      </c>
      <c r="M47" s="20">
        <v>0.16</v>
      </c>
      <c r="N47" s="20">
        <v>0.01</v>
      </c>
      <c r="O47" s="20">
        <v>0.02</v>
      </c>
      <c r="P47" s="20">
        <v>0.28000000000000003</v>
      </c>
      <c r="Q47" s="20">
        <v>0.02</v>
      </c>
      <c r="R47" s="20">
        <v>0.06</v>
      </c>
      <c r="S47" s="20">
        <v>0.04</v>
      </c>
      <c r="T47" s="20">
        <v>3.43</v>
      </c>
      <c r="U47" s="20">
        <v>0.37</v>
      </c>
      <c r="V47" s="20">
        <v>3.42</v>
      </c>
      <c r="W47" s="20">
        <v>2.5</v>
      </c>
      <c r="X47" s="20">
        <v>0.01</v>
      </c>
      <c r="Y47" s="20">
        <v>0.03</v>
      </c>
      <c r="Z47" s="20">
        <v>0.08</v>
      </c>
      <c r="AA47" s="20">
        <v>1.64</v>
      </c>
      <c r="AB47" s="20">
        <v>0.26</v>
      </c>
      <c r="AC47" s="20">
        <v>7.0000000000000007E-2</v>
      </c>
      <c r="AD47" s="20">
        <v>0.03</v>
      </c>
      <c r="AE47" s="20">
        <v>5.83</v>
      </c>
      <c r="AF47" s="20">
        <v>0.47</v>
      </c>
      <c r="AG47" s="20">
        <v>0.41</v>
      </c>
      <c r="AH47" s="20">
        <v>0.01</v>
      </c>
      <c r="AI47" s="20">
        <v>0.01</v>
      </c>
      <c r="AJ47" s="20">
        <v>0.03</v>
      </c>
      <c r="AK47" s="20">
        <v>0.02</v>
      </c>
      <c r="AL47" s="20">
        <v>0.14000000000000001</v>
      </c>
      <c r="AM47" s="20">
        <v>1.81</v>
      </c>
      <c r="AN47" s="20">
        <v>0.06</v>
      </c>
      <c r="AO47" s="20">
        <v>1.44</v>
      </c>
      <c r="AP47" s="24">
        <v>0.02</v>
      </c>
      <c r="AQ47" s="20">
        <v>5.29</v>
      </c>
      <c r="AR47" s="20">
        <v>0.02</v>
      </c>
      <c r="AS47" s="20">
        <v>7.0000000000000007E-2</v>
      </c>
      <c r="AT47" s="20">
        <v>0.2</v>
      </c>
      <c r="AU47" s="20">
        <v>0.14000000000000001</v>
      </c>
      <c r="AV47" s="20">
        <v>0.13</v>
      </c>
      <c r="AW47" s="20">
        <v>0.2</v>
      </c>
      <c r="AX47" s="20">
        <v>0.24</v>
      </c>
      <c r="AY47" s="20">
        <v>0.32</v>
      </c>
      <c r="AZ47" s="20">
        <v>0.43</v>
      </c>
      <c r="BA47" s="20">
        <v>0.95</v>
      </c>
      <c r="BB47" s="20">
        <v>0.02</v>
      </c>
      <c r="BC47" s="20">
        <v>0.1</v>
      </c>
      <c r="BD47" s="20">
        <v>0.17</v>
      </c>
      <c r="BE47" s="20">
        <v>0.57999999999999996</v>
      </c>
      <c r="BF47" s="20">
        <v>0.04</v>
      </c>
      <c r="BG47" s="20">
        <v>7.0000000000000007E-2</v>
      </c>
      <c r="BH47" s="20">
        <v>0.27</v>
      </c>
      <c r="BI47" s="20">
        <v>3.02</v>
      </c>
      <c r="BJ47" s="20">
        <v>0.03</v>
      </c>
      <c r="BK47" s="20">
        <v>0.11</v>
      </c>
      <c r="BL47" s="20">
        <v>0.03</v>
      </c>
      <c r="BM47" s="20">
        <v>7.0000000000000007E-2</v>
      </c>
      <c r="BN47" s="20">
        <v>0.5</v>
      </c>
      <c r="BO47" s="20">
        <v>0.11</v>
      </c>
      <c r="BP47" s="20">
        <v>0.17</v>
      </c>
      <c r="BQ47" s="20">
        <v>0.09</v>
      </c>
      <c r="BR47" s="20">
        <v>0.03</v>
      </c>
      <c r="BS47" s="20">
        <v>7.0000000000000007E-2</v>
      </c>
      <c r="BT47" s="20">
        <v>7.0000000000000007E-2</v>
      </c>
      <c r="BU47" s="20">
        <v>1.4</v>
      </c>
      <c r="BV47" s="20">
        <v>0.02</v>
      </c>
      <c r="BW47" s="20">
        <v>0.03</v>
      </c>
      <c r="BX47" s="20">
        <v>0.04</v>
      </c>
      <c r="BY47" s="20">
        <v>7.0000000000000007E-2</v>
      </c>
      <c r="BZ47" s="20">
        <v>0.09</v>
      </c>
      <c r="CA47" s="20">
        <v>7.0000000000000007E-2</v>
      </c>
      <c r="CB47" s="20">
        <v>7.0000000000000007E-2</v>
      </c>
      <c r="CC47" s="20">
        <v>0.09</v>
      </c>
      <c r="CD47" s="20">
        <v>0.06</v>
      </c>
      <c r="CE47" s="20">
        <v>0.05</v>
      </c>
      <c r="CF47" s="20">
        <v>0.02</v>
      </c>
      <c r="CG47" s="20">
        <v>0.03</v>
      </c>
      <c r="CH47" s="20">
        <v>0.03</v>
      </c>
      <c r="CI47" s="20">
        <v>0.04</v>
      </c>
      <c r="CJ47" s="20">
        <v>0.28999999999999998</v>
      </c>
      <c r="CK47" s="20">
        <v>0.05</v>
      </c>
      <c r="CL47" s="20">
        <v>0.05</v>
      </c>
      <c r="CM47" s="20">
        <v>0.09</v>
      </c>
      <c r="CN47" s="20">
        <v>7.0000000000000007E-2</v>
      </c>
      <c r="CO47" s="20">
        <v>0.03</v>
      </c>
      <c r="CP47" s="20">
        <v>0.02</v>
      </c>
      <c r="CQ47" s="20">
        <v>0.02</v>
      </c>
      <c r="CR47" s="20">
        <v>0.03</v>
      </c>
      <c r="CS47" s="20">
        <v>0.03</v>
      </c>
      <c r="CT47" s="20">
        <v>0.03</v>
      </c>
      <c r="CU47" s="20">
        <v>0.03</v>
      </c>
      <c r="CV47" s="20">
        <v>0.03</v>
      </c>
      <c r="CW47" s="20">
        <v>0.03</v>
      </c>
      <c r="CX47" s="20">
        <v>0.03</v>
      </c>
      <c r="CY47" s="21">
        <v>0.03</v>
      </c>
    </row>
    <row r="48" spans="3:103" ht="17.25" customHeight="1" thickBot="1">
      <c r="C48" s="22" t="s">
        <v>548</v>
      </c>
      <c r="D48" s="23">
        <v>0.01</v>
      </c>
      <c r="E48" s="20">
        <v>0.01</v>
      </c>
      <c r="F48" s="20">
        <v>0.02</v>
      </c>
      <c r="G48" s="20">
        <v>0.11</v>
      </c>
      <c r="H48" s="20">
        <v>0.46</v>
      </c>
      <c r="I48" s="20">
        <v>0.14000000000000001</v>
      </c>
      <c r="J48" s="20">
        <v>0.19</v>
      </c>
      <c r="K48" s="20">
        <v>0.94</v>
      </c>
      <c r="L48" s="20">
        <v>1.34</v>
      </c>
      <c r="M48" s="20">
        <v>2.94</v>
      </c>
      <c r="N48" s="20">
        <v>0.01</v>
      </c>
      <c r="O48" s="20">
        <v>0.01</v>
      </c>
      <c r="P48" s="20">
        <v>0.02</v>
      </c>
      <c r="Q48" s="20">
        <v>0.28000000000000003</v>
      </c>
      <c r="R48" s="20">
        <v>0.02</v>
      </c>
      <c r="S48" s="20">
        <v>0.06</v>
      </c>
      <c r="T48" s="20">
        <v>0.04</v>
      </c>
      <c r="U48" s="20">
        <v>3.43</v>
      </c>
      <c r="V48" s="20">
        <v>0.37</v>
      </c>
      <c r="W48" s="20">
        <v>3.42</v>
      </c>
      <c r="X48" s="20">
        <v>0.01</v>
      </c>
      <c r="Y48" s="20">
        <v>0.01</v>
      </c>
      <c r="Z48" s="20">
        <v>0.04</v>
      </c>
      <c r="AA48" s="20">
        <v>0.08</v>
      </c>
      <c r="AB48" s="20">
        <v>1.64</v>
      </c>
      <c r="AC48" s="20">
        <v>0.26</v>
      </c>
      <c r="AD48" s="20">
        <v>7.0000000000000007E-2</v>
      </c>
      <c r="AE48" s="20">
        <v>0.03</v>
      </c>
      <c r="AF48" s="20">
        <v>5.83</v>
      </c>
      <c r="AG48" s="20">
        <v>0.47</v>
      </c>
      <c r="AH48" s="20">
        <v>0.01</v>
      </c>
      <c r="AI48" s="20">
        <v>0.01</v>
      </c>
      <c r="AJ48" s="20">
        <v>0.03</v>
      </c>
      <c r="AK48" s="20">
        <v>0.03</v>
      </c>
      <c r="AL48" s="20">
        <v>0.03</v>
      </c>
      <c r="AM48" s="20">
        <v>0.15</v>
      </c>
      <c r="AN48" s="20">
        <v>1.81</v>
      </c>
      <c r="AO48" s="20">
        <v>0.06</v>
      </c>
      <c r="AP48" s="20">
        <v>1.44</v>
      </c>
      <c r="AQ48" s="24">
        <v>0.02</v>
      </c>
      <c r="AR48" s="20">
        <v>0.01</v>
      </c>
      <c r="AS48" s="20">
        <v>0.02</v>
      </c>
      <c r="AT48" s="20">
        <v>0.08</v>
      </c>
      <c r="AU48" s="20">
        <v>0.2</v>
      </c>
      <c r="AV48" s="20">
        <v>0.14000000000000001</v>
      </c>
      <c r="AW48" s="20">
        <v>0.13</v>
      </c>
      <c r="AX48" s="20">
        <v>0.21</v>
      </c>
      <c r="AY48" s="20">
        <v>0.24</v>
      </c>
      <c r="AZ48" s="20">
        <v>0.32</v>
      </c>
      <c r="BA48" s="20">
        <v>0.43</v>
      </c>
      <c r="BB48" s="20">
        <v>0.02</v>
      </c>
      <c r="BC48" s="20">
        <v>0.03</v>
      </c>
      <c r="BD48" s="20">
        <v>0.1</v>
      </c>
      <c r="BE48" s="20">
        <v>0.18</v>
      </c>
      <c r="BF48" s="20">
        <v>0.59</v>
      </c>
      <c r="BG48" s="20">
        <v>0.05</v>
      </c>
      <c r="BH48" s="20">
        <v>0.08</v>
      </c>
      <c r="BI48" s="20">
        <v>0.27</v>
      </c>
      <c r="BJ48" s="20">
        <v>3.02</v>
      </c>
      <c r="BK48" s="20">
        <v>0.03</v>
      </c>
      <c r="BL48" s="20">
        <v>0.03</v>
      </c>
      <c r="BM48" s="20">
        <v>0.03</v>
      </c>
      <c r="BN48" s="20">
        <v>0.08</v>
      </c>
      <c r="BO48" s="20">
        <v>0.51</v>
      </c>
      <c r="BP48" s="20">
        <v>0.11</v>
      </c>
      <c r="BQ48" s="20">
        <v>0.18</v>
      </c>
      <c r="BR48" s="20">
        <v>0.09</v>
      </c>
      <c r="BS48" s="20">
        <v>0.04</v>
      </c>
      <c r="BT48" s="20">
        <v>7.0000000000000007E-2</v>
      </c>
      <c r="BU48" s="20">
        <v>7.0000000000000007E-2</v>
      </c>
      <c r="BV48" s="20">
        <v>0.03</v>
      </c>
      <c r="BW48" s="20">
        <v>0.03</v>
      </c>
      <c r="BX48" s="20">
        <v>0.04</v>
      </c>
      <c r="BY48" s="20">
        <v>0.05</v>
      </c>
      <c r="BZ48" s="20">
        <v>0.08</v>
      </c>
      <c r="CA48" s="20">
        <v>0.1</v>
      </c>
      <c r="CB48" s="20">
        <v>7.0000000000000007E-2</v>
      </c>
      <c r="CC48" s="20">
        <v>7.0000000000000007E-2</v>
      </c>
      <c r="CD48" s="20">
        <v>0.08</v>
      </c>
      <c r="CE48" s="20">
        <v>0.05</v>
      </c>
      <c r="CF48" s="20">
        <v>0.03</v>
      </c>
      <c r="CG48" s="20">
        <v>0.03</v>
      </c>
      <c r="CH48" s="20">
        <v>0.04</v>
      </c>
      <c r="CI48" s="20">
        <v>0.04</v>
      </c>
      <c r="CJ48" s="20">
        <v>0.05</v>
      </c>
      <c r="CK48" s="20">
        <v>0.3</v>
      </c>
      <c r="CL48" s="20">
        <v>0.05</v>
      </c>
      <c r="CM48" s="20">
        <v>0.05</v>
      </c>
      <c r="CN48" s="20">
        <v>0.08</v>
      </c>
      <c r="CO48" s="20">
        <v>0.06</v>
      </c>
      <c r="CP48" s="20">
        <v>0.02</v>
      </c>
      <c r="CQ48" s="20">
        <v>0.02</v>
      </c>
      <c r="CR48" s="20">
        <v>0.03</v>
      </c>
      <c r="CS48" s="20">
        <v>0.03</v>
      </c>
      <c r="CT48" s="20">
        <v>0.03</v>
      </c>
      <c r="CU48" s="20">
        <v>0.03</v>
      </c>
      <c r="CV48" s="20">
        <v>0.03</v>
      </c>
      <c r="CW48" s="20">
        <v>0.03</v>
      </c>
      <c r="CX48" s="20">
        <v>0.03</v>
      </c>
      <c r="CY48" s="21">
        <v>0.02</v>
      </c>
    </row>
    <row r="49" spans="3:103" ht="17.25" customHeight="1" thickBot="1">
      <c r="C49" s="12" t="s">
        <v>549</v>
      </c>
      <c r="D49" s="23">
        <v>0.34</v>
      </c>
      <c r="E49" s="20">
        <v>0.38</v>
      </c>
      <c r="F49" s="20">
        <v>0.17</v>
      </c>
      <c r="G49" s="20">
        <v>0.18</v>
      </c>
      <c r="H49" s="20">
        <v>0.2</v>
      </c>
      <c r="I49" s="20">
        <v>0.14000000000000001</v>
      </c>
      <c r="J49" s="20">
        <v>0.06</v>
      </c>
      <c r="K49" s="20">
        <v>0.03</v>
      </c>
      <c r="L49" s="20">
        <v>0.02</v>
      </c>
      <c r="M49" s="20">
        <v>0.02</v>
      </c>
      <c r="N49" s="20">
        <v>2.94</v>
      </c>
      <c r="O49" s="20">
        <v>0.17</v>
      </c>
      <c r="P49" s="20">
        <v>0.36</v>
      </c>
      <c r="Q49" s="20">
        <v>0.38</v>
      </c>
      <c r="R49" s="20">
        <v>0.25</v>
      </c>
      <c r="S49" s="20">
        <v>0.14000000000000001</v>
      </c>
      <c r="T49" s="20">
        <v>0.34</v>
      </c>
      <c r="U49" s="20">
        <v>0.03</v>
      </c>
      <c r="V49" s="20">
        <v>0.02</v>
      </c>
      <c r="W49" s="20">
        <v>0.02</v>
      </c>
      <c r="X49" s="20">
        <v>3.41</v>
      </c>
      <c r="Y49" s="20">
        <v>2.5</v>
      </c>
      <c r="Z49" s="20">
        <v>0.11</v>
      </c>
      <c r="AA49" s="20">
        <v>0.12</v>
      </c>
      <c r="AB49" s="20">
        <v>0.1</v>
      </c>
      <c r="AC49" s="20">
        <v>0.42</v>
      </c>
      <c r="AD49" s="20">
        <v>0.98</v>
      </c>
      <c r="AE49" s="20">
        <v>0.03</v>
      </c>
      <c r="AF49" s="20">
        <v>0.02</v>
      </c>
      <c r="AG49" s="20">
        <v>0.02</v>
      </c>
      <c r="AH49" s="20">
        <v>0.47</v>
      </c>
      <c r="AI49" s="20">
        <v>0.41</v>
      </c>
      <c r="AJ49" s="20">
        <v>0.38</v>
      </c>
      <c r="AK49" s="20">
        <v>1.08</v>
      </c>
      <c r="AL49" s="20">
        <v>1.59</v>
      </c>
      <c r="AM49" s="20">
        <v>0.16</v>
      </c>
      <c r="AN49" s="20">
        <v>0.54</v>
      </c>
      <c r="AO49" s="20">
        <v>0.05</v>
      </c>
      <c r="AP49" s="20">
        <v>0.06</v>
      </c>
      <c r="AQ49" s="20">
        <v>0.01</v>
      </c>
      <c r="AR49" s="24">
        <v>0.02</v>
      </c>
      <c r="AS49" s="20">
        <v>5.29</v>
      </c>
      <c r="AT49" s="20">
        <v>0.68</v>
      </c>
      <c r="AU49" s="20">
        <v>0.02</v>
      </c>
      <c r="AV49" s="20">
        <v>1.85</v>
      </c>
      <c r="AW49" s="20">
        <v>0.04</v>
      </c>
      <c r="AX49" s="20">
        <v>7.0000000000000007E-2</v>
      </c>
      <c r="AY49" s="20">
        <v>0.08</v>
      </c>
      <c r="AZ49" s="20">
        <v>0.03</v>
      </c>
      <c r="BA49" s="20">
        <v>0.01</v>
      </c>
      <c r="BB49" s="20">
        <v>0.43</v>
      </c>
      <c r="BC49" s="20">
        <v>0.96</v>
      </c>
      <c r="BD49" s="20">
        <v>0.48</v>
      </c>
      <c r="BE49" s="20">
        <v>2.2000000000000002</v>
      </c>
      <c r="BF49" s="20">
        <v>0.34</v>
      </c>
      <c r="BG49" s="20">
        <v>0.06</v>
      </c>
      <c r="BH49" s="20">
        <v>0.14000000000000001</v>
      </c>
      <c r="BI49" s="20">
        <v>7.0000000000000007E-2</v>
      </c>
      <c r="BJ49" s="20">
        <v>0.02</v>
      </c>
      <c r="BK49" s="20">
        <v>0.01</v>
      </c>
      <c r="BL49" s="20">
        <v>0.03</v>
      </c>
      <c r="BM49" s="20">
        <v>0.11</v>
      </c>
      <c r="BN49" s="20">
        <v>0.03</v>
      </c>
      <c r="BO49" s="20">
        <v>3.11</v>
      </c>
      <c r="BP49" s="20">
        <v>0.04</v>
      </c>
      <c r="BQ49" s="20">
        <v>7.0000000000000007E-2</v>
      </c>
      <c r="BR49" s="20">
        <v>0.73</v>
      </c>
      <c r="BS49" s="20">
        <v>7.0000000000000007E-2</v>
      </c>
      <c r="BT49" s="20">
        <v>0.03</v>
      </c>
      <c r="BU49" s="20">
        <v>0.02</v>
      </c>
      <c r="BV49" s="20">
        <v>0.06</v>
      </c>
      <c r="BW49" s="20">
        <v>1.4</v>
      </c>
      <c r="BX49" s="20">
        <v>0.05</v>
      </c>
      <c r="BY49" s="20">
        <v>1.44</v>
      </c>
      <c r="BZ49" s="20">
        <v>0.05</v>
      </c>
      <c r="CA49" s="20">
        <v>7.0000000000000007E-2</v>
      </c>
      <c r="CB49" s="20">
        <v>7.0000000000000007E-2</v>
      </c>
      <c r="CC49" s="20">
        <v>0.18</v>
      </c>
      <c r="CD49" s="20">
        <v>0.03</v>
      </c>
      <c r="CE49" s="20">
        <v>0.02</v>
      </c>
      <c r="CF49" s="20">
        <v>0.05</v>
      </c>
      <c r="CG49" s="20">
        <v>0.04</v>
      </c>
      <c r="CH49" s="20">
        <v>7.0000000000000007E-2</v>
      </c>
      <c r="CI49" s="20">
        <v>0.04</v>
      </c>
      <c r="CJ49" s="20">
        <v>0.28999999999999998</v>
      </c>
      <c r="CK49" s="20">
        <v>0.1</v>
      </c>
      <c r="CL49" s="20">
        <v>0.04</v>
      </c>
      <c r="CM49" s="20">
        <v>0.03</v>
      </c>
      <c r="CN49" s="20">
        <v>0.02</v>
      </c>
      <c r="CO49" s="20">
        <v>0.02</v>
      </c>
      <c r="CP49" s="20">
        <v>0.06</v>
      </c>
      <c r="CQ49" s="20">
        <v>0.02</v>
      </c>
      <c r="CR49" s="20">
        <v>0.03</v>
      </c>
      <c r="CS49" s="20">
        <v>0.05</v>
      </c>
      <c r="CT49" s="20">
        <v>0.03</v>
      </c>
      <c r="CU49" s="20">
        <v>0.03</v>
      </c>
      <c r="CV49" s="20">
        <v>0.03</v>
      </c>
      <c r="CW49" s="20">
        <v>0.02</v>
      </c>
      <c r="CX49" s="20">
        <v>0.02</v>
      </c>
      <c r="CY49" s="21">
        <v>0.02</v>
      </c>
    </row>
    <row r="50" spans="3:103" ht="17.25" customHeight="1" thickBot="1">
      <c r="C50" s="17" t="s">
        <v>550</v>
      </c>
      <c r="D50" s="23">
        <v>0.55000000000000004</v>
      </c>
      <c r="E50" s="20">
        <v>0.34</v>
      </c>
      <c r="F50" s="20">
        <v>0.38</v>
      </c>
      <c r="G50" s="20">
        <v>0.17</v>
      </c>
      <c r="H50" s="20">
        <v>0.18</v>
      </c>
      <c r="I50" s="20">
        <v>0.2</v>
      </c>
      <c r="J50" s="20">
        <v>0.14000000000000001</v>
      </c>
      <c r="K50" s="20">
        <v>0.06</v>
      </c>
      <c r="L50" s="20">
        <v>0.03</v>
      </c>
      <c r="M50" s="20">
        <v>0.02</v>
      </c>
      <c r="N50" s="20">
        <v>1.34</v>
      </c>
      <c r="O50" s="20">
        <v>2.94</v>
      </c>
      <c r="P50" s="20">
        <v>0.17</v>
      </c>
      <c r="Q50" s="20">
        <v>0.36</v>
      </c>
      <c r="R50" s="20">
        <v>0.38</v>
      </c>
      <c r="S50" s="20">
        <v>0.25</v>
      </c>
      <c r="T50" s="20">
        <v>0.14000000000000001</v>
      </c>
      <c r="U50" s="20">
        <v>0.34</v>
      </c>
      <c r="V50" s="20">
        <v>0.03</v>
      </c>
      <c r="W50" s="20">
        <v>0.02</v>
      </c>
      <c r="X50" s="20">
        <v>0.37</v>
      </c>
      <c r="Y50" s="20">
        <v>3.42</v>
      </c>
      <c r="Z50" s="20">
        <v>2.5099999999999998</v>
      </c>
      <c r="AA50" s="20">
        <v>0.11</v>
      </c>
      <c r="AB50" s="20">
        <v>0.12</v>
      </c>
      <c r="AC50" s="20">
        <v>0.1</v>
      </c>
      <c r="AD50" s="20">
        <v>0.42</v>
      </c>
      <c r="AE50" s="20">
        <v>0.98</v>
      </c>
      <c r="AF50" s="20">
        <v>0.03</v>
      </c>
      <c r="AG50" s="20">
        <v>0.02</v>
      </c>
      <c r="AH50" s="20">
        <v>5.83</v>
      </c>
      <c r="AI50" s="20">
        <v>0.48</v>
      </c>
      <c r="AJ50" s="20">
        <v>0.41</v>
      </c>
      <c r="AK50" s="20">
        <v>0.38</v>
      </c>
      <c r="AL50" s="20">
        <v>1.08</v>
      </c>
      <c r="AM50" s="20">
        <v>1.59</v>
      </c>
      <c r="AN50" s="20">
        <v>0.16</v>
      </c>
      <c r="AO50" s="20">
        <v>0.53</v>
      </c>
      <c r="AP50" s="20">
        <v>0.02</v>
      </c>
      <c r="AQ50" s="20">
        <v>0.05</v>
      </c>
      <c r="AR50" s="20">
        <v>1.44</v>
      </c>
      <c r="AS50" s="24">
        <v>0.02</v>
      </c>
      <c r="AT50" s="20">
        <v>5.29</v>
      </c>
      <c r="AU50" s="20">
        <v>0.68</v>
      </c>
      <c r="AV50" s="20">
        <v>0.02</v>
      </c>
      <c r="AW50" s="20">
        <v>1.85</v>
      </c>
      <c r="AX50" s="20">
        <v>0.03</v>
      </c>
      <c r="AY50" s="20">
        <v>0.06</v>
      </c>
      <c r="AZ50" s="20">
        <v>0.05</v>
      </c>
      <c r="BA50" s="20">
        <v>0.02</v>
      </c>
      <c r="BB50" s="20">
        <v>0.31</v>
      </c>
      <c r="BC50" s="20">
        <v>0.43</v>
      </c>
      <c r="BD50" s="20">
        <v>0.96</v>
      </c>
      <c r="BE50" s="20">
        <v>0.48</v>
      </c>
      <c r="BF50" s="20">
        <v>2.2000000000000002</v>
      </c>
      <c r="BG50" s="20">
        <v>0.34</v>
      </c>
      <c r="BH50" s="20">
        <v>0.06</v>
      </c>
      <c r="BI50" s="20">
        <v>0.14000000000000001</v>
      </c>
      <c r="BJ50" s="20">
        <v>0.06</v>
      </c>
      <c r="BK50" s="20">
        <v>0.02</v>
      </c>
      <c r="BL50" s="20">
        <v>3.01</v>
      </c>
      <c r="BM50" s="20">
        <v>0.03</v>
      </c>
      <c r="BN50" s="20">
        <v>0.11</v>
      </c>
      <c r="BO50" s="20">
        <v>0.03</v>
      </c>
      <c r="BP50" s="20">
        <v>3.11</v>
      </c>
      <c r="BQ50" s="20">
        <v>0.04</v>
      </c>
      <c r="BR50" s="20">
        <v>7.0000000000000007E-2</v>
      </c>
      <c r="BS50" s="20">
        <v>0.72</v>
      </c>
      <c r="BT50" s="20">
        <v>0.03</v>
      </c>
      <c r="BU50" s="20">
        <v>0.02</v>
      </c>
      <c r="BV50" s="20">
        <v>0.06</v>
      </c>
      <c r="BW50" s="20">
        <v>0.06</v>
      </c>
      <c r="BX50" s="20">
        <v>1.4</v>
      </c>
      <c r="BY50" s="20">
        <v>0.05</v>
      </c>
      <c r="BZ50" s="20">
        <v>1.44</v>
      </c>
      <c r="CA50" s="20">
        <v>0.05</v>
      </c>
      <c r="CB50" s="20">
        <v>7.0000000000000007E-2</v>
      </c>
      <c r="CC50" s="20">
        <v>7.0000000000000007E-2</v>
      </c>
      <c r="CD50" s="20">
        <v>0.18</v>
      </c>
      <c r="CE50" s="20">
        <v>0.02</v>
      </c>
      <c r="CF50" s="20">
        <v>7.0000000000000007E-2</v>
      </c>
      <c r="CG50" s="20">
        <v>0.05</v>
      </c>
      <c r="CH50" s="20">
        <v>0.05</v>
      </c>
      <c r="CI50" s="20">
        <v>7.0000000000000007E-2</v>
      </c>
      <c r="CJ50" s="20">
        <v>0.04</v>
      </c>
      <c r="CK50" s="20">
        <v>0.28999999999999998</v>
      </c>
      <c r="CL50" s="20">
        <v>0.1</v>
      </c>
      <c r="CM50" s="20">
        <v>0.04</v>
      </c>
      <c r="CN50" s="20">
        <v>0.03</v>
      </c>
      <c r="CO50" s="20">
        <v>0.02</v>
      </c>
      <c r="CP50" s="20">
        <v>7.0000000000000007E-2</v>
      </c>
      <c r="CQ50" s="20">
        <v>0.06</v>
      </c>
      <c r="CR50" s="20">
        <v>0.03</v>
      </c>
      <c r="CS50" s="20">
        <v>0.03</v>
      </c>
      <c r="CT50" s="20">
        <v>0.05</v>
      </c>
      <c r="CU50" s="20">
        <v>0.03</v>
      </c>
      <c r="CV50" s="20">
        <v>0.03</v>
      </c>
      <c r="CW50" s="20">
        <v>0.03</v>
      </c>
      <c r="CX50" s="20">
        <v>0.02</v>
      </c>
      <c r="CY50" s="21">
        <v>0.02</v>
      </c>
    </row>
    <row r="51" spans="3:103" ht="17.25" customHeight="1" thickBot="1">
      <c r="C51" s="17" t="s">
        <v>551</v>
      </c>
      <c r="D51" s="23">
        <v>0.06</v>
      </c>
      <c r="E51" s="20">
        <v>0.55000000000000004</v>
      </c>
      <c r="F51" s="20">
        <v>0.34</v>
      </c>
      <c r="G51" s="20">
        <v>0.38</v>
      </c>
      <c r="H51" s="20">
        <v>0.17</v>
      </c>
      <c r="I51" s="20">
        <v>0.14000000000000001</v>
      </c>
      <c r="J51" s="20">
        <v>0.2</v>
      </c>
      <c r="K51" s="20">
        <v>0.13</v>
      </c>
      <c r="L51" s="20">
        <v>0.06</v>
      </c>
      <c r="M51" s="20">
        <v>0.02</v>
      </c>
      <c r="N51" s="20">
        <v>0.94</v>
      </c>
      <c r="O51" s="20">
        <v>1.34</v>
      </c>
      <c r="P51" s="20">
        <v>2.94</v>
      </c>
      <c r="Q51" s="20">
        <v>0.17</v>
      </c>
      <c r="R51" s="20">
        <v>0.36</v>
      </c>
      <c r="S51" s="20">
        <v>0.37</v>
      </c>
      <c r="T51" s="20">
        <v>0.25</v>
      </c>
      <c r="U51" s="20">
        <v>0.14000000000000001</v>
      </c>
      <c r="V51" s="20">
        <v>0.33</v>
      </c>
      <c r="W51" s="20">
        <v>0.02</v>
      </c>
      <c r="X51" s="20">
        <v>3.43</v>
      </c>
      <c r="Y51" s="20">
        <v>0.37</v>
      </c>
      <c r="Z51" s="20">
        <v>3.42</v>
      </c>
      <c r="AA51" s="20">
        <v>2.5099999999999998</v>
      </c>
      <c r="AB51" s="20">
        <v>0.11</v>
      </c>
      <c r="AC51" s="20">
        <v>0.12</v>
      </c>
      <c r="AD51" s="20">
        <v>0.1</v>
      </c>
      <c r="AE51" s="20">
        <v>0.42</v>
      </c>
      <c r="AF51" s="20">
        <v>0.97</v>
      </c>
      <c r="AG51" s="20">
        <v>0.02</v>
      </c>
      <c r="AH51" s="20">
        <v>0.03</v>
      </c>
      <c r="AI51" s="20">
        <v>5.83</v>
      </c>
      <c r="AJ51" s="20">
        <v>0.48</v>
      </c>
      <c r="AK51" s="20">
        <v>0.41</v>
      </c>
      <c r="AL51" s="20">
        <v>0.38</v>
      </c>
      <c r="AM51" s="20">
        <v>1.07</v>
      </c>
      <c r="AN51" s="20">
        <v>1.59</v>
      </c>
      <c r="AO51" s="20">
        <v>0.15</v>
      </c>
      <c r="AP51" s="20">
        <v>0.53</v>
      </c>
      <c r="AQ51" s="20">
        <v>0.02</v>
      </c>
      <c r="AR51" s="20">
        <v>0.06</v>
      </c>
      <c r="AS51" s="20">
        <v>1.44</v>
      </c>
      <c r="AT51" s="24">
        <v>0.02</v>
      </c>
      <c r="AU51" s="20">
        <v>5.29</v>
      </c>
      <c r="AV51" s="20">
        <v>0.68</v>
      </c>
      <c r="AW51" s="20">
        <v>0.02</v>
      </c>
      <c r="AX51" s="20">
        <v>1.85</v>
      </c>
      <c r="AY51" s="20">
        <v>0.03</v>
      </c>
      <c r="AZ51" s="20">
        <v>0.06</v>
      </c>
      <c r="BA51" s="20">
        <v>0.04</v>
      </c>
      <c r="BB51" s="20">
        <v>0.23</v>
      </c>
      <c r="BC51" s="20">
        <v>0.31</v>
      </c>
      <c r="BD51" s="20">
        <v>0.43</v>
      </c>
      <c r="BE51" s="20">
        <v>0.96</v>
      </c>
      <c r="BF51" s="20">
        <v>0.48</v>
      </c>
      <c r="BG51" s="20">
        <v>2.2000000000000002</v>
      </c>
      <c r="BH51" s="20">
        <v>0.33</v>
      </c>
      <c r="BI51" s="20">
        <v>0.06</v>
      </c>
      <c r="BJ51" s="20">
        <v>0.13</v>
      </c>
      <c r="BK51" s="20">
        <v>0.04</v>
      </c>
      <c r="BL51" s="20">
        <v>0.26</v>
      </c>
      <c r="BM51" s="20">
        <v>3.01</v>
      </c>
      <c r="BN51" s="20">
        <v>0.03</v>
      </c>
      <c r="BO51" s="20">
        <v>0.11</v>
      </c>
      <c r="BP51" s="20">
        <v>0.03</v>
      </c>
      <c r="BQ51" s="20">
        <v>3.11</v>
      </c>
      <c r="BR51" s="20">
        <v>0.04</v>
      </c>
      <c r="BS51" s="20">
        <v>7.0000000000000007E-2</v>
      </c>
      <c r="BT51" s="20">
        <v>0.71</v>
      </c>
      <c r="BU51" s="20">
        <v>0.03</v>
      </c>
      <c r="BV51" s="20">
        <v>0.02</v>
      </c>
      <c r="BW51" s="20">
        <v>0.06</v>
      </c>
      <c r="BX51" s="20">
        <v>0.06</v>
      </c>
      <c r="BY51" s="20">
        <v>1.4</v>
      </c>
      <c r="BZ51" s="20">
        <v>0.05</v>
      </c>
      <c r="CA51" s="20">
        <v>1.44</v>
      </c>
      <c r="CB51" s="20">
        <v>0.05</v>
      </c>
      <c r="CC51" s="20">
        <v>0.06</v>
      </c>
      <c r="CD51" s="20">
        <v>0.06</v>
      </c>
      <c r="CE51" s="20">
        <v>0.03</v>
      </c>
      <c r="CF51" s="20">
        <v>0.05</v>
      </c>
      <c r="CG51" s="20">
        <v>7.0000000000000007E-2</v>
      </c>
      <c r="CH51" s="20">
        <v>0.05</v>
      </c>
      <c r="CI51" s="20">
        <v>0.04</v>
      </c>
      <c r="CJ51" s="20">
        <v>7.0000000000000007E-2</v>
      </c>
      <c r="CK51" s="20">
        <v>0.04</v>
      </c>
      <c r="CL51" s="20">
        <v>0.28000000000000003</v>
      </c>
      <c r="CM51" s="20">
        <v>0.09</v>
      </c>
      <c r="CN51" s="20">
        <v>0.04</v>
      </c>
      <c r="CO51" s="20">
        <v>0.02</v>
      </c>
      <c r="CP51" s="20">
        <v>0.03</v>
      </c>
      <c r="CQ51" s="20">
        <v>7.0000000000000007E-2</v>
      </c>
      <c r="CR51" s="20">
        <v>0.06</v>
      </c>
      <c r="CS51" s="20">
        <v>0.02</v>
      </c>
      <c r="CT51" s="20">
        <v>0.03</v>
      </c>
      <c r="CU51" s="20">
        <v>0.05</v>
      </c>
      <c r="CV51" s="20">
        <v>0.03</v>
      </c>
      <c r="CW51" s="20">
        <v>0.02</v>
      </c>
      <c r="CX51" s="20">
        <v>0.02</v>
      </c>
      <c r="CY51" s="21">
        <v>0.01</v>
      </c>
    </row>
    <row r="52" spans="3:103" ht="17.25" customHeight="1" thickBot="1">
      <c r="C52" s="17" t="s">
        <v>552</v>
      </c>
      <c r="D52" s="23">
        <v>0.06</v>
      </c>
      <c r="E52" s="20">
        <v>0.06</v>
      </c>
      <c r="F52" s="20">
        <v>0.55000000000000004</v>
      </c>
      <c r="G52" s="20">
        <v>0.34</v>
      </c>
      <c r="H52" s="20">
        <v>0.38</v>
      </c>
      <c r="I52" s="20">
        <v>0.17</v>
      </c>
      <c r="J52" s="20">
        <v>0.14000000000000001</v>
      </c>
      <c r="K52" s="20">
        <v>0.2</v>
      </c>
      <c r="L52" s="20">
        <v>0.13</v>
      </c>
      <c r="M52" s="20">
        <v>0.06</v>
      </c>
      <c r="N52" s="20">
        <v>0.19</v>
      </c>
      <c r="O52" s="20">
        <v>0.94</v>
      </c>
      <c r="P52" s="20">
        <v>1.34</v>
      </c>
      <c r="Q52" s="20">
        <v>2.94</v>
      </c>
      <c r="R52" s="20">
        <v>0.17</v>
      </c>
      <c r="S52" s="20">
        <v>0.36</v>
      </c>
      <c r="T52" s="20">
        <v>0.37</v>
      </c>
      <c r="U52" s="20">
        <v>0.25</v>
      </c>
      <c r="V52" s="20">
        <v>0.13</v>
      </c>
      <c r="W52" s="20">
        <v>0.33</v>
      </c>
      <c r="X52" s="20">
        <v>0.04</v>
      </c>
      <c r="Y52" s="20">
        <v>3.43</v>
      </c>
      <c r="Z52" s="20">
        <v>0.37</v>
      </c>
      <c r="AA52" s="20">
        <v>3.42</v>
      </c>
      <c r="AB52" s="20">
        <v>2.5099999999999998</v>
      </c>
      <c r="AC52" s="20">
        <v>0.11</v>
      </c>
      <c r="AD52" s="20">
        <v>0.12</v>
      </c>
      <c r="AE52" s="20">
        <v>0.1</v>
      </c>
      <c r="AF52" s="20">
        <v>0.42</v>
      </c>
      <c r="AG52" s="20">
        <v>0.96</v>
      </c>
      <c r="AH52" s="20">
        <v>7.0000000000000007E-2</v>
      </c>
      <c r="AI52" s="20">
        <v>0.03</v>
      </c>
      <c r="AJ52" s="20">
        <v>5.83</v>
      </c>
      <c r="AK52" s="20">
        <v>0.48</v>
      </c>
      <c r="AL52" s="20">
        <v>0.41</v>
      </c>
      <c r="AM52" s="20">
        <v>0.38</v>
      </c>
      <c r="AN52" s="20">
        <v>1.07</v>
      </c>
      <c r="AO52" s="20">
        <v>1.59</v>
      </c>
      <c r="AP52" s="20">
        <v>0.15</v>
      </c>
      <c r="AQ52" s="20">
        <v>0.53</v>
      </c>
      <c r="AR52" s="20">
        <v>1.81</v>
      </c>
      <c r="AS52" s="20">
        <v>0.06</v>
      </c>
      <c r="AT52" s="20">
        <v>1.44</v>
      </c>
      <c r="AU52" s="24">
        <v>0.02</v>
      </c>
      <c r="AV52" s="20">
        <v>5.29</v>
      </c>
      <c r="AW52" s="20">
        <v>0.68</v>
      </c>
      <c r="AX52" s="20">
        <v>0.02</v>
      </c>
      <c r="AY52" s="20">
        <v>1.85</v>
      </c>
      <c r="AZ52" s="20">
        <v>0.03</v>
      </c>
      <c r="BA52" s="20">
        <v>0.05</v>
      </c>
      <c r="BB52" s="20">
        <v>0.2</v>
      </c>
      <c r="BC52" s="20">
        <v>0.23</v>
      </c>
      <c r="BD52" s="20">
        <v>0.31</v>
      </c>
      <c r="BE52" s="20">
        <v>0.43</v>
      </c>
      <c r="BF52" s="20">
        <v>0.96</v>
      </c>
      <c r="BG52" s="20">
        <v>0.48</v>
      </c>
      <c r="BH52" s="20">
        <v>2.2000000000000002</v>
      </c>
      <c r="BI52" s="20">
        <v>0.33</v>
      </c>
      <c r="BJ52" s="20">
        <v>0.05</v>
      </c>
      <c r="BK52" s="20">
        <v>0.09</v>
      </c>
      <c r="BL52" s="20">
        <v>0.06</v>
      </c>
      <c r="BM52" s="20">
        <v>0.26</v>
      </c>
      <c r="BN52" s="20">
        <v>3.01</v>
      </c>
      <c r="BO52" s="20">
        <v>0.03</v>
      </c>
      <c r="BP52" s="20">
        <v>0.11</v>
      </c>
      <c r="BQ52" s="20">
        <v>0.03</v>
      </c>
      <c r="BR52" s="20">
        <v>3.11</v>
      </c>
      <c r="BS52" s="20">
        <v>0.04</v>
      </c>
      <c r="BT52" s="20">
        <v>0.06</v>
      </c>
      <c r="BU52" s="20">
        <v>0.39</v>
      </c>
      <c r="BV52" s="20">
        <v>7.0000000000000007E-2</v>
      </c>
      <c r="BW52" s="20">
        <v>0.02</v>
      </c>
      <c r="BX52" s="20">
        <v>0.06</v>
      </c>
      <c r="BY52" s="20">
        <v>7.0000000000000007E-2</v>
      </c>
      <c r="BZ52" s="20">
        <v>1.4</v>
      </c>
      <c r="CA52" s="20">
        <v>0.05</v>
      </c>
      <c r="CB52" s="20">
        <v>1.44</v>
      </c>
      <c r="CC52" s="20">
        <v>0.05</v>
      </c>
      <c r="CD52" s="20">
        <v>0.05</v>
      </c>
      <c r="CE52" s="20">
        <v>0.02</v>
      </c>
      <c r="CF52" s="20">
        <v>0.05</v>
      </c>
      <c r="CG52" s="20">
        <v>0.05</v>
      </c>
      <c r="CH52" s="20">
        <v>0.08</v>
      </c>
      <c r="CI52" s="20">
        <v>0.05</v>
      </c>
      <c r="CJ52" s="20">
        <v>0.04</v>
      </c>
      <c r="CK52" s="20">
        <v>7.0000000000000007E-2</v>
      </c>
      <c r="CL52" s="20">
        <v>0.04</v>
      </c>
      <c r="CM52" s="20">
        <v>0.28000000000000003</v>
      </c>
      <c r="CN52" s="20">
        <v>0.09</v>
      </c>
      <c r="CO52" s="20">
        <v>0.03</v>
      </c>
      <c r="CP52" s="20">
        <v>0.03</v>
      </c>
      <c r="CQ52" s="20">
        <v>0.03</v>
      </c>
      <c r="CR52" s="20">
        <v>7.0000000000000007E-2</v>
      </c>
      <c r="CS52" s="20">
        <v>0.06</v>
      </c>
      <c r="CT52" s="20">
        <v>0.02</v>
      </c>
      <c r="CU52" s="20">
        <v>0.03</v>
      </c>
      <c r="CV52" s="20">
        <v>0.05</v>
      </c>
      <c r="CW52" s="20">
        <v>0.03</v>
      </c>
      <c r="CX52" s="20">
        <v>0.02</v>
      </c>
      <c r="CY52" s="21">
        <v>0.01</v>
      </c>
    </row>
    <row r="53" spans="3:103" ht="17.25" customHeight="1" thickBot="1">
      <c r="C53" s="17" t="s">
        <v>553</v>
      </c>
      <c r="D53" s="23">
        <v>0.31</v>
      </c>
      <c r="E53" s="20">
        <v>0.06</v>
      </c>
      <c r="F53" s="20">
        <v>0.06</v>
      </c>
      <c r="G53" s="20">
        <v>0.55000000000000004</v>
      </c>
      <c r="H53" s="20">
        <v>0.34</v>
      </c>
      <c r="I53" s="20">
        <v>0.38</v>
      </c>
      <c r="J53" s="20">
        <v>0.17</v>
      </c>
      <c r="K53" s="20">
        <v>0.14000000000000001</v>
      </c>
      <c r="L53" s="20">
        <v>0.2</v>
      </c>
      <c r="M53" s="20">
        <v>0.13</v>
      </c>
      <c r="N53" s="20">
        <v>0.14000000000000001</v>
      </c>
      <c r="O53" s="20">
        <v>0.19</v>
      </c>
      <c r="P53" s="20">
        <v>0.94</v>
      </c>
      <c r="Q53" s="20">
        <v>1.34</v>
      </c>
      <c r="R53" s="20">
        <v>2.94</v>
      </c>
      <c r="S53" s="20">
        <v>0.16</v>
      </c>
      <c r="T53" s="20">
        <v>0.35</v>
      </c>
      <c r="U53" s="20">
        <v>0.37</v>
      </c>
      <c r="V53" s="20">
        <v>0.25</v>
      </c>
      <c r="W53" s="20">
        <v>0.13</v>
      </c>
      <c r="X53" s="20">
        <v>0.06</v>
      </c>
      <c r="Y53" s="20">
        <v>0.04</v>
      </c>
      <c r="Z53" s="20">
        <v>3.43</v>
      </c>
      <c r="AA53" s="20">
        <v>0.37</v>
      </c>
      <c r="AB53" s="20">
        <v>3.42</v>
      </c>
      <c r="AC53" s="20">
        <v>2.5</v>
      </c>
      <c r="AD53" s="20">
        <v>0.1</v>
      </c>
      <c r="AE53" s="20">
        <v>0.12</v>
      </c>
      <c r="AF53" s="20">
        <v>0.1</v>
      </c>
      <c r="AG53" s="20">
        <v>0.41</v>
      </c>
      <c r="AH53" s="20">
        <v>0.24</v>
      </c>
      <c r="AI53" s="20">
        <v>7.0000000000000007E-2</v>
      </c>
      <c r="AJ53" s="20">
        <v>0.03</v>
      </c>
      <c r="AK53" s="20">
        <v>5.83</v>
      </c>
      <c r="AL53" s="20">
        <v>0.48</v>
      </c>
      <c r="AM53" s="20">
        <v>0.41</v>
      </c>
      <c r="AN53" s="20">
        <v>0.38</v>
      </c>
      <c r="AO53" s="20">
        <v>1.07</v>
      </c>
      <c r="AP53" s="20">
        <v>1.59</v>
      </c>
      <c r="AQ53" s="20">
        <v>0.15</v>
      </c>
      <c r="AR53" s="20">
        <v>0.14000000000000001</v>
      </c>
      <c r="AS53" s="20">
        <v>1.81</v>
      </c>
      <c r="AT53" s="20">
        <v>0.06</v>
      </c>
      <c r="AU53" s="20">
        <v>1.44</v>
      </c>
      <c r="AV53" s="24">
        <v>0.02</v>
      </c>
      <c r="AW53" s="20">
        <v>5.29</v>
      </c>
      <c r="AX53" s="20">
        <v>0.68</v>
      </c>
      <c r="AY53" s="20">
        <v>0.01</v>
      </c>
      <c r="AZ53" s="20">
        <v>1.82</v>
      </c>
      <c r="BA53" s="20">
        <v>0.01</v>
      </c>
      <c r="BB53" s="20">
        <v>0.12</v>
      </c>
      <c r="BC53" s="20">
        <v>0.2</v>
      </c>
      <c r="BD53" s="20">
        <v>0.23</v>
      </c>
      <c r="BE53" s="20">
        <v>0.31</v>
      </c>
      <c r="BF53" s="20">
        <v>0.43</v>
      </c>
      <c r="BG53" s="20">
        <v>0.96</v>
      </c>
      <c r="BH53" s="20">
        <v>0.47</v>
      </c>
      <c r="BI53" s="20">
        <v>2.19</v>
      </c>
      <c r="BJ53" s="20">
        <v>0.33</v>
      </c>
      <c r="BK53" s="20">
        <v>0.02</v>
      </c>
      <c r="BL53" s="20">
        <v>0.03</v>
      </c>
      <c r="BM53" s="20">
        <v>0.06</v>
      </c>
      <c r="BN53" s="20">
        <v>0.26</v>
      </c>
      <c r="BO53" s="20">
        <v>3.02</v>
      </c>
      <c r="BP53" s="20">
        <v>0.03</v>
      </c>
      <c r="BQ53" s="20">
        <v>0.11</v>
      </c>
      <c r="BR53" s="20">
        <v>0.03</v>
      </c>
      <c r="BS53" s="20">
        <v>3.11</v>
      </c>
      <c r="BT53" s="20">
        <v>0.03</v>
      </c>
      <c r="BU53" s="20">
        <v>0.05</v>
      </c>
      <c r="BV53" s="20">
        <v>0.14000000000000001</v>
      </c>
      <c r="BW53" s="20">
        <v>7.0000000000000007E-2</v>
      </c>
      <c r="BX53" s="20">
        <v>0.03</v>
      </c>
      <c r="BY53" s="20">
        <v>7.0000000000000007E-2</v>
      </c>
      <c r="BZ53" s="20">
        <v>7.0000000000000007E-2</v>
      </c>
      <c r="CA53" s="20">
        <v>1.4</v>
      </c>
      <c r="CB53" s="20">
        <v>0.05</v>
      </c>
      <c r="CC53" s="20">
        <v>1.44</v>
      </c>
      <c r="CD53" s="20">
        <v>0.04</v>
      </c>
      <c r="CE53" s="20">
        <v>0.04</v>
      </c>
      <c r="CF53" s="20">
        <v>7.0000000000000007E-2</v>
      </c>
      <c r="CG53" s="20">
        <v>0.05</v>
      </c>
      <c r="CH53" s="20">
        <v>0.05</v>
      </c>
      <c r="CI53" s="20">
        <v>0.08</v>
      </c>
      <c r="CJ53" s="20">
        <v>0.05</v>
      </c>
      <c r="CK53" s="20">
        <v>0.04</v>
      </c>
      <c r="CL53" s="20">
        <v>7.0000000000000007E-2</v>
      </c>
      <c r="CM53" s="20">
        <v>0.04</v>
      </c>
      <c r="CN53" s="20">
        <v>0.28000000000000003</v>
      </c>
      <c r="CO53" s="20">
        <v>0.08</v>
      </c>
      <c r="CP53" s="20">
        <v>0.27</v>
      </c>
      <c r="CQ53" s="20">
        <v>0.03</v>
      </c>
      <c r="CR53" s="20">
        <v>0.03</v>
      </c>
      <c r="CS53" s="20">
        <v>0.08</v>
      </c>
      <c r="CT53" s="20">
        <v>0.06</v>
      </c>
      <c r="CU53" s="20">
        <v>0.02</v>
      </c>
      <c r="CV53" s="20">
        <v>0.03</v>
      </c>
      <c r="CW53" s="20">
        <v>0.04</v>
      </c>
      <c r="CX53" s="20">
        <v>0.02</v>
      </c>
      <c r="CY53" s="21">
        <v>0.02</v>
      </c>
    </row>
    <row r="54" spans="3:103" ht="17.25" customHeight="1" thickBot="1">
      <c r="C54" s="17" t="s">
        <v>554</v>
      </c>
      <c r="D54" s="23">
        <v>0.1</v>
      </c>
      <c r="E54" s="20">
        <v>0.31</v>
      </c>
      <c r="F54" s="20">
        <v>0.06</v>
      </c>
      <c r="G54" s="20">
        <v>0.06</v>
      </c>
      <c r="H54" s="20">
        <v>0.55000000000000004</v>
      </c>
      <c r="I54" s="20">
        <v>0.34</v>
      </c>
      <c r="J54" s="20">
        <v>0.38</v>
      </c>
      <c r="K54" s="20">
        <v>0.17</v>
      </c>
      <c r="L54" s="20">
        <v>0.13</v>
      </c>
      <c r="M54" s="20">
        <v>0.19</v>
      </c>
      <c r="N54" s="20">
        <v>0.46</v>
      </c>
      <c r="O54" s="20">
        <v>0.14000000000000001</v>
      </c>
      <c r="P54" s="20">
        <v>0.19</v>
      </c>
      <c r="Q54" s="20">
        <v>0.94</v>
      </c>
      <c r="R54" s="20">
        <v>1.34</v>
      </c>
      <c r="S54" s="20">
        <v>2.94</v>
      </c>
      <c r="T54" s="20">
        <v>0.16</v>
      </c>
      <c r="U54" s="20">
        <v>0.35</v>
      </c>
      <c r="V54" s="20">
        <v>0.37</v>
      </c>
      <c r="W54" s="20">
        <v>0.23</v>
      </c>
      <c r="X54" s="20">
        <v>0.02</v>
      </c>
      <c r="Y54" s="20">
        <v>0.06</v>
      </c>
      <c r="Z54" s="20">
        <v>0.04</v>
      </c>
      <c r="AA54" s="20">
        <v>3.43</v>
      </c>
      <c r="AB54" s="20">
        <v>0.37</v>
      </c>
      <c r="AC54" s="20">
        <v>3.42</v>
      </c>
      <c r="AD54" s="20">
        <v>2.5</v>
      </c>
      <c r="AE54" s="20">
        <v>0.1</v>
      </c>
      <c r="AF54" s="20">
        <v>0.12</v>
      </c>
      <c r="AG54" s="20">
        <v>0.09</v>
      </c>
      <c r="AH54" s="20">
        <v>1.62</v>
      </c>
      <c r="AI54" s="20">
        <v>0.25</v>
      </c>
      <c r="AJ54" s="20">
        <v>7.0000000000000007E-2</v>
      </c>
      <c r="AK54" s="20">
        <v>0.03</v>
      </c>
      <c r="AL54" s="20">
        <v>5.83</v>
      </c>
      <c r="AM54" s="20">
        <v>0.48</v>
      </c>
      <c r="AN54" s="20">
        <v>0.41</v>
      </c>
      <c r="AO54" s="20">
        <v>0.38</v>
      </c>
      <c r="AP54" s="20">
        <v>1.07</v>
      </c>
      <c r="AQ54" s="20">
        <v>1.57</v>
      </c>
      <c r="AR54" s="20">
        <v>0.02</v>
      </c>
      <c r="AS54" s="20">
        <v>0.14000000000000001</v>
      </c>
      <c r="AT54" s="20">
        <v>1.81</v>
      </c>
      <c r="AU54" s="20">
        <v>0.06</v>
      </c>
      <c r="AV54" s="20">
        <v>1.44</v>
      </c>
      <c r="AW54" s="24">
        <v>0.02</v>
      </c>
      <c r="AX54" s="20">
        <v>5.29</v>
      </c>
      <c r="AY54" s="20">
        <v>0.68</v>
      </c>
      <c r="AZ54" s="20">
        <v>0.01</v>
      </c>
      <c r="BA54" s="20">
        <v>1.82</v>
      </c>
      <c r="BB54" s="20">
        <v>0.08</v>
      </c>
      <c r="BC54" s="20">
        <v>0.12</v>
      </c>
      <c r="BD54" s="20">
        <v>0.2</v>
      </c>
      <c r="BE54" s="20">
        <v>0.23</v>
      </c>
      <c r="BF54" s="20">
        <v>0.31</v>
      </c>
      <c r="BG54" s="20">
        <v>0.43</v>
      </c>
      <c r="BH54" s="20">
        <v>0.96</v>
      </c>
      <c r="BI54" s="20">
        <v>0.47</v>
      </c>
      <c r="BJ54" s="20">
        <v>2.19</v>
      </c>
      <c r="BK54" s="20">
        <v>0.33</v>
      </c>
      <c r="BL54" s="20">
        <v>0.53</v>
      </c>
      <c r="BM54" s="20">
        <v>0.03</v>
      </c>
      <c r="BN54" s="20">
        <v>7.0000000000000007E-2</v>
      </c>
      <c r="BO54" s="20">
        <v>0.26</v>
      </c>
      <c r="BP54" s="20">
        <v>3.02</v>
      </c>
      <c r="BQ54" s="20">
        <v>0.03</v>
      </c>
      <c r="BR54" s="20">
        <v>0.11</v>
      </c>
      <c r="BS54" s="20">
        <v>0.03</v>
      </c>
      <c r="BT54" s="20">
        <v>3.11</v>
      </c>
      <c r="BU54" s="20">
        <v>0.03</v>
      </c>
      <c r="BV54" s="20">
        <v>0.05</v>
      </c>
      <c r="BW54" s="20">
        <v>0.15</v>
      </c>
      <c r="BX54" s="20">
        <v>7.0000000000000007E-2</v>
      </c>
      <c r="BY54" s="20">
        <v>0.03</v>
      </c>
      <c r="BZ54" s="20">
        <v>7.0000000000000007E-2</v>
      </c>
      <c r="CA54" s="20">
        <v>7.0000000000000007E-2</v>
      </c>
      <c r="CB54" s="20">
        <v>1.4</v>
      </c>
      <c r="CC54" s="20">
        <v>0.04</v>
      </c>
      <c r="CD54" s="20">
        <v>1.43</v>
      </c>
      <c r="CE54" s="20">
        <v>0.03</v>
      </c>
      <c r="CF54" s="20">
        <v>0.05</v>
      </c>
      <c r="CG54" s="20">
        <v>7.0000000000000007E-2</v>
      </c>
      <c r="CH54" s="20">
        <v>0.06</v>
      </c>
      <c r="CI54" s="20">
        <v>0.05</v>
      </c>
      <c r="CJ54" s="20">
        <v>0.08</v>
      </c>
      <c r="CK54" s="20">
        <v>0.05</v>
      </c>
      <c r="CL54" s="20">
        <v>0.04</v>
      </c>
      <c r="CM54" s="20">
        <v>7.0000000000000007E-2</v>
      </c>
      <c r="CN54" s="20">
        <v>0.04</v>
      </c>
      <c r="CO54" s="20">
        <v>0.28000000000000003</v>
      </c>
      <c r="CP54" s="20">
        <v>0.02</v>
      </c>
      <c r="CQ54" s="20">
        <v>0.27</v>
      </c>
      <c r="CR54" s="20">
        <v>0.03</v>
      </c>
      <c r="CS54" s="20">
        <v>0.03</v>
      </c>
      <c r="CT54" s="20">
        <v>0.08</v>
      </c>
      <c r="CU54" s="20">
        <v>0.06</v>
      </c>
      <c r="CV54" s="20">
        <v>0.02</v>
      </c>
      <c r="CW54" s="20">
        <v>0.03</v>
      </c>
      <c r="CX54" s="20">
        <v>0.04</v>
      </c>
      <c r="CY54" s="21">
        <v>0.02</v>
      </c>
    </row>
    <row r="55" spans="3:103" ht="17.25" customHeight="1" thickBot="1">
      <c r="C55" s="17" t="s">
        <v>555</v>
      </c>
      <c r="D55" s="23">
        <v>0.01</v>
      </c>
      <c r="E55" s="20">
        <v>0.1</v>
      </c>
      <c r="F55" s="20">
        <v>0.31</v>
      </c>
      <c r="G55" s="20">
        <v>7.0000000000000007E-2</v>
      </c>
      <c r="H55" s="20">
        <v>0.06</v>
      </c>
      <c r="I55" s="20">
        <v>0.55000000000000004</v>
      </c>
      <c r="J55" s="20">
        <v>0.34</v>
      </c>
      <c r="K55" s="20">
        <v>0.38</v>
      </c>
      <c r="L55" s="20">
        <v>0.17</v>
      </c>
      <c r="M55" s="20">
        <v>0.13</v>
      </c>
      <c r="N55" s="20">
        <v>0.05</v>
      </c>
      <c r="O55" s="20">
        <v>0.46</v>
      </c>
      <c r="P55" s="20">
        <v>0.14000000000000001</v>
      </c>
      <c r="Q55" s="20">
        <v>0.19</v>
      </c>
      <c r="R55" s="20">
        <v>0.94</v>
      </c>
      <c r="S55" s="20">
        <v>1.34</v>
      </c>
      <c r="T55" s="20">
        <v>2.94</v>
      </c>
      <c r="U55" s="20">
        <v>0.16</v>
      </c>
      <c r="V55" s="20">
        <v>0.35</v>
      </c>
      <c r="W55" s="20">
        <v>0.37</v>
      </c>
      <c r="X55" s="20">
        <v>0.27</v>
      </c>
      <c r="Y55" s="20">
        <v>0.02</v>
      </c>
      <c r="Z55" s="20">
        <v>0.06</v>
      </c>
      <c r="AA55" s="20">
        <v>0.04</v>
      </c>
      <c r="AB55" s="20">
        <v>3.43</v>
      </c>
      <c r="AC55" s="20">
        <v>0.37</v>
      </c>
      <c r="AD55" s="20">
        <v>3.42</v>
      </c>
      <c r="AE55" s="20">
        <v>2.5</v>
      </c>
      <c r="AF55" s="20">
        <v>0.06</v>
      </c>
      <c r="AG55" s="20">
        <v>0.11</v>
      </c>
      <c r="AH55" s="20">
        <v>0.03</v>
      </c>
      <c r="AI55" s="20">
        <v>1.63</v>
      </c>
      <c r="AJ55" s="20">
        <v>0.25</v>
      </c>
      <c r="AK55" s="20">
        <v>7.0000000000000007E-2</v>
      </c>
      <c r="AL55" s="20">
        <v>0.03</v>
      </c>
      <c r="AM55" s="20">
        <v>5.83</v>
      </c>
      <c r="AN55" s="20">
        <v>0.48</v>
      </c>
      <c r="AO55" s="20">
        <v>0.41</v>
      </c>
      <c r="AP55" s="20">
        <v>0.38</v>
      </c>
      <c r="AQ55" s="20">
        <v>1.07</v>
      </c>
      <c r="AR55" s="20">
        <v>0.02</v>
      </c>
      <c r="AS55" s="20">
        <v>0.02</v>
      </c>
      <c r="AT55" s="20">
        <v>0.14000000000000001</v>
      </c>
      <c r="AU55" s="20">
        <v>1.81</v>
      </c>
      <c r="AV55" s="20">
        <v>0.06</v>
      </c>
      <c r="AW55" s="20">
        <v>1.44</v>
      </c>
      <c r="AX55" s="24">
        <v>0.02</v>
      </c>
      <c r="AY55" s="20">
        <v>5.29</v>
      </c>
      <c r="AZ55" s="20">
        <v>0.68</v>
      </c>
      <c r="BA55" s="20">
        <v>0.01</v>
      </c>
      <c r="BB55" s="20">
        <v>0.15</v>
      </c>
      <c r="BC55" s="20">
        <v>0.12</v>
      </c>
      <c r="BD55" s="20">
        <v>0.12</v>
      </c>
      <c r="BE55" s="20">
        <v>0.2</v>
      </c>
      <c r="BF55" s="20">
        <v>0.23</v>
      </c>
      <c r="BG55" s="20">
        <v>0.31</v>
      </c>
      <c r="BH55" s="20">
        <v>0.43</v>
      </c>
      <c r="BI55" s="20">
        <v>0.96</v>
      </c>
      <c r="BJ55" s="20">
        <v>0.47</v>
      </c>
      <c r="BK55" s="20">
        <v>2.19</v>
      </c>
      <c r="BL55" s="20">
        <v>0.04</v>
      </c>
      <c r="BM55" s="20">
        <v>0.53</v>
      </c>
      <c r="BN55" s="20">
        <v>0.03</v>
      </c>
      <c r="BO55" s="20">
        <v>7.0000000000000007E-2</v>
      </c>
      <c r="BP55" s="20">
        <v>0.27</v>
      </c>
      <c r="BQ55" s="20">
        <v>3.02</v>
      </c>
      <c r="BR55" s="20">
        <v>0.03</v>
      </c>
      <c r="BS55" s="20">
        <v>0.11</v>
      </c>
      <c r="BT55" s="20">
        <v>0.03</v>
      </c>
      <c r="BU55" s="20">
        <v>3.11</v>
      </c>
      <c r="BV55" s="20">
        <v>0.13</v>
      </c>
      <c r="BW55" s="20">
        <v>0.08</v>
      </c>
      <c r="BX55" s="20">
        <v>0.16</v>
      </c>
      <c r="BY55" s="20">
        <v>7.0000000000000007E-2</v>
      </c>
      <c r="BZ55" s="20">
        <v>0.03</v>
      </c>
      <c r="CA55" s="20">
        <v>7.0000000000000007E-2</v>
      </c>
      <c r="CB55" s="20">
        <v>7.0000000000000007E-2</v>
      </c>
      <c r="CC55" s="20">
        <v>1.4</v>
      </c>
      <c r="CD55" s="20">
        <v>0.04</v>
      </c>
      <c r="CE55" s="20">
        <v>1.43</v>
      </c>
      <c r="CF55" s="20">
        <v>0.02</v>
      </c>
      <c r="CG55" s="20">
        <v>0.05</v>
      </c>
      <c r="CH55" s="20">
        <v>7.0000000000000007E-2</v>
      </c>
      <c r="CI55" s="20">
        <v>0.06</v>
      </c>
      <c r="CJ55" s="20">
        <v>0.05</v>
      </c>
      <c r="CK55" s="20">
        <v>0.08</v>
      </c>
      <c r="CL55" s="20">
        <v>0.05</v>
      </c>
      <c r="CM55" s="20">
        <v>0.04</v>
      </c>
      <c r="CN55" s="20">
        <v>7.0000000000000007E-2</v>
      </c>
      <c r="CO55" s="20">
        <v>0.04</v>
      </c>
      <c r="CP55" s="20">
        <v>0.01</v>
      </c>
      <c r="CQ55" s="20">
        <v>0.02</v>
      </c>
      <c r="CR55" s="20">
        <v>0.27</v>
      </c>
      <c r="CS55" s="20">
        <v>0.03</v>
      </c>
      <c r="CT55" s="20">
        <v>0.03</v>
      </c>
      <c r="CU55" s="20">
        <v>0.08</v>
      </c>
      <c r="CV55" s="20">
        <v>0.06</v>
      </c>
      <c r="CW55" s="20">
        <v>0.02</v>
      </c>
      <c r="CX55" s="20">
        <v>0.03</v>
      </c>
      <c r="CY55" s="21">
        <v>0.04</v>
      </c>
    </row>
    <row r="56" spans="3:103" ht="17.25" customHeight="1" thickBot="1">
      <c r="C56" s="17" t="s">
        <v>556</v>
      </c>
      <c r="D56" s="23">
        <v>0.01</v>
      </c>
      <c r="E56" s="20">
        <v>0.01</v>
      </c>
      <c r="F56" s="20">
        <v>0.1</v>
      </c>
      <c r="G56" s="20">
        <v>0.31</v>
      </c>
      <c r="H56" s="20">
        <v>7.0000000000000007E-2</v>
      </c>
      <c r="I56" s="20">
        <v>0.06</v>
      </c>
      <c r="J56" s="20">
        <v>0.55000000000000004</v>
      </c>
      <c r="K56" s="20">
        <v>0.34</v>
      </c>
      <c r="L56" s="20">
        <v>0.38</v>
      </c>
      <c r="M56" s="20">
        <v>0.16</v>
      </c>
      <c r="N56" s="20">
        <v>0.01</v>
      </c>
      <c r="O56" s="20">
        <v>0.11</v>
      </c>
      <c r="P56" s="20">
        <v>0.46</v>
      </c>
      <c r="Q56" s="20">
        <v>0.14000000000000001</v>
      </c>
      <c r="R56" s="20">
        <v>0.19</v>
      </c>
      <c r="S56" s="20">
        <v>0.94</v>
      </c>
      <c r="T56" s="20">
        <v>1.34</v>
      </c>
      <c r="U56" s="20">
        <v>2.94</v>
      </c>
      <c r="V56" s="20">
        <v>0.16</v>
      </c>
      <c r="W56" s="20">
        <v>0.35</v>
      </c>
      <c r="X56" s="20">
        <v>0.02</v>
      </c>
      <c r="Y56" s="20">
        <v>0.28000000000000003</v>
      </c>
      <c r="Z56" s="20">
        <v>0.02</v>
      </c>
      <c r="AA56" s="20">
        <v>0.06</v>
      </c>
      <c r="AB56" s="20">
        <v>0.05</v>
      </c>
      <c r="AC56" s="20">
        <v>3.43</v>
      </c>
      <c r="AD56" s="20">
        <v>0.37</v>
      </c>
      <c r="AE56" s="20">
        <v>3.42</v>
      </c>
      <c r="AF56" s="20">
        <v>2.5</v>
      </c>
      <c r="AG56" s="20">
        <v>0.06</v>
      </c>
      <c r="AH56" s="20">
        <v>0.02</v>
      </c>
      <c r="AI56" s="20">
        <v>0.08</v>
      </c>
      <c r="AJ56" s="20">
        <v>1.64</v>
      </c>
      <c r="AK56" s="20">
        <v>0.26</v>
      </c>
      <c r="AL56" s="20">
        <v>7.0000000000000007E-2</v>
      </c>
      <c r="AM56" s="20">
        <v>0.03</v>
      </c>
      <c r="AN56" s="20">
        <v>5.83</v>
      </c>
      <c r="AO56" s="20">
        <v>0.48</v>
      </c>
      <c r="AP56" s="20">
        <v>0.41</v>
      </c>
      <c r="AQ56" s="20">
        <v>0.38</v>
      </c>
      <c r="AR56" s="20">
        <v>0.01</v>
      </c>
      <c r="AS56" s="20">
        <v>0.03</v>
      </c>
      <c r="AT56" s="20">
        <v>0.02</v>
      </c>
      <c r="AU56" s="20">
        <v>0.14000000000000001</v>
      </c>
      <c r="AV56" s="20">
        <v>1.81</v>
      </c>
      <c r="AW56" s="20">
        <v>0.06</v>
      </c>
      <c r="AX56" s="20">
        <v>1.44</v>
      </c>
      <c r="AY56" s="24">
        <v>0.02</v>
      </c>
      <c r="AZ56" s="20">
        <v>5.29</v>
      </c>
      <c r="BA56" s="20">
        <v>0.68</v>
      </c>
      <c r="BB56" s="20">
        <v>7.0000000000000007E-2</v>
      </c>
      <c r="BC56" s="20">
        <v>0.2</v>
      </c>
      <c r="BD56" s="20">
        <v>0.14000000000000001</v>
      </c>
      <c r="BE56" s="20">
        <v>0.13</v>
      </c>
      <c r="BF56" s="20">
        <v>0.2</v>
      </c>
      <c r="BG56" s="20">
        <v>0.24</v>
      </c>
      <c r="BH56" s="20">
        <v>0.32</v>
      </c>
      <c r="BI56" s="20">
        <v>0.43</v>
      </c>
      <c r="BJ56" s="20">
        <v>0.95</v>
      </c>
      <c r="BK56" s="20">
        <v>0.45</v>
      </c>
      <c r="BL56" s="20">
        <v>0.09</v>
      </c>
      <c r="BM56" s="20">
        <v>0.17</v>
      </c>
      <c r="BN56" s="20">
        <v>0.56999999999999995</v>
      </c>
      <c r="BO56" s="20">
        <v>0.04</v>
      </c>
      <c r="BP56" s="20">
        <v>7.0000000000000007E-2</v>
      </c>
      <c r="BQ56" s="20">
        <v>0.27</v>
      </c>
      <c r="BR56" s="20">
        <v>3.02</v>
      </c>
      <c r="BS56" s="20">
        <v>0.03</v>
      </c>
      <c r="BT56" s="20">
        <v>0.11</v>
      </c>
      <c r="BU56" s="20">
        <v>0.02</v>
      </c>
      <c r="BV56" s="20">
        <v>0.06</v>
      </c>
      <c r="BW56" s="20">
        <v>0.49</v>
      </c>
      <c r="BX56" s="20">
        <v>0.1</v>
      </c>
      <c r="BY56" s="20">
        <v>0.17</v>
      </c>
      <c r="BZ56" s="20">
        <v>0.08</v>
      </c>
      <c r="CA56" s="20">
        <v>0.03</v>
      </c>
      <c r="CB56" s="20">
        <v>7.0000000000000007E-2</v>
      </c>
      <c r="CC56" s="20">
        <v>7.0000000000000007E-2</v>
      </c>
      <c r="CD56" s="20">
        <v>1.4</v>
      </c>
      <c r="CE56" s="20">
        <v>0.04</v>
      </c>
      <c r="CF56" s="20">
        <v>0.02</v>
      </c>
      <c r="CG56" s="20">
        <v>0.03</v>
      </c>
      <c r="CH56" s="20">
        <v>0.06</v>
      </c>
      <c r="CI56" s="20">
        <v>0.08</v>
      </c>
      <c r="CJ56" s="20">
        <v>0.06</v>
      </c>
      <c r="CK56" s="20">
        <v>0.06</v>
      </c>
      <c r="CL56" s="20">
        <v>0.08</v>
      </c>
      <c r="CM56" s="20">
        <v>0.05</v>
      </c>
      <c r="CN56" s="20">
        <v>0.04</v>
      </c>
      <c r="CO56" s="20">
        <v>7.0000000000000007E-2</v>
      </c>
      <c r="CP56" s="20">
        <v>0.02</v>
      </c>
      <c r="CQ56" s="20">
        <v>0.02</v>
      </c>
      <c r="CR56" s="20">
        <v>0.03</v>
      </c>
      <c r="CS56" s="20">
        <v>0.28000000000000003</v>
      </c>
      <c r="CT56" s="20">
        <v>0.04</v>
      </c>
      <c r="CU56" s="20">
        <v>0.04</v>
      </c>
      <c r="CV56" s="20">
        <v>0.08</v>
      </c>
      <c r="CW56" s="20">
        <v>0.06</v>
      </c>
      <c r="CX56" s="20">
        <v>0.02</v>
      </c>
      <c r="CY56" s="21">
        <v>0.03</v>
      </c>
    </row>
    <row r="57" spans="3:103" ht="17.25" customHeight="1" thickBot="1">
      <c r="C57" s="17" t="s">
        <v>557</v>
      </c>
      <c r="D57" s="23">
        <v>0.01</v>
      </c>
      <c r="E57" s="20">
        <v>0.01</v>
      </c>
      <c r="F57" s="20">
        <v>0.02</v>
      </c>
      <c r="G57" s="20">
        <v>0.1</v>
      </c>
      <c r="H57" s="20">
        <v>0.31</v>
      </c>
      <c r="I57" s="20">
        <v>7.0000000000000007E-2</v>
      </c>
      <c r="J57" s="20">
        <v>0.06</v>
      </c>
      <c r="K57" s="20">
        <v>0.55000000000000004</v>
      </c>
      <c r="L57" s="20">
        <v>0.34</v>
      </c>
      <c r="M57" s="20">
        <v>0.37</v>
      </c>
      <c r="N57" s="20">
        <v>0.01</v>
      </c>
      <c r="O57" s="20">
        <v>0.02</v>
      </c>
      <c r="P57" s="20">
        <v>0.11</v>
      </c>
      <c r="Q57" s="20">
        <v>0.46</v>
      </c>
      <c r="R57" s="20">
        <v>0.14000000000000001</v>
      </c>
      <c r="S57" s="20">
        <v>0.19</v>
      </c>
      <c r="T57" s="20">
        <v>0.94</v>
      </c>
      <c r="U57" s="20">
        <v>1.34</v>
      </c>
      <c r="V57" s="20">
        <v>2.94</v>
      </c>
      <c r="W57" s="20">
        <v>0.16</v>
      </c>
      <c r="X57" s="20">
        <v>0.01</v>
      </c>
      <c r="Y57" s="20">
        <v>0.02</v>
      </c>
      <c r="Z57" s="20">
        <v>0.28000000000000003</v>
      </c>
      <c r="AA57" s="20">
        <v>0.02</v>
      </c>
      <c r="AB57" s="20">
        <v>0.06</v>
      </c>
      <c r="AC57" s="20">
        <v>0.04</v>
      </c>
      <c r="AD57" s="20">
        <v>3.43</v>
      </c>
      <c r="AE57" s="20">
        <v>0.37</v>
      </c>
      <c r="AF57" s="20">
        <v>3.42</v>
      </c>
      <c r="AG57" s="20">
        <v>2.5</v>
      </c>
      <c r="AH57" s="20">
        <v>0.01</v>
      </c>
      <c r="AI57" s="20">
        <v>0.02</v>
      </c>
      <c r="AJ57" s="20">
        <v>0.08</v>
      </c>
      <c r="AK57" s="20">
        <v>1.64</v>
      </c>
      <c r="AL57" s="20">
        <v>0.26</v>
      </c>
      <c r="AM57" s="20">
        <v>7.0000000000000007E-2</v>
      </c>
      <c r="AN57" s="20">
        <v>0.03</v>
      </c>
      <c r="AO57" s="20">
        <v>5.83</v>
      </c>
      <c r="AP57" s="20">
        <v>0.47</v>
      </c>
      <c r="AQ57" s="20">
        <v>0.41</v>
      </c>
      <c r="AR57" s="20">
        <v>0.01</v>
      </c>
      <c r="AS57" s="20">
        <v>0.01</v>
      </c>
      <c r="AT57" s="20">
        <v>0.03</v>
      </c>
      <c r="AU57" s="20">
        <v>0.02</v>
      </c>
      <c r="AV57" s="20">
        <v>0.14000000000000001</v>
      </c>
      <c r="AW57" s="20">
        <v>1.81</v>
      </c>
      <c r="AX57" s="20">
        <v>0.06</v>
      </c>
      <c r="AY57" s="20">
        <v>1.44</v>
      </c>
      <c r="AZ57" s="24">
        <v>0.02</v>
      </c>
      <c r="BA57" s="20">
        <v>5.29</v>
      </c>
      <c r="BB57" s="20">
        <v>0.01</v>
      </c>
      <c r="BC57" s="20">
        <v>7.0000000000000007E-2</v>
      </c>
      <c r="BD57" s="20">
        <v>0.2</v>
      </c>
      <c r="BE57" s="20">
        <v>0.14000000000000001</v>
      </c>
      <c r="BF57" s="20">
        <v>0.13</v>
      </c>
      <c r="BG57" s="20">
        <v>0.2</v>
      </c>
      <c r="BH57" s="20">
        <v>0.24</v>
      </c>
      <c r="BI57" s="20">
        <v>0.31</v>
      </c>
      <c r="BJ57" s="20">
        <v>0.43</v>
      </c>
      <c r="BK57" s="20">
        <v>0.95</v>
      </c>
      <c r="BL57" s="20">
        <v>0.02</v>
      </c>
      <c r="BM57" s="20">
        <v>0.09</v>
      </c>
      <c r="BN57" s="20">
        <v>0.17</v>
      </c>
      <c r="BO57" s="20">
        <v>0.57999999999999996</v>
      </c>
      <c r="BP57" s="20">
        <v>0.04</v>
      </c>
      <c r="BQ57" s="20">
        <v>7.0000000000000007E-2</v>
      </c>
      <c r="BR57" s="20">
        <v>0.27</v>
      </c>
      <c r="BS57" s="20">
        <v>3.02</v>
      </c>
      <c r="BT57" s="20">
        <v>0.03</v>
      </c>
      <c r="BU57" s="20">
        <v>0.11</v>
      </c>
      <c r="BV57" s="20">
        <v>0.02</v>
      </c>
      <c r="BW57" s="20">
        <v>7.0000000000000007E-2</v>
      </c>
      <c r="BX57" s="20">
        <v>0.5</v>
      </c>
      <c r="BY57" s="20">
        <v>0.1</v>
      </c>
      <c r="BZ57" s="20">
        <v>0.17</v>
      </c>
      <c r="CA57" s="20">
        <v>0.08</v>
      </c>
      <c r="CB57" s="20">
        <v>0.03</v>
      </c>
      <c r="CC57" s="20">
        <v>7.0000000000000007E-2</v>
      </c>
      <c r="CD57" s="20">
        <v>7.0000000000000007E-2</v>
      </c>
      <c r="CE57" s="20">
        <v>1.4</v>
      </c>
      <c r="CF57" s="20">
        <v>0.02</v>
      </c>
      <c r="CG57" s="20">
        <v>0.03</v>
      </c>
      <c r="CH57" s="20">
        <v>0.04</v>
      </c>
      <c r="CI57" s="20">
        <v>7.0000000000000007E-2</v>
      </c>
      <c r="CJ57" s="20">
        <v>0.09</v>
      </c>
      <c r="CK57" s="20">
        <v>7.0000000000000007E-2</v>
      </c>
      <c r="CL57" s="20">
        <v>0.06</v>
      </c>
      <c r="CM57" s="20">
        <v>0.08</v>
      </c>
      <c r="CN57" s="20">
        <v>0.05</v>
      </c>
      <c r="CO57" s="20">
        <v>0.04</v>
      </c>
      <c r="CP57" s="20">
        <v>0.02</v>
      </c>
      <c r="CQ57" s="20">
        <v>0.02</v>
      </c>
      <c r="CR57" s="20">
        <v>0.03</v>
      </c>
      <c r="CS57" s="20">
        <v>0.03</v>
      </c>
      <c r="CT57" s="20">
        <v>0.28000000000000003</v>
      </c>
      <c r="CU57" s="20">
        <v>0.04</v>
      </c>
      <c r="CV57" s="20">
        <v>0.04</v>
      </c>
      <c r="CW57" s="20">
        <v>0.08</v>
      </c>
      <c r="CX57" s="20">
        <v>0.06</v>
      </c>
      <c r="CY57" s="21">
        <v>0.02</v>
      </c>
    </row>
    <row r="58" spans="3:103" ht="17.25" customHeight="1" thickBot="1">
      <c r="C58" s="17" t="s">
        <v>558</v>
      </c>
      <c r="D58" s="23">
        <v>0.01</v>
      </c>
      <c r="E58" s="20">
        <v>0.01</v>
      </c>
      <c r="F58" s="20">
        <v>0.01</v>
      </c>
      <c r="G58" s="20">
        <v>0.02</v>
      </c>
      <c r="H58" s="20">
        <v>0.1</v>
      </c>
      <c r="I58" s="20">
        <v>0.31</v>
      </c>
      <c r="J58" s="20">
        <v>7.0000000000000007E-2</v>
      </c>
      <c r="K58" s="20">
        <v>0.06</v>
      </c>
      <c r="L58" s="20">
        <v>0.55000000000000004</v>
      </c>
      <c r="M58" s="20">
        <v>0.34</v>
      </c>
      <c r="N58" s="20">
        <v>0.01</v>
      </c>
      <c r="O58" s="20">
        <v>0.01</v>
      </c>
      <c r="P58" s="20">
        <v>0.02</v>
      </c>
      <c r="Q58" s="20">
        <v>0.11</v>
      </c>
      <c r="R58" s="20">
        <v>0.46</v>
      </c>
      <c r="S58" s="20">
        <v>0.14000000000000001</v>
      </c>
      <c r="T58" s="20">
        <v>0.19</v>
      </c>
      <c r="U58" s="20">
        <v>0.94</v>
      </c>
      <c r="V58" s="20">
        <v>1.34</v>
      </c>
      <c r="W58" s="20">
        <v>2.94</v>
      </c>
      <c r="X58" s="20">
        <v>0.01</v>
      </c>
      <c r="Y58" s="20">
        <v>0.01</v>
      </c>
      <c r="Z58" s="20">
        <v>0.02</v>
      </c>
      <c r="AA58" s="20">
        <v>0.28000000000000003</v>
      </c>
      <c r="AB58" s="20">
        <v>0.02</v>
      </c>
      <c r="AC58" s="20">
        <v>7.0000000000000007E-2</v>
      </c>
      <c r="AD58" s="20">
        <v>0.05</v>
      </c>
      <c r="AE58" s="20">
        <v>3.43</v>
      </c>
      <c r="AF58" s="20">
        <v>0.37</v>
      </c>
      <c r="AG58" s="20">
        <v>3.42</v>
      </c>
      <c r="AH58" s="20">
        <v>0.01</v>
      </c>
      <c r="AI58" s="20">
        <v>0.01</v>
      </c>
      <c r="AJ58" s="20">
        <v>0.04</v>
      </c>
      <c r="AK58" s="20">
        <v>0.08</v>
      </c>
      <c r="AL58" s="20">
        <v>1.64</v>
      </c>
      <c r="AM58" s="20">
        <v>0.26</v>
      </c>
      <c r="AN58" s="20">
        <v>7.0000000000000007E-2</v>
      </c>
      <c r="AO58" s="20">
        <v>0.03</v>
      </c>
      <c r="AP58" s="20">
        <v>5.83</v>
      </c>
      <c r="AQ58" s="20">
        <v>0.47</v>
      </c>
      <c r="AR58" s="20">
        <v>0.01</v>
      </c>
      <c r="AS58" s="20">
        <v>0.01</v>
      </c>
      <c r="AT58" s="20">
        <v>0.03</v>
      </c>
      <c r="AU58" s="20">
        <v>0.03</v>
      </c>
      <c r="AV58" s="20">
        <v>0.03</v>
      </c>
      <c r="AW58" s="20">
        <v>0.15</v>
      </c>
      <c r="AX58" s="20">
        <v>1.81</v>
      </c>
      <c r="AY58" s="20">
        <v>0.06</v>
      </c>
      <c r="AZ58" s="20">
        <v>1.44</v>
      </c>
      <c r="BA58" s="24">
        <v>0.02</v>
      </c>
      <c r="BB58" s="20">
        <v>0.01</v>
      </c>
      <c r="BC58" s="20">
        <v>0.02</v>
      </c>
      <c r="BD58" s="20">
        <v>0.08</v>
      </c>
      <c r="BE58" s="20">
        <v>0.2</v>
      </c>
      <c r="BF58" s="20">
        <v>0.14000000000000001</v>
      </c>
      <c r="BG58" s="20">
        <v>0.13</v>
      </c>
      <c r="BH58" s="20">
        <v>0.21</v>
      </c>
      <c r="BI58" s="20">
        <v>0.24</v>
      </c>
      <c r="BJ58" s="20">
        <v>0.31</v>
      </c>
      <c r="BK58" s="20">
        <v>0.43</v>
      </c>
      <c r="BL58" s="20">
        <v>0.02</v>
      </c>
      <c r="BM58" s="20">
        <v>0.03</v>
      </c>
      <c r="BN58" s="20">
        <v>0.1</v>
      </c>
      <c r="BO58" s="20">
        <v>0.18</v>
      </c>
      <c r="BP58" s="20">
        <v>0.57999999999999996</v>
      </c>
      <c r="BQ58" s="20">
        <v>0.05</v>
      </c>
      <c r="BR58" s="20">
        <v>7.0000000000000007E-2</v>
      </c>
      <c r="BS58" s="20">
        <v>0.27</v>
      </c>
      <c r="BT58" s="20">
        <v>3.02</v>
      </c>
      <c r="BU58" s="20">
        <v>0.03</v>
      </c>
      <c r="BV58" s="20">
        <v>0.02</v>
      </c>
      <c r="BW58" s="20">
        <v>0.03</v>
      </c>
      <c r="BX58" s="20">
        <v>0.08</v>
      </c>
      <c r="BY58" s="20">
        <v>0.51</v>
      </c>
      <c r="BZ58" s="20">
        <v>0.11</v>
      </c>
      <c r="CA58" s="20">
        <v>0.17</v>
      </c>
      <c r="CB58" s="20">
        <v>0.09</v>
      </c>
      <c r="CC58" s="20">
        <v>0.03</v>
      </c>
      <c r="CD58" s="20">
        <v>7.0000000000000007E-2</v>
      </c>
      <c r="CE58" s="20">
        <v>7.0000000000000007E-2</v>
      </c>
      <c r="CF58" s="20">
        <v>0.03</v>
      </c>
      <c r="CG58" s="20">
        <v>0.03</v>
      </c>
      <c r="CH58" s="20">
        <v>0.04</v>
      </c>
      <c r="CI58" s="20">
        <v>0.05</v>
      </c>
      <c r="CJ58" s="20">
        <v>7.0000000000000007E-2</v>
      </c>
      <c r="CK58" s="20">
        <v>0.09</v>
      </c>
      <c r="CL58" s="20">
        <v>7.0000000000000007E-2</v>
      </c>
      <c r="CM58" s="20">
        <v>0.06</v>
      </c>
      <c r="CN58" s="20">
        <v>0.08</v>
      </c>
      <c r="CO58" s="20">
        <v>0.05</v>
      </c>
      <c r="CP58" s="20">
        <v>0.02</v>
      </c>
      <c r="CQ58" s="20">
        <v>0.03</v>
      </c>
      <c r="CR58" s="20">
        <v>0.03</v>
      </c>
      <c r="CS58" s="20">
        <v>0.03</v>
      </c>
      <c r="CT58" s="20">
        <v>0.04</v>
      </c>
      <c r="CU58" s="20">
        <v>0.28999999999999998</v>
      </c>
      <c r="CV58" s="20">
        <v>0.04</v>
      </c>
      <c r="CW58" s="20">
        <v>0.04</v>
      </c>
      <c r="CX58" s="20">
        <v>0.08</v>
      </c>
      <c r="CY58" s="21">
        <v>0.06</v>
      </c>
    </row>
    <row r="59" spans="3:103" ht="17.25" customHeight="1" thickBot="1">
      <c r="C59" s="12" t="s">
        <v>559</v>
      </c>
      <c r="D59" s="23">
        <v>0.15</v>
      </c>
      <c r="E59" s="20">
        <v>1.01</v>
      </c>
      <c r="F59" s="20">
        <v>0.06</v>
      </c>
      <c r="G59" s="20">
        <v>7.0000000000000007E-2</v>
      </c>
      <c r="H59" s="20">
        <v>0.04</v>
      </c>
      <c r="I59" s="20">
        <v>0.04</v>
      </c>
      <c r="J59" s="20">
        <v>0.04</v>
      </c>
      <c r="K59" s="20">
        <v>0.03</v>
      </c>
      <c r="L59" s="20">
        <v>0.03</v>
      </c>
      <c r="M59" s="20">
        <v>0.02</v>
      </c>
      <c r="N59" s="20">
        <v>0.35</v>
      </c>
      <c r="O59" s="20">
        <v>0.39</v>
      </c>
      <c r="P59" s="20">
        <v>0.17</v>
      </c>
      <c r="Q59" s="20">
        <v>0.19</v>
      </c>
      <c r="R59" s="20">
        <v>0.21</v>
      </c>
      <c r="S59" s="20">
        <v>0.15</v>
      </c>
      <c r="T59" s="20">
        <v>7.0000000000000007E-2</v>
      </c>
      <c r="U59" s="20">
        <v>0.03</v>
      </c>
      <c r="V59" s="20">
        <v>0.03</v>
      </c>
      <c r="W59" s="20">
        <v>0.02</v>
      </c>
      <c r="X59" s="20">
        <v>2.94</v>
      </c>
      <c r="Y59" s="20">
        <v>0.17</v>
      </c>
      <c r="Z59" s="20">
        <v>0.36</v>
      </c>
      <c r="AA59" s="20">
        <v>0.38</v>
      </c>
      <c r="AB59" s="20">
        <v>0.26</v>
      </c>
      <c r="AC59" s="20">
        <v>0.15</v>
      </c>
      <c r="AD59" s="20">
        <v>0.34</v>
      </c>
      <c r="AE59" s="20">
        <v>0.03</v>
      </c>
      <c r="AF59" s="20">
        <v>0.03</v>
      </c>
      <c r="AG59" s="20">
        <v>0.02</v>
      </c>
      <c r="AH59" s="20">
        <v>3.41</v>
      </c>
      <c r="AI59" s="20">
        <v>2.5099999999999998</v>
      </c>
      <c r="AJ59" s="20">
        <v>0.11</v>
      </c>
      <c r="AK59" s="20">
        <v>0.13</v>
      </c>
      <c r="AL59" s="20">
        <v>0.11</v>
      </c>
      <c r="AM59" s="20">
        <v>0.43</v>
      </c>
      <c r="AN59" s="20">
        <v>0.98</v>
      </c>
      <c r="AO59" s="20">
        <v>0.03</v>
      </c>
      <c r="AP59" s="20">
        <v>0.02</v>
      </c>
      <c r="AQ59" s="20">
        <v>0.02</v>
      </c>
      <c r="AR59" s="20">
        <v>0.48</v>
      </c>
      <c r="AS59" s="20">
        <v>0.41</v>
      </c>
      <c r="AT59" s="20">
        <v>0.38</v>
      </c>
      <c r="AU59" s="20">
        <v>1.08</v>
      </c>
      <c r="AV59" s="20">
        <v>1.59</v>
      </c>
      <c r="AW59" s="20">
        <v>0.16</v>
      </c>
      <c r="AX59" s="20">
        <v>0.54</v>
      </c>
      <c r="AY59" s="20">
        <v>0.05</v>
      </c>
      <c r="AZ59" s="20">
        <v>7.0000000000000007E-2</v>
      </c>
      <c r="BA59" s="20">
        <v>0.02</v>
      </c>
      <c r="BB59" s="24">
        <v>0.02</v>
      </c>
      <c r="BC59" s="20">
        <v>5.29</v>
      </c>
      <c r="BD59" s="20">
        <v>0.68</v>
      </c>
      <c r="BE59" s="20">
        <v>0.02</v>
      </c>
      <c r="BF59" s="20">
        <v>1.85</v>
      </c>
      <c r="BG59" s="20">
        <v>0.04</v>
      </c>
      <c r="BH59" s="20">
        <v>7.0000000000000007E-2</v>
      </c>
      <c r="BI59" s="20">
        <v>0.08</v>
      </c>
      <c r="BJ59" s="20">
        <v>0.03</v>
      </c>
      <c r="BK59" s="20">
        <v>0.01</v>
      </c>
      <c r="BL59" s="20">
        <v>0.43</v>
      </c>
      <c r="BM59" s="20">
        <v>0.96</v>
      </c>
      <c r="BN59" s="20">
        <v>0.47</v>
      </c>
      <c r="BO59" s="20">
        <v>2.2000000000000002</v>
      </c>
      <c r="BP59" s="20">
        <v>0.33</v>
      </c>
      <c r="BQ59" s="20">
        <v>0.06</v>
      </c>
      <c r="BR59" s="20">
        <v>0.14000000000000001</v>
      </c>
      <c r="BS59" s="20">
        <v>7.0000000000000007E-2</v>
      </c>
      <c r="BT59" s="20">
        <v>0.02</v>
      </c>
      <c r="BU59" s="20">
        <v>0.01</v>
      </c>
      <c r="BV59" s="20">
        <v>0.03</v>
      </c>
      <c r="BW59" s="20">
        <v>0.11</v>
      </c>
      <c r="BX59" s="20">
        <v>0.02</v>
      </c>
      <c r="BY59" s="20">
        <v>3.11</v>
      </c>
      <c r="BZ59" s="20">
        <v>0.04</v>
      </c>
      <c r="CA59" s="20">
        <v>7.0000000000000007E-2</v>
      </c>
      <c r="CB59" s="20">
        <v>0.73</v>
      </c>
      <c r="CC59" s="20">
        <v>7.0000000000000007E-2</v>
      </c>
      <c r="CD59" s="20">
        <v>0.03</v>
      </c>
      <c r="CE59" s="20">
        <v>0.01</v>
      </c>
      <c r="CF59" s="20">
        <v>0.06</v>
      </c>
      <c r="CG59" s="20">
        <v>1.39</v>
      </c>
      <c r="CH59" s="20">
        <v>0.04</v>
      </c>
      <c r="CI59" s="20">
        <v>1.43</v>
      </c>
      <c r="CJ59" s="20">
        <v>0.04</v>
      </c>
      <c r="CK59" s="20">
        <v>0.06</v>
      </c>
      <c r="CL59" s="20">
        <v>7.0000000000000007E-2</v>
      </c>
      <c r="CM59" s="20">
        <v>0.17</v>
      </c>
      <c r="CN59" s="20">
        <v>0.02</v>
      </c>
      <c r="CO59" s="20">
        <v>0.01</v>
      </c>
      <c r="CP59" s="20">
        <v>0.04</v>
      </c>
      <c r="CQ59" s="20">
        <v>0.03</v>
      </c>
      <c r="CR59" s="20">
        <v>0.06</v>
      </c>
      <c r="CS59" s="20">
        <v>0.03</v>
      </c>
      <c r="CT59" s="20">
        <v>0.28000000000000003</v>
      </c>
      <c r="CU59" s="20">
        <v>0.08</v>
      </c>
      <c r="CV59" s="20">
        <v>0.03</v>
      </c>
      <c r="CW59" s="20">
        <v>0.02</v>
      </c>
      <c r="CX59" s="20">
        <v>0.01</v>
      </c>
      <c r="CY59" s="21">
        <v>0.01</v>
      </c>
    </row>
    <row r="60" spans="3:103" ht="17.25" customHeight="1" thickBot="1">
      <c r="C60" s="17" t="s">
        <v>560</v>
      </c>
      <c r="D60" s="23">
        <v>0.11</v>
      </c>
      <c r="E60" s="20">
        <v>0.16</v>
      </c>
      <c r="F60" s="20">
        <v>1.01</v>
      </c>
      <c r="G60" s="20">
        <v>0.06</v>
      </c>
      <c r="H60" s="20">
        <v>7.0000000000000007E-2</v>
      </c>
      <c r="I60" s="20">
        <v>0.04</v>
      </c>
      <c r="J60" s="20">
        <v>0.04</v>
      </c>
      <c r="K60" s="20">
        <v>0.04</v>
      </c>
      <c r="L60" s="20">
        <v>0.03</v>
      </c>
      <c r="M60" s="20">
        <v>0.03</v>
      </c>
      <c r="N60" s="20">
        <v>0.55000000000000004</v>
      </c>
      <c r="O60" s="20">
        <v>0.35</v>
      </c>
      <c r="P60" s="20">
        <v>0.39</v>
      </c>
      <c r="Q60" s="20">
        <v>0.18</v>
      </c>
      <c r="R60" s="20">
        <v>0.19</v>
      </c>
      <c r="S60" s="20">
        <v>0.21</v>
      </c>
      <c r="T60" s="20">
        <v>0.15</v>
      </c>
      <c r="U60" s="20">
        <v>7.0000000000000007E-2</v>
      </c>
      <c r="V60" s="20">
        <v>0.03</v>
      </c>
      <c r="W60" s="20">
        <v>0.03</v>
      </c>
      <c r="X60" s="20">
        <v>1.35</v>
      </c>
      <c r="Y60" s="20">
        <v>2.95</v>
      </c>
      <c r="Z60" s="20">
        <v>0.17</v>
      </c>
      <c r="AA60" s="20">
        <v>0.36</v>
      </c>
      <c r="AB60" s="20">
        <v>0.38</v>
      </c>
      <c r="AC60" s="20">
        <v>0.26</v>
      </c>
      <c r="AD60" s="20">
        <v>0.15</v>
      </c>
      <c r="AE60" s="20">
        <v>0.34</v>
      </c>
      <c r="AF60" s="20">
        <v>0.03</v>
      </c>
      <c r="AG60" s="20">
        <v>0.02</v>
      </c>
      <c r="AH60" s="20">
        <v>0.37</v>
      </c>
      <c r="AI60" s="20">
        <v>3.42</v>
      </c>
      <c r="AJ60" s="20">
        <v>2.5099999999999998</v>
      </c>
      <c r="AK60" s="20">
        <v>0.11</v>
      </c>
      <c r="AL60" s="20">
        <v>0.13</v>
      </c>
      <c r="AM60" s="20">
        <v>0.11</v>
      </c>
      <c r="AN60" s="20">
        <v>0.43</v>
      </c>
      <c r="AO60" s="20">
        <v>0.98</v>
      </c>
      <c r="AP60" s="20">
        <v>0.03</v>
      </c>
      <c r="AQ60" s="20">
        <v>0.02</v>
      </c>
      <c r="AR60" s="20">
        <v>5.83</v>
      </c>
      <c r="AS60" s="20">
        <v>0.48</v>
      </c>
      <c r="AT60" s="20">
        <v>0.41</v>
      </c>
      <c r="AU60" s="20">
        <v>0.38</v>
      </c>
      <c r="AV60" s="20">
        <v>1.08</v>
      </c>
      <c r="AW60" s="20">
        <v>1.59</v>
      </c>
      <c r="AX60" s="20">
        <v>0.16</v>
      </c>
      <c r="AY60" s="20">
        <v>0.53</v>
      </c>
      <c r="AZ60" s="20">
        <v>0.03</v>
      </c>
      <c r="BA60" s="20">
        <v>0.06</v>
      </c>
      <c r="BB60" s="20">
        <v>1.44</v>
      </c>
      <c r="BC60" s="24">
        <v>0.02</v>
      </c>
      <c r="BD60" s="20">
        <v>5.29</v>
      </c>
      <c r="BE60" s="20">
        <v>0.68</v>
      </c>
      <c r="BF60" s="20">
        <v>0.02</v>
      </c>
      <c r="BG60" s="20">
        <v>1.85</v>
      </c>
      <c r="BH60" s="20">
        <v>0.03</v>
      </c>
      <c r="BI60" s="20">
        <v>0.06</v>
      </c>
      <c r="BJ60" s="20">
        <v>0.05</v>
      </c>
      <c r="BK60" s="20">
        <v>0.02</v>
      </c>
      <c r="BL60" s="20">
        <v>0.31</v>
      </c>
      <c r="BM60" s="20">
        <v>0.43</v>
      </c>
      <c r="BN60" s="20">
        <v>0.96</v>
      </c>
      <c r="BO60" s="20">
        <v>0.47</v>
      </c>
      <c r="BP60" s="20">
        <v>2.2000000000000002</v>
      </c>
      <c r="BQ60" s="20">
        <v>0.33</v>
      </c>
      <c r="BR60" s="20">
        <v>0.06</v>
      </c>
      <c r="BS60" s="20">
        <v>0.14000000000000001</v>
      </c>
      <c r="BT60" s="20">
        <v>0.06</v>
      </c>
      <c r="BU60" s="20">
        <v>0.02</v>
      </c>
      <c r="BV60" s="20">
        <v>3.01</v>
      </c>
      <c r="BW60" s="20">
        <v>0.03</v>
      </c>
      <c r="BX60" s="20">
        <v>0.11</v>
      </c>
      <c r="BY60" s="20">
        <v>0.03</v>
      </c>
      <c r="BZ60" s="20">
        <v>3.11</v>
      </c>
      <c r="CA60" s="20">
        <v>0.04</v>
      </c>
      <c r="CB60" s="20">
        <v>7.0000000000000007E-2</v>
      </c>
      <c r="CC60" s="20">
        <v>0.71</v>
      </c>
      <c r="CD60" s="20">
        <v>0.03</v>
      </c>
      <c r="CE60" s="20">
        <v>0.01</v>
      </c>
      <c r="CF60" s="20">
        <v>0.06</v>
      </c>
      <c r="CG60" s="20">
        <v>0.06</v>
      </c>
      <c r="CH60" s="20">
        <v>1.39</v>
      </c>
      <c r="CI60" s="20">
        <v>0.04</v>
      </c>
      <c r="CJ60" s="20">
        <v>1.43</v>
      </c>
      <c r="CK60" s="20">
        <v>0.04</v>
      </c>
      <c r="CL60" s="20">
        <v>0.06</v>
      </c>
      <c r="CM60" s="20">
        <v>0.06</v>
      </c>
      <c r="CN60" s="20">
        <v>0.17</v>
      </c>
      <c r="CO60" s="20">
        <v>0.02</v>
      </c>
      <c r="CP60" s="20">
        <v>0.06</v>
      </c>
      <c r="CQ60" s="20">
        <v>0.04</v>
      </c>
      <c r="CR60" s="20">
        <v>0.03</v>
      </c>
      <c r="CS60" s="20">
        <v>0.06</v>
      </c>
      <c r="CT60" s="20">
        <v>0.03</v>
      </c>
      <c r="CU60" s="20">
        <v>0.28000000000000003</v>
      </c>
      <c r="CV60" s="20">
        <v>0.08</v>
      </c>
      <c r="CW60" s="20">
        <v>0.03</v>
      </c>
      <c r="CX60" s="20">
        <v>0.02</v>
      </c>
      <c r="CY60" s="21">
        <v>0.01</v>
      </c>
    </row>
    <row r="61" spans="3:103" ht="17.25" customHeight="1" thickBot="1">
      <c r="C61" s="17" t="s">
        <v>561</v>
      </c>
      <c r="D61" s="23">
        <v>0.05</v>
      </c>
      <c r="E61" s="20">
        <v>0.11</v>
      </c>
      <c r="F61" s="20">
        <v>0.16</v>
      </c>
      <c r="G61" s="20">
        <v>1.01</v>
      </c>
      <c r="H61" s="20">
        <v>0.06</v>
      </c>
      <c r="I61" s="20">
        <v>7.0000000000000007E-2</v>
      </c>
      <c r="J61" s="20">
        <v>0.04</v>
      </c>
      <c r="K61" s="20">
        <v>0.04</v>
      </c>
      <c r="L61" s="20">
        <v>0.03</v>
      </c>
      <c r="M61" s="20">
        <v>0.02</v>
      </c>
      <c r="N61" s="20">
        <v>7.0000000000000007E-2</v>
      </c>
      <c r="O61" s="20">
        <v>0.56000000000000005</v>
      </c>
      <c r="P61" s="20">
        <v>0.35</v>
      </c>
      <c r="Q61" s="20">
        <v>0.39</v>
      </c>
      <c r="R61" s="20">
        <v>0.18</v>
      </c>
      <c r="S61" s="20">
        <v>0.15</v>
      </c>
      <c r="T61" s="20">
        <v>0.21</v>
      </c>
      <c r="U61" s="20">
        <v>0.14000000000000001</v>
      </c>
      <c r="V61" s="20">
        <v>0.06</v>
      </c>
      <c r="W61" s="20">
        <v>0.02</v>
      </c>
      <c r="X61" s="20">
        <v>0.94</v>
      </c>
      <c r="Y61" s="20">
        <v>1.35</v>
      </c>
      <c r="Z61" s="20">
        <v>2.95</v>
      </c>
      <c r="AA61" s="20">
        <v>0.17</v>
      </c>
      <c r="AB61" s="20">
        <v>0.36</v>
      </c>
      <c r="AC61" s="20">
        <v>0.38</v>
      </c>
      <c r="AD61" s="20">
        <v>0.25</v>
      </c>
      <c r="AE61" s="20">
        <v>0.14000000000000001</v>
      </c>
      <c r="AF61" s="20">
        <v>0.33</v>
      </c>
      <c r="AG61" s="20">
        <v>0.02</v>
      </c>
      <c r="AH61" s="20">
        <v>3.43</v>
      </c>
      <c r="AI61" s="20">
        <v>0.37</v>
      </c>
      <c r="AJ61" s="20">
        <v>3.42</v>
      </c>
      <c r="AK61" s="20">
        <v>2.5099999999999998</v>
      </c>
      <c r="AL61" s="20">
        <v>0.11</v>
      </c>
      <c r="AM61" s="20">
        <v>0.12</v>
      </c>
      <c r="AN61" s="20">
        <v>0.1</v>
      </c>
      <c r="AO61" s="20">
        <v>0.42</v>
      </c>
      <c r="AP61" s="20">
        <v>0.97</v>
      </c>
      <c r="AQ61" s="20">
        <v>0.02</v>
      </c>
      <c r="AR61" s="20">
        <v>0.03</v>
      </c>
      <c r="AS61" s="20">
        <v>5.83</v>
      </c>
      <c r="AT61" s="20">
        <v>0.48</v>
      </c>
      <c r="AU61" s="20">
        <v>0.41</v>
      </c>
      <c r="AV61" s="20">
        <v>0.38</v>
      </c>
      <c r="AW61" s="20">
        <v>1.08</v>
      </c>
      <c r="AX61" s="20">
        <v>1.59</v>
      </c>
      <c r="AY61" s="20">
        <v>0.16</v>
      </c>
      <c r="AZ61" s="20">
        <v>0.53</v>
      </c>
      <c r="BA61" s="20">
        <v>0.02</v>
      </c>
      <c r="BB61" s="20">
        <v>0.06</v>
      </c>
      <c r="BC61" s="20">
        <v>1.44</v>
      </c>
      <c r="BD61" s="24">
        <v>0.02</v>
      </c>
      <c r="BE61" s="20">
        <v>5.29</v>
      </c>
      <c r="BF61" s="20">
        <v>0.68</v>
      </c>
      <c r="BG61" s="20">
        <v>0.02</v>
      </c>
      <c r="BH61" s="20">
        <v>1.85</v>
      </c>
      <c r="BI61" s="20">
        <v>0.03</v>
      </c>
      <c r="BJ61" s="20">
        <v>0.06</v>
      </c>
      <c r="BK61" s="20">
        <v>0.04</v>
      </c>
      <c r="BL61" s="20">
        <v>0.23</v>
      </c>
      <c r="BM61" s="20">
        <v>0.31</v>
      </c>
      <c r="BN61" s="20">
        <v>0.43</v>
      </c>
      <c r="BO61" s="20">
        <v>0.96</v>
      </c>
      <c r="BP61" s="20">
        <v>0.47</v>
      </c>
      <c r="BQ61" s="20">
        <v>2.2000000000000002</v>
      </c>
      <c r="BR61" s="20">
        <v>0.33</v>
      </c>
      <c r="BS61" s="20">
        <v>0.06</v>
      </c>
      <c r="BT61" s="20">
        <v>0.13</v>
      </c>
      <c r="BU61" s="20">
        <v>0.04</v>
      </c>
      <c r="BV61" s="20">
        <v>0.26</v>
      </c>
      <c r="BW61" s="20">
        <v>3.01</v>
      </c>
      <c r="BX61" s="20">
        <v>0.03</v>
      </c>
      <c r="BY61" s="20">
        <v>0.11</v>
      </c>
      <c r="BZ61" s="20">
        <v>0.02</v>
      </c>
      <c r="CA61" s="20">
        <v>3.11</v>
      </c>
      <c r="CB61" s="20">
        <v>0.03</v>
      </c>
      <c r="CC61" s="20">
        <v>0.06</v>
      </c>
      <c r="CD61" s="20">
        <v>0.71</v>
      </c>
      <c r="CE61" s="20">
        <v>0.02</v>
      </c>
      <c r="CF61" s="20">
        <v>0.02</v>
      </c>
      <c r="CG61" s="20">
        <v>0.06</v>
      </c>
      <c r="CH61" s="20">
        <v>0.06</v>
      </c>
      <c r="CI61" s="20">
        <v>1.39</v>
      </c>
      <c r="CJ61" s="20">
        <v>0.04</v>
      </c>
      <c r="CK61" s="20">
        <v>1.43</v>
      </c>
      <c r="CL61" s="20">
        <v>0.04</v>
      </c>
      <c r="CM61" s="20">
        <v>0.06</v>
      </c>
      <c r="CN61" s="20">
        <v>0.06</v>
      </c>
      <c r="CO61" s="20">
        <v>0.03</v>
      </c>
      <c r="CP61" s="20">
        <v>0.04</v>
      </c>
      <c r="CQ61" s="20">
        <v>0.06</v>
      </c>
      <c r="CR61" s="20">
        <v>0.04</v>
      </c>
      <c r="CS61" s="20">
        <v>0.03</v>
      </c>
      <c r="CT61" s="20">
        <v>0.06</v>
      </c>
      <c r="CU61" s="20">
        <v>0.03</v>
      </c>
      <c r="CV61" s="20">
        <v>0.28000000000000003</v>
      </c>
      <c r="CW61" s="20">
        <v>0.08</v>
      </c>
      <c r="CX61" s="20">
        <v>0.03</v>
      </c>
      <c r="CY61" s="21">
        <v>0.01</v>
      </c>
    </row>
    <row r="62" spans="3:103" ht="17.25" customHeight="1" thickBot="1">
      <c r="C62" s="17" t="s">
        <v>562</v>
      </c>
      <c r="D62" s="23">
        <v>0.05</v>
      </c>
      <c r="E62" s="20">
        <v>0.05</v>
      </c>
      <c r="F62" s="20">
        <v>0.11</v>
      </c>
      <c r="G62" s="20">
        <v>0.16</v>
      </c>
      <c r="H62" s="20">
        <v>1.01</v>
      </c>
      <c r="I62" s="20">
        <v>0.06</v>
      </c>
      <c r="J62" s="20">
        <v>7.0000000000000007E-2</v>
      </c>
      <c r="K62" s="20">
        <v>0.04</v>
      </c>
      <c r="L62" s="20">
        <v>0.04</v>
      </c>
      <c r="M62" s="20">
        <v>0.03</v>
      </c>
      <c r="N62" s="20">
        <v>7.0000000000000007E-2</v>
      </c>
      <c r="O62" s="20">
        <v>7.0000000000000007E-2</v>
      </c>
      <c r="P62" s="20">
        <v>0.56000000000000005</v>
      </c>
      <c r="Q62" s="20">
        <v>0.35</v>
      </c>
      <c r="R62" s="20">
        <v>0.39</v>
      </c>
      <c r="S62" s="20">
        <v>0.18</v>
      </c>
      <c r="T62" s="20">
        <v>0.15</v>
      </c>
      <c r="U62" s="20">
        <v>0.21</v>
      </c>
      <c r="V62" s="20">
        <v>0.14000000000000001</v>
      </c>
      <c r="W62" s="20">
        <v>0.06</v>
      </c>
      <c r="X62" s="20">
        <v>0.19</v>
      </c>
      <c r="Y62" s="20">
        <v>0.94</v>
      </c>
      <c r="Z62" s="20">
        <v>1.35</v>
      </c>
      <c r="AA62" s="20">
        <v>2.95</v>
      </c>
      <c r="AB62" s="20">
        <v>0.17</v>
      </c>
      <c r="AC62" s="20">
        <v>0.36</v>
      </c>
      <c r="AD62" s="20">
        <v>0.38</v>
      </c>
      <c r="AE62" s="20">
        <v>0.25</v>
      </c>
      <c r="AF62" s="20">
        <v>0.14000000000000001</v>
      </c>
      <c r="AG62" s="20">
        <v>0.33</v>
      </c>
      <c r="AH62" s="20">
        <v>0.04</v>
      </c>
      <c r="AI62" s="20">
        <v>3.43</v>
      </c>
      <c r="AJ62" s="20">
        <v>0.37</v>
      </c>
      <c r="AK62" s="20">
        <v>3.42</v>
      </c>
      <c r="AL62" s="20">
        <v>2.5099999999999998</v>
      </c>
      <c r="AM62" s="20">
        <v>0.11</v>
      </c>
      <c r="AN62" s="20">
        <v>0.12</v>
      </c>
      <c r="AO62" s="20">
        <v>0.1</v>
      </c>
      <c r="AP62" s="20">
        <v>0.42</v>
      </c>
      <c r="AQ62" s="20">
        <v>0.96</v>
      </c>
      <c r="AR62" s="20">
        <v>7.0000000000000007E-2</v>
      </c>
      <c r="AS62" s="20">
        <v>0.03</v>
      </c>
      <c r="AT62" s="20">
        <v>5.83</v>
      </c>
      <c r="AU62" s="20">
        <v>0.48</v>
      </c>
      <c r="AV62" s="20">
        <v>0.42</v>
      </c>
      <c r="AW62" s="20">
        <v>0.38</v>
      </c>
      <c r="AX62" s="20">
        <v>1.08</v>
      </c>
      <c r="AY62" s="20">
        <v>1.59</v>
      </c>
      <c r="AZ62" s="20">
        <v>0.16</v>
      </c>
      <c r="BA62" s="20">
        <v>0.53</v>
      </c>
      <c r="BB62" s="20">
        <v>1.81</v>
      </c>
      <c r="BC62" s="20">
        <v>0.06</v>
      </c>
      <c r="BD62" s="20">
        <v>1.44</v>
      </c>
      <c r="BE62" s="24">
        <v>0.02</v>
      </c>
      <c r="BF62" s="20">
        <v>5.29</v>
      </c>
      <c r="BG62" s="20">
        <v>0.68</v>
      </c>
      <c r="BH62" s="20">
        <v>0.02</v>
      </c>
      <c r="BI62" s="20">
        <v>1.85</v>
      </c>
      <c r="BJ62" s="20">
        <v>0.03</v>
      </c>
      <c r="BK62" s="20">
        <v>0.05</v>
      </c>
      <c r="BL62" s="20">
        <v>0.2</v>
      </c>
      <c r="BM62" s="20">
        <v>0.23</v>
      </c>
      <c r="BN62" s="20">
        <v>0.31</v>
      </c>
      <c r="BO62" s="20">
        <v>0.43</v>
      </c>
      <c r="BP62" s="20">
        <v>0.96</v>
      </c>
      <c r="BQ62" s="20">
        <v>0.48</v>
      </c>
      <c r="BR62" s="20">
        <v>2.2000000000000002</v>
      </c>
      <c r="BS62" s="20">
        <v>0.33</v>
      </c>
      <c r="BT62" s="20">
        <v>0.04</v>
      </c>
      <c r="BU62" s="20">
        <v>0.09</v>
      </c>
      <c r="BV62" s="20">
        <v>0.06</v>
      </c>
      <c r="BW62" s="20">
        <v>0.26</v>
      </c>
      <c r="BX62" s="20">
        <v>3.01</v>
      </c>
      <c r="BY62" s="20">
        <v>0.03</v>
      </c>
      <c r="BZ62" s="20">
        <v>0.11</v>
      </c>
      <c r="CA62" s="20">
        <v>0.03</v>
      </c>
      <c r="CB62" s="20">
        <v>3.11</v>
      </c>
      <c r="CC62" s="20">
        <v>0.03</v>
      </c>
      <c r="CD62" s="20">
        <v>0.06</v>
      </c>
      <c r="CE62" s="20">
        <v>0.39</v>
      </c>
      <c r="CF62" s="20">
        <v>7.0000000000000007E-2</v>
      </c>
      <c r="CG62" s="20">
        <v>0.02</v>
      </c>
      <c r="CH62" s="20">
        <v>0.06</v>
      </c>
      <c r="CI62" s="20">
        <v>0.06</v>
      </c>
      <c r="CJ62" s="20">
        <v>1.4</v>
      </c>
      <c r="CK62" s="20">
        <v>0.04</v>
      </c>
      <c r="CL62" s="20">
        <v>1.43</v>
      </c>
      <c r="CM62" s="20">
        <v>0.04</v>
      </c>
      <c r="CN62" s="20">
        <v>0.04</v>
      </c>
      <c r="CO62" s="20">
        <v>0.02</v>
      </c>
      <c r="CP62" s="20">
        <v>0.05</v>
      </c>
      <c r="CQ62" s="20">
        <v>0.05</v>
      </c>
      <c r="CR62" s="20">
        <v>7.0000000000000007E-2</v>
      </c>
      <c r="CS62" s="20">
        <v>0.04</v>
      </c>
      <c r="CT62" s="20">
        <v>0.03</v>
      </c>
      <c r="CU62" s="20">
        <v>0.06</v>
      </c>
      <c r="CV62" s="20">
        <v>0.03</v>
      </c>
      <c r="CW62" s="20">
        <v>0.27</v>
      </c>
      <c r="CX62" s="20">
        <v>0.08</v>
      </c>
      <c r="CY62" s="21">
        <v>0.02</v>
      </c>
    </row>
    <row r="63" spans="3:103" ht="17.25" customHeight="1" thickBot="1">
      <c r="C63" s="17" t="s">
        <v>563</v>
      </c>
      <c r="D63" s="23">
        <v>0.03</v>
      </c>
      <c r="E63" s="20">
        <v>0.05</v>
      </c>
      <c r="F63" s="20">
        <v>0.05</v>
      </c>
      <c r="G63" s="20">
        <v>0.11</v>
      </c>
      <c r="H63" s="20">
        <v>0.16</v>
      </c>
      <c r="I63" s="20">
        <v>1.01</v>
      </c>
      <c r="J63" s="20">
        <v>0.06</v>
      </c>
      <c r="K63" s="20">
        <v>7.0000000000000007E-2</v>
      </c>
      <c r="L63" s="20">
        <v>0.04</v>
      </c>
      <c r="M63" s="20">
        <v>0.03</v>
      </c>
      <c r="N63" s="20">
        <v>0.31</v>
      </c>
      <c r="O63" s="20">
        <v>7.0000000000000007E-2</v>
      </c>
      <c r="P63" s="20">
        <v>7.0000000000000007E-2</v>
      </c>
      <c r="Q63" s="20">
        <v>0.56000000000000005</v>
      </c>
      <c r="R63" s="20">
        <v>0.35</v>
      </c>
      <c r="S63" s="20">
        <v>0.39</v>
      </c>
      <c r="T63" s="20">
        <v>0.18</v>
      </c>
      <c r="U63" s="20">
        <v>0.14000000000000001</v>
      </c>
      <c r="V63" s="20">
        <v>0.2</v>
      </c>
      <c r="W63" s="20">
        <v>0.14000000000000001</v>
      </c>
      <c r="X63" s="20">
        <v>0.14000000000000001</v>
      </c>
      <c r="Y63" s="20">
        <v>0.19</v>
      </c>
      <c r="Z63" s="20">
        <v>0.94</v>
      </c>
      <c r="AA63" s="20">
        <v>1.35</v>
      </c>
      <c r="AB63" s="20">
        <v>2.95</v>
      </c>
      <c r="AC63" s="20">
        <v>0.17</v>
      </c>
      <c r="AD63" s="20">
        <v>0.36</v>
      </c>
      <c r="AE63" s="20">
        <v>0.38</v>
      </c>
      <c r="AF63" s="20">
        <v>0.25</v>
      </c>
      <c r="AG63" s="20">
        <v>0.13</v>
      </c>
      <c r="AH63" s="20">
        <v>0.06</v>
      </c>
      <c r="AI63" s="20">
        <v>0.04</v>
      </c>
      <c r="AJ63" s="20">
        <v>3.43</v>
      </c>
      <c r="AK63" s="20">
        <v>0.37</v>
      </c>
      <c r="AL63" s="20">
        <v>3.42</v>
      </c>
      <c r="AM63" s="20">
        <v>2.5099999999999998</v>
      </c>
      <c r="AN63" s="20">
        <v>0.11</v>
      </c>
      <c r="AO63" s="20">
        <v>0.12</v>
      </c>
      <c r="AP63" s="20">
        <v>0.1</v>
      </c>
      <c r="AQ63" s="20">
        <v>0.42</v>
      </c>
      <c r="AR63" s="20">
        <v>0.25</v>
      </c>
      <c r="AS63" s="20">
        <v>7.0000000000000007E-2</v>
      </c>
      <c r="AT63" s="20">
        <v>0.03</v>
      </c>
      <c r="AU63" s="20">
        <v>5.83</v>
      </c>
      <c r="AV63" s="20">
        <v>0.48</v>
      </c>
      <c r="AW63" s="20">
        <v>0.41</v>
      </c>
      <c r="AX63" s="20">
        <v>0.38</v>
      </c>
      <c r="AY63" s="20">
        <v>1.07</v>
      </c>
      <c r="AZ63" s="20">
        <v>1.59</v>
      </c>
      <c r="BA63" s="20">
        <v>0.15</v>
      </c>
      <c r="BB63" s="20">
        <v>0.14000000000000001</v>
      </c>
      <c r="BC63" s="20">
        <v>1.81</v>
      </c>
      <c r="BD63" s="20">
        <v>0.06</v>
      </c>
      <c r="BE63" s="20">
        <v>1.44</v>
      </c>
      <c r="BF63" s="24">
        <v>0.02</v>
      </c>
      <c r="BG63" s="20">
        <v>5.29</v>
      </c>
      <c r="BH63" s="20">
        <v>0.68</v>
      </c>
      <c r="BI63" s="20">
        <v>0.01</v>
      </c>
      <c r="BJ63" s="20">
        <v>1.82</v>
      </c>
      <c r="BK63" s="20">
        <v>0.01</v>
      </c>
      <c r="BL63" s="20">
        <v>0.12</v>
      </c>
      <c r="BM63" s="20">
        <v>0.2</v>
      </c>
      <c r="BN63" s="20">
        <v>0.23</v>
      </c>
      <c r="BO63" s="20">
        <v>0.31</v>
      </c>
      <c r="BP63" s="20">
        <v>0.43</v>
      </c>
      <c r="BQ63" s="20">
        <v>0.96</v>
      </c>
      <c r="BR63" s="20">
        <v>0.47</v>
      </c>
      <c r="BS63" s="20">
        <v>2.19</v>
      </c>
      <c r="BT63" s="20">
        <v>0.33</v>
      </c>
      <c r="BU63" s="20">
        <v>0.02</v>
      </c>
      <c r="BV63" s="20">
        <v>0.03</v>
      </c>
      <c r="BW63" s="20">
        <v>0.06</v>
      </c>
      <c r="BX63" s="20">
        <v>0.26</v>
      </c>
      <c r="BY63" s="20">
        <v>3.01</v>
      </c>
      <c r="BZ63" s="20">
        <v>0.03</v>
      </c>
      <c r="CA63" s="20">
        <v>0.11</v>
      </c>
      <c r="CB63" s="20">
        <v>0.02</v>
      </c>
      <c r="CC63" s="20">
        <v>3.11</v>
      </c>
      <c r="CD63" s="20">
        <v>0.03</v>
      </c>
      <c r="CE63" s="20">
        <v>0.05</v>
      </c>
      <c r="CF63" s="20">
        <v>0.14000000000000001</v>
      </c>
      <c r="CG63" s="20">
        <v>7.0000000000000007E-2</v>
      </c>
      <c r="CH63" s="20">
        <v>0.02</v>
      </c>
      <c r="CI63" s="20">
        <v>0.06</v>
      </c>
      <c r="CJ63" s="20">
        <v>0.06</v>
      </c>
      <c r="CK63" s="20">
        <v>1.39</v>
      </c>
      <c r="CL63" s="20">
        <v>0.04</v>
      </c>
      <c r="CM63" s="20">
        <v>1.43</v>
      </c>
      <c r="CN63" s="20">
        <v>0.04</v>
      </c>
      <c r="CO63" s="20">
        <v>0.04</v>
      </c>
      <c r="CP63" s="20">
        <v>7.0000000000000007E-2</v>
      </c>
      <c r="CQ63" s="20">
        <v>0.05</v>
      </c>
      <c r="CR63" s="20">
        <v>0.04</v>
      </c>
      <c r="CS63" s="20">
        <v>7.0000000000000007E-2</v>
      </c>
      <c r="CT63" s="20">
        <v>0.04</v>
      </c>
      <c r="CU63" s="20">
        <v>0.03</v>
      </c>
      <c r="CV63" s="20">
        <v>0.06</v>
      </c>
      <c r="CW63" s="20">
        <v>0.03</v>
      </c>
      <c r="CX63" s="20">
        <v>0.27</v>
      </c>
      <c r="CY63" s="21">
        <v>0.08</v>
      </c>
    </row>
    <row r="64" spans="3:103" ht="17.25" customHeight="1" thickBot="1">
      <c r="C64" s="17" t="s">
        <v>564</v>
      </c>
      <c r="D64" s="23">
        <v>0.02</v>
      </c>
      <c r="E64" s="20">
        <v>0.03</v>
      </c>
      <c r="F64" s="20">
        <v>0.05</v>
      </c>
      <c r="G64" s="20">
        <v>0.05</v>
      </c>
      <c r="H64" s="20">
        <v>0.11</v>
      </c>
      <c r="I64" s="20">
        <v>0.16</v>
      </c>
      <c r="J64" s="20">
        <v>1.01</v>
      </c>
      <c r="K64" s="20">
        <v>0.06</v>
      </c>
      <c r="L64" s="20">
        <v>7.0000000000000007E-2</v>
      </c>
      <c r="M64" s="20">
        <v>0.03</v>
      </c>
      <c r="N64" s="20">
        <v>0.1</v>
      </c>
      <c r="O64" s="20">
        <v>0.31</v>
      </c>
      <c r="P64" s="20">
        <v>7.0000000000000007E-2</v>
      </c>
      <c r="Q64" s="20">
        <v>7.0000000000000007E-2</v>
      </c>
      <c r="R64" s="20">
        <v>0.56000000000000005</v>
      </c>
      <c r="S64" s="20">
        <v>0.35</v>
      </c>
      <c r="T64" s="20">
        <v>0.39</v>
      </c>
      <c r="U64" s="20">
        <v>0.17</v>
      </c>
      <c r="V64" s="20">
        <v>0.14000000000000001</v>
      </c>
      <c r="W64" s="20">
        <v>0.2</v>
      </c>
      <c r="X64" s="20">
        <v>0.46</v>
      </c>
      <c r="Y64" s="20">
        <v>0.14000000000000001</v>
      </c>
      <c r="Z64" s="20">
        <v>0.19</v>
      </c>
      <c r="AA64" s="20">
        <v>0.94</v>
      </c>
      <c r="AB64" s="20">
        <v>1.35</v>
      </c>
      <c r="AC64" s="20">
        <v>2.95</v>
      </c>
      <c r="AD64" s="20">
        <v>0.17</v>
      </c>
      <c r="AE64" s="20">
        <v>0.36</v>
      </c>
      <c r="AF64" s="20">
        <v>0.38</v>
      </c>
      <c r="AG64" s="20">
        <v>0.24</v>
      </c>
      <c r="AH64" s="20">
        <v>0.02</v>
      </c>
      <c r="AI64" s="20">
        <v>0.06</v>
      </c>
      <c r="AJ64" s="20">
        <v>0.04</v>
      </c>
      <c r="AK64" s="20">
        <v>3.43</v>
      </c>
      <c r="AL64" s="20">
        <v>0.37</v>
      </c>
      <c r="AM64" s="20">
        <v>3.42</v>
      </c>
      <c r="AN64" s="20">
        <v>2.5099999999999998</v>
      </c>
      <c r="AO64" s="20">
        <v>0.11</v>
      </c>
      <c r="AP64" s="20">
        <v>0.12</v>
      </c>
      <c r="AQ64" s="20">
        <v>0.09</v>
      </c>
      <c r="AR64" s="20">
        <v>1.62</v>
      </c>
      <c r="AS64" s="20">
        <v>0.25</v>
      </c>
      <c r="AT64" s="20">
        <v>7.0000000000000007E-2</v>
      </c>
      <c r="AU64" s="20">
        <v>0.03</v>
      </c>
      <c r="AV64" s="20">
        <v>5.83</v>
      </c>
      <c r="AW64" s="20">
        <v>0.48</v>
      </c>
      <c r="AX64" s="20">
        <v>0.41</v>
      </c>
      <c r="AY64" s="20">
        <v>0.38</v>
      </c>
      <c r="AZ64" s="20">
        <v>1.07</v>
      </c>
      <c r="BA64" s="20">
        <v>1.57</v>
      </c>
      <c r="BB64" s="20">
        <v>0.02</v>
      </c>
      <c r="BC64" s="20">
        <v>0.14000000000000001</v>
      </c>
      <c r="BD64" s="20">
        <v>1.81</v>
      </c>
      <c r="BE64" s="20">
        <v>0.06</v>
      </c>
      <c r="BF64" s="20">
        <v>1.44</v>
      </c>
      <c r="BG64" s="24">
        <v>0.02</v>
      </c>
      <c r="BH64" s="20">
        <v>5.29</v>
      </c>
      <c r="BI64" s="20">
        <v>0.68</v>
      </c>
      <c r="BJ64" s="20">
        <v>0.01</v>
      </c>
      <c r="BK64" s="20">
        <v>1.82</v>
      </c>
      <c r="BL64" s="20">
        <v>0.08</v>
      </c>
      <c r="BM64" s="20">
        <v>0.12</v>
      </c>
      <c r="BN64" s="20">
        <v>0.2</v>
      </c>
      <c r="BO64" s="20">
        <v>0.23</v>
      </c>
      <c r="BP64" s="20">
        <v>0.31</v>
      </c>
      <c r="BQ64" s="20">
        <v>0.43</v>
      </c>
      <c r="BR64" s="20">
        <v>0.96</v>
      </c>
      <c r="BS64" s="20">
        <v>0.47</v>
      </c>
      <c r="BT64" s="20">
        <v>2.19</v>
      </c>
      <c r="BU64" s="20">
        <v>0.33</v>
      </c>
      <c r="BV64" s="20">
        <v>0.52</v>
      </c>
      <c r="BW64" s="20">
        <v>0.03</v>
      </c>
      <c r="BX64" s="20">
        <v>0.06</v>
      </c>
      <c r="BY64" s="20">
        <v>0.26</v>
      </c>
      <c r="BZ64" s="20">
        <v>3.01</v>
      </c>
      <c r="CA64" s="20">
        <v>0.03</v>
      </c>
      <c r="CB64" s="20">
        <v>0.11</v>
      </c>
      <c r="CC64" s="20">
        <v>0.02</v>
      </c>
      <c r="CD64" s="20">
        <v>3.1</v>
      </c>
      <c r="CE64" s="20">
        <v>0.03</v>
      </c>
      <c r="CF64" s="20">
        <v>0.04</v>
      </c>
      <c r="CG64" s="20">
        <v>0.15</v>
      </c>
      <c r="CH64" s="20">
        <v>7.0000000000000007E-2</v>
      </c>
      <c r="CI64" s="20">
        <v>0.02</v>
      </c>
      <c r="CJ64" s="20">
        <v>0.06</v>
      </c>
      <c r="CK64" s="20">
        <v>0.06</v>
      </c>
      <c r="CL64" s="20">
        <v>1.39</v>
      </c>
      <c r="CM64" s="20">
        <v>0.04</v>
      </c>
      <c r="CN64" s="20">
        <v>1.43</v>
      </c>
      <c r="CO64" s="20">
        <v>0.03</v>
      </c>
      <c r="CP64" s="20">
        <v>0.04</v>
      </c>
      <c r="CQ64" s="20">
        <v>7.0000000000000007E-2</v>
      </c>
      <c r="CR64" s="20">
        <v>0.05</v>
      </c>
      <c r="CS64" s="20">
        <v>0.04</v>
      </c>
      <c r="CT64" s="20">
        <v>7.0000000000000007E-2</v>
      </c>
      <c r="CU64" s="20">
        <v>0.04</v>
      </c>
      <c r="CV64" s="20">
        <v>0.03</v>
      </c>
      <c r="CW64" s="20">
        <v>0.06</v>
      </c>
      <c r="CX64" s="20">
        <v>0.03</v>
      </c>
      <c r="CY64" s="21">
        <v>0.27</v>
      </c>
    </row>
    <row r="65" spans="3:103" ht="17.25" customHeight="1" thickBot="1">
      <c r="C65" s="17" t="s">
        <v>565</v>
      </c>
      <c r="D65" s="23">
        <v>0.01</v>
      </c>
      <c r="E65" s="20">
        <v>0.02</v>
      </c>
      <c r="F65" s="20">
        <v>0.03</v>
      </c>
      <c r="G65" s="20">
        <v>0.05</v>
      </c>
      <c r="H65" s="20">
        <v>0.05</v>
      </c>
      <c r="I65" s="20">
        <v>0.11</v>
      </c>
      <c r="J65" s="20">
        <v>0.16</v>
      </c>
      <c r="K65" s="20">
        <v>1.01</v>
      </c>
      <c r="L65" s="20">
        <v>0.06</v>
      </c>
      <c r="M65" s="20">
        <v>7.0000000000000007E-2</v>
      </c>
      <c r="N65" s="20">
        <v>0.01</v>
      </c>
      <c r="O65" s="20">
        <v>0.1</v>
      </c>
      <c r="P65" s="20">
        <v>0.32</v>
      </c>
      <c r="Q65" s="20">
        <v>7.0000000000000007E-2</v>
      </c>
      <c r="R65" s="20">
        <v>7.0000000000000007E-2</v>
      </c>
      <c r="S65" s="20">
        <v>0.56000000000000005</v>
      </c>
      <c r="T65" s="20">
        <v>0.35</v>
      </c>
      <c r="U65" s="20">
        <v>0.39</v>
      </c>
      <c r="V65" s="20">
        <v>0.17</v>
      </c>
      <c r="W65" s="20">
        <v>0.14000000000000001</v>
      </c>
      <c r="X65" s="20">
        <v>0.05</v>
      </c>
      <c r="Y65" s="20">
        <v>0.46</v>
      </c>
      <c r="Z65" s="20">
        <v>0.14000000000000001</v>
      </c>
      <c r="AA65" s="20">
        <v>0.19</v>
      </c>
      <c r="AB65" s="20">
        <v>0.94</v>
      </c>
      <c r="AC65" s="20">
        <v>1.35</v>
      </c>
      <c r="AD65" s="20">
        <v>2.95</v>
      </c>
      <c r="AE65" s="20">
        <v>0.17</v>
      </c>
      <c r="AF65" s="20">
        <v>0.36</v>
      </c>
      <c r="AG65" s="20">
        <v>0.38</v>
      </c>
      <c r="AH65" s="20">
        <v>0.27</v>
      </c>
      <c r="AI65" s="20">
        <v>0.02</v>
      </c>
      <c r="AJ65" s="20">
        <v>0.06</v>
      </c>
      <c r="AK65" s="20">
        <v>0.05</v>
      </c>
      <c r="AL65" s="20">
        <v>3.43</v>
      </c>
      <c r="AM65" s="20">
        <v>0.37</v>
      </c>
      <c r="AN65" s="20">
        <v>3.42</v>
      </c>
      <c r="AO65" s="20">
        <v>2.5</v>
      </c>
      <c r="AP65" s="20">
        <v>7.0000000000000007E-2</v>
      </c>
      <c r="AQ65" s="20">
        <v>0.12</v>
      </c>
      <c r="AR65" s="20">
        <v>0.03</v>
      </c>
      <c r="AS65" s="20">
        <v>1.63</v>
      </c>
      <c r="AT65" s="20">
        <v>0.25</v>
      </c>
      <c r="AU65" s="20">
        <v>7.0000000000000007E-2</v>
      </c>
      <c r="AV65" s="20">
        <v>0.03</v>
      </c>
      <c r="AW65" s="20">
        <v>5.83</v>
      </c>
      <c r="AX65" s="20">
        <v>0.48</v>
      </c>
      <c r="AY65" s="20">
        <v>0.41</v>
      </c>
      <c r="AZ65" s="20">
        <v>0.38</v>
      </c>
      <c r="BA65" s="20">
        <v>1.07</v>
      </c>
      <c r="BB65" s="20">
        <v>0.02</v>
      </c>
      <c r="BC65" s="20">
        <v>0.02</v>
      </c>
      <c r="BD65" s="20">
        <v>0.14000000000000001</v>
      </c>
      <c r="BE65" s="20">
        <v>1.81</v>
      </c>
      <c r="BF65" s="20">
        <v>0.06</v>
      </c>
      <c r="BG65" s="20">
        <v>1.44</v>
      </c>
      <c r="BH65" s="24">
        <v>0.02</v>
      </c>
      <c r="BI65" s="20">
        <v>5.29</v>
      </c>
      <c r="BJ65" s="20">
        <v>0.68</v>
      </c>
      <c r="BK65" s="20">
        <v>0.01</v>
      </c>
      <c r="BL65" s="20">
        <v>0.15</v>
      </c>
      <c r="BM65" s="20">
        <v>0.12</v>
      </c>
      <c r="BN65" s="20">
        <v>0.12</v>
      </c>
      <c r="BO65" s="20">
        <v>0.2</v>
      </c>
      <c r="BP65" s="20">
        <v>0.23</v>
      </c>
      <c r="BQ65" s="20">
        <v>0.31</v>
      </c>
      <c r="BR65" s="20">
        <v>0.43</v>
      </c>
      <c r="BS65" s="20">
        <v>0.96</v>
      </c>
      <c r="BT65" s="20">
        <v>0.47</v>
      </c>
      <c r="BU65" s="20">
        <v>2.19</v>
      </c>
      <c r="BV65" s="20">
        <v>0.04</v>
      </c>
      <c r="BW65" s="20">
        <v>0.53</v>
      </c>
      <c r="BX65" s="20">
        <v>0.03</v>
      </c>
      <c r="BY65" s="20">
        <v>0.06</v>
      </c>
      <c r="BZ65" s="20">
        <v>0.26</v>
      </c>
      <c r="CA65" s="20">
        <v>3.01</v>
      </c>
      <c r="CB65" s="20">
        <v>0.03</v>
      </c>
      <c r="CC65" s="20">
        <v>0.11</v>
      </c>
      <c r="CD65" s="20">
        <v>0.02</v>
      </c>
      <c r="CE65" s="20">
        <v>3.1</v>
      </c>
      <c r="CF65" s="20">
        <v>0.13</v>
      </c>
      <c r="CG65" s="20">
        <v>0.08</v>
      </c>
      <c r="CH65" s="20">
        <v>0.15</v>
      </c>
      <c r="CI65" s="20">
        <v>7.0000000000000007E-2</v>
      </c>
      <c r="CJ65" s="20">
        <v>0.02</v>
      </c>
      <c r="CK65" s="20">
        <v>0.06</v>
      </c>
      <c r="CL65" s="20">
        <v>0.06</v>
      </c>
      <c r="CM65" s="20">
        <v>1.39</v>
      </c>
      <c r="CN65" s="20">
        <v>0.04</v>
      </c>
      <c r="CO65" s="20">
        <v>1.43</v>
      </c>
      <c r="CP65" s="20">
        <v>0.02</v>
      </c>
      <c r="CQ65" s="20">
        <v>0.05</v>
      </c>
      <c r="CR65" s="20">
        <v>7.0000000000000007E-2</v>
      </c>
      <c r="CS65" s="20">
        <v>0.05</v>
      </c>
      <c r="CT65" s="20">
        <v>0.05</v>
      </c>
      <c r="CU65" s="20">
        <v>7.0000000000000007E-2</v>
      </c>
      <c r="CV65" s="20">
        <v>0.04</v>
      </c>
      <c r="CW65" s="20">
        <v>0.03</v>
      </c>
      <c r="CX65" s="20">
        <v>0.06</v>
      </c>
      <c r="CY65" s="21">
        <v>0.03</v>
      </c>
    </row>
    <row r="66" spans="3:103" ht="17.25" customHeight="1" thickBot="1">
      <c r="C66" s="17" t="s">
        <v>566</v>
      </c>
      <c r="D66" s="23">
        <v>0.01</v>
      </c>
      <c r="E66" s="20">
        <v>0.01</v>
      </c>
      <c r="F66" s="20">
        <v>0.02</v>
      </c>
      <c r="G66" s="20">
        <v>0.03</v>
      </c>
      <c r="H66" s="20">
        <v>0.05</v>
      </c>
      <c r="I66" s="20">
        <v>0.05</v>
      </c>
      <c r="J66" s="20">
        <v>0.11</v>
      </c>
      <c r="K66" s="20">
        <v>0.16</v>
      </c>
      <c r="L66" s="20">
        <v>1</v>
      </c>
      <c r="M66" s="20">
        <v>0.05</v>
      </c>
      <c r="N66" s="20">
        <v>0.01</v>
      </c>
      <c r="O66" s="20">
        <v>0.02</v>
      </c>
      <c r="P66" s="20">
        <v>0.1</v>
      </c>
      <c r="Q66" s="20">
        <v>0.32</v>
      </c>
      <c r="R66" s="20">
        <v>7.0000000000000007E-2</v>
      </c>
      <c r="S66" s="20">
        <v>7.0000000000000007E-2</v>
      </c>
      <c r="T66" s="20">
        <v>0.56000000000000005</v>
      </c>
      <c r="U66" s="20">
        <v>0.35</v>
      </c>
      <c r="V66" s="20">
        <v>0.39</v>
      </c>
      <c r="W66" s="20">
        <v>0.17</v>
      </c>
      <c r="X66" s="20">
        <v>0.01</v>
      </c>
      <c r="Y66" s="20">
        <v>0.11</v>
      </c>
      <c r="Z66" s="20">
        <v>0.47</v>
      </c>
      <c r="AA66" s="20">
        <v>0.14000000000000001</v>
      </c>
      <c r="AB66" s="20">
        <v>0.19</v>
      </c>
      <c r="AC66" s="20">
        <v>0.94</v>
      </c>
      <c r="AD66" s="20">
        <v>1.35</v>
      </c>
      <c r="AE66" s="20">
        <v>2.94</v>
      </c>
      <c r="AF66" s="20">
        <v>0.17</v>
      </c>
      <c r="AG66" s="20">
        <v>0.35</v>
      </c>
      <c r="AH66" s="20">
        <v>0.02</v>
      </c>
      <c r="AI66" s="20">
        <v>0.28000000000000003</v>
      </c>
      <c r="AJ66" s="20">
        <v>0.02</v>
      </c>
      <c r="AK66" s="20">
        <v>7.0000000000000007E-2</v>
      </c>
      <c r="AL66" s="20">
        <v>0.05</v>
      </c>
      <c r="AM66" s="20">
        <v>3.43</v>
      </c>
      <c r="AN66" s="20">
        <v>0.37</v>
      </c>
      <c r="AO66" s="20">
        <v>3.42</v>
      </c>
      <c r="AP66" s="20">
        <v>2.5</v>
      </c>
      <c r="AQ66" s="20">
        <v>0.06</v>
      </c>
      <c r="AR66" s="20">
        <v>0.02</v>
      </c>
      <c r="AS66" s="20">
        <v>0.08</v>
      </c>
      <c r="AT66" s="20">
        <v>1.64</v>
      </c>
      <c r="AU66" s="20">
        <v>0.26</v>
      </c>
      <c r="AV66" s="20">
        <v>7.0000000000000007E-2</v>
      </c>
      <c r="AW66" s="20">
        <v>0.03</v>
      </c>
      <c r="AX66" s="20">
        <v>5.83</v>
      </c>
      <c r="AY66" s="20">
        <v>0.48</v>
      </c>
      <c r="AZ66" s="20">
        <v>0.41</v>
      </c>
      <c r="BA66" s="20">
        <v>0.38</v>
      </c>
      <c r="BB66" s="20">
        <v>0.01</v>
      </c>
      <c r="BC66" s="20">
        <v>0.03</v>
      </c>
      <c r="BD66" s="20">
        <v>0.02</v>
      </c>
      <c r="BE66" s="20">
        <v>0.14000000000000001</v>
      </c>
      <c r="BF66" s="20">
        <v>1.81</v>
      </c>
      <c r="BG66" s="20">
        <v>0.06</v>
      </c>
      <c r="BH66" s="20">
        <v>1.44</v>
      </c>
      <c r="BI66" s="24">
        <v>0.02</v>
      </c>
      <c r="BJ66" s="20">
        <v>5.29</v>
      </c>
      <c r="BK66" s="20">
        <v>0.68</v>
      </c>
      <c r="BL66" s="20">
        <v>0.06</v>
      </c>
      <c r="BM66" s="20">
        <v>0.2</v>
      </c>
      <c r="BN66" s="20">
        <v>0.14000000000000001</v>
      </c>
      <c r="BO66" s="20">
        <v>0.13</v>
      </c>
      <c r="BP66" s="20">
        <v>0.2</v>
      </c>
      <c r="BQ66" s="20">
        <v>0.24</v>
      </c>
      <c r="BR66" s="20">
        <v>0.32</v>
      </c>
      <c r="BS66" s="20">
        <v>0.43</v>
      </c>
      <c r="BT66" s="20">
        <v>0.95</v>
      </c>
      <c r="BU66" s="20">
        <v>0.45</v>
      </c>
      <c r="BV66" s="20">
        <v>0.09</v>
      </c>
      <c r="BW66" s="20">
        <v>0.17</v>
      </c>
      <c r="BX66" s="20">
        <v>0.56999999999999995</v>
      </c>
      <c r="BY66" s="20">
        <v>0.04</v>
      </c>
      <c r="BZ66" s="20">
        <v>7.0000000000000007E-2</v>
      </c>
      <c r="CA66" s="20">
        <v>0.27</v>
      </c>
      <c r="CB66" s="20">
        <v>3.02</v>
      </c>
      <c r="CC66" s="20">
        <v>0.03</v>
      </c>
      <c r="CD66" s="20">
        <v>0.11</v>
      </c>
      <c r="CE66" s="20">
        <v>0.02</v>
      </c>
      <c r="CF66" s="20">
        <v>0.06</v>
      </c>
      <c r="CG66" s="20">
        <v>0.49</v>
      </c>
      <c r="CH66" s="20">
        <v>0.1</v>
      </c>
      <c r="CI66" s="20">
        <v>0.16</v>
      </c>
      <c r="CJ66" s="20">
        <v>0.08</v>
      </c>
      <c r="CK66" s="20">
        <v>0.03</v>
      </c>
      <c r="CL66" s="20">
        <v>0.06</v>
      </c>
      <c r="CM66" s="20">
        <v>0.06</v>
      </c>
      <c r="CN66" s="20">
        <v>1.39</v>
      </c>
      <c r="CO66" s="20">
        <v>0.04</v>
      </c>
      <c r="CP66" s="20">
        <v>0.02</v>
      </c>
      <c r="CQ66" s="20">
        <v>0.03</v>
      </c>
      <c r="CR66" s="20">
        <v>0.06</v>
      </c>
      <c r="CS66" s="20">
        <v>0.08</v>
      </c>
      <c r="CT66" s="20">
        <v>0.06</v>
      </c>
      <c r="CU66" s="20">
        <v>0.05</v>
      </c>
      <c r="CV66" s="20">
        <v>7.0000000000000007E-2</v>
      </c>
      <c r="CW66" s="20">
        <v>0.04</v>
      </c>
      <c r="CX66" s="20">
        <v>0.03</v>
      </c>
      <c r="CY66" s="21">
        <v>0.06</v>
      </c>
    </row>
    <row r="67" spans="3:103" ht="17.25" customHeight="1" thickBot="1">
      <c r="C67" s="17" t="s">
        <v>567</v>
      </c>
      <c r="D67" s="23">
        <v>0.01</v>
      </c>
      <c r="E67" s="20">
        <v>0.01</v>
      </c>
      <c r="F67" s="20">
        <v>0.02</v>
      </c>
      <c r="G67" s="20">
        <v>0.02</v>
      </c>
      <c r="H67" s="20">
        <v>0.03</v>
      </c>
      <c r="I67" s="20">
        <v>0.05</v>
      </c>
      <c r="J67" s="20">
        <v>0.05</v>
      </c>
      <c r="K67" s="20">
        <v>0.11</v>
      </c>
      <c r="L67" s="20">
        <v>0.15</v>
      </c>
      <c r="M67" s="20">
        <v>1</v>
      </c>
      <c r="N67" s="20">
        <v>0.01</v>
      </c>
      <c r="O67" s="20">
        <v>0.01</v>
      </c>
      <c r="P67" s="20">
        <v>0.02</v>
      </c>
      <c r="Q67" s="20">
        <v>0.1</v>
      </c>
      <c r="R67" s="20">
        <v>0.32</v>
      </c>
      <c r="S67" s="20">
        <v>7.0000000000000007E-2</v>
      </c>
      <c r="T67" s="20">
        <v>7.0000000000000007E-2</v>
      </c>
      <c r="U67" s="20">
        <v>0.55000000000000004</v>
      </c>
      <c r="V67" s="20">
        <v>0.35</v>
      </c>
      <c r="W67" s="20">
        <v>0.38</v>
      </c>
      <c r="X67" s="20">
        <v>0.01</v>
      </c>
      <c r="Y67" s="20">
        <v>0.02</v>
      </c>
      <c r="Z67" s="20">
        <v>0.11</v>
      </c>
      <c r="AA67" s="20">
        <v>0.47</v>
      </c>
      <c r="AB67" s="20">
        <v>0.14000000000000001</v>
      </c>
      <c r="AC67" s="20">
        <v>0.19</v>
      </c>
      <c r="AD67" s="20">
        <v>0.94</v>
      </c>
      <c r="AE67" s="20">
        <v>1.34</v>
      </c>
      <c r="AF67" s="20">
        <v>2.94</v>
      </c>
      <c r="AG67" s="20">
        <v>0.16</v>
      </c>
      <c r="AH67" s="20">
        <v>0.01</v>
      </c>
      <c r="AI67" s="20">
        <v>0.02</v>
      </c>
      <c r="AJ67" s="20">
        <v>0.28000000000000003</v>
      </c>
      <c r="AK67" s="20">
        <v>0.02</v>
      </c>
      <c r="AL67" s="20">
        <v>7.0000000000000007E-2</v>
      </c>
      <c r="AM67" s="20">
        <v>0.05</v>
      </c>
      <c r="AN67" s="20">
        <v>3.43</v>
      </c>
      <c r="AO67" s="20">
        <v>0.37</v>
      </c>
      <c r="AP67" s="20">
        <v>3.42</v>
      </c>
      <c r="AQ67" s="20">
        <v>2.5</v>
      </c>
      <c r="AR67" s="20">
        <v>0.01</v>
      </c>
      <c r="AS67" s="20">
        <v>0.02</v>
      </c>
      <c r="AT67" s="20">
        <v>0.08</v>
      </c>
      <c r="AU67" s="20">
        <v>1.64</v>
      </c>
      <c r="AV67" s="20">
        <v>0.26</v>
      </c>
      <c r="AW67" s="20">
        <v>7.0000000000000007E-2</v>
      </c>
      <c r="AX67" s="20">
        <v>0.03</v>
      </c>
      <c r="AY67" s="20">
        <v>5.83</v>
      </c>
      <c r="AZ67" s="20">
        <v>0.48</v>
      </c>
      <c r="BA67" s="20">
        <v>0.41</v>
      </c>
      <c r="BB67" s="20">
        <v>0.01</v>
      </c>
      <c r="BC67" s="20">
        <v>0.01</v>
      </c>
      <c r="BD67" s="20">
        <v>0.03</v>
      </c>
      <c r="BE67" s="20">
        <v>0.02</v>
      </c>
      <c r="BF67" s="20">
        <v>0.14000000000000001</v>
      </c>
      <c r="BG67" s="20">
        <v>1.81</v>
      </c>
      <c r="BH67" s="20">
        <v>0.06</v>
      </c>
      <c r="BI67" s="20">
        <v>1.44</v>
      </c>
      <c r="BJ67" s="24">
        <v>0.02</v>
      </c>
      <c r="BK67" s="20">
        <v>5.29</v>
      </c>
      <c r="BL67" s="20">
        <v>0.01</v>
      </c>
      <c r="BM67" s="20">
        <v>7.0000000000000007E-2</v>
      </c>
      <c r="BN67" s="20">
        <v>0.2</v>
      </c>
      <c r="BO67" s="20">
        <v>0.14000000000000001</v>
      </c>
      <c r="BP67" s="20">
        <v>0.13</v>
      </c>
      <c r="BQ67" s="20">
        <v>0.2</v>
      </c>
      <c r="BR67" s="20">
        <v>0.24</v>
      </c>
      <c r="BS67" s="20">
        <v>0.31</v>
      </c>
      <c r="BT67" s="20">
        <v>0.42</v>
      </c>
      <c r="BU67" s="20">
        <v>0.95</v>
      </c>
      <c r="BV67" s="20">
        <v>0.02</v>
      </c>
      <c r="BW67" s="20">
        <v>0.09</v>
      </c>
      <c r="BX67" s="20">
        <v>0.17</v>
      </c>
      <c r="BY67" s="20">
        <v>0.56999999999999995</v>
      </c>
      <c r="BZ67" s="20">
        <v>0.04</v>
      </c>
      <c r="CA67" s="20">
        <v>7.0000000000000007E-2</v>
      </c>
      <c r="CB67" s="20">
        <v>0.27</v>
      </c>
      <c r="CC67" s="20">
        <v>3.02</v>
      </c>
      <c r="CD67" s="20">
        <v>0.03</v>
      </c>
      <c r="CE67" s="20">
        <v>0.11</v>
      </c>
      <c r="CF67" s="20">
        <v>0.02</v>
      </c>
      <c r="CG67" s="20">
        <v>7.0000000000000007E-2</v>
      </c>
      <c r="CH67" s="20">
        <v>0.49</v>
      </c>
      <c r="CI67" s="20">
        <v>0.1</v>
      </c>
      <c r="CJ67" s="20">
        <v>0.16</v>
      </c>
      <c r="CK67" s="20">
        <v>0.08</v>
      </c>
      <c r="CL67" s="20">
        <v>0.03</v>
      </c>
      <c r="CM67" s="20">
        <v>0.06</v>
      </c>
      <c r="CN67" s="20">
        <v>0.06</v>
      </c>
      <c r="CO67" s="20">
        <v>1.39</v>
      </c>
      <c r="CP67" s="20">
        <v>0.02</v>
      </c>
      <c r="CQ67" s="20">
        <v>0.03</v>
      </c>
      <c r="CR67" s="20">
        <v>0.04</v>
      </c>
      <c r="CS67" s="20">
        <v>0.06</v>
      </c>
      <c r="CT67" s="20">
        <v>0.08</v>
      </c>
      <c r="CU67" s="20">
        <v>0.06</v>
      </c>
      <c r="CV67" s="20">
        <v>0.05</v>
      </c>
      <c r="CW67" s="20">
        <v>7.0000000000000007E-2</v>
      </c>
      <c r="CX67" s="20">
        <v>0.04</v>
      </c>
      <c r="CY67" s="21">
        <v>0.03</v>
      </c>
    </row>
    <row r="68" spans="3:103" ht="17.25" customHeight="1" thickBot="1">
      <c r="C68" s="22" t="s">
        <v>568</v>
      </c>
      <c r="D68" s="23">
        <v>0.01</v>
      </c>
      <c r="E68" s="20">
        <v>0.01</v>
      </c>
      <c r="F68" s="20">
        <v>0.01</v>
      </c>
      <c r="G68" s="20">
        <v>0.02</v>
      </c>
      <c r="H68" s="20">
        <v>0.02</v>
      </c>
      <c r="I68" s="20">
        <v>0.03</v>
      </c>
      <c r="J68" s="20">
        <v>0.05</v>
      </c>
      <c r="K68" s="20">
        <v>0.05</v>
      </c>
      <c r="L68" s="20">
        <v>0.11</v>
      </c>
      <c r="M68" s="20">
        <v>0.15</v>
      </c>
      <c r="N68" s="20">
        <v>0.01</v>
      </c>
      <c r="O68" s="20">
        <v>0.01</v>
      </c>
      <c r="P68" s="20">
        <v>0.01</v>
      </c>
      <c r="Q68" s="20">
        <v>0.02</v>
      </c>
      <c r="R68" s="20">
        <v>0.1</v>
      </c>
      <c r="S68" s="20">
        <v>0.32</v>
      </c>
      <c r="T68" s="20">
        <v>7.0000000000000007E-2</v>
      </c>
      <c r="U68" s="20">
        <v>7.0000000000000007E-2</v>
      </c>
      <c r="V68" s="20">
        <v>0.55000000000000004</v>
      </c>
      <c r="W68" s="20">
        <v>0.35</v>
      </c>
      <c r="X68" s="20">
        <v>0.01</v>
      </c>
      <c r="Y68" s="20">
        <v>0.01</v>
      </c>
      <c r="Z68" s="20">
        <v>0.02</v>
      </c>
      <c r="AA68" s="20">
        <v>0.11</v>
      </c>
      <c r="AB68" s="20">
        <v>0.47</v>
      </c>
      <c r="AC68" s="20">
        <v>0.14000000000000001</v>
      </c>
      <c r="AD68" s="20">
        <v>0.19</v>
      </c>
      <c r="AE68" s="20">
        <v>0.94</v>
      </c>
      <c r="AF68" s="20">
        <v>1.34</v>
      </c>
      <c r="AG68" s="20">
        <v>2.94</v>
      </c>
      <c r="AH68" s="20">
        <v>0.01</v>
      </c>
      <c r="AI68" s="20">
        <v>0.01</v>
      </c>
      <c r="AJ68" s="20">
        <v>0.02</v>
      </c>
      <c r="AK68" s="20">
        <v>0.28000000000000003</v>
      </c>
      <c r="AL68" s="20">
        <v>0.02</v>
      </c>
      <c r="AM68" s="20">
        <v>7.0000000000000007E-2</v>
      </c>
      <c r="AN68" s="20">
        <v>0.05</v>
      </c>
      <c r="AO68" s="20">
        <v>3.43</v>
      </c>
      <c r="AP68" s="20">
        <v>0.37</v>
      </c>
      <c r="AQ68" s="20">
        <v>3.42</v>
      </c>
      <c r="AR68" s="20">
        <v>0.01</v>
      </c>
      <c r="AS68" s="20">
        <v>0.01</v>
      </c>
      <c r="AT68" s="20">
        <v>0.03</v>
      </c>
      <c r="AU68" s="20">
        <v>0.08</v>
      </c>
      <c r="AV68" s="20">
        <v>1.64</v>
      </c>
      <c r="AW68" s="20">
        <v>0.26</v>
      </c>
      <c r="AX68" s="20">
        <v>7.0000000000000007E-2</v>
      </c>
      <c r="AY68" s="20">
        <v>0.03</v>
      </c>
      <c r="AZ68" s="20">
        <v>5.83</v>
      </c>
      <c r="BA68" s="20">
        <v>0.47</v>
      </c>
      <c r="BB68" s="20">
        <v>0.01</v>
      </c>
      <c r="BC68" s="20">
        <v>0.01</v>
      </c>
      <c r="BD68" s="20">
        <v>0.03</v>
      </c>
      <c r="BE68" s="20">
        <v>0.03</v>
      </c>
      <c r="BF68" s="20">
        <v>0.03</v>
      </c>
      <c r="BG68" s="20">
        <v>0.15</v>
      </c>
      <c r="BH68" s="20">
        <v>1.81</v>
      </c>
      <c r="BI68" s="20">
        <v>0.06</v>
      </c>
      <c r="BJ68" s="20">
        <v>1.44</v>
      </c>
      <c r="BK68" s="24">
        <v>0.02</v>
      </c>
      <c r="BL68" s="20">
        <v>0.01</v>
      </c>
      <c r="BM68" s="20">
        <v>0.02</v>
      </c>
      <c r="BN68" s="20">
        <v>7.0000000000000007E-2</v>
      </c>
      <c r="BO68" s="20">
        <v>0.2</v>
      </c>
      <c r="BP68" s="20">
        <v>0.14000000000000001</v>
      </c>
      <c r="BQ68" s="20">
        <v>0.13</v>
      </c>
      <c r="BR68" s="20">
        <v>0.2</v>
      </c>
      <c r="BS68" s="20">
        <v>0.24</v>
      </c>
      <c r="BT68" s="20">
        <v>0.31</v>
      </c>
      <c r="BU68" s="20">
        <v>0.42</v>
      </c>
      <c r="BV68" s="20">
        <v>0.02</v>
      </c>
      <c r="BW68" s="20">
        <v>0.02</v>
      </c>
      <c r="BX68" s="20">
        <v>0.1</v>
      </c>
      <c r="BY68" s="20">
        <v>0.18</v>
      </c>
      <c r="BZ68" s="20">
        <v>0.57999999999999996</v>
      </c>
      <c r="CA68" s="20">
        <v>0.04</v>
      </c>
      <c r="CB68" s="20">
        <v>7.0000000000000007E-2</v>
      </c>
      <c r="CC68" s="20">
        <v>0.27</v>
      </c>
      <c r="CD68" s="20">
        <v>3.02</v>
      </c>
      <c r="CE68" s="20">
        <v>0.03</v>
      </c>
      <c r="CF68" s="20">
        <v>0.02</v>
      </c>
      <c r="CG68" s="20">
        <v>0.03</v>
      </c>
      <c r="CH68" s="20">
        <v>0.08</v>
      </c>
      <c r="CI68" s="20">
        <v>0.5</v>
      </c>
      <c r="CJ68" s="20">
        <v>0.11</v>
      </c>
      <c r="CK68" s="20">
        <v>0.17</v>
      </c>
      <c r="CL68" s="20">
        <v>0.08</v>
      </c>
      <c r="CM68" s="20">
        <v>0.03</v>
      </c>
      <c r="CN68" s="20">
        <v>0.06</v>
      </c>
      <c r="CO68" s="20">
        <v>0.06</v>
      </c>
      <c r="CP68" s="20">
        <v>0.02</v>
      </c>
      <c r="CQ68" s="20">
        <v>0.03</v>
      </c>
      <c r="CR68" s="20">
        <v>0.04</v>
      </c>
      <c r="CS68" s="20">
        <v>0.04</v>
      </c>
      <c r="CT68" s="20">
        <v>7.0000000000000007E-2</v>
      </c>
      <c r="CU68" s="20">
        <v>0.08</v>
      </c>
      <c r="CV68" s="20">
        <v>0.06</v>
      </c>
      <c r="CW68" s="20">
        <v>0.05</v>
      </c>
      <c r="CX68" s="20">
        <v>7.0000000000000007E-2</v>
      </c>
      <c r="CY68" s="21">
        <v>0.04</v>
      </c>
    </row>
    <row r="69" spans="3:103" ht="17.25" customHeight="1" thickBot="1">
      <c r="C69" s="12" t="s">
        <v>569</v>
      </c>
      <c r="D69" s="23">
        <v>0.05</v>
      </c>
      <c r="E69" s="20">
        <v>0.05</v>
      </c>
      <c r="F69" s="20">
        <v>0.05</v>
      </c>
      <c r="G69" s="20">
        <v>0.05</v>
      </c>
      <c r="H69" s="20">
        <v>0.06</v>
      </c>
      <c r="I69" s="20">
        <v>0.05</v>
      </c>
      <c r="J69" s="20">
        <v>0.05</v>
      </c>
      <c r="K69" s="20">
        <v>0.05</v>
      </c>
      <c r="L69" s="20">
        <v>0.04</v>
      </c>
      <c r="M69" s="20">
        <v>0.03</v>
      </c>
      <c r="N69" s="20">
        <v>0.17</v>
      </c>
      <c r="O69" s="20">
        <v>1.03</v>
      </c>
      <c r="P69" s="20">
        <v>0.08</v>
      </c>
      <c r="Q69" s="20">
        <v>0.09</v>
      </c>
      <c r="R69" s="20">
        <v>7.0000000000000007E-2</v>
      </c>
      <c r="S69" s="20">
        <v>0.06</v>
      </c>
      <c r="T69" s="20">
        <v>0.06</v>
      </c>
      <c r="U69" s="20">
        <v>0.05</v>
      </c>
      <c r="V69" s="20">
        <v>0.04</v>
      </c>
      <c r="W69" s="20">
        <v>0.03</v>
      </c>
      <c r="X69" s="20">
        <v>0.36</v>
      </c>
      <c r="Y69" s="20">
        <v>0.4</v>
      </c>
      <c r="Z69" s="20">
        <v>0.19</v>
      </c>
      <c r="AA69" s="20">
        <v>0.2</v>
      </c>
      <c r="AB69" s="20">
        <v>0.22</v>
      </c>
      <c r="AC69" s="20">
        <v>0.16</v>
      </c>
      <c r="AD69" s="20">
        <v>0.08</v>
      </c>
      <c r="AE69" s="20">
        <v>0.04</v>
      </c>
      <c r="AF69" s="20">
        <v>0.04</v>
      </c>
      <c r="AG69" s="20">
        <v>0.03</v>
      </c>
      <c r="AH69" s="20">
        <v>2.95</v>
      </c>
      <c r="AI69" s="20">
        <v>0.18</v>
      </c>
      <c r="AJ69" s="20">
        <v>0.37</v>
      </c>
      <c r="AK69" s="20">
        <v>0.39</v>
      </c>
      <c r="AL69" s="20">
        <v>0.26</v>
      </c>
      <c r="AM69" s="20">
        <v>0.15</v>
      </c>
      <c r="AN69" s="20">
        <v>0.35</v>
      </c>
      <c r="AO69" s="20">
        <v>0.04</v>
      </c>
      <c r="AP69" s="20">
        <v>0.03</v>
      </c>
      <c r="AQ69" s="20">
        <v>0.02</v>
      </c>
      <c r="AR69" s="20">
        <v>3.41</v>
      </c>
      <c r="AS69" s="20">
        <v>2.5099999999999998</v>
      </c>
      <c r="AT69" s="20">
        <v>0.11</v>
      </c>
      <c r="AU69" s="20">
        <v>0.13</v>
      </c>
      <c r="AV69" s="20">
        <v>0.11</v>
      </c>
      <c r="AW69" s="20">
        <v>0.43</v>
      </c>
      <c r="AX69" s="20">
        <v>0.98</v>
      </c>
      <c r="AY69" s="20">
        <v>0.03</v>
      </c>
      <c r="AZ69" s="20">
        <v>0.02</v>
      </c>
      <c r="BA69" s="20">
        <v>0.02</v>
      </c>
      <c r="BB69" s="20">
        <v>0.48</v>
      </c>
      <c r="BC69" s="20">
        <v>0.41</v>
      </c>
      <c r="BD69" s="20">
        <v>0.38</v>
      </c>
      <c r="BE69" s="20">
        <v>1.08</v>
      </c>
      <c r="BF69" s="20">
        <v>1.59</v>
      </c>
      <c r="BG69" s="20">
        <v>0.16</v>
      </c>
      <c r="BH69" s="20">
        <v>0.54</v>
      </c>
      <c r="BI69" s="20">
        <v>0.05</v>
      </c>
      <c r="BJ69" s="20">
        <v>7.0000000000000007E-2</v>
      </c>
      <c r="BK69" s="20">
        <v>0.02</v>
      </c>
      <c r="BL69" s="24">
        <v>0.02</v>
      </c>
      <c r="BM69" s="20">
        <v>5.29</v>
      </c>
      <c r="BN69" s="20">
        <v>0.68</v>
      </c>
      <c r="BO69" s="20">
        <v>0.02</v>
      </c>
      <c r="BP69" s="20">
        <v>1.85</v>
      </c>
      <c r="BQ69" s="20">
        <v>0.04</v>
      </c>
      <c r="BR69" s="20">
        <v>7.0000000000000007E-2</v>
      </c>
      <c r="BS69" s="20">
        <v>0.08</v>
      </c>
      <c r="BT69" s="20">
        <v>0.03</v>
      </c>
      <c r="BU69" s="20">
        <v>0.01</v>
      </c>
      <c r="BV69" s="20">
        <v>0.43</v>
      </c>
      <c r="BW69" s="20">
        <v>0.96</v>
      </c>
      <c r="BX69" s="20">
        <v>0.47</v>
      </c>
      <c r="BY69" s="20">
        <v>2.2000000000000002</v>
      </c>
      <c r="BZ69" s="20">
        <v>0.33</v>
      </c>
      <c r="CA69" s="20">
        <v>0.06</v>
      </c>
      <c r="CB69" s="20">
        <v>0.14000000000000001</v>
      </c>
      <c r="CC69" s="20">
        <v>7.0000000000000007E-2</v>
      </c>
      <c r="CD69" s="20">
        <v>0.02</v>
      </c>
      <c r="CE69" s="20">
        <v>0.01</v>
      </c>
      <c r="CF69" s="20">
        <v>0.02</v>
      </c>
      <c r="CG69" s="20">
        <v>0.11</v>
      </c>
      <c r="CH69" s="20">
        <v>0.02</v>
      </c>
      <c r="CI69" s="20">
        <v>3.11</v>
      </c>
      <c r="CJ69" s="20">
        <v>0.04</v>
      </c>
      <c r="CK69" s="20">
        <v>7.0000000000000007E-2</v>
      </c>
      <c r="CL69" s="20">
        <v>0.73</v>
      </c>
      <c r="CM69" s="20">
        <v>7.0000000000000007E-2</v>
      </c>
      <c r="CN69" s="20">
        <v>0.03</v>
      </c>
      <c r="CO69" s="20">
        <v>0.01</v>
      </c>
      <c r="CP69" s="20">
        <v>0.06</v>
      </c>
      <c r="CQ69" s="20">
        <v>1.39</v>
      </c>
      <c r="CR69" s="20">
        <v>0.04</v>
      </c>
      <c r="CS69" s="20">
        <v>1.43</v>
      </c>
      <c r="CT69" s="20">
        <v>0.04</v>
      </c>
      <c r="CU69" s="20">
        <v>0.06</v>
      </c>
      <c r="CV69" s="20">
        <v>7.0000000000000007E-2</v>
      </c>
      <c r="CW69" s="20">
        <v>0.17</v>
      </c>
      <c r="CX69" s="20">
        <v>0.02</v>
      </c>
      <c r="CY69" s="21">
        <v>0.01</v>
      </c>
    </row>
    <row r="70" spans="3:103" ht="17.25" customHeight="1" thickBot="1">
      <c r="C70" s="17" t="s">
        <v>570</v>
      </c>
      <c r="D70" s="23">
        <v>0.04</v>
      </c>
      <c r="E70" s="20">
        <v>0.05</v>
      </c>
      <c r="F70" s="20">
        <v>0.05</v>
      </c>
      <c r="G70" s="20">
        <v>0.05</v>
      </c>
      <c r="H70" s="20">
        <v>0.05</v>
      </c>
      <c r="I70" s="20">
        <v>0.05</v>
      </c>
      <c r="J70" s="20">
        <v>0.05</v>
      </c>
      <c r="K70" s="20">
        <v>0.05</v>
      </c>
      <c r="L70" s="20">
        <v>0.04</v>
      </c>
      <c r="M70" s="20">
        <v>0.03</v>
      </c>
      <c r="N70" s="20">
        <v>0.13</v>
      </c>
      <c r="O70" s="20">
        <v>0.18</v>
      </c>
      <c r="P70" s="20">
        <v>1.03</v>
      </c>
      <c r="Q70" s="20">
        <v>0.08</v>
      </c>
      <c r="R70" s="20">
        <v>0.09</v>
      </c>
      <c r="S70" s="20">
        <v>0.06</v>
      </c>
      <c r="T70" s="20">
        <v>0.06</v>
      </c>
      <c r="U70" s="20">
        <v>0.05</v>
      </c>
      <c r="V70" s="20">
        <v>0.04</v>
      </c>
      <c r="W70" s="20">
        <v>0.04</v>
      </c>
      <c r="X70" s="20">
        <v>0.56999999999999995</v>
      </c>
      <c r="Y70" s="20">
        <v>0.36</v>
      </c>
      <c r="Z70" s="20">
        <v>0.4</v>
      </c>
      <c r="AA70" s="20">
        <v>0.19</v>
      </c>
      <c r="AB70" s="20">
        <v>0.2</v>
      </c>
      <c r="AC70" s="20">
        <v>0.22</v>
      </c>
      <c r="AD70" s="20">
        <v>0.16</v>
      </c>
      <c r="AE70" s="20">
        <v>0.08</v>
      </c>
      <c r="AF70" s="20">
        <v>0.04</v>
      </c>
      <c r="AG70" s="20">
        <v>0.03</v>
      </c>
      <c r="AH70" s="20">
        <v>1.35</v>
      </c>
      <c r="AI70" s="20">
        <v>2.95</v>
      </c>
      <c r="AJ70" s="20">
        <v>0.18</v>
      </c>
      <c r="AK70" s="20">
        <v>0.37</v>
      </c>
      <c r="AL70" s="20">
        <v>0.39</v>
      </c>
      <c r="AM70" s="20">
        <v>0.26</v>
      </c>
      <c r="AN70" s="20">
        <v>0.15</v>
      </c>
      <c r="AO70" s="20">
        <v>0.34</v>
      </c>
      <c r="AP70" s="20">
        <v>0.04</v>
      </c>
      <c r="AQ70" s="20">
        <v>0.03</v>
      </c>
      <c r="AR70" s="20">
        <v>0.37</v>
      </c>
      <c r="AS70" s="20">
        <v>3.42</v>
      </c>
      <c r="AT70" s="20">
        <v>2.5099999999999998</v>
      </c>
      <c r="AU70" s="20">
        <v>0.11</v>
      </c>
      <c r="AV70" s="20">
        <v>0.13</v>
      </c>
      <c r="AW70" s="20">
        <v>0.11</v>
      </c>
      <c r="AX70" s="20">
        <v>0.43</v>
      </c>
      <c r="AY70" s="20">
        <v>0.98</v>
      </c>
      <c r="AZ70" s="20">
        <v>0.03</v>
      </c>
      <c r="BA70" s="20">
        <v>0.02</v>
      </c>
      <c r="BB70" s="20">
        <v>5.83</v>
      </c>
      <c r="BC70" s="20">
        <v>0.48</v>
      </c>
      <c r="BD70" s="20">
        <v>0.42</v>
      </c>
      <c r="BE70" s="20">
        <v>0.38</v>
      </c>
      <c r="BF70" s="20">
        <v>1.08</v>
      </c>
      <c r="BG70" s="20">
        <v>1.59</v>
      </c>
      <c r="BH70" s="20">
        <v>0.16</v>
      </c>
      <c r="BI70" s="20">
        <v>0.53</v>
      </c>
      <c r="BJ70" s="20">
        <v>0.03</v>
      </c>
      <c r="BK70" s="20">
        <v>0.06</v>
      </c>
      <c r="BL70" s="20">
        <v>1.44</v>
      </c>
      <c r="BM70" s="24">
        <v>0.02</v>
      </c>
      <c r="BN70" s="20">
        <v>5.29</v>
      </c>
      <c r="BO70" s="20">
        <v>0.68</v>
      </c>
      <c r="BP70" s="20">
        <v>0.02</v>
      </c>
      <c r="BQ70" s="20">
        <v>1.85</v>
      </c>
      <c r="BR70" s="20">
        <v>0.03</v>
      </c>
      <c r="BS70" s="20">
        <v>0.06</v>
      </c>
      <c r="BT70" s="20">
        <v>0.05</v>
      </c>
      <c r="BU70" s="20">
        <v>0.02</v>
      </c>
      <c r="BV70" s="20">
        <v>0.31</v>
      </c>
      <c r="BW70" s="20">
        <v>0.43</v>
      </c>
      <c r="BX70" s="20">
        <v>0.96</v>
      </c>
      <c r="BY70" s="20">
        <v>0.47</v>
      </c>
      <c r="BZ70" s="20">
        <v>2.2000000000000002</v>
      </c>
      <c r="CA70" s="20">
        <v>0.33</v>
      </c>
      <c r="CB70" s="20">
        <v>0.06</v>
      </c>
      <c r="CC70" s="20">
        <v>0.14000000000000001</v>
      </c>
      <c r="CD70" s="20">
        <v>0.06</v>
      </c>
      <c r="CE70" s="20">
        <v>0.02</v>
      </c>
      <c r="CF70" s="20">
        <v>3.01</v>
      </c>
      <c r="CG70" s="20">
        <v>0.03</v>
      </c>
      <c r="CH70" s="20">
        <v>0.11</v>
      </c>
      <c r="CI70" s="20">
        <v>0.02</v>
      </c>
      <c r="CJ70" s="20">
        <v>3.11</v>
      </c>
      <c r="CK70" s="20">
        <v>0.04</v>
      </c>
      <c r="CL70" s="20">
        <v>7.0000000000000007E-2</v>
      </c>
      <c r="CM70" s="20">
        <v>0.71</v>
      </c>
      <c r="CN70" s="20">
        <v>0.03</v>
      </c>
      <c r="CO70" s="20">
        <v>0.01</v>
      </c>
      <c r="CP70" s="20">
        <v>0.06</v>
      </c>
      <c r="CQ70" s="20">
        <v>0.06</v>
      </c>
      <c r="CR70" s="20">
        <v>1.39</v>
      </c>
      <c r="CS70" s="20">
        <v>0.04</v>
      </c>
      <c r="CT70" s="20">
        <v>1.43</v>
      </c>
      <c r="CU70" s="20">
        <v>0.04</v>
      </c>
      <c r="CV70" s="20">
        <v>0.06</v>
      </c>
      <c r="CW70" s="20">
        <v>0.06</v>
      </c>
      <c r="CX70" s="20">
        <v>0.17</v>
      </c>
      <c r="CY70" s="21">
        <v>0.02</v>
      </c>
    </row>
    <row r="71" spans="3:103" ht="17.25" customHeight="1" thickBot="1">
      <c r="C71" s="17" t="s">
        <v>571</v>
      </c>
      <c r="D71" s="23">
        <v>0.04</v>
      </c>
      <c r="E71" s="20">
        <v>0.05</v>
      </c>
      <c r="F71" s="20">
        <v>0.05</v>
      </c>
      <c r="G71" s="20">
        <v>0.05</v>
      </c>
      <c r="H71" s="20">
        <v>0.05</v>
      </c>
      <c r="I71" s="20">
        <v>0.05</v>
      </c>
      <c r="J71" s="20">
        <v>0.05</v>
      </c>
      <c r="K71" s="20">
        <v>0.04</v>
      </c>
      <c r="L71" s="20">
        <v>0.04</v>
      </c>
      <c r="M71" s="20">
        <v>0.03</v>
      </c>
      <c r="N71" s="20">
        <v>0.06</v>
      </c>
      <c r="O71" s="20">
        <v>0.13</v>
      </c>
      <c r="P71" s="20">
        <v>0.18</v>
      </c>
      <c r="Q71" s="20">
        <v>1.03</v>
      </c>
      <c r="R71" s="20">
        <v>0.08</v>
      </c>
      <c r="S71" s="20">
        <v>0.09</v>
      </c>
      <c r="T71" s="20">
        <v>0.06</v>
      </c>
      <c r="U71" s="20">
        <v>0.05</v>
      </c>
      <c r="V71" s="20">
        <v>0.04</v>
      </c>
      <c r="W71" s="20">
        <v>0.03</v>
      </c>
      <c r="X71" s="20">
        <v>0.08</v>
      </c>
      <c r="Y71" s="20">
        <v>0.56999999999999995</v>
      </c>
      <c r="Z71" s="20">
        <v>0.36</v>
      </c>
      <c r="AA71" s="20">
        <v>0.4</v>
      </c>
      <c r="AB71" s="20">
        <v>0.19</v>
      </c>
      <c r="AC71" s="20">
        <v>0.16</v>
      </c>
      <c r="AD71" s="20">
        <v>0.22</v>
      </c>
      <c r="AE71" s="20">
        <v>0.15</v>
      </c>
      <c r="AF71" s="20">
        <v>7.0000000000000007E-2</v>
      </c>
      <c r="AG71" s="20">
        <v>0.03</v>
      </c>
      <c r="AH71" s="20">
        <v>0.95</v>
      </c>
      <c r="AI71" s="20">
        <v>1.35</v>
      </c>
      <c r="AJ71" s="20">
        <v>2.95</v>
      </c>
      <c r="AK71" s="20">
        <v>0.18</v>
      </c>
      <c r="AL71" s="20">
        <v>0.37</v>
      </c>
      <c r="AM71" s="20">
        <v>0.39</v>
      </c>
      <c r="AN71" s="20">
        <v>0.26</v>
      </c>
      <c r="AO71" s="20">
        <v>0.15</v>
      </c>
      <c r="AP71" s="20">
        <v>0.34</v>
      </c>
      <c r="AQ71" s="20">
        <v>0.03</v>
      </c>
      <c r="AR71" s="20">
        <v>3.43</v>
      </c>
      <c r="AS71" s="20">
        <v>0.37</v>
      </c>
      <c r="AT71" s="20">
        <v>3.43</v>
      </c>
      <c r="AU71" s="20">
        <v>2.5099999999999998</v>
      </c>
      <c r="AV71" s="20">
        <v>0.11</v>
      </c>
      <c r="AW71" s="20">
        <v>0.13</v>
      </c>
      <c r="AX71" s="20">
        <v>0.11</v>
      </c>
      <c r="AY71" s="20">
        <v>0.42</v>
      </c>
      <c r="AZ71" s="20">
        <v>0.97</v>
      </c>
      <c r="BA71" s="20">
        <v>0.02</v>
      </c>
      <c r="BB71" s="20">
        <v>0.03</v>
      </c>
      <c r="BC71" s="20">
        <v>5.83</v>
      </c>
      <c r="BD71" s="20">
        <v>0.48</v>
      </c>
      <c r="BE71" s="20">
        <v>0.42</v>
      </c>
      <c r="BF71" s="20">
        <v>0.38</v>
      </c>
      <c r="BG71" s="20">
        <v>1.08</v>
      </c>
      <c r="BH71" s="20">
        <v>1.59</v>
      </c>
      <c r="BI71" s="20">
        <v>0.16</v>
      </c>
      <c r="BJ71" s="20">
        <v>0.53</v>
      </c>
      <c r="BK71" s="20">
        <v>0.02</v>
      </c>
      <c r="BL71" s="20">
        <v>0.06</v>
      </c>
      <c r="BM71" s="20">
        <v>1.44</v>
      </c>
      <c r="BN71" s="24">
        <v>0.02</v>
      </c>
      <c r="BO71" s="20">
        <v>5.29</v>
      </c>
      <c r="BP71" s="20">
        <v>0.68</v>
      </c>
      <c r="BQ71" s="20">
        <v>0.02</v>
      </c>
      <c r="BR71" s="20">
        <v>1.85</v>
      </c>
      <c r="BS71" s="20">
        <v>0.03</v>
      </c>
      <c r="BT71" s="20">
        <v>0.06</v>
      </c>
      <c r="BU71" s="20">
        <v>0.04</v>
      </c>
      <c r="BV71" s="20">
        <v>0.23</v>
      </c>
      <c r="BW71" s="20">
        <v>0.31</v>
      </c>
      <c r="BX71" s="20">
        <v>0.43</v>
      </c>
      <c r="BY71" s="20">
        <v>0.96</v>
      </c>
      <c r="BZ71" s="20">
        <v>0.47</v>
      </c>
      <c r="CA71" s="20">
        <v>2.2000000000000002</v>
      </c>
      <c r="CB71" s="20">
        <v>0.33</v>
      </c>
      <c r="CC71" s="20">
        <v>0.06</v>
      </c>
      <c r="CD71" s="20">
        <v>0.13</v>
      </c>
      <c r="CE71" s="20">
        <v>0.04</v>
      </c>
      <c r="CF71" s="20">
        <v>0.26</v>
      </c>
      <c r="CG71" s="20">
        <v>3.01</v>
      </c>
      <c r="CH71" s="20">
        <v>0.03</v>
      </c>
      <c r="CI71" s="20">
        <v>0.11</v>
      </c>
      <c r="CJ71" s="20">
        <v>0.02</v>
      </c>
      <c r="CK71" s="20">
        <v>3.11</v>
      </c>
      <c r="CL71" s="20">
        <v>0.03</v>
      </c>
      <c r="CM71" s="20">
        <v>0.06</v>
      </c>
      <c r="CN71" s="20">
        <v>0.71</v>
      </c>
      <c r="CO71" s="20">
        <v>0.02</v>
      </c>
      <c r="CP71" s="20">
        <v>0.02</v>
      </c>
      <c r="CQ71" s="20">
        <v>0.06</v>
      </c>
      <c r="CR71" s="20">
        <v>0.06</v>
      </c>
      <c r="CS71" s="20">
        <v>1.39</v>
      </c>
      <c r="CT71" s="20">
        <v>0.04</v>
      </c>
      <c r="CU71" s="20">
        <v>1.43</v>
      </c>
      <c r="CV71" s="20">
        <v>0.04</v>
      </c>
      <c r="CW71" s="20">
        <v>0.06</v>
      </c>
      <c r="CX71" s="20">
        <v>0.06</v>
      </c>
      <c r="CY71" s="21">
        <v>0.03</v>
      </c>
    </row>
    <row r="72" spans="3:103" ht="17.25" customHeight="1" thickBot="1">
      <c r="C72" s="17" t="s">
        <v>572</v>
      </c>
      <c r="D72" s="23">
        <v>0.03</v>
      </c>
      <c r="E72" s="20">
        <v>0.04</v>
      </c>
      <c r="F72" s="20">
        <v>0.05</v>
      </c>
      <c r="G72" s="20">
        <v>0.05</v>
      </c>
      <c r="H72" s="20">
        <v>0.05</v>
      </c>
      <c r="I72" s="20">
        <v>0.05</v>
      </c>
      <c r="J72" s="20">
        <v>0.05</v>
      </c>
      <c r="K72" s="20">
        <v>0.05</v>
      </c>
      <c r="L72" s="20">
        <v>0.04</v>
      </c>
      <c r="M72" s="20">
        <v>0.04</v>
      </c>
      <c r="N72" s="20">
        <v>0.06</v>
      </c>
      <c r="O72" s="20">
        <v>0.06</v>
      </c>
      <c r="P72" s="20">
        <v>0.13</v>
      </c>
      <c r="Q72" s="20">
        <v>0.18</v>
      </c>
      <c r="R72" s="20">
        <v>1.03</v>
      </c>
      <c r="S72" s="20">
        <v>0.08</v>
      </c>
      <c r="T72" s="20">
        <v>0.09</v>
      </c>
      <c r="U72" s="20">
        <v>0.06</v>
      </c>
      <c r="V72" s="20">
        <v>0.05</v>
      </c>
      <c r="W72" s="20">
        <v>0.04</v>
      </c>
      <c r="X72" s="20">
        <v>0.08</v>
      </c>
      <c r="Y72" s="20">
        <v>0.08</v>
      </c>
      <c r="Z72" s="20">
        <v>0.56999999999999995</v>
      </c>
      <c r="AA72" s="20">
        <v>0.37</v>
      </c>
      <c r="AB72" s="20">
        <v>0.4</v>
      </c>
      <c r="AC72" s="20">
        <v>0.19</v>
      </c>
      <c r="AD72" s="20">
        <v>0.16</v>
      </c>
      <c r="AE72" s="20">
        <v>0.22</v>
      </c>
      <c r="AF72" s="20">
        <v>0.15</v>
      </c>
      <c r="AG72" s="20">
        <v>7.0000000000000007E-2</v>
      </c>
      <c r="AH72" s="20">
        <v>0.19</v>
      </c>
      <c r="AI72" s="20">
        <v>0.95</v>
      </c>
      <c r="AJ72" s="20">
        <v>1.35</v>
      </c>
      <c r="AK72" s="20">
        <v>2.95</v>
      </c>
      <c r="AL72" s="20">
        <v>0.18</v>
      </c>
      <c r="AM72" s="20">
        <v>0.37</v>
      </c>
      <c r="AN72" s="20">
        <v>0.39</v>
      </c>
      <c r="AO72" s="20">
        <v>0.26</v>
      </c>
      <c r="AP72" s="20">
        <v>0.14000000000000001</v>
      </c>
      <c r="AQ72" s="20">
        <v>0.34</v>
      </c>
      <c r="AR72" s="20">
        <v>0.08</v>
      </c>
      <c r="AS72" s="20">
        <v>3.43</v>
      </c>
      <c r="AT72" s="20">
        <v>0.37</v>
      </c>
      <c r="AU72" s="20">
        <v>3.43</v>
      </c>
      <c r="AV72" s="20">
        <v>2.5099999999999998</v>
      </c>
      <c r="AW72" s="20">
        <v>0.11</v>
      </c>
      <c r="AX72" s="20">
        <v>0.13</v>
      </c>
      <c r="AY72" s="20">
        <v>0.11</v>
      </c>
      <c r="AZ72" s="20">
        <v>0.42</v>
      </c>
      <c r="BA72" s="20">
        <v>0.97</v>
      </c>
      <c r="BB72" s="20">
        <v>7.0000000000000007E-2</v>
      </c>
      <c r="BC72" s="20">
        <v>0.03</v>
      </c>
      <c r="BD72" s="20">
        <v>5.84</v>
      </c>
      <c r="BE72" s="20">
        <v>0.48</v>
      </c>
      <c r="BF72" s="20">
        <v>0.42</v>
      </c>
      <c r="BG72" s="20">
        <v>0.38</v>
      </c>
      <c r="BH72" s="20">
        <v>1.08</v>
      </c>
      <c r="BI72" s="20">
        <v>1.59</v>
      </c>
      <c r="BJ72" s="20">
        <v>0.16</v>
      </c>
      <c r="BK72" s="20">
        <v>0.53</v>
      </c>
      <c r="BL72" s="20">
        <v>1.81</v>
      </c>
      <c r="BM72" s="20">
        <v>0.06</v>
      </c>
      <c r="BN72" s="20">
        <v>1.44</v>
      </c>
      <c r="BO72" s="24">
        <v>0.02</v>
      </c>
      <c r="BP72" s="20">
        <v>5.29</v>
      </c>
      <c r="BQ72" s="20">
        <v>0.68</v>
      </c>
      <c r="BR72" s="20">
        <v>0.02</v>
      </c>
      <c r="BS72" s="20">
        <v>1.85</v>
      </c>
      <c r="BT72" s="20">
        <v>0.03</v>
      </c>
      <c r="BU72" s="20">
        <v>0.05</v>
      </c>
      <c r="BV72" s="20">
        <v>0.2</v>
      </c>
      <c r="BW72" s="20">
        <v>0.23</v>
      </c>
      <c r="BX72" s="20">
        <v>0.31</v>
      </c>
      <c r="BY72" s="20">
        <v>0.43</v>
      </c>
      <c r="BZ72" s="20">
        <v>0.96</v>
      </c>
      <c r="CA72" s="20">
        <v>0.48</v>
      </c>
      <c r="CB72" s="20">
        <v>2.2000000000000002</v>
      </c>
      <c r="CC72" s="20">
        <v>0.33</v>
      </c>
      <c r="CD72" s="20">
        <v>0.04</v>
      </c>
      <c r="CE72" s="20">
        <v>0.09</v>
      </c>
      <c r="CF72" s="20">
        <v>0.06</v>
      </c>
      <c r="CG72" s="20">
        <v>0.26</v>
      </c>
      <c r="CH72" s="20">
        <v>3.01</v>
      </c>
      <c r="CI72" s="20">
        <v>0.03</v>
      </c>
      <c r="CJ72" s="20">
        <v>0.11</v>
      </c>
      <c r="CK72" s="20">
        <v>0.03</v>
      </c>
      <c r="CL72" s="20">
        <v>3.11</v>
      </c>
      <c r="CM72" s="20">
        <v>0.03</v>
      </c>
      <c r="CN72" s="20">
        <v>0.06</v>
      </c>
      <c r="CO72" s="20">
        <v>0.39</v>
      </c>
      <c r="CP72" s="20">
        <v>7.0000000000000007E-2</v>
      </c>
      <c r="CQ72" s="20">
        <v>0.02</v>
      </c>
      <c r="CR72" s="20">
        <v>0.06</v>
      </c>
      <c r="CS72" s="20">
        <v>0.06</v>
      </c>
      <c r="CT72" s="20">
        <v>1.4</v>
      </c>
      <c r="CU72" s="20">
        <v>0.04</v>
      </c>
      <c r="CV72" s="20">
        <v>1.43</v>
      </c>
      <c r="CW72" s="20">
        <v>0.04</v>
      </c>
      <c r="CX72" s="20">
        <v>0.04</v>
      </c>
      <c r="CY72" s="21">
        <v>0.02</v>
      </c>
    </row>
    <row r="73" spans="3:103" ht="17.25" customHeight="1" thickBot="1">
      <c r="C73" s="17" t="s">
        <v>573</v>
      </c>
      <c r="D73" s="23">
        <v>0.03</v>
      </c>
      <c r="E73" s="20">
        <v>0.03</v>
      </c>
      <c r="F73" s="20">
        <v>0.04</v>
      </c>
      <c r="G73" s="20">
        <v>0.05</v>
      </c>
      <c r="H73" s="20">
        <v>0.05</v>
      </c>
      <c r="I73" s="20">
        <v>0.05</v>
      </c>
      <c r="J73" s="20">
        <v>0.05</v>
      </c>
      <c r="K73" s="20">
        <v>0.05</v>
      </c>
      <c r="L73" s="20">
        <v>0.05</v>
      </c>
      <c r="M73" s="20">
        <v>0.04</v>
      </c>
      <c r="N73" s="20">
        <v>0.03</v>
      </c>
      <c r="O73" s="20">
        <v>0.06</v>
      </c>
      <c r="P73" s="20">
        <v>0.06</v>
      </c>
      <c r="Q73" s="20">
        <v>0.13</v>
      </c>
      <c r="R73" s="20">
        <v>0.18</v>
      </c>
      <c r="S73" s="20">
        <v>1.03</v>
      </c>
      <c r="T73" s="20">
        <v>0.08</v>
      </c>
      <c r="U73" s="20">
        <v>0.09</v>
      </c>
      <c r="V73" s="20">
        <v>0.05</v>
      </c>
      <c r="W73" s="20">
        <v>0.05</v>
      </c>
      <c r="X73" s="20">
        <v>0.32</v>
      </c>
      <c r="Y73" s="20">
        <v>0.08</v>
      </c>
      <c r="Z73" s="20">
        <v>0.08</v>
      </c>
      <c r="AA73" s="20">
        <v>0.56999999999999995</v>
      </c>
      <c r="AB73" s="20">
        <v>0.36</v>
      </c>
      <c r="AC73" s="20">
        <v>0.4</v>
      </c>
      <c r="AD73" s="20">
        <v>0.19</v>
      </c>
      <c r="AE73" s="20">
        <v>0.16</v>
      </c>
      <c r="AF73" s="20">
        <v>0.21</v>
      </c>
      <c r="AG73" s="20">
        <v>0.15</v>
      </c>
      <c r="AH73" s="20">
        <v>0.14000000000000001</v>
      </c>
      <c r="AI73" s="20">
        <v>0.19</v>
      </c>
      <c r="AJ73" s="20">
        <v>0.95</v>
      </c>
      <c r="AK73" s="20">
        <v>1.35</v>
      </c>
      <c r="AL73" s="20">
        <v>2.95</v>
      </c>
      <c r="AM73" s="20">
        <v>0.18</v>
      </c>
      <c r="AN73" s="20">
        <v>0.37</v>
      </c>
      <c r="AO73" s="20">
        <v>0.39</v>
      </c>
      <c r="AP73" s="20">
        <v>0.26</v>
      </c>
      <c r="AQ73" s="20">
        <v>0.14000000000000001</v>
      </c>
      <c r="AR73" s="20">
        <v>0.03</v>
      </c>
      <c r="AS73" s="20">
        <v>0.08</v>
      </c>
      <c r="AT73" s="20">
        <v>3.44</v>
      </c>
      <c r="AU73" s="20">
        <v>0.37</v>
      </c>
      <c r="AV73" s="20">
        <v>3.43</v>
      </c>
      <c r="AW73" s="20">
        <v>2.5099999999999998</v>
      </c>
      <c r="AX73" s="20">
        <v>0.11</v>
      </c>
      <c r="AY73" s="20">
        <v>0.12</v>
      </c>
      <c r="AZ73" s="20">
        <v>0.1</v>
      </c>
      <c r="BA73" s="20">
        <v>0.42</v>
      </c>
      <c r="BB73" s="20">
        <v>0.25</v>
      </c>
      <c r="BC73" s="20">
        <v>7.0000000000000007E-2</v>
      </c>
      <c r="BD73" s="20">
        <v>0.03</v>
      </c>
      <c r="BE73" s="20">
        <v>5.84</v>
      </c>
      <c r="BF73" s="20">
        <v>0.48</v>
      </c>
      <c r="BG73" s="20">
        <v>0.42</v>
      </c>
      <c r="BH73" s="20">
        <v>0.38</v>
      </c>
      <c r="BI73" s="20">
        <v>1.07</v>
      </c>
      <c r="BJ73" s="20">
        <v>1.59</v>
      </c>
      <c r="BK73" s="20">
        <v>0.15</v>
      </c>
      <c r="BL73" s="20">
        <v>0.14000000000000001</v>
      </c>
      <c r="BM73" s="20">
        <v>1.81</v>
      </c>
      <c r="BN73" s="20">
        <v>0.06</v>
      </c>
      <c r="BO73" s="20">
        <v>1.44</v>
      </c>
      <c r="BP73" s="24">
        <v>0.02</v>
      </c>
      <c r="BQ73" s="20">
        <v>5.29</v>
      </c>
      <c r="BR73" s="20">
        <v>0.68</v>
      </c>
      <c r="BS73" s="20">
        <v>0.01</v>
      </c>
      <c r="BT73" s="20">
        <v>1.82</v>
      </c>
      <c r="BU73" s="20">
        <v>0.01</v>
      </c>
      <c r="BV73" s="20">
        <v>0.12</v>
      </c>
      <c r="BW73" s="20">
        <v>0.2</v>
      </c>
      <c r="BX73" s="20">
        <v>0.23</v>
      </c>
      <c r="BY73" s="20">
        <v>0.31</v>
      </c>
      <c r="BZ73" s="20">
        <v>0.43</v>
      </c>
      <c r="CA73" s="20">
        <v>0.96</v>
      </c>
      <c r="CB73" s="20">
        <v>0.47</v>
      </c>
      <c r="CC73" s="20">
        <v>2.19</v>
      </c>
      <c r="CD73" s="20">
        <v>0.33</v>
      </c>
      <c r="CE73" s="20">
        <v>0.02</v>
      </c>
      <c r="CF73" s="20">
        <v>0.03</v>
      </c>
      <c r="CG73" s="20">
        <v>0.06</v>
      </c>
      <c r="CH73" s="20">
        <v>0.26</v>
      </c>
      <c r="CI73" s="20">
        <v>3.01</v>
      </c>
      <c r="CJ73" s="20">
        <v>0.03</v>
      </c>
      <c r="CK73" s="20">
        <v>0.11</v>
      </c>
      <c r="CL73" s="20">
        <v>0.02</v>
      </c>
      <c r="CM73" s="20">
        <v>3.11</v>
      </c>
      <c r="CN73" s="20">
        <v>0.03</v>
      </c>
      <c r="CO73" s="20">
        <v>0.05</v>
      </c>
      <c r="CP73" s="20">
        <v>0.14000000000000001</v>
      </c>
      <c r="CQ73" s="20">
        <v>7.0000000000000007E-2</v>
      </c>
      <c r="CR73" s="20">
        <v>0.02</v>
      </c>
      <c r="CS73" s="20">
        <v>0.06</v>
      </c>
      <c r="CT73" s="20">
        <v>0.06</v>
      </c>
      <c r="CU73" s="20">
        <v>1.39</v>
      </c>
      <c r="CV73" s="20">
        <v>0.04</v>
      </c>
      <c r="CW73" s="20">
        <v>1.43</v>
      </c>
      <c r="CX73" s="20">
        <v>0.04</v>
      </c>
      <c r="CY73" s="21">
        <v>0.04</v>
      </c>
    </row>
    <row r="74" spans="3:103" ht="17.25" customHeight="1" thickBot="1">
      <c r="C74" s="17" t="s">
        <v>574</v>
      </c>
      <c r="D74" s="23">
        <v>0.02</v>
      </c>
      <c r="E74" s="20">
        <v>0.03</v>
      </c>
      <c r="F74" s="20">
        <v>0.04</v>
      </c>
      <c r="G74" s="20">
        <v>0.04</v>
      </c>
      <c r="H74" s="20">
        <v>0.05</v>
      </c>
      <c r="I74" s="20">
        <v>0.05</v>
      </c>
      <c r="J74" s="20">
        <v>0.05</v>
      </c>
      <c r="K74" s="20">
        <v>0.05</v>
      </c>
      <c r="L74" s="20">
        <v>0.04</v>
      </c>
      <c r="M74" s="20">
        <v>0.04</v>
      </c>
      <c r="N74" s="20">
        <v>0.02</v>
      </c>
      <c r="O74" s="20">
        <v>0.04</v>
      </c>
      <c r="P74" s="20">
        <v>0.06</v>
      </c>
      <c r="Q74" s="20">
        <v>0.06</v>
      </c>
      <c r="R74" s="20">
        <v>0.13</v>
      </c>
      <c r="S74" s="20">
        <v>0.18</v>
      </c>
      <c r="T74" s="20">
        <v>1.03</v>
      </c>
      <c r="U74" s="20">
        <v>0.08</v>
      </c>
      <c r="V74" s="20">
        <v>0.08</v>
      </c>
      <c r="W74" s="20">
        <v>0.05</v>
      </c>
      <c r="X74" s="20">
        <v>0.1</v>
      </c>
      <c r="Y74" s="20">
        <v>0.32</v>
      </c>
      <c r="Z74" s="20">
        <v>0.08</v>
      </c>
      <c r="AA74" s="20">
        <v>0.08</v>
      </c>
      <c r="AB74" s="20">
        <v>0.56999999999999995</v>
      </c>
      <c r="AC74" s="20">
        <v>0.36</v>
      </c>
      <c r="AD74" s="20">
        <v>0.4</v>
      </c>
      <c r="AE74" s="20">
        <v>0.19</v>
      </c>
      <c r="AF74" s="20">
        <v>0.15</v>
      </c>
      <c r="AG74" s="20">
        <v>0.21</v>
      </c>
      <c r="AH74" s="20">
        <v>0.46</v>
      </c>
      <c r="AI74" s="20">
        <v>0.15</v>
      </c>
      <c r="AJ74" s="20">
        <v>0.2</v>
      </c>
      <c r="AK74" s="20">
        <v>0.95</v>
      </c>
      <c r="AL74" s="20">
        <v>1.35</v>
      </c>
      <c r="AM74" s="20">
        <v>2.95</v>
      </c>
      <c r="AN74" s="20">
        <v>0.18</v>
      </c>
      <c r="AO74" s="20">
        <v>0.36</v>
      </c>
      <c r="AP74" s="20">
        <v>0.38</v>
      </c>
      <c r="AQ74" s="20">
        <v>0.24</v>
      </c>
      <c r="AR74" s="20">
        <v>0.02</v>
      </c>
      <c r="AS74" s="20">
        <v>0.03</v>
      </c>
      <c r="AT74" s="20">
        <v>0.08</v>
      </c>
      <c r="AU74" s="20">
        <v>3.44</v>
      </c>
      <c r="AV74" s="20">
        <v>0.37</v>
      </c>
      <c r="AW74" s="20">
        <v>3.42</v>
      </c>
      <c r="AX74" s="20">
        <v>2.5099999999999998</v>
      </c>
      <c r="AY74" s="20">
        <v>0.11</v>
      </c>
      <c r="AZ74" s="20">
        <v>0.12</v>
      </c>
      <c r="BA74" s="20">
        <v>0.09</v>
      </c>
      <c r="BB74" s="20">
        <v>1.62</v>
      </c>
      <c r="BC74" s="20">
        <v>0.25</v>
      </c>
      <c r="BD74" s="20">
        <v>7.0000000000000007E-2</v>
      </c>
      <c r="BE74" s="20">
        <v>0.03</v>
      </c>
      <c r="BF74" s="20">
        <v>5.83</v>
      </c>
      <c r="BG74" s="20">
        <v>0.48</v>
      </c>
      <c r="BH74" s="20">
        <v>0.41</v>
      </c>
      <c r="BI74" s="20">
        <v>0.38</v>
      </c>
      <c r="BJ74" s="20">
        <v>1.07</v>
      </c>
      <c r="BK74" s="20">
        <v>1.57</v>
      </c>
      <c r="BL74" s="20">
        <v>0.02</v>
      </c>
      <c r="BM74" s="20">
        <v>0.14000000000000001</v>
      </c>
      <c r="BN74" s="20">
        <v>1.81</v>
      </c>
      <c r="BO74" s="20">
        <v>0.06</v>
      </c>
      <c r="BP74" s="20">
        <v>1.44</v>
      </c>
      <c r="BQ74" s="24">
        <v>0.02</v>
      </c>
      <c r="BR74" s="20">
        <v>5.29</v>
      </c>
      <c r="BS74" s="20">
        <v>0.68</v>
      </c>
      <c r="BT74" s="20">
        <v>0.01</v>
      </c>
      <c r="BU74" s="20">
        <v>1.82</v>
      </c>
      <c r="BV74" s="20">
        <v>0.08</v>
      </c>
      <c r="BW74" s="20">
        <v>0.12</v>
      </c>
      <c r="BX74" s="20">
        <v>0.2</v>
      </c>
      <c r="BY74" s="20">
        <v>0.23</v>
      </c>
      <c r="BZ74" s="20">
        <v>0.31</v>
      </c>
      <c r="CA74" s="20">
        <v>0.43</v>
      </c>
      <c r="CB74" s="20">
        <v>0.96</v>
      </c>
      <c r="CC74" s="20">
        <v>0.47</v>
      </c>
      <c r="CD74" s="20">
        <v>2.19</v>
      </c>
      <c r="CE74" s="20">
        <v>0.33</v>
      </c>
      <c r="CF74" s="20">
        <v>0.52</v>
      </c>
      <c r="CG74" s="20">
        <v>0.03</v>
      </c>
      <c r="CH74" s="20">
        <v>0.06</v>
      </c>
      <c r="CI74" s="20">
        <v>0.26</v>
      </c>
      <c r="CJ74" s="20">
        <v>3.01</v>
      </c>
      <c r="CK74" s="20">
        <v>0.03</v>
      </c>
      <c r="CL74" s="20">
        <v>0.11</v>
      </c>
      <c r="CM74" s="20">
        <v>0.02</v>
      </c>
      <c r="CN74" s="20">
        <v>3.1</v>
      </c>
      <c r="CO74" s="20">
        <v>0.03</v>
      </c>
      <c r="CP74" s="20">
        <v>0.04</v>
      </c>
      <c r="CQ74" s="20">
        <v>0.15</v>
      </c>
      <c r="CR74" s="20">
        <v>7.0000000000000007E-2</v>
      </c>
      <c r="CS74" s="20">
        <v>0.02</v>
      </c>
      <c r="CT74" s="20">
        <v>0.06</v>
      </c>
      <c r="CU74" s="20">
        <v>0.06</v>
      </c>
      <c r="CV74" s="20">
        <v>1.39</v>
      </c>
      <c r="CW74" s="20">
        <v>0.04</v>
      </c>
      <c r="CX74" s="20">
        <v>1.43</v>
      </c>
      <c r="CY74" s="21">
        <v>0.03</v>
      </c>
    </row>
    <row r="75" spans="3:103" ht="17.25" customHeight="1" thickBot="1">
      <c r="C75" s="17" t="s">
        <v>575</v>
      </c>
      <c r="D75" s="23">
        <v>0.02</v>
      </c>
      <c r="E75" s="20">
        <v>0.02</v>
      </c>
      <c r="F75" s="20">
        <v>0.03</v>
      </c>
      <c r="G75" s="20">
        <v>0.04</v>
      </c>
      <c r="H75" s="20">
        <v>0.04</v>
      </c>
      <c r="I75" s="20">
        <v>0.05</v>
      </c>
      <c r="J75" s="20">
        <v>0.05</v>
      </c>
      <c r="K75" s="20">
        <v>0.05</v>
      </c>
      <c r="L75" s="20">
        <v>0.04</v>
      </c>
      <c r="M75" s="20">
        <v>0.04</v>
      </c>
      <c r="N75" s="20">
        <v>0.02</v>
      </c>
      <c r="O75" s="20">
        <v>0.02</v>
      </c>
      <c r="P75" s="20">
        <v>0.04</v>
      </c>
      <c r="Q75" s="20">
        <v>0.06</v>
      </c>
      <c r="R75" s="20">
        <v>0.06</v>
      </c>
      <c r="S75" s="20">
        <v>0.13</v>
      </c>
      <c r="T75" s="20">
        <v>0.17</v>
      </c>
      <c r="U75" s="20">
        <v>1.02</v>
      </c>
      <c r="V75" s="20">
        <v>7.0000000000000007E-2</v>
      </c>
      <c r="W75" s="20">
        <v>0.08</v>
      </c>
      <c r="X75" s="20">
        <v>0.02</v>
      </c>
      <c r="Y75" s="20">
        <v>0.1</v>
      </c>
      <c r="Z75" s="20">
        <v>0.32</v>
      </c>
      <c r="AA75" s="20">
        <v>0.08</v>
      </c>
      <c r="AB75" s="20">
        <v>0.08</v>
      </c>
      <c r="AC75" s="20">
        <v>0.56999999999999995</v>
      </c>
      <c r="AD75" s="20">
        <v>0.36</v>
      </c>
      <c r="AE75" s="20">
        <v>0.4</v>
      </c>
      <c r="AF75" s="20">
        <v>0.18</v>
      </c>
      <c r="AG75" s="20">
        <v>0.15</v>
      </c>
      <c r="AH75" s="20">
        <v>0.05</v>
      </c>
      <c r="AI75" s="20">
        <v>0.46</v>
      </c>
      <c r="AJ75" s="20">
        <v>0.15</v>
      </c>
      <c r="AK75" s="20">
        <v>0.2</v>
      </c>
      <c r="AL75" s="20">
        <v>0.95</v>
      </c>
      <c r="AM75" s="20">
        <v>1.35</v>
      </c>
      <c r="AN75" s="20">
        <v>2.95</v>
      </c>
      <c r="AO75" s="20">
        <v>0.17</v>
      </c>
      <c r="AP75" s="20">
        <v>0.36</v>
      </c>
      <c r="AQ75" s="20">
        <v>0.38</v>
      </c>
      <c r="AR75" s="20">
        <v>0.27</v>
      </c>
      <c r="AS75" s="20">
        <v>0.02</v>
      </c>
      <c r="AT75" s="20">
        <v>0.03</v>
      </c>
      <c r="AU75" s="20">
        <v>0.08</v>
      </c>
      <c r="AV75" s="20">
        <v>3.44</v>
      </c>
      <c r="AW75" s="20">
        <v>0.37</v>
      </c>
      <c r="AX75" s="20">
        <v>3.42</v>
      </c>
      <c r="AY75" s="20">
        <v>2.5</v>
      </c>
      <c r="AZ75" s="20">
        <v>7.0000000000000007E-2</v>
      </c>
      <c r="BA75" s="20">
        <v>0.12</v>
      </c>
      <c r="BB75" s="20">
        <v>0.03</v>
      </c>
      <c r="BC75" s="20">
        <v>1.63</v>
      </c>
      <c r="BD75" s="20">
        <v>0.25</v>
      </c>
      <c r="BE75" s="20">
        <v>7.0000000000000007E-2</v>
      </c>
      <c r="BF75" s="20">
        <v>0.03</v>
      </c>
      <c r="BG75" s="20">
        <v>5.83</v>
      </c>
      <c r="BH75" s="20">
        <v>0.48</v>
      </c>
      <c r="BI75" s="20">
        <v>0.41</v>
      </c>
      <c r="BJ75" s="20">
        <v>0.38</v>
      </c>
      <c r="BK75" s="20">
        <v>1.07</v>
      </c>
      <c r="BL75" s="20">
        <v>0.02</v>
      </c>
      <c r="BM75" s="20">
        <v>0.02</v>
      </c>
      <c r="BN75" s="20">
        <v>0.14000000000000001</v>
      </c>
      <c r="BO75" s="20">
        <v>1.81</v>
      </c>
      <c r="BP75" s="20">
        <v>0.06</v>
      </c>
      <c r="BQ75" s="20">
        <v>1.44</v>
      </c>
      <c r="BR75" s="24">
        <v>0.02</v>
      </c>
      <c r="BS75" s="20">
        <v>5.29</v>
      </c>
      <c r="BT75" s="20">
        <v>0.68</v>
      </c>
      <c r="BU75" s="20">
        <v>0.01</v>
      </c>
      <c r="BV75" s="20">
        <v>0.15</v>
      </c>
      <c r="BW75" s="20">
        <v>0.12</v>
      </c>
      <c r="BX75" s="20">
        <v>0.12</v>
      </c>
      <c r="BY75" s="20">
        <v>0.2</v>
      </c>
      <c r="BZ75" s="20">
        <v>0.23</v>
      </c>
      <c r="CA75" s="20">
        <v>0.31</v>
      </c>
      <c r="CB75" s="20">
        <v>0.43</v>
      </c>
      <c r="CC75" s="20">
        <v>0.96</v>
      </c>
      <c r="CD75" s="20">
        <v>0.47</v>
      </c>
      <c r="CE75" s="20">
        <v>2.19</v>
      </c>
      <c r="CF75" s="20">
        <v>0.04</v>
      </c>
      <c r="CG75" s="20">
        <v>0.53</v>
      </c>
      <c r="CH75" s="20">
        <v>0.03</v>
      </c>
      <c r="CI75" s="20">
        <v>0.06</v>
      </c>
      <c r="CJ75" s="20">
        <v>0.26</v>
      </c>
      <c r="CK75" s="20">
        <v>3.01</v>
      </c>
      <c r="CL75" s="20">
        <v>0.03</v>
      </c>
      <c r="CM75" s="20">
        <v>0.11</v>
      </c>
      <c r="CN75" s="20">
        <v>0.02</v>
      </c>
      <c r="CO75" s="20">
        <v>3.1</v>
      </c>
      <c r="CP75" s="20">
        <v>0.13</v>
      </c>
      <c r="CQ75" s="20">
        <v>0.08</v>
      </c>
      <c r="CR75" s="20">
        <v>0.15</v>
      </c>
      <c r="CS75" s="20">
        <v>7.0000000000000007E-2</v>
      </c>
      <c r="CT75" s="20">
        <v>0.02</v>
      </c>
      <c r="CU75" s="20">
        <v>0.06</v>
      </c>
      <c r="CV75" s="20">
        <v>0.06</v>
      </c>
      <c r="CW75" s="20">
        <v>1.39</v>
      </c>
      <c r="CX75" s="20">
        <v>0.04</v>
      </c>
      <c r="CY75" s="21">
        <v>1.43</v>
      </c>
    </row>
    <row r="76" spans="3:103" ht="17.25" customHeight="1" thickBot="1">
      <c r="C76" s="17" t="s">
        <v>576</v>
      </c>
      <c r="D76" s="23">
        <v>0.02</v>
      </c>
      <c r="E76" s="20">
        <v>0.02</v>
      </c>
      <c r="F76" s="20">
        <v>0.02</v>
      </c>
      <c r="G76" s="20">
        <v>0.03</v>
      </c>
      <c r="H76" s="20">
        <v>0.04</v>
      </c>
      <c r="I76" s="20">
        <v>0.04</v>
      </c>
      <c r="J76" s="20">
        <v>0.04</v>
      </c>
      <c r="K76" s="20">
        <v>0.04</v>
      </c>
      <c r="L76" s="20">
        <v>0.04</v>
      </c>
      <c r="M76" s="20">
        <v>0.04</v>
      </c>
      <c r="N76" s="20">
        <v>0.02</v>
      </c>
      <c r="O76" s="20">
        <v>0.02</v>
      </c>
      <c r="P76" s="20">
        <v>0.02</v>
      </c>
      <c r="Q76" s="20">
        <v>0.04</v>
      </c>
      <c r="R76" s="20">
        <v>0.06</v>
      </c>
      <c r="S76" s="20">
        <v>7.0000000000000007E-2</v>
      </c>
      <c r="T76" s="20">
        <v>0.13</v>
      </c>
      <c r="U76" s="20">
        <v>0.17</v>
      </c>
      <c r="V76" s="20">
        <v>1.02</v>
      </c>
      <c r="W76" s="20">
        <v>7.0000000000000007E-2</v>
      </c>
      <c r="X76" s="20">
        <v>0.01</v>
      </c>
      <c r="Y76" s="20">
        <v>0.02</v>
      </c>
      <c r="Z76" s="20">
        <v>0.11</v>
      </c>
      <c r="AA76" s="20">
        <v>0.32</v>
      </c>
      <c r="AB76" s="20">
        <v>0.08</v>
      </c>
      <c r="AC76" s="20">
        <v>0.08</v>
      </c>
      <c r="AD76" s="20">
        <v>0.56999999999999995</v>
      </c>
      <c r="AE76" s="20">
        <v>0.36</v>
      </c>
      <c r="AF76" s="20">
        <v>0.4</v>
      </c>
      <c r="AG76" s="20">
        <v>0.18</v>
      </c>
      <c r="AH76" s="20">
        <v>0.02</v>
      </c>
      <c r="AI76" s="20">
        <v>0.11</v>
      </c>
      <c r="AJ76" s="20">
        <v>0.47</v>
      </c>
      <c r="AK76" s="20">
        <v>0.15</v>
      </c>
      <c r="AL76" s="20">
        <v>0.2</v>
      </c>
      <c r="AM76" s="20">
        <v>0.95</v>
      </c>
      <c r="AN76" s="20">
        <v>1.35</v>
      </c>
      <c r="AO76" s="20">
        <v>2.95</v>
      </c>
      <c r="AP76" s="20">
        <v>0.17</v>
      </c>
      <c r="AQ76" s="20">
        <v>0.36</v>
      </c>
      <c r="AR76" s="20">
        <v>0.02</v>
      </c>
      <c r="AS76" s="20">
        <v>0.28000000000000003</v>
      </c>
      <c r="AT76" s="20">
        <v>0.02</v>
      </c>
      <c r="AU76" s="20">
        <v>0.03</v>
      </c>
      <c r="AV76" s="20">
        <v>0.08</v>
      </c>
      <c r="AW76" s="20">
        <v>3.44</v>
      </c>
      <c r="AX76" s="20">
        <v>0.37</v>
      </c>
      <c r="AY76" s="20">
        <v>3.42</v>
      </c>
      <c r="AZ76" s="20">
        <v>2.5</v>
      </c>
      <c r="BA76" s="20">
        <v>7.0000000000000007E-2</v>
      </c>
      <c r="BB76" s="20">
        <v>0.02</v>
      </c>
      <c r="BC76" s="20">
        <v>0.08</v>
      </c>
      <c r="BD76" s="20">
        <v>1.64</v>
      </c>
      <c r="BE76" s="20">
        <v>0.26</v>
      </c>
      <c r="BF76" s="20">
        <v>7.0000000000000007E-2</v>
      </c>
      <c r="BG76" s="20">
        <v>0.03</v>
      </c>
      <c r="BH76" s="20">
        <v>5.84</v>
      </c>
      <c r="BI76" s="20">
        <v>0.48</v>
      </c>
      <c r="BJ76" s="20">
        <v>0.41</v>
      </c>
      <c r="BK76" s="20">
        <v>0.38</v>
      </c>
      <c r="BL76" s="20">
        <v>0.01</v>
      </c>
      <c r="BM76" s="20">
        <v>0.03</v>
      </c>
      <c r="BN76" s="20">
        <v>0.02</v>
      </c>
      <c r="BO76" s="20">
        <v>0.14000000000000001</v>
      </c>
      <c r="BP76" s="20">
        <v>1.81</v>
      </c>
      <c r="BQ76" s="20">
        <v>0.06</v>
      </c>
      <c r="BR76" s="20">
        <v>1.44</v>
      </c>
      <c r="BS76" s="24">
        <v>0.02</v>
      </c>
      <c r="BT76" s="20">
        <v>5.29</v>
      </c>
      <c r="BU76" s="20">
        <v>0.68</v>
      </c>
      <c r="BV76" s="20">
        <v>0.06</v>
      </c>
      <c r="BW76" s="20">
        <v>0.2</v>
      </c>
      <c r="BX76" s="20">
        <v>0.14000000000000001</v>
      </c>
      <c r="BY76" s="20">
        <v>0.13</v>
      </c>
      <c r="BZ76" s="20">
        <v>0.2</v>
      </c>
      <c r="CA76" s="20">
        <v>0.24</v>
      </c>
      <c r="CB76" s="20">
        <v>0.32</v>
      </c>
      <c r="CC76" s="20">
        <v>0.43</v>
      </c>
      <c r="CD76" s="20">
        <v>0.95</v>
      </c>
      <c r="CE76" s="20">
        <v>0.45</v>
      </c>
      <c r="CF76" s="20">
        <v>0.08</v>
      </c>
      <c r="CG76" s="20">
        <v>0.17</v>
      </c>
      <c r="CH76" s="20">
        <v>0.56999999999999995</v>
      </c>
      <c r="CI76" s="20">
        <v>0.04</v>
      </c>
      <c r="CJ76" s="20">
        <v>7.0000000000000007E-2</v>
      </c>
      <c r="CK76" s="20">
        <v>0.27</v>
      </c>
      <c r="CL76" s="20">
        <v>3.01</v>
      </c>
      <c r="CM76" s="20">
        <v>0.03</v>
      </c>
      <c r="CN76" s="20">
        <v>0.11</v>
      </c>
      <c r="CO76" s="20">
        <v>0.02</v>
      </c>
      <c r="CP76" s="20">
        <v>0.06</v>
      </c>
      <c r="CQ76" s="20">
        <v>0.49</v>
      </c>
      <c r="CR76" s="20">
        <v>0.1</v>
      </c>
      <c r="CS76" s="20">
        <v>0.16</v>
      </c>
      <c r="CT76" s="20">
        <v>7.0000000000000007E-2</v>
      </c>
      <c r="CU76" s="20">
        <v>0.02</v>
      </c>
      <c r="CV76" s="20">
        <v>0.06</v>
      </c>
      <c r="CW76" s="20">
        <v>0.06</v>
      </c>
      <c r="CX76" s="20">
        <v>1.39</v>
      </c>
      <c r="CY76" s="21">
        <v>0.04</v>
      </c>
    </row>
    <row r="77" spans="3:103" ht="17.25" customHeight="1" thickBot="1">
      <c r="C77" s="17" t="s">
        <v>577</v>
      </c>
      <c r="D77" s="23">
        <v>0.01</v>
      </c>
      <c r="E77" s="20">
        <v>0.02</v>
      </c>
      <c r="F77" s="20">
        <v>0.02</v>
      </c>
      <c r="G77" s="20">
        <v>0.02</v>
      </c>
      <c r="H77" s="20">
        <v>0.03</v>
      </c>
      <c r="I77" s="20">
        <v>0.04</v>
      </c>
      <c r="J77" s="20">
        <v>0.04</v>
      </c>
      <c r="K77" s="20">
        <v>0.04</v>
      </c>
      <c r="L77" s="20">
        <v>0.04</v>
      </c>
      <c r="M77" s="20">
        <v>0.04</v>
      </c>
      <c r="N77" s="20">
        <v>0.01</v>
      </c>
      <c r="O77" s="20">
        <v>0.02</v>
      </c>
      <c r="P77" s="20">
        <v>0.02</v>
      </c>
      <c r="Q77" s="20">
        <v>0.02</v>
      </c>
      <c r="R77" s="20">
        <v>0.04</v>
      </c>
      <c r="S77" s="20">
        <v>0.06</v>
      </c>
      <c r="T77" s="20">
        <v>0.06</v>
      </c>
      <c r="U77" s="20">
        <v>0.13</v>
      </c>
      <c r="V77" s="20">
        <v>0.17</v>
      </c>
      <c r="W77" s="20">
        <v>1.02</v>
      </c>
      <c r="X77" s="20">
        <v>0.01</v>
      </c>
      <c r="Y77" s="20">
        <v>0.02</v>
      </c>
      <c r="Z77" s="20">
        <v>0.02</v>
      </c>
      <c r="AA77" s="20">
        <v>0.11</v>
      </c>
      <c r="AB77" s="20">
        <v>0.32</v>
      </c>
      <c r="AC77" s="20">
        <v>0.08</v>
      </c>
      <c r="AD77" s="20">
        <v>0.08</v>
      </c>
      <c r="AE77" s="20">
        <v>0.56999999999999995</v>
      </c>
      <c r="AF77" s="20">
        <v>0.36</v>
      </c>
      <c r="AG77" s="20">
        <v>0.39</v>
      </c>
      <c r="AH77" s="20">
        <v>0.01</v>
      </c>
      <c r="AI77" s="20">
        <v>0.02</v>
      </c>
      <c r="AJ77" s="20">
        <v>0.11</v>
      </c>
      <c r="AK77" s="20">
        <v>0.47</v>
      </c>
      <c r="AL77" s="20">
        <v>0.15</v>
      </c>
      <c r="AM77" s="20">
        <v>0.2</v>
      </c>
      <c r="AN77" s="20">
        <v>0.95</v>
      </c>
      <c r="AO77" s="20">
        <v>1.35</v>
      </c>
      <c r="AP77" s="20">
        <v>2.95</v>
      </c>
      <c r="AQ77" s="20">
        <v>0.17</v>
      </c>
      <c r="AR77" s="20">
        <v>0.01</v>
      </c>
      <c r="AS77" s="20">
        <v>0.02</v>
      </c>
      <c r="AT77" s="20">
        <v>0.28000000000000003</v>
      </c>
      <c r="AU77" s="20">
        <v>0.02</v>
      </c>
      <c r="AV77" s="20">
        <v>0.03</v>
      </c>
      <c r="AW77" s="20">
        <v>0.08</v>
      </c>
      <c r="AX77" s="20">
        <v>3.44</v>
      </c>
      <c r="AY77" s="20">
        <v>0.37</v>
      </c>
      <c r="AZ77" s="20">
        <v>3.42</v>
      </c>
      <c r="BA77" s="20">
        <v>2.5</v>
      </c>
      <c r="BB77" s="20">
        <v>0.01</v>
      </c>
      <c r="BC77" s="20">
        <v>0.02</v>
      </c>
      <c r="BD77" s="20">
        <v>0.08</v>
      </c>
      <c r="BE77" s="20">
        <v>1.64</v>
      </c>
      <c r="BF77" s="20">
        <v>0.26</v>
      </c>
      <c r="BG77" s="20">
        <v>7.0000000000000007E-2</v>
      </c>
      <c r="BH77" s="20">
        <v>0.03</v>
      </c>
      <c r="BI77" s="20">
        <v>5.83</v>
      </c>
      <c r="BJ77" s="20">
        <v>0.48</v>
      </c>
      <c r="BK77" s="20">
        <v>0.41</v>
      </c>
      <c r="BL77" s="20">
        <v>0.01</v>
      </c>
      <c r="BM77" s="20">
        <v>0.01</v>
      </c>
      <c r="BN77" s="20">
        <v>0.03</v>
      </c>
      <c r="BO77" s="20">
        <v>0.02</v>
      </c>
      <c r="BP77" s="20">
        <v>0.14000000000000001</v>
      </c>
      <c r="BQ77" s="20">
        <v>1.81</v>
      </c>
      <c r="BR77" s="20">
        <v>0.06</v>
      </c>
      <c r="BS77" s="20">
        <v>1.44</v>
      </c>
      <c r="BT77" s="24">
        <v>0.02</v>
      </c>
      <c r="BU77" s="20">
        <v>5.29</v>
      </c>
      <c r="BV77" s="20">
        <v>0.01</v>
      </c>
      <c r="BW77" s="20">
        <v>7.0000000000000007E-2</v>
      </c>
      <c r="BX77" s="20">
        <v>0.2</v>
      </c>
      <c r="BY77" s="20">
        <v>0.14000000000000001</v>
      </c>
      <c r="BZ77" s="20">
        <v>0.13</v>
      </c>
      <c r="CA77" s="20">
        <v>0.2</v>
      </c>
      <c r="CB77" s="20">
        <v>0.24</v>
      </c>
      <c r="CC77" s="20">
        <v>0.31</v>
      </c>
      <c r="CD77" s="20">
        <v>0.42</v>
      </c>
      <c r="CE77" s="20">
        <v>0.95</v>
      </c>
      <c r="CF77" s="20">
        <v>0.02</v>
      </c>
      <c r="CG77" s="20">
        <v>0.09</v>
      </c>
      <c r="CH77" s="20">
        <v>0.17</v>
      </c>
      <c r="CI77" s="20">
        <v>0.56999999999999995</v>
      </c>
      <c r="CJ77" s="20">
        <v>0.04</v>
      </c>
      <c r="CK77" s="20">
        <v>7.0000000000000007E-2</v>
      </c>
      <c r="CL77" s="20">
        <v>0.27</v>
      </c>
      <c r="CM77" s="20">
        <v>3.01</v>
      </c>
      <c r="CN77" s="20">
        <v>0.03</v>
      </c>
      <c r="CO77" s="20">
        <v>0.11</v>
      </c>
      <c r="CP77" s="20">
        <v>0.02</v>
      </c>
      <c r="CQ77" s="20">
        <v>7.0000000000000007E-2</v>
      </c>
      <c r="CR77" s="20">
        <v>0.49</v>
      </c>
      <c r="CS77" s="20">
        <v>0.1</v>
      </c>
      <c r="CT77" s="20">
        <v>0.16</v>
      </c>
      <c r="CU77" s="20">
        <v>0.08</v>
      </c>
      <c r="CV77" s="20">
        <v>0.02</v>
      </c>
      <c r="CW77" s="20">
        <v>0.06</v>
      </c>
      <c r="CX77" s="20">
        <v>0.06</v>
      </c>
      <c r="CY77" s="21">
        <v>1.39</v>
      </c>
    </row>
    <row r="78" spans="3:103" ht="17.25" customHeight="1" thickBot="1">
      <c r="C78" s="17" t="s">
        <v>578</v>
      </c>
      <c r="D78" s="23">
        <v>0.01</v>
      </c>
      <c r="E78" s="20">
        <v>0.01</v>
      </c>
      <c r="F78" s="20">
        <v>0.02</v>
      </c>
      <c r="G78" s="20">
        <v>0.02</v>
      </c>
      <c r="H78" s="20">
        <v>0.02</v>
      </c>
      <c r="I78" s="20">
        <v>0.03</v>
      </c>
      <c r="J78" s="20">
        <v>0.04</v>
      </c>
      <c r="K78" s="20">
        <v>0.04</v>
      </c>
      <c r="L78" s="20">
        <v>0.04</v>
      </c>
      <c r="M78" s="20">
        <v>0.04</v>
      </c>
      <c r="N78" s="20">
        <v>0.01</v>
      </c>
      <c r="O78" s="20">
        <v>0.01</v>
      </c>
      <c r="P78" s="20">
        <v>0.02</v>
      </c>
      <c r="Q78" s="20">
        <v>0.02</v>
      </c>
      <c r="R78" s="20">
        <v>0.02</v>
      </c>
      <c r="S78" s="20">
        <v>0.04</v>
      </c>
      <c r="T78" s="20">
        <v>0.06</v>
      </c>
      <c r="U78" s="20">
        <v>0.06</v>
      </c>
      <c r="V78" s="20">
        <v>0.12</v>
      </c>
      <c r="W78" s="20">
        <v>0.17</v>
      </c>
      <c r="X78" s="20">
        <v>0.01</v>
      </c>
      <c r="Y78" s="20">
        <v>0.01</v>
      </c>
      <c r="Z78" s="20">
        <v>0.02</v>
      </c>
      <c r="AA78" s="20">
        <v>0.02</v>
      </c>
      <c r="AB78" s="20">
        <v>0.11</v>
      </c>
      <c r="AC78" s="20">
        <v>0.32</v>
      </c>
      <c r="AD78" s="20">
        <v>0.08</v>
      </c>
      <c r="AE78" s="20">
        <v>0.08</v>
      </c>
      <c r="AF78" s="20">
        <v>0.56000000000000005</v>
      </c>
      <c r="AG78" s="20">
        <v>0.36</v>
      </c>
      <c r="AH78" s="20">
        <v>0.01</v>
      </c>
      <c r="AI78" s="20">
        <v>0.01</v>
      </c>
      <c r="AJ78" s="20">
        <v>0.02</v>
      </c>
      <c r="AK78" s="20">
        <v>0.11</v>
      </c>
      <c r="AL78" s="20">
        <v>0.47</v>
      </c>
      <c r="AM78" s="20">
        <v>0.15</v>
      </c>
      <c r="AN78" s="20">
        <v>0.2</v>
      </c>
      <c r="AO78" s="20">
        <v>0.95</v>
      </c>
      <c r="AP78" s="20">
        <v>1.35</v>
      </c>
      <c r="AQ78" s="20">
        <v>2.95</v>
      </c>
      <c r="AR78" s="20">
        <v>0.01</v>
      </c>
      <c r="AS78" s="20">
        <v>0.01</v>
      </c>
      <c r="AT78" s="20">
        <v>0.02</v>
      </c>
      <c r="AU78" s="20">
        <v>0.28000000000000003</v>
      </c>
      <c r="AV78" s="20">
        <v>0.02</v>
      </c>
      <c r="AW78" s="20">
        <v>0.03</v>
      </c>
      <c r="AX78" s="20">
        <v>0.08</v>
      </c>
      <c r="AY78" s="20">
        <v>3.44</v>
      </c>
      <c r="AZ78" s="20">
        <v>0.37</v>
      </c>
      <c r="BA78" s="20">
        <v>3.42</v>
      </c>
      <c r="BB78" s="20">
        <v>0.01</v>
      </c>
      <c r="BC78" s="20">
        <v>0.01</v>
      </c>
      <c r="BD78" s="20">
        <v>0.04</v>
      </c>
      <c r="BE78" s="20">
        <v>0.08</v>
      </c>
      <c r="BF78" s="20">
        <v>1.64</v>
      </c>
      <c r="BG78" s="20">
        <v>0.26</v>
      </c>
      <c r="BH78" s="20">
        <v>7.0000000000000007E-2</v>
      </c>
      <c r="BI78" s="20">
        <v>0.03</v>
      </c>
      <c r="BJ78" s="20">
        <v>5.83</v>
      </c>
      <c r="BK78" s="20">
        <v>0.48</v>
      </c>
      <c r="BL78" s="20">
        <v>0.01</v>
      </c>
      <c r="BM78" s="20">
        <v>0.01</v>
      </c>
      <c r="BN78" s="20">
        <v>0.03</v>
      </c>
      <c r="BO78" s="20">
        <v>0.03</v>
      </c>
      <c r="BP78" s="20">
        <v>0.03</v>
      </c>
      <c r="BQ78" s="20">
        <v>0.15</v>
      </c>
      <c r="BR78" s="20">
        <v>1.81</v>
      </c>
      <c r="BS78" s="20">
        <v>0.06</v>
      </c>
      <c r="BT78" s="20">
        <v>1.44</v>
      </c>
      <c r="BU78" s="24">
        <v>0.02</v>
      </c>
      <c r="BV78" s="20">
        <v>0.01</v>
      </c>
      <c r="BW78" s="20">
        <v>0.02</v>
      </c>
      <c r="BX78" s="20">
        <v>7.0000000000000007E-2</v>
      </c>
      <c r="BY78" s="20">
        <v>0.2</v>
      </c>
      <c r="BZ78" s="20">
        <v>0.14000000000000001</v>
      </c>
      <c r="CA78" s="20">
        <v>0.13</v>
      </c>
      <c r="CB78" s="20">
        <v>0.2</v>
      </c>
      <c r="CC78" s="20">
        <v>0.24</v>
      </c>
      <c r="CD78" s="20">
        <v>0.31</v>
      </c>
      <c r="CE78" s="20">
        <v>0.43</v>
      </c>
      <c r="CF78" s="20">
        <v>0.02</v>
      </c>
      <c r="CG78" s="20">
        <v>0.02</v>
      </c>
      <c r="CH78" s="20">
        <v>0.09</v>
      </c>
      <c r="CI78" s="20">
        <v>0.18</v>
      </c>
      <c r="CJ78" s="20">
        <v>0.57999999999999996</v>
      </c>
      <c r="CK78" s="20">
        <v>0.04</v>
      </c>
      <c r="CL78" s="20">
        <v>7.0000000000000007E-2</v>
      </c>
      <c r="CM78" s="20">
        <v>0.27</v>
      </c>
      <c r="CN78" s="20">
        <v>3.02</v>
      </c>
      <c r="CO78" s="20">
        <v>0.03</v>
      </c>
      <c r="CP78" s="20">
        <v>0.02</v>
      </c>
      <c r="CQ78" s="20">
        <v>0.03</v>
      </c>
      <c r="CR78" s="20">
        <v>0.08</v>
      </c>
      <c r="CS78" s="20">
        <v>0.5</v>
      </c>
      <c r="CT78" s="20">
        <v>0.1</v>
      </c>
      <c r="CU78" s="20">
        <v>0.17</v>
      </c>
      <c r="CV78" s="20">
        <v>0.08</v>
      </c>
      <c r="CW78" s="20">
        <v>0.03</v>
      </c>
      <c r="CX78" s="20">
        <v>0.06</v>
      </c>
      <c r="CY78" s="21">
        <v>0.06</v>
      </c>
    </row>
    <row r="79" spans="3:103" ht="17.25" customHeight="1" thickBot="1">
      <c r="C79" s="12" t="s">
        <v>579</v>
      </c>
      <c r="D79" s="23">
        <v>0.05</v>
      </c>
      <c r="E79" s="20">
        <v>0.05</v>
      </c>
      <c r="F79" s="20">
        <v>0.05</v>
      </c>
      <c r="G79" s="20">
        <v>0.06</v>
      </c>
      <c r="H79" s="20">
        <v>0.06</v>
      </c>
      <c r="I79" s="20">
        <v>0.05</v>
      </c>
      <c r="J79" s="20">
        <v>0.05</v>
      </c>
      <c r="K79" s="20">
        <v>0.04</v>
      </c>
      <c r="L79" s="20">
        <v>0.04</v>
      </c>
      <c r="M79" s="20">
        <v>0.03</v>
      </c>
      <c r="N79" s="20">
        <v>0.05</v>
      </c>
      <c r="O79" s="20">
        <v>0.06</v>
      </c>
      <c r="P79" s="20">
        <v>0.06</v>
      </c>
      <c r="Q79" s="20">
        <v>0.06</v>
      </c>
      <c r="R79" s="20">
        <v>7.0000000000000007E-2</v>
      </c>
      <c r="S79" s="20">
        <v>0.06</v>
      </c>
      <c r="T79" s="20">
        <v>0.06</v>
      </c>
      <c r="U79" s="20">
        <v>0.05</v>
      </c>
      <c r="V79" s="20">
        <v>0.04</v>
      </c>
      <c r="W79" s="20">
        <v>0.03</v>
      </c>
      <c r="X79" s="20">
        <v>0.18</v>
      </c>
      <c r="Y79" s="20">
        <v>1.04</v>
      </c>
      <c r="Z79" s="20">
        <v>0.09</v>
      </c>
      <c r="AA79" s="20">
        <v>0.1</v>
      </c>
      <c r="AB79" s="20">
        <v>7.0000000000000007E-2</v>
      </c>
      <c r="AC79" s="20">
        <v>7.0000000000000007E-2</v>
      </c>
      <c r="AD79" s="20">
        <v>0.06</v>
      </c>
      <c r="AE79" s="20">
        <v>0.05</v>
      </c>
      <c r="AF79" s="20">
        <v>0.04</v>
      </c>
      <c r="AG79" s="20">
        <v>0.04</v>
      </c>
      <c r="AH79" s="20">
        <v>0.37</v>
      </c>
      <c r="AI79" s="20">
        <v>0.4</v>
      </c>
      <c r="AJ79" s="20">
        <v>0.19</v>
      </c>
      <c r="AK79" s="20">
        <v>0.2</v>
      </c>
      <c r="AL79" s="20">
        <v>0.23</v>
      </c>
      <c r="AM79" s="20">
        <v>0.17</v>
      </c>
      <c r="AN79" s="20">
        <v>0.09</v>
      </c>
      <c r="AO79" s="20">
        <v>0.05</v>
      </c>
      <c r="AP79" s="20">
        <v>0.04</v>
      </c>
      <c r="AQ79" s="20">
        <v>0.03</v>
      </c>
      <c r="AR79" s="20">
        <v>2.95</v>
      </c>
      <c r="AS79" s="20">
        <v>0.18</v>
      </c>
      <c r="AT79" s="20">
        <v>0.37</v>
      </c>
      <c r="AU79" s="20">
        <v>0.39</v>
      </c>
      <c r="AV79" s="20">
        <v>0.27</v>
      </c>
      <c r="AW79" s="20">
        <v>0.16</v>
      </c>
      <c r="AX79" s="20">
        <v>0.35</v>
      </c>
      <c r="AY79" s="20">
        <v>0.04</v>
      </c>
      <c r="AZ79" s="20">
        <v>0.03</v>
      </c>
      <c r="BA79" s="20">
        <v>0.03</v>
      </c>
      <c r="BB79" s="20">
        <v>3.42</v>
      </c>
      <c r="BC79" s="20">
        <v>2.5099999999999998</v>
      </c>
      <c r="BD79" s="20">
        <v>0.11</v>
      </c>
      <c r="BE79" s="20">
        <v>0.13</v>
      </c>
      <c r="BF79" s="20">
        <v>0.11</v>
      </c>
      <c r="BG79" s="20">
        <v>0.43</v>
      </c>
      <c r="BH79" s="20">
        <v>0.98</v>
      </c>
      <c r="BI79" s="20">
        <v>0.03</v>
      </c>
      <c r="BJ79" s="20">
        <v>0.02</v>
      </c>
      <c r="BK79" s="20">
        <v>0.02</v>
      </c>
      <c r="BL79" s="20">
        <v>0.48</v>
      </c>
      <c r="BM79" s="20">
        <v>0.41</v>
      </c>
      <c r="BN79" s="20">
        <v>0.38</v>
      </c>
      <c r="BO79" s="20">
        <v>1.08</v>
      </c>
      <c r="BP79" s="20">
        <v>1.59</v>
      </c>
      <c r="BQ79" s="20">
        <v>0.16</v>
      </c>
      <c r="BR79" s="20">
        <v>0.54</v>
      </c>
      <c r="BS79" s="20">
        <v>0.05</v>
      </c>
      <c r="BT79" s="20">
        <v>7.0000000000000007E-2</v>
      </c>
      <c r="BU79" s="20">
        <v>0.02</v>
      </c>
      <c r="BV79" s="24">
        <v>0.02</v>
      </c>
      <c r="BW79" s="20">
        <v>5.29</v>
      </c>
      <c r="BX79" s="20">
        <v>0.68</v>
      </c>
      <c r="BY79" s="20">
        <v>1.82</v>
      </c>
      <c r="BZ79" s="20">
        <v>0.06</v>
      </c>
      <c r="CA79" s="20">
        <v>0.03</v>
      </c>
      <c r="CB79" s="20">
        <v>7.0000000000000007E-2</v>
      </c>
      <c r="CC79" s="20">
        <v>0.08</v>
      </c>
      <c r="CD79" s="20">
        <v>0.02</v>
      </c>
      <c r="CE79" s="20">
        <v>0.01</v>
      </c>
      <c r="CF79" s="20">
        <v>0.43</v>
      </c>
      <c r="CG79" s="20">
        <v>0.96</v>
      </c>
      <c r="CH79" s="20">
        <v>0.47</v>
      </c>
      <c r="CI79" s="20">
        <v>2.19</v>
      </c>
      <c r="CJ79" s="20">
        <v>0.33</v>
      </c>
      <c r="CK79" s="20">
        <v>0.06</v>
      </c>
      <c r="CL79" s="20">
        <v>0.14000000000000001</v>
      </c>
      <c r="CM79" s="20">
        <v>7.0000000000000007E-2</v>
      </c>
      <c r="CN79" s="20">
        <v>0.02</v>
      </c>
      <c r="CO79" s="20">
        <v>0.01</v>
      </c>
      <c r="CP79" s="20">
        <v>0.02</v>
      </c>
      <c r="CQ79" s="20">
        <v>0.11</v>
      </c>
      <c r="CR79" s="20">
        <v>0.02</v>
      </c>
      <c r="CS79" s="20">
        <v>3.11</v>
      </c>
      <c r="CT79" s="20">
        <v>0.03</v>
      </c>
      <c r="CU79" s="20">
        <v>0.06</v>
      </c>
      <c r="CV79" s="20">
        <v>0.73</v>
      </c>
      <c r="CW79" s="20">
        <v>0.06</v>
      </c>
      <c r="CX79" s="20">
        <v>0.03</v>
      </c>
      <c r="CY79" s="21">
        <v>0.01</v>
      </c>
    </row>
    <row r="80" spans="3:103" ht="17.25" customHeight="1" thickBot="1">
      <c r="C80" s="17" t="s">
        <v>580</v>
      </c>
      <c r="D80" s="23">
        <v>0.04</v>
      </c>
      <c r="E80" s="20">
        <v>0.05</v>
      </c>
      <c r="F80" s="20">
        <v>0.05</v>
      </c>
      <c r="G80" s="20">
        <v>0.05</v>
      </c>
      <c r="H80" s="20">
        <v>0.06</v>
      </c>
      <c r="I80" s="20">
        <v>0.05</v>
      </c>
      <c r="J80" s="20">
        <v>0.05</v>
      </c>
      <c r="K80" s="20">
        <v>0.04</v>
      </c>
      <c r="L80" s="20">
        <v>0.04</v>
      </c>
      <c r="M80" s="20">
        <v>0.03</v>
      </c>
      <c r="N80" s="20">
        <v>0.05</v>
      </c>
      <c r="O80" s="20">
        <v>0.06</v>
      </c>
      <c r="P80" s="20">
        <v>0.06</v>
      </c>
      <c r="Q80" s="20">
        <v>0.06</v>
      </c>
      <c r="R80" s="20">
        <v>0.06</v>
      </c>
      <c r="S80" s="20">
        <v>0.06</v>
      </c>
      <c r="T80" s="20">
        <v>0.06</v>
      </c>
      <c r="U80" s="20">
        <v>0.05</v>
      </c>
      <c r="V80" s="20">
        <v>0.05</v>
      </c>
      <c r="W80" s="20">
        <v>0.04</v>
      </c>
      <c r="X80" s="20">
        <v>0.14000000000000001</v>
      </c>
      <c r="Y80" s="20">
        <v>0.18</v>
      </c>
      <c r="Z80" s="20">
        <v>1.04</v>
      </c>
      <c r="AA80" s="20">
        <v>0.09</v>
      </c>
      <c r="AB80" s="20">
        <v>0.1</v>
      </c>
      <c r="AC80" s="20">
        <v>7.0000000000000007E-2</v>
      </c>
      <c r="AD80" s="20">
        <v>7.0000000000000007E-2</v>
      </c>
      <c r="AE80" s="20">
        <v>0.06</v>
      </c>
      <c r="AF80" s="20">
        <v>0.05</v>
      </c>
      <c r="AG80" s="20">
        <v>0.04</v>
      </c>
      <c r="AH80" s="20">
        <v>0.56999999999999995</v>
      </c>
      <c r="AI80" s="20">
        <v>0.37</v>
      </c>
      <c r="AJ80" s="20">
        <v>0.41</v>
      </c>
      <c r="AK80" s="20">
        <v>0.2</v>
      </c>
      <c r="AL80" s="20">
        <v>0.2</v>
      </c>
      <c r="AM80" s="20">
        <v>0.23</v>
      </c>
      <c r="AN80" s="20">
        <v>0.16</v>
      </c>
      <c r="AO80" s="20">
        <v>0.09</v>
      </c>
      <c r="AP80" s="20">
        <v>0.04</v>
      </c>
      <c r="AQ80" s="20">
        <v>0.04</v>
      </c>
      <c r="AR80" s="20">
        <v>1.35</v>
      </c>
      <c r="AS80" s="20">
        <v>2.95</v>
      </c>
      <c r="AT80" s="20">
        <v>0.18</v>
      </c>
      <c r="AU80" s="20">
        <v>0.37</v>
      </c>
      <c r="AV80" s="20">
        <v>0.39</v>
      </c>
      <c r="AW80" s="20">
        <v>0.27</v>
      </c>
      <c r="AX80" s="20">
        <v>0.15</v>
      </c>
      <c r="AY80" s="20">
        <v>0.35</v>
      </c>
      <c r="AZ80" s="20">
        <v>0.04</v>
      </c>
      <c r="BA80" s="20">
        <v>0.03</v>
      </c>
      <c r="BB80" s="20">
        <v>0.37</v>
      </c>
      <c r="BC80" s="20">
        <v>3.43</v>
      </c>
      <c r="BD80" s="20">
        <v>2.5099999999999998</v>
      </c>
      <c r="BE80" s="20">
        <v>0.11</v>
      </c>
      <c r="BF80" s="20">
        <v>0.13</v>
      </c>
      <c r="BG80" s="20">
        <v>0.11</v>
      </c>
      <c r="BH80" s="20">
        <v>0.43</v>
      </c>
      <c r="BI80" s="20">
        <v>0.98</v>
      </c>
      <c r="BJ80" s="20">
        <v>0.03</v>
      </c>
      <c r="BK80" s="20">
        <v>0.02</v>
      </c>
      <c r="BL80" s="20">
        <v>5.83</v>
      </c>
      <c r="BM80" s="20">
        <v>0.48</v>
      </c>
      <c r="BN80" s="20">
        <v>0.42</v>
      </c>
      <c r="BO80" s="20">
        <v>0.38</v>
      </c>
      <c r="BP80" s="20">
        <v>1.08</v>
      </c>
      <c r="BQ80" s="20">
        <v>1.59</v>
      </c>
      <c r="BR80" s="20">
        <v>0.16</v>
      </c>
      <c r="BS80" s="20">
        <v>0.54</v>
      </c>
      <c r="BT80" s="20">
        <v>0.05</v>
      </c>
      <c r="BU80" s="20">
        <v>0.06</v>
      </c>
      <c r="BV80" s="20">
        <v>1.44</v>
      </c>
      <c r="BW80" s="24">
        <v>0.02</v>
      </c>
      <c r="BX80" s="20">
        <v>5.29</v>
      </c>
      <c r="BY80" s="20">
        <v>0.68</v>
      </c>
      <c r="BZ80" s="20">
        <v>1.82</v>
      </c>
      <c r="CA80" s="20">
        <v>0.06</v>
      </c>
      <c r="CB80" s="20">
        <v>0.03</v>
      </c>
      <c r="CC80" s="20">
        <v>0.06</v>
      </c>
      <c r="CD80" s="20">
        <v>0.05</v>
      </c>
      <c r="CE80" s="20">
        <v>0.02</v>
      </c>
      <c r="CF80" s="20">
        <v>0.31</v>
      </c>
      <c r="CG80" s="20">
        <v>0.43</v>
      </c>
      <c r="CH80" s="20">
        <v>0.96</v>
      </c>
      <c r="CI80" s="20">
        <v>0.47</v>
      </c>
      <c r="CJ80" s="20">
        <v>2.19</v>
      </c>
      <c r="CK80" s="20">
        <v>0.33</v>
      </c>
      <c r="CL80" s="20">
        <v>0.06</v>
      </c>
      <c r="CM80" s="20">
        <v>0.13</v>
      </c>
      <c r="CN80" s="20">
        <v>0.06</v>
      </c>
      <c r="CO80" s="20">
        <v>0.01</v>
      </c>
      <c r="CP80" s="20">
        <v>3.01</v>
      </c>
      <c r="CQ80" s="20">
        <v>0.02</v>
      </c>
      <c r="CR80" s="20">
        <v>0.11</v>
      </c>
      <c r="CS80" s="20">
        <v>0.02</v>
      </c>
      <c r="CT80" s="20">
        <v>3.11</v>
      </c>
      <c r="CU80" s="20">
        <v>0.03</v>
      </c>
      <c r="CV80" s="20">
        <v>0.06</v>
      </c>
      <c r="CW80" s="20">
        <v>0.71</v>
      </c>
      <c r="CX80" s="20">
        <v>0.03</v>
      </c>
      <c r="CY80" s="21">
        <v>0.01</v>
      </c>
    </row>
    <row r="81" spans="3:103" ht="17.25" customHeight="1" thickBot="1">
      <c r="C81" s="17" t="s">
        <v>581</v>
      </c>
      <c r="D81" s="23">
        <v>0.04</v>
      </c>
      <c r="E81" s="20">
        <v>0.05</v>
      </c>
      <c r="F81" s="20">
        <v>0.05</v>
      </c>
      <c r="G81" s="20">
        <v>0.06</v>
      </c>
      <c r="H81" s="20">
        <v>0.06</v>
      </c>
      <c r="I81" s="20">
        <v>0.05</v>
      </c>
      <c r="J81" s="20">
        <v>0.05</v>
      </c>
      <c r="K81" s="20">
        <v>0.05</v>
      </c>
      <c r="L81" s="20">
        <v>0.04</v>
      </c>
      <c r="M81" s="20">
        <v>0.03</v>
      </c>
      <c r="N81" s="20">
        <v>0.05</v>
      </c>
      <c r="O81" s="20">
        <v>0.06</v>
      </c>
      <c r="P81" s="20">
        <v>0.06</v>
      </c>
      <c r="Q81" s="20">
        <v>0.06</v>
      </c>
      <c r="R81" s="20">
        <v>0.06</v>
      </c>
      <c r="S81" s="20">
        <v>0.06</v>
      </c>
      <c r="T81" s="20">
        <v>0.06</v>
      </c>
      <c r="U81" s="20">
        <v>0.05</v>
      </c>
      <c r="V81" s="20">
        <v>0.05</v>
      </c>
      <c r="W81" s="20">
        <v>0.04</v>
      </c>
      <c r="X81" s="20">
        <v>7.0000000000000007E-2</v>
      </c>
      <c r="Y81" s="20">
        <v>0.14000000000000001</v>
      </c>
      <c r="Z81" s="20">
        <v>0.19</v>
      </c>
      <c r="AA81" s="20">
        <v>1.04</v>
      </c>
      <c r="AB81" s="20">
        <v>0.09</v>
      </c>
      <c r="AC81" s="20">
        <v>0.1</v>
      </c>
      <c r="AD81" s="20">
        <v>7.0000000000000007E-2</v>
      </c>
      <c r="AE81" s="20">
        <v>0.06</v>
      </c>
      <c r="AF81" s="20">
        <v>0.05</v>
      </c>
      <c r="AG81" s="20">
        <v>0.04</v>
      </c>
      <c r="AH81" s="20">
        <v>0.08</v>
      </c>
      <c r="AI81" s="20">
        <v>0.56999999999999995</v>
      </c>
      <c r="AJ81" s="20">
        <v>0.37</v>
      </c>
      <c r="AK81" s="20">
        <v>0.41</v>
      </c>
      <c r="AL81" s="20">
        <v>0.2</v>
      </c>
      <c r="AM81" s="20">
        <v>0.16</v>
      </c>
      <c r="AN81" s="20">
        <v>0.22</v>
      </c>
      <c r="AO81" s="20">
        <v>0.15</v>
      </c>
      <c r="AP81" s="20">
        <v>0.08</v>
      </c>
      <c r="AQ81" s="20">
        <v>0.03</v>
      </c>
      <c r="AR81" s="20">
        <v>0.95</v>
      </c>
      <c r="AS81" s="20">
        <v>1.35</v>
      </c>
      <c r="AT81" s="20">
        <v>2.95</v>
      </c>
      <c r="AU81" s="20">
        <v>0.18</v>
      </c>
      <c r="AV81" s="20">
        <v>0.37</v>
      </c>
      <c r="AW81" s="20">
        <v>0.39</v>
      </c>
      <c r="AX81" s="20">
        <v>0.26</v>
      </c>
      <c r="AY81" s="20">
        <v>0.15</v>
      </c>
      <c r="AZ81" s="20">
        <v>0.34</v>
      </c>
      <c r="BA81" s="20">
        <v>0.03</v>
      </c>
      <c r="BB81" s="20">
        <v>3.43</v>
      </c>
      <c r="BC81" s="20">
        <v>0.37</v>
      </c>
      <c r="BD81" s="20">
        <v>3.43</v>
      </c>
      <c r="BE81" s="20">
        <v>2.5099999999999998</v>
      </c>
      <c r="BF81" s="20">
        <v>0.11</v>
      </c>
      <c r="BG81" s="20">
        <v>0.13</v>
      </c>
      <c r="BH81" s="20">
        <v>0.11</v>
      </c>
      <c r="BI81" s="20">
        <v>0.42</v>
      </c>
      <c r="BJ81" s="20">
        <v>0.97</v>
      </c>
      <c r="BK81" s="20">
        <v>0.02</v>
      </c>
      <c r="BL81" s="20">
        <v>0.03</v>
      </c>
      <c r="BM81" s="20">
        <v>5.83</v>
      </c>
      <c r="BN81" s="20">
        <v>0.48</v>
      </c>
      <c r="BO81" s="20">
        <v>0.42</v>
      </c>
      <c r="BP81" s="20">
        <v>0.38</v>
      </c>
      <c r="BQ81" s="20">
        <v>1.08</v>
      </c>
      <c r="BR81" s="20">
        <v>1.59</v>
      </c>
      <c r="BS81" s="20">
        <v>0.16</v>
      </c>
      <c r="BT81" s="20">
        <v>0.53</v>
      </c>
      <c r="BU81" s="20">
        <v>0.02</v>
      </c>
      <c r="BV81" s="20">
        <v>0.06</v>
      </c>
      <c r="BW81" s="20">
        <v>1.44</v>
      </c>
      <c r="BX81" s="24">
        <v>0.02</v>
      </c>
      <c r="BY81" s="20">
        <v>5.29</v>
      </c>
      <c r="BZ81" s="20">
        <v>0.68</v>
      </c>
      <c r="CA81" s="20">
        <v>1.82</v>
      </c>
      <c r="CB81" s="20">
        <v>0.05</v>
      </c>
      <c r="CC81" s="20">
        <v>0.03</v>
      </c>
      <c r="CD81" s="20">
        <v>0.06</v>
      </c>
      <c r="CE81" s="20">
        <v>0.04</v>
      </c>
      <c r="CF81" s="20">
        <v>0.23</v>
      </c>
      <c r="CG81" s="20">
        <v>0.31</v>
      </c>
      <c r="CH81" s="20">
        <v>0.43</v>
      </c>
      <c r="CI81" s="20">
        <v>0.96</v>
      </c>
      <c r="CJ81" s="20">
        <v>0.47</v>
      </c>
      <c r="CK81" s="20">
        <v>2.19</v>
      </c>
      <c r="CL81" s="20">
        <v>0.33</v>
      </c>
      <c r="CM81" s="20">
        <v>0.06</v>
      </c>
      <c r="CN81" s="20">
        <v>0.13</v>
      </c>
      <c r="CO81" s="20">
        <v>0.04</v>
      </c>
      <c r="CP81" s="20">
        <v>0.26</v>
      </c>
      <c r="CQ81" s="20">
        <v>3.01</v>
      </c>
      <c r="CR81" s="20">
        <v>0.02</v>
      </c>
      <c r="CS81" s="20">
        <v>0.11</v>
      </c>
      <c r="CT81" s="20">
        <v>0.02</v>
      </c>
      <c r="CU81" s="20">
        <v>3.11</v>
      </c>
      <c r="CV81" s="20">
        <v>0.03</v>
      </c>
      <c r="CW81" s="20">
        <v>0.06</v>
      </c>
      <c r="CX81" s="20">
        <v>0.71</v>
      </c>
      <c r="CY81" s="21">
        <v>0.02</v>
      </c>
    </row>
    <row r="82" spans="3:103" ht="17.25" customHeight="1" thickBot="1">
      <c r="C82" s="17" t="s">
        <v>582</v>
      </c>
      <c r="D82" s="23">
        <v>0.04</v>
      </c>
      <c r="E82" s="20">
        <v>0.04</v>
      </c>
      <c r="F82" s="20">
        <v>0.05</v>
      </c>
      <c r="G82" s="20">
        <v>0.05</v>
      </c>
      <c r="H82" s="20">
        <v>0.06</v>
      </c>
      <c r="I82" s="20">
        <v>0.06</v>
      </c>
      <c r="J82" s="20">
        <v>0.05</v>
      </c>
      <c r="K82" s="20">
        <v>0.05</v>
      </c>
      <c r="L82" s="20">
        <v>0.04</v>
      </c>
      <c r="M82" s="20">
        <v>0.04</v>
      </c>
      <c r="N82" s="20">
        <v>0.04</v>
      </c>
      <c r="O82" s="20">
        <v>0.05</v>
      </c>
      <c r="P82" s="20">
        <v>0.06</v>
      </c>
      <c r="Q82" s="20">
        <v>0.06</v>
      </c>
      <c r="R82" s="20">
        <v>0.06</v>
      </c>
      <c r="S82" s="20">
        <v>0.06</v>
      </c>
      <c r="T82" s="20">
        <v>0.06</v>
      </c>
      <c r="U82" s="20">
        <v>0.06</v>
      </c>
      <c r="V82" s="20">
        <v>0.05</v>
      </c>
      <c r="W82" s="20">
        <v>0.04</v>
      </c>
      <c r="X82" s="20">
        <v>7.0000000000000007E-2</v>
      </c>
      <c r="Y82" s="20">
        <v>7.0000000000000007E-2</v>
      </c>
      <c r="Z82" s="20">
        <v>0.14000000000000001</v>
      </c>
      <c r="AA82" s="20">
        <v>0.19</v>
      </c>
      <c r="AB82" s="20">
        <v>1.04</v>
      </c>
      <c r="AC82" s="20">
        <v>0.09</v>
      </c>
      <c r="AD82" s="20">
        <v>0.1</v>
      </c>
      <c r="AE82" s="20">
        <v>7.0000000000000007E-2</v>
      </c>
      <c r="AF82" s="20">
        <v>0.06</v>
      </c>
      <c r="AG82" s="20">
        <v>0.05</v>
      </c>
      <c r="AH82" s="20">
        <v>0.08</v>
      </c>
      <c r="AI82" s="20">
        <v>0.08</v>
      </c>
      <c r="AJ82" s="20">
        <v>0.56999999999999995</v>
      </c>
      <c r="AK82" s="20">
        <v>0.37</v>
      </c>
      <c r="AL82" s="20">
        <v>0.41</v>
      </c>
      <c r="AM82" s="20">
        <v>0.2</v>
      </c>
      <c r="AN82" s="20">
        <v>0.16</v>
      </c>
      <c r="AO82" s="20">
        <v>0.22</v>
      </c>
      <c r="AP82" s="20">
        <v>0.15</v>
      </c>
      <c r="AQ82" s="20">
        <v>7.0000000000000007E-2</v>
      </c>
      <c r="AR82" s="20">
        <v>0.19</v>
      </c>
      <c r="AS82" s="20">
        <v>0.95</v>
      </c>
      <c r="AT82" s="20">
        <v>1.36</v>
      </c>
      <c r="AU82" s="20">
        <v>2.95</v>
      </c>
      <c r="AV82" s="20">
        <v>0.18</v>
      </c>
      <c r="AW82" s="20">
        <v>0.37</v>
      </c>
      <c r="AX82" s="20">
        <v>0.39</v>
      </c>
      <c r="AY82" s="20">
        <v>0.26</v>
      </c>
      <c r="AZ82" s="20">
        <v>0.15</v>
      </c>
      <c r="BA82" s="20">
        <v>0.34</v>
      </c>
      <c r="BB82" s="20">
        <v>0.08</v>
      </c>
      <c r="BC82" s="20">
        <v>3.44</v>
      </c>
      <c r="BD82" s="20">
        <v>0.37</v>
      </c>
      <c r="BE82" s="20">
        <v>3.43</v>
      </c>
      <c r="BF82" s="20">
        <v>2.5099999999999998</v>
      </c>
      <c r="BG82" s="20">
        <v>0.11</v>
      </c>
      <c r="BH82" s="20">
        <v>0.13</v>
      </c>
      <c r="BI82" s="20">
        <v>0.11</v>
      </c>
      <c r="BJ82" s="20">
        <v>0.42</v>
      </c>
      <c r="BK82" s="20">
        <v>0.97</v>
      </c>
      <c r="BL82" s="20">
        <v>7.0000000000000007E-2</v>
      </c>
      <c r="BM82" s="20">
        <v>0.03</v>
      </c>
      <c r="BN82" s="20">
        <v>5.84</v>
      </c>
      <c r="BO82" s="20">
        <v>0.48</v>
      </c>
      <c r="BP82" s="20">
        <v>0.42</v>
      </c>
      <c r="BQ82" s="20">
        <v>0.38</v>
      </c>
      <c r="BR82" s="20">
        <v>1.08</v>
      </c>
      <c r="BS82" s="20">
        <v>1.59</v>
      </c>
      <c r="BT82" s="20">
        <v>0.16</v>
      </c>
      <c r="BU82" s="20">
        <v>0.53</v>
      </c>
      <c r="BV82" s="20">
        <v>1.81</v>
      </c>
      <c r="BW82" s="20">
        <v>0.06</v>
      </c>
      <c r="BX82" s="20">
        <v>1.44</v>
      </c>
      <c r="BY82" s="24">
        <v>0.02</v>
      </c>
      <c r="BZ82" s="20">
        <v>5.29</v>
      </c>
      <c r="CA82" s="20">
        <v>0.68</v>
      </c>
      <c r="CB82" s="20">
        <v>1.82</v>
      </c>
      <c r="CC82" s="20">
        <v>0.05</v>
      </c>
      <c r="CD82" s="20">
        <v>0.03</v>
      </c>
      <c r="CE82" s="20">
        <v>0.05</v>
      </c>
      <c r="CF82" s="20">
        <v>0.2</v>
      </c>
      <c r="CG82" s="20">
        <v>0.23</v>
      </c>
      <c r="CH82" s="20">
        <v>0.31</v>
      </c>
      <c r="CI82" s="20">
        <v>0.43</v>
      </c>
      <c r="CJ82" s="20">
        <v>0.96</v>
      </c>
      <c r="CK82" s="20">
        <v>0.47</v>
      </c>
      <c r="CL82" s="20">
        <v>2.19</v>
      </c>
      <c r="CM82" s="20">
        <v>0.33</v>
      </c>
      <c r="CN82" s="20">
        <v>0.04</v>
      </c>
      <c r="CO82" s="20">
        <v>0.09</v>
      </c>
      <c r="CP82" s="20">
        <v>0.06</v>
      </c>
      <c r="CQ82" s="20">
        <v>0.26</v>
      </c>
      <c r="CR82" s="20">
        <v>3.01</v>
      </c>
      <c r="CS82" s="20">
        <v>0.03</v>
      </c>
      <c r="CT82" s="20">
        <v>0.11</v>
      </c>
      <c r="CU82" s="20">
        <v>0.02</v>
      </c>
      <c r="CV82" s="20">
        <v>3.11</v>
      </c>
      <c r="CW82" s="20">
        <v>0.03</v>
      </c>
      <c r="CX82" s="20">
        <v>0.05</v>
      </c>
      <c r="CY82" s="21">
        <v>0.39</v>
      </c>
    </row>
    <row r="83" spans="3:103" ht="17.25" customHeight="1" thickBot="1">
      <c r="C83" s="17" t="s">
        <v>583</v>
      </c>
      <c r="D83" s="23">
        <v>0.03</v>
      </c>
      <c r="E83" s="20">
        <v>0.04</v>
      </c>
      <c r="F83" s="20">
        <v>0.04</v>
      </c>
      <c r="G83" s="20">
        <v>0.05</v>
      </c>
      <c r="H83" s="20">
        <v>0.05</v>
      </c>
      <c r="I83" s="20">
        <v>0.05</v>
      </c>
      <c r="J83" s="20">
        <v>0.05</v>
      </c>
      <c r="K83" s="20">
        <v>0.05</v>
      </c>
      <c r="L83" s="20">
        <v>0.05</v>
      </c>
      <c r="M83" s="20">
        <v>0.04</v>
      </c>
      <c r="N83" s="20">
        <v>0.03</v>
      </c>
      <c r="O83" s="20">
        <v>0.04</v>
      </c>
      <c r="P83" s="20">
        <v>0.05</v>
      </c>
      <c r="Q83" s="20">
        <v>0.06</v>
      </c>
      <c r="R83" s="20">
        <v>0.06</v>
      </c>
      <c r="S83" s="20">
        <v>0.06</v>
      </c>
      <c r="T83" s="20">
        <v>0.06</v>
      </c>
      <c r="U83" s="20">
        <v>0.06</v>
      </c>
      <c r="V83" s="20">
        <v>0.06</v>
      </c>
      <c r="W83" s="20">
        <v>0.05</v>
      </c>
      <c r="X83" s="20">
        <v>0.04</v>
      </c>
      <c r="Y83" s="20">
        <v>7.0000000000000007E-2</v>
      </c>
      <c r="Z83" s="20">
        <v>7.0000000000000007E-2</v>
      </c>
      <c r="AA83" s="20">
        <v>0.14000000000000001</v>
      </c>
      <c r="AB83" s="20">
        <v>0.19</v>
      </c>
      <c r="AC83" s="20">
        <v>1.04</v>
      </c>
      <c r="AD83" s="20">
        <v>0.09</v>
      </c>
      <c r="AE83" s="20">
        <v>0.1</v>
      </c>
      <c r="AF83" s="20">
        <v>0.06</v>
      </c>
      <c r="AG83" s="20">
        <v>0.06</v>
      </c>
      <c r="AH83" s="20">
        <v>0.32</v>
      </c>
      <c r="AI83" s="20">
        <v>0.08</v>
      </c>
      <c r="AJ83" s="20">
        <v>0.08</v>
      </c>
      <c r="AK83" s="20">
        <v>0.56999999999999995</v>
      </c>
      <c r="AL83" s="20">
        <v>0.37</v>
      </c>
      <c r="AM83" s="20">
        <v>0.41</v>
      </c>
      <c r="AN83" s="20">
        <v>0.2</v>
      </c>
      <c r="AO83" s="20">
        <v>0.16</v>
      </c>
      <c r="AP83" s="20">
        <v>0.22</v>
      </c>
      <c r="AQ83" s="20">
        <v>0.15</v>
      </c>
      <c r="AR83" s="20">
        <v>0.15</v>
      </c>
      <c r="AS83" s="20">
        <v>0.2</v>
      </c>
      <c r="AT83" s="20">
        <v>0.95</v>
      </c>
      <c r="AU83" s="20">
        <v>1.36</v>
      </c>
      <c r="AV83" s="20">
        <v>2.95</v>
      </c>
      <c r="AW83" s="20">
        <v>0.18</v>
      </c>
      <c r="AX83" s="20">
        <v>0.37</v>
      </c>
      <c r="AY83" s="20">
        <v>0.39</v>
      </c>
      <c r="AZ83" s="20">
        <v>0.26</v>
      </c>
      <c r="BA83" s="20">
        <v>0.14000000000000001</v>
      </c>
      <c r="BB83" s="20">
        <v>0.03</v>
      </c>
      <c r="BC83" s="20">
        <v>0.08</v>
      </c>
      <c r="BD83" s="20">
        <v>3.44</v>
      </c>
      <c r="BE83" s="20">
        <v>0.37</v>
      </c>
      <c r="BF83" s="20">
        <v>3.43</v>
      </c>
      <c r="BG83" s="20">
        <v>2.5099999999999998</v>
      </c>
      <c r="BH83" s="20">
        <v>0.11</v>
      </c>
      <c r="BI83" s="20">
        <v>0.13</v>
      </c>
      <c r="BJ83" s="20">
        <v>0.1</v>
      </c>
      <c r="BK83" s="20">
        <v>0.42</v>
      </c>
      <c r="BL83" s="20">
        <v>0.25</v>
      </c>
      <c r="BM83" s="20">
        <v>7.0000000000000007E-2</v>
      </c>
      <c r="BN83" s="20">
        <v>0.03</v>
      </c>
      <c r="BO83" s="20">
        <v>5.84</v>
      </c>
      <c r="BP83" s="20">
        <v>0.48</v>
      </c>
      <c r="BQ83" s="20">
        <v>0.42</v>
      </c>
      <c r="BR83" s="20">
        <v>0.38</v>
      </c>
      <c r="BS83" s="20">
        <v>1.07</v>
      </c>
      <c r="BT83" s="20">
        <v>1.59</v>
      </c>
      <c r="BU83" s="20">
        <v>0.15</v>
      </c>
      <c r="BV83" s="20">
        <v>0.14000000000000001</v>
      </c>
      <c r="BW83" s="20">
        <v>1.81</v>
      </c>
      <c r="BX83" s="20">
        <v>0.06</v>
      </c>
      <c r="BY83" s="20">
        <v>1.44</v>
      </c>
      <c r="BZ83" s="24">
        <v>0.02</v>
      </c>
      <c r="CA83" s="20">
        <v>5.29</v>
      </c>
      <c r="CB83" s="20">
        <v>0.68</v>
      </c>
      <c r="CC83" s="20">
        <v>1.81</v>
      </c>
      <c r="CD83" s="20">
        <v>0.02</v>
      </c>
      <c r="CE83" s="20">
        <v>0.01</v>
      </c>
      <c r="CF83" s="20">
        <v>0.12</v>
      </c>
      <c r="CG83" s="20">
        <v>0.2</v>
      </c>
      <c r="CH83" s="20">
        <v>0.23</v>
      </c>
      <c r="CI83" s="20">
        <v>0.31</v>
      </c>
      <c r="CJ83" s="20">
        <v>0.43</v>
      </c>
      <c r="CK83" s="20">
        <v>0.96</v>
      </c>
      <c r="CL83" s="20">
        <v>0.47</v>
      </c>
      <c r="CM83" s="20">
        <v>2.19</v>
      </c>
      <c r="CN83" s="20">
        <v>0.33</v>
      </c>
      <c r="CO83" s="20">
        <v>0.02</v>
      </c>
      <c r="CP83" s="20">
        <v>0.03</v>
      </c>
      <c r="CQ83" s="20">
        <v>0.06</v>
      </c>
      <c r="CR83" s="20">
        <v>0.26</v>
      </c>
      <c r="CS83" s="20">
        <v>3.01</v>
      </c>
      <c r="CT83" s="20">
        <v>0.03</v>
      </c>
      <c r="CU83" s="20">
        <v>0.11</v>
      </c>
      <c r="CV83" s="20">
        <v>0.02</v>
      </c>
      <c r="CW83" s="20">
        <v>3.11</v>
      </c>
      <c r="CX83" s="20">
        <v>0.03</v>
      </c>
      <c r="CY83" s="21">
        <v>0.05</v>
      </c>
    </row>
    <row r="84" spans="3:103" ht="17.25" customHeight="1" thickBot="1">
      <c r="C84" s="17" t="s">
        <v>584</v>
      </c>
      <c r="D84" s="23">
        <v>0.02</v>
      </c>
      <c r="E84" s="20">
        <v>0.03</v>
      </c>
      <c r="F84" s="20">
        <v>0.04</v>
      </c>
      <c r="G84" s="20">
        <v>0.04</v>
      </c>
      <c r="H84" s="20">
        <v>0.05</v>
      </c>
      <c r="I84" s="20">
        <v>0.05</v>
      </c>
      <c r="J84" s="20">
        <v>0.05</v>
      </c>
      <c r="K84" s="20">
        <v>0.05</v>
      </c>
      <c r="L84" s="20">
        <v>0.04</v>
      </c>
      <c r="M84" s="20">
        <v>0.04</v>
      </c>
      <c r="N84" s="20">
        <v>0.03</v>
      </c>
      <c r="O84" s="20">
        <v>0.04</v>
      </c>
      <c r="P84" s="20">
        <v>0.04</v>
      </c>
      <c r="Q84" s="20">
        <v>0.05</v>
      </c>
      <c r="R84" s="20">
        <v>0.06</v>
      </c>
      <c r="S84" s="20">
        <v>0.06</v>
      </c>
      <c r="T84" s="20">
        <v>0.06</v>
      </c>
      <c r="U84" s="20">
        <v>0.05</v>
      </c>
      <c r="V84" s="20">
        <v>0.05</v>
      </c>
      <c r="W84" s="20">
        <v>0.04</v>
      </c>
      <c r="X84" s="20">
        <v>0.03</v>
      </c>
      <c r="Y84" s="20">
        <v>0.04</v>
      </c>
      <c r="Z84" s="20">
        <v>7.0000000000000007E-2</v>
      </c>
      <c r="AA84" s="20">
        <v>7.0000000000000007E-2</v>
      </c>
      <c r="AB84" s="20">
        <v>0.14000000000000001</v>
      </c>
      <c r="AC84" s="20">
        <v>0.18</v>
      </c>
      <c r="AD84" s="20">
        <v>1.03</v>
      </c>
      <c r="AE84" s="20">
        <v>0.08</v>
      </c>
      <c r="AF84" s="20">
        <v>0.09</v>
      </c>
      <c r="AG84" s="20">
        <v>0.05</v>
      </c>
      <c r="AH84" s="20">
        <v>0.11</v>
      </c>
      <c r="AI84" s="20">
        <v>0.32</v>
      </c>
      <c r="AJ84" s="20">
        <v>0.08</v>
      </c>
      <c r="AK84" s="20">
        <v>0.08</v>
      </c>
      <c r="AL84" s="20">
        <v>0.56999999999999995</v>
      </c>
      <c r="AM84" s="20">
        <v>0.37</v>
      </c>
      <c r="AN84" s="20">
        <v>0.4</v>
      </c>
      <c r="AO84" s="20">
        <v>0.19</v>
      </c>
      <c r="AP84" s="20">
        <v>0.15</v>
      </c>
      <c r="AQ84" s="20">
        <v>0.21</v>
      </c>
      <c r="AR84" s="20">
        <v>0.46</v>
      </c>
      <c r="AS84" s="20">
        <v>0.15</v>
      </c>
      <c r="AT84" s="20">
        <v>0.2</v>
      </c>
      <c r="AU84" s="20">
        <v>0.95</v>
      </c>
      <c r="AV84" s="20">
        <v>1.35</v>
      </c>
      <c r="AW84" s="20">
        <v>2.95</v>
      </c>
      <c r="AX84" s="20">
        <v>0.18</v>
      </c>
      <c r="AY84" s="20">
        <v>0.37</v>
      </c>
      <c r="AZ84" s="20">
        <v>0.38</v>
      </c>
      <c r="BA84" s="20">
        <v>0.24</v>
      </c>
      <c r="BB84" s="20">
        <v>0.02</v>
      </c>
      <c r="BC84" s="20">
        <v>0.03</v>
      </c>
      <c r="BD84" s="20">
        <v>0.08</v>
      </c>
      <c r="BE84" s="20">
        <v>3.44</v>
      </c>
      <c r="BF84" s="20">
        <v>0.37</v>
      </c>
      <c r="BG84" s="20">
        <v>3.43</v>
      </c>
      <c r="BH84" s="20">
        <v>2.5099999999999998</v>
      </c>
      <c r="BI84" s="20">
        <v>0.11</v>
      </c>
      <c r="BJ84" s="20">
        <v>0.12</v>
      </c>
      <c r="BK84" s="20">
        <v>0.09</v>
      </c>
      <c r="BL84" s="20">
        <v>1.62</v>
      </c>
      <c r="BM84" s="20">
        <v>0.25</v>
      </c>
      <c r="BN84" s="20">
        <v>7.0000000000000007E-2</v>
      </c>
      <c r="BO84" s="20">
        <v>0.03</v>
      </c>
      <c r="BP84" s="20">
        <v>5.83</v>
      </c>
      <c r="BQ84" s="20">
        <v>0.48</v>
      </c>
      <c r="BR84" s="20">
        <v>0.41</v>
      </c>
      <c r="BS84" s="20">
        <v>0.38</v>
      </c>
      <c r="BT84" s="20">
        <v>1.07</v>
      </c>
      <c r="BU84" s="20">
        <v>1.57</v>
      </c>
      <c r="BV84" s="20">
        <v>0.02</v>
      </c>
      <c r="BW84" s="20">
        <v>0.14000000000000001</v>
      </c>
      <c r="BX84" s="20">
        <v>1.81</v>
      </c>
      <c r="BY84" s="20">
        <v>0.06</v>
      </c>
      <c r="BZ84" s="20">
        <v>1.44</v>
      </c>
      <c r="CA84" s="24">
        <v>0.02</v>
      </c>
      <c r="CB84" s="20">
        <v>5.29</v>
      </c>
      <c r="CC84" s="20">
        <v>0.68</v>
      </c>
      <c r="CD84" s="20">
        <v>1.81</v>
      </c>
      <c r="CE84" s="20">
        <v>0.02</v>
      </c>
      <c r="CF84" s="20">
        <v>0.08</v>
      </c>
      <c r="CG84" s="20">
        <v>0.12</v>
      </c>
      <c r="CH84" s="20">
        <v>0.2</v>
      </c>
      <c r="CI84" s="20">
        <v>0.23</v>
      </c>
      <c r="CJ84" s="20">
        <v>0.31</v>
      </c>
      <c r="CK84" s="20">
        <v>0.43</v>
      </c>
      <c r="CL84" s="20">
        <v>0.96</v>
      </c>
      <c r="CM84" s="20">
        <v>0.47</v>
      </c>
      <c r="CN84" s="20">
        <v>2.19</v>
      </c>
      <c r="CO84" s="20">
        <v>0.33</v>
      </c>
      <c r="CP84" s="20">
        <v>0.52</v>
      </c>
      <c r="CQ84" s="20">
        <v>0.03</v>
      </c>
      <c r="CR84" s="20">
        <v>0.06</v>
      </c>
      <c r="CS84" s="20">
        <v>0.26</v>
      </c>
      <c r="CT84" s="20">
        <v>3.01</v>
      </c>
      <c r="CU84" s="20">
        <v>0.03</v>
      </c>
      <c r="CV84" s="20">
        <v>0.11</v>
      </c>
      <c r="CW84" s="20">
        <v>0.02</v>
      </c>
      <c r="CX84" s="20">
        <v>3.1</v>
      </c>
      <c r="CY84" s="21">
        <v>0.03</v>
      </c>
    </row>
    <row r="85" spans="3:103" ht="17.25" customHeight="1" thickBot="1">
      <c r="C85" s="17" t="s">
        <v>585</v>
      </c>
      <c r="D85" s="23">
        <v>0.02</v>
      </c>
      <c r="E85" s="20">
        <v>0.03</v>
      </c>
      <c r="F85" s="20">
        <v>0.03</v>
      </c>
      <c r="G85" s="20">
        <v>0.04</v>
      </c>
      <c r="H85" s="20">
        <v>0.04</v>
      </c>
      <c r="I85" s="20">
        <v>0.05</v>
      </c>
      <c r="J85" s="20">
        <v>0.05</v>
      </c>
      <c r="K85" s="20">
        <v>0.05</v>
      </c>
      <c r="L85" s="20">
        <v>0.04</v>
      </c>
      <c r="M85" s="20">
        <v>0.04</v>
      </c>
      <c r="N85" s="20">
        <v>0.02</v>
      </c>
      <c r="O85" s="20">
        <v>0.03</v>
      </c>
      <c r="P85" s="20">
        <v>0.04</v>
      </c>
      <c r="Q85" s="20">
        <v>0.04</v>
      </c>
      <c r="R85" s="20">
        <v>0.05</v>
      </c>
      <c r="S85" s="20">
        <v>0.05</v>
      </c>
      <c r="T85" s="20">
        <v>0.06</v>
      </c>
      <c r="U85" s="20">
        <v>0.05</v>
      </c>
      <c r="V85" s="20">
        <v>0.05</v>
      </c>
      <c r="W85" s="20">
        <v>0.05</v>
      </c>
      <c r="X85" s="20">
        <v>0.02</v>
      </c>
      <c r="Y85" s="20">
        <v>0.03</v>
      </c>
      <c r="Z85" s="20">
        <v>0.04</v>
      </c>
      <c r="AA85" s="20">
        <v>7.0000000000000007E-2</v>
      </c>
      <c r="AB85" s="20">
        <v>7.0000000000000007E-2</v>
      </c>
      <c r="AC85" s="20">
        <v>0.14000000000000001</v>
      </c>
      <c r="AD85" s="20">
        <v>0.18</v>
      </c>
      <c r="AE85" s="20">
        <v>1.03</v>
      </c>
      <c r="AF85" s="20">
        <v>0.08</v>
      </c>
      <c r="AG85" s="20">
        <v>0.08</v>
      </c>
      <c r="AH85" s="20">
        <v>0.02</v>
      </c>
      <c r="AI85" s="20">
        <v>0.11</v>
      </c>
      <c r="AJ85" s="20">
        <v>0.32</v>
      </c>
      <c r="AK85" s="20">
        <v>0.08</v>
      </c>
      <c r="AL85" s="20">
        <v>0.08</v>
      </c>
      <c r="AM85" s="20">
        <v>0.56999999999999995</v>
      </c>
      <c r="AN85" s="20">
        <v>0.37</v>
      </c>
      <c r="AO85" s="20">
        <v>0.4</v>
      </c>
      <c r="AP85" s="20">
        <v>0.19</v>
      </c>
      <c r="AQ85" s="20">
        <v>0.15</v>
      </c>
      <c r="AR85" s="20">
        <v>0.05</v>
      </c>
      <c r="AS85" s="20">
        <v>0.46</v>
      </c>
      <c r="AT85" s="20">
        <v>0.15</v>
      </c>
      <c r="AU85" s="20">
        <v>0.2</v>
      </c>
      <c r="AV85" s="20">
        <v>0.95</v>
      </c>
      <c r="AW85" s="20">
        <v>1.35</v>
      </c>
      <c r="AX85" s="20">
        <v>2.95</v>
      </c>
      <c r="AY85" s="20">
        <v>0.18</v>
      </c>
      <c r="AZ85" s="20">
        <v>0.36</v>
      </c>
      <c r="BA85" s="20">
        <v>0.38</v>
      </c>
      <c r="BB85" s="20">
        <v>0.28000000000000003</v>
      </c>
      <c r="BC85" s="20">
        <v>0.02</v>
      </c>
      <c r="BD85" s="20">
        <v>0.03</v>
      </c>
      <c r="BE85" s="20">
        <v>0.08</v>
      </c>
      <c r="BF85" s="20">
        <v>3.44</v>
      </c>
      <c r="BG85" s="20">
        <v>0.37</v>
      </c>
      <c r="BH85" s="20">
        <v>3.42</v>
      </c>
      <c r="BI85" s="20">
        <v>2.5099999999999998</v>
      </c>
      <c r="BJ85" s="20">
        <v>7.0000000000000007E-2</v>
      </c>
      <c r="BK85" s="20">
        <v>0.12</v>
      </c>
      <c r="BL85" s="20">
        <v>0.03</v>
      </c>
      <c r="BM85" s="20">
        <v>1.63</v>
      </c>
      <c r="BN85" s="20">
        <v>0.25</v>
      </c>
      <c r="BO85" s="20">
        <v>7.0000000000000007E-2</v>
      </c>
      <c r="BP85" s="20">
        <v>0.03</v>
      </c>
      <c r="BQ85" s="20">
        <v>5.83</v>
      </c>
      <c r="BR85" s="20">
        <v>0.48</v>
      </c>
      <c r="BS85" s="20">
        <v>0.41</v>
      </c>
      <c r="BT85" s="20">
        <v>0.38</v>
      </c>
      <c r="BU85" s="20">
        <v>1.07</v>
      </c>
      <c r="BV85" s="20">
        <v>0.02</v>
      </c>
      <c r="BW85" s="20">
        <v>0.02</v>
      </c>
      <c r="BX85" s="20">
        <v>0.14000000000000001</v>
      </c>
      <c r="BY85" s="20">
        <v>1.81</v>
      </c>
      <c r="BZ85" s="20">
        <v>0.06</v>
      </c>
      <c r="CA85" s="20">
        <v>1.44</v>
      </c>
      <c r="CB85" s="24">
        <v>0.02</v>
      </c>
      <c r="CC85" s="20">
        <v>5.29</v>
      </c>
      <c r="CD85" s="20">
        <v>0.68</v>
      </c>
      <c r="CE85" s="20">
        <v>1.81</v>
      </c>
      <c r="CF85" s="20">
        <v>0.15</v>
      </c>
      <c r="CG85" s="20">
        <v>0.12</v>
      </c>
      <c r="CH85" s="20">
        <v>0.12</v>
      </c>
      <c r="CI85" s="20">
        <v>0.2</v>
      </c>
      <c r="CJ85" s="20">
        <v>0.23</v>
      </c>
      <c r="CK85" s="20">
        <v>0.31</v>
      </c>
      <c r="CL85" s="20">
        <v>0.43</v>
      </c>
      <c r="CM85" s="20">
        <v>0.96</v>
      </c>
      <c r="CN85" s="20">
        <v>0.47</v>
      </c>
      <c r="CO85" s="20">
        <v>2.19</v>
      </c>
      <c r="CP85" s="20">
        <v>0.04</v>
      </c>
      <c r="CQ85" s="20">
        <v>0.53</v>
      </c>
      <c r="CR85" s="20">
        <v>0.03</v>
      </c>
      <c r="CS85" s="20">
        <v>0.06</v>
      </c>
      <c r="CT85" s="20">
        <v>0.26</v>
      </c>
      <c r="CU85" s="20">
        <v>3.01</v>
      </c>
      <c r="CV85" s="20">
        <v>0.03</v>
      </c>
      <c r="CW85" s="20">
        <v>0.11</v>
      </c>
      <c r="CX85" s="20">
        <v>0.02</v>
      </c>
      <c r="CY85" s="21">
        <v>3.1</v>
      </c>
    </row>
    <row r="86" spans="3:103" ht="17.25" customHeight="1" thickBot="1">
      <c r="C86" s="17" t="s">
        <v>586</v>
      </c>
      <c r="D86" s="23">
        <v>0.02</v>
      </c>
      <c r="E86" s="20">
        <v>0.02</v>
      </c>
      <c r="F86" s="20">
        <v>0.03</v>
      </c>
      <c r="G86" s="20">
        <v>0.03</v>
      </c>
      <c r="H86" s="20">
        <v>0.04</v>
      </c>
      <c r="I86" s="20">
        <v>0.04</v>
      </c>
      <c r="J86" s="20">
        <v>0.05</v>
      </c>
      <c r="K86" s="20">
        <v>0.05</v>
      </c>
      <c r="L86" s="20">
        <v>0.05</v>
      </c>
      <c r="M86" s="20">
        <v>0.04</v>
      </c>
      <c r="N86" s="20">
        <v>0.02</v>
      </c>
      <c r="O86" s="20">
        <v>0.02</v>
      </c>
      <c r="P86" s="20">
        <v>0.03</v>
      </c>
      <c r="Q86" s="20">
        <v>0.04</v>
      </c>
      <c r="R86" s="20">
        <v>0.04</v>
      </c>
      <c r="S86" s="20">
        <v>0.05</v>
      </c>
      <c r="T86" s="20">
        <v>0.05</v>
      </c>
      <c r="U86" s="20">
        <v>0.05</v>
      </c>
      <c r="V86" s="20">
        <v>0.05</v>
      </c>
      <c r="W86" s="20">
        <v>0.05</v>
      </c>
      <c r="X86" s="20">
        <v>0.02</v>
      </c>
      <c r="Y86" s="20">
        <v>0.02</v>
      </c>
      <c r="Z86" s="20">
        <v>0.03</v>
      </c>
      <c r="AA86" s="20">
        <v>0.05</v>
      </c>
      <c r="AB86" s="20">
        <v>7.0000000000000007E-2</v>
      </c>
      <c r="AC86" s="20">
        <v>7.0000000000000007E-2</v>
      </c>
      <c r="AD86" s="20">
        <v>0.14000000000000001</v>
      </c>
      <c r="AE86" s="20">
        <v>0.18</v>
      </c>
      <c r="AF86" s="20">
        <v>1.03</v>
      </c>
      <c r="AG86" s="20">
        <v>0.08</v>
      </c>
      <c r="AH86" s="20">
        <v>0.02</v>
      </c>
      <c r="AI86" s="20">
        <v>0.02</v>
      </c>
      <c r="AJ86" s="20">
        <v>0.11</v>
      </c>
      <c r="AK86" s="20">
        <v>0.33</v>
      </c>
      <c r="AL86" s="20">
        <v>0.08</v>
      </c>
      <c r="AM86" s="20">
        <v>0.08</v>
      </c>
      <c r="AN86" s="20">
        <v>0.56999999999999995</v>
      </c>
      <c r="AO86" s="20">
        <v>0.37</v>
      </c>
      <c r="AP86" s="20">
        <v>0.4</v>
      </c>
      <c r="AQ86" s="20">
        <v>0.18</v>
      </c>
      <c r="AR86" s="20">
        <v>0.02</v>
      </c>
      <c r="AS86" s="20">
        <v>0.11</v>
      </c>
      <c r="AT86" s="20">
        <v>0.47</v>
      </c>
      <c r="AU86" s="20">
        <v>0.15</v>
      </c>
      <c r="AV86" s="20">
        <v>0.2</v>
      </c>
      <c r="AW86" s="20">
        <v>0.95</v>
      </c>
      <c r="AX86" s="20">
        <v>1.35</v>
      </c>
      <c r="AY86" s="20">
        <v>2.95</v>
      </c>
      <c r="AZ86" s="20">
        <v>0.17</v>
      </c>
      <c r="BA86" s="20">
        <v>0.36</v>
      </c>
      <c r="BB86" s="20">
        <v>0.02</v>
      </c>
      <c r="BC86" s="20">
        <v>0.28000000000000003</v>
      </c>
      <c r="BD86" s="20">
        <v>0.02</v>
      </c>
      <c r="BE86" s="20">
        <v>0.03</v>
      </c>
      <c r="BF86" s="20">
        <v>0.08</v>
      </c>
      <c r="BG86" s="20">
        <v>3.44</v>
      </c>
      <c r="BH86" s="20">
        <v>0.37</v>
      </c>
      <c r="BI86" s="20">
        <v>3.42</v>
      </c>
      <c r="BJ86" s="20">
        <v>2.5</v>
      </c>
      <c r="BK86" s="20">
        <v>7.0000000000000007E-2</v>
      </c>
      <c r="BL86" s="20">
        <v>0.02</v>
      </c>
      <c r="BM86" s="20">
        <v>0.08</v>
      </c>
      <c r="BN86" s="20">
        <v>1.64</v>
      </c>
      <c r="BO86" s="20">
        <v>0.26</v>
      </c>
      <c r="BP86" s="20">
        <v>7.0000000000000007E-2</v>
      </c>
      <c r="BQ86" s="20">
        <v>0.03</v>
      </c>
      <c r="BR86" s="20">
        <v>5.84</v>
      </c>
      <c r="BS86" s="20">
        <v>0.48</v>
      </c>
      <c r="BT86" s="20">
        <v>0.41</v>
      </c>
      <c r="BU86" s="20">
        <v>0.38</v>
      </c>
      <c r="BV86" s="20">
        <v>0.01</v>
      </c>
      <c r="BW86" s="20">
        <v>0.03</v>
      </c>
      <c r="BX86" s="20">
        <v>0.02</v>
      </c>
      <c r="BY86" s="20">
        <v>0.14000000000000001</v>
      </c>
      <c r="BZ86" s="20">
        <v>1.81</v>
      </c>
      <c r="CA86" s="20">
        <v>0.06</v>
      </c>
      <c r="CB86" s="20">
        <v>1.44</v>
      </c>
      <c r="CC86" s="24">
        <v>0.02</v>
      </c>
      <c r="CD86" s="20">
        <v>5.29</v>
      </c>
      <c r="CE86" s="20">
        <v>0.68</v>
      </c>
      <c r="CF86" s="20">
        <v>0.06</v>
      </c>
      <c r="CG86" s="20">
        <v>0.2</v>
      </c>
      <c r="CH86" s="20">
        <v>0.13</v>
      </c>
      <c r="CI86" s="20">
        <v>0.13</v>
      </c>
      <c r="CJ86" s="20">
        <v>0.2</v>
      </c>
      <c r="CK86" s="20">
        <v>0.23</v>
      </c>
      <c r="CL86" s="20">
        <v>0.31</v>
      </c>
      <c r="CM86" s="20">
        <v>0.43</v>
      </c>
      <c r="CN86" s="20">
        <v>0.95</v>
      </c>
      <c r="CO86" s="20">
        <v>0.45</v>
      </c>
      <c r="CP86" s="20">
        <v>0.08</v>
      </c>
      <c r="CQ86" s="20">
        <v>0.17</v>
      </c>
      <c r="CR86" s="20">
        <v>0.56999999999999995</v>
      </c>
      <c r="CS86" s="20">
        <v>0.04</v>
      </c>
      <c r="CT86" s="20">
        <v>7.0000000000000007E-2</v>
      </c>
      <c r="CU86" s="20">
        <v>0.26</v>
      </c>
      <c r="CV86" s="20">
        <v>3.01</v>
      </c>
      <c r="CW86" s="20">
        <v>0.03</v>
      </c>
      <c r="CX86" s="20">
        <v>0.11</v>
      </c>
      <c r="CY86" s="21">
        <v>0.02</v>
      </c>
    </row>
    <row r="87" spans="3:103" ht="17.25" customHeight="1" thickBot="1">
      <c r="C87" s="17" t="s">
        <v>587</v>
      </c>
      <c r="D87" s="23">
        <v>0.01</v>
      </c>
      <c r="E87" s="20">
        <v>0.02</v>
      </c>
      <c r="F87" s="20">
        <v>0.02</v>
      </c>
      <c r="G87" s="20">
        <v>0.03</v>
      </c>
      <c r="H87" s="20">
        <v>0.03</v>
      </c>
      <c r="I87" s="20">
        <v>0.04</v>
      </c>
      <c r="J87" s="20">
        <v>0.04</v>
      </c>
      <c r="K87" s="20">
        <v>0.04</v>
      </c>
      <c r="L87" s="20">
        <v>0.04</v>
      </c>
      <c r="M87" s="20">
        <v>0.04</v>
      </c>
      <c r="N87" s="20">
        <v>0.02</v>
      </c>
      <c r="O87" s="20">
        <v>0.02</v>
      </c>
      <c r="P87" s="20">
        <v>0.02</v>
      </c>
      <c r="Q87" s="20">
        <v>0.03</v>
      </c>
      <c r="R87" s="20">
        <v>0.04</v>
      </c>
      <c r="S87" s="20">
        <v>0.04</v>
      </c>
      <c r="T87" s="20">
        <v>0.05</v>
      </c>
      <c r="U87" s="20">
        <v>0.05</v>
      </c>
      <c r="V87" s="20">
        <v>0.05</v>
      </c>
      <c r="W87" s="20">
        <v>0.05</v>
      </c>
      <c r="X87" s="20">
        <v>0.02</v>
      </c>
      <c r="Y87" s="20">
        <v>0.02</v>
      </c>
      <c r="Z87" s="20">
        <v>0.02</v>
      </c>
      <c r="AA87" s="20">
        <v>0.03</v>
      </c>
      <c r="AB87" s="20">
        <v>0.05</v>
      </c>
      <c r="AC87" s="20">
        <v>7.0000000000000007E-2</v>
      </c>
      <c r="AD87" s="20">
        <v>7.0000000000000007E-2</v>
      </c>
      <c r="AE87" s="20">
        <v>0.13</v>
      </c>
      <c r="AF87" s="20">
        <v>0.18</v>
      </c>
      <c r="AG87" s="20">
        <v>1.02</v>
      </c>
      <c r="AH87" s="20">
        <v>0.01</v>
      </c>
      <c r="AI87" s="20">
        <v>0.02</v>
      </c>
      <c r="AJ87" s="20">
        <v>0.02</v>
      </c>
      <c r="AK87" s="20">
        <v>0.11</v>
      </c>
      <c r="AL87" s="20">
        <v>0.33</v>
      </c>
      <c r="AM87" s="20">
        <v>0.08</v>
      </c>
      <c r="AN87" s="20">
        <v>0.08</v>
      </c>
      <c r="AO87" s="20">
        <v>0.56999999999999995</v>
      </c>
      <c r="AP87" s="20">
        <v>0.36</v>
      </c>
      <c r="AQ87" s="20">
        <v>0.39</v>
      </c>
      <c r="AR87" s="20">
        <v>0.01</v>
      </c>
      <c r="AS87" s="20">
        <v>0.02</v>
      </c>
      <c r="AT87" s="20">
        <v>0.11</v>
      </c>
      <c r="AU87" s="20">
        <v>0.47</v>
      </c>
      <c r="AV87" s="20">
        <v>0.15</v>
      </c>
      <c r="AW87" s="20">
        <v>0.2</v>
      </c>
      <c r="AX87" s="20">
        <v>0.95</v>
      </c>
      <c r="AY87" s="20">
        <v>1.35</v>
      </c>
      <c r="AZ87" s="20">
        <v>2.95</v>
      </c>
      <c r="BA87" s="20">
        <v>0.17</v>
      </c>
      <c r="BB87" s="20">
        <v>0.01</v>
      </c>
      <c r="BC87" s="20">
        <v>0.02</v>
      </c>
      <c r="BD87" s="20">
        <v>0.28000000000000003</v>
      </c>
      <c r="BE87" s="20">
        <v>0.02</v>
      </c>
      <c r="BF87" s="20">
        <v>0.03</v>
      </c>
      <c r="BG87" s="20">
        <v>0.08</v>
      </c>
      <c r="BH87" s="20">
        <v>3.44</v>
      </c>
      <c r="BI87" s="20">
        <v>0.37</v>
      </c>
      <c r="BJ87" s="20">
        <v>3.42</v>
      </c>
      <c r="BK87" s="20">
        <v>2.5</v>
      </c>
      <c r="BL87" s="20">
        <v>0.01</v>
      </c>
      <c r="BM87" s="20">
        <v>0.02</v>
      </c>
      <c r="BN87" s="20">
        <v>0.08</v>
      </c>
      <c r="BO87" s="20">
        <v>1.64</v>
      </c>
      <c r="BP87" s="20">
        <v>0.26</v>
      </c>
      <c r="BQ87" s="20">
        <v>7.0000000000000007E-2</v>
      </c>
      <c r="BR87" s="20">
        <v>0.03</v>
      </c>
      <c r="BS87" s="20">
        <v>5.83</v>
      </c>
      <c r="BT87" s="20">
        <v>0.48</v>
      </c>
      <c r="BU87" s="20">
        <v>0.41</v>
      </c>
      <c r="BV87" s="20">
        <v>0.01</v>
      </c>
      <c r="BW87" s="20">
        <v>0.01</v>
      </c>
      <c r="BX87" s="20">
        <v>0.03</v>
      </c>
      <c r="BY87" s="20">
        <v>0.02</v>
      </c>
      <c r="BZ87" s="20">
        <v>0.14000000000000001</v>
      </c>
      <c r="CA87" s="20">
        <v>1.81</v>
      </c>
      <c r="CB87" s="20">
        <v>0.06</v>
      </c>
      <c r="CC87" s="20">
        <v>1.44</v>
      </c>
      <c r="CD87" s="24">
        <v>0.02</v>
      </c>
      <c r="CE87" s="20">
        <v>5.29</v>
      </c>
      <c r="CF87" s="20">
        <v>0.02</v>
      </c>
      <c r="CG87" s="20">
        <v>7.0000000000000007E-2</v>
      </c>
      <c r="CH87" s="20">
        <v>0.2</v>
      </c>
      <c r="CI87" s="20">
        <v>0.14000000000000001</v>
      </c>
      <c r="CJ87" s="20">
        <v>0.13</v>
      </c>
      <c r="CK87" s="20">
        <v>0.2</v>
      </c>
      <c r="CL87" s="20">
        <v>0.23</v>
      </c>
      <c r="CM87" s="20">
        <v>0.31</v>
      </c>
      <c r="CN87" s="20">
        <v>0.42</v>
      </c>
      <c r="CO87" s="20">
        <v>0.95</v>
      </c>
      <c r="CP87" s="20">
        <v>0.02</v>
      </c>
      <c r="CQ87" s="20">
        <v>0.09</v>
      </c>
      <c r="CR87" s="20">
        <v>0.17</v>
      </c>
      <c r="CS87" s="20">
        <v>0.56999999999999995</v>
      </c>
      <c r="CT87" s="20">
        <v>0.04</v>
      </c>
      <c r="CU87" s="20">
        <v>7.0000000000000007E-2</v>
      </c>
      <c r="CV87" s="20">
        <v>0.26</v>
      </c>
      <c r="CW87" s="20">
        <v>3.01</v>
      </c>
      <c r="CX87" s="20">
        <v>0.03</v>
      </c>
      <c r="CY87" s="21">
        <v>0.11</v>
      </c>
    </row>
    <row r="88" spans="3:103" ht="17.25" customHeight="1" thickBot="1">
      <c r="C88" s="22" t="s">
        <v>588</v>
      </c>
      <c r="D88" s="23">
        <v>0.01</v>
      </c>
      <c r="E88" s="20">
        <v>0.01</v>
      </c>
      <c r="F88" s="20">
        <v>0.02</v>
      </c>
      <c r="G88" s="20">
        <v>0.02</v>
      </c>
      <c r="H88" s="20">
        <v>0.03</v>
      </c>
      <c r="I88" s="20">
        <v>0.03</v>
      </c>
      <c r="J88" s="20">
        <v>0.04</v>
      </c>
      <c r="K88" s="20">
        <v>0.04</v>
      </c>
      <c r="L88" s="20">
        <v>0.04</v>
      </c>
      <c r="M88" s="20">
        <v>0.04</v>
      </c>
      <c r="N88" s="20">
        <v>0.01</v>
      </c>
      <c r="O88" s="20">
        <v>0.02</v>
      </c>
      <c r="P88" s="20">
        <v>0.02</v>
      </c>
      <c r="Q88" s="20">
        <v>0.03</v>
      </c>
      <c r="R88" s="20">
        <v>0.03</v>
      </c>
      <c r="S88" s="20">
        <v>0.04</v>
      </c>
      <c r="T88" s="20">
        <v>0.04</v>
      </c>
      <c r="U88" s="20">
        <v>0.05</v>
      </c>
      <c r="V88" s="20">
        <v>0.05</v>
      </c>
      <c r="W88" s="20">
        <v>0.05</v>
      </c>
      <c r="X88" s="20">
        <v>0.01</v>
      </c>
      <c r="Y88" s="20">
        <v>0.02</v>
      </c>
      <c r="Z88" s="20">
        <v>0.02</v>
      </c>
      <c r="AA88" s="20">
        <v>0.02</v>
      </c>
      <c r="AB88" s="20">
        <v>0.03</v>
      </c>
      <c r="AC88" s="20">
        <v>0.05</v>
      </c>
      <c r="AD88" s="20">
        <v>7.0000000000000007E-2</v>
      </c>
      <c r="AE88" s="20">
        <v>7.0000000000000007E-2</v>
      </c>
      <c r="AF88" s="20">
        <v>0.13</v>
      </c>
      <c r="AG88" s="20">
        <v>0.18</v>
      </c>
      <c r="AH88" s="20">
        <v>0.01</v>
      </c>
      <c r="AI88" s="20">
        <v>0.01</v>
      </c>
      <c r="AJ88" s="20">
        <v>0.02</v>
      </c>
      <c r="AK88" s="20">
        <v>0.02</v>
      </c>
      <c r="AL88" s="20">
        <v>0.11</v>
      </c>
      <c r="AM88" s="20">
        <v>0.33</v>
      </c>
      <c r="AN88" s="20">
        <v>0.08</v>
      </c>
      <c r="AO88" s="20">
        <v>0.08</v>
      </c>
      <c r="AP88" s="20">
        <v>0.56999999999999995</v>
      </c>
      <c r="AQ88" s="20">
        <v>0.36</v>
      </c>
      <c r="AR88" s="20">
        <v>0.01</v>
      </c>
      <c r="AS88" s="20">
        <v>0.01</v>
      </c>
      <c r="AT88" s="20">
        <v>0.02</v>
      </c>
      <c r="AU88" s="20">
        <v>0.11</v>
      </c>
      <c r="AV88" s="20">
        <v>0.47</v>
      </c>
      <c r="AW88" s="20">
        <v>0.15</v>
      </c>
      <c r="AX88" s="20">
        <v>0.2</v>
      </c>
      <c r="AY88" s="20">
        <v>0.95</v>
      </c>
      <c r="AZ88" s="20">
        <v>1.35</v>
      </c>
      <c r="BA88" s="20">
        <v>2.95</v>
      </c>
      <c r="BB88" s="20">
        <v>0.01</v>
      </c>
      <c r="BC88" s="20">
        <v>0.01</v>
      </c>
      <c r="BD88" s="20">
        <v>0.02</v>
      </c>
      <c r="BE88" s="20">
        <v>0.28000000000000003</v>
      </c>
      <c r="BF88" s="20">
        <v>0.02</v>
      </c>
      <c r="BG88" s="20">
        <v>0.04</v>
      </c>
      <c r="BH88" s="20">
        <v>0.08</v>
      </c>
      <c r="BI88" s="20">
        <v>3.44</v>
      </c>
      <c r="BJ88" s="20">
        <v>0.37</v>
      </c>
      <c r="BK88" s="20">
        <v>3.42</v>
      </c>
      <c r="BL88" s="20">
        <v>0.01</v>
      </c>
      <c r="BM88" s="20">
        <v>0.01</v>
      </c>
      <c r="BN88" s="20">
        <v>0.03</v>
      </c>
      <c r="BO88" s="20">
        <v>0.08</v>
      </c>
      <c r="BP88" s="20">
        <v>1.64</v>
      </c>
      <c r="BQ88" s="20">
        <v>0.26</v>
      </c>
      <c r="BR88" s="20">
        <v>7.0000000000000007E-2</v>
      </c>
      <c r="BS88" s="20">
        <v>0.03</v>
      </c>
      <c r="BT88" s="20">
        <v>5.83</v>
      </c>
      <c r="BU88" s="20">
        <v>0.48</v>
      </c>
      <c r="BV88" s="20">
        <v>0.01</v>
      </c>
      <c r="BW88" s="20">
        <v>0.01</v>
      </c>
      <c r="BX88" s="20">
        <v>0.03</v>
      </c>
      <c r="BY88" s="20">
        <v>0.03</v>
      </c>
      <c r="BZ88" s="20">
        <v>0.03</v>
      </c>
      <c r="CA88" s="20">
        <v>0.15</v>
      </c>
      <c r="CB88" s="20">
        <v>1.81</v>
      </c>
      <c r="CC88" s="20">
        <v>0.06</v>
      </c>
      <c r="CD88" s="20">
        <v>1.44</v>
      </c>
      <c r="CE88" s="24">
        <v>0.02</v>
      </c>
      <c r="CF88" s="20">
        <v>0.01</v>
      </c>
      <c r="CG88" s="20">
        <v>0.02</v>
      </c>
      <c r="CH88" s="20">
        <v>7.0000000000000007E-2</v>
      </c>
      <c r="CI88" s="20">
        <v>0.2</v>
      </c>
      <c r="CJ88" s="20">
        <v>0.14000000000000001</v>
      </c>
      <c r="CK88" s="20">
        <v>0.13</v>
      </c>
      <c r="CL88" s="20">
        <v>0.2</v>
      </c>
      <c r="CM88" s="20">
        <v>0.24</v>
      </c>
      <c r="CN88" s="20">
        <v>0.31</v>
      </c>
      <c r="CO88" s="20">
        <v>0.42</v>
      </c>
      <c r="CP88" s="20">
        <v>0.02</v>
      </c>
      <c r="CQ88" s="20">
        <v>0.02</v>
      </c>
      <c r="CR88" s="20">
        <v>0.09</v>
      </c>
      <c r="CS88" s="20">
        <v>0.17</v>
      </c>
      <c r="CT88" s="20">
        <v>0.57999999999999996</v>
      </c>
      <c r="CU88" s="20">
        <v>0.04</v>
      </c>
      <c r="CV88" s="20">
        <v>7.0000000000000007E-2</v>
      </c>
      <c r="CW88" s="20">
        <v>0.27</v>
      </c>
      <c r="CX88" s="20">
        <v>3.01</v>
      </c>
      <c r="CY88" s="21">
        <v>0.03</v>
      </c>
    </row>
    <row r="89" spans="3:103" ht="17.25" customHeight="1" thickBot="1">
      <c r="C89" s="12" t="s">
        <v>589</v>
      </c>
      <c r="D89" s="23">
        <v>0.06</v>
      </c>
      <c r="E89" s="20">
        <v>0.06</v>
      </c>
      <c r="F89" s="20">
        <v>0.06</v>
      </c>
      <c r="G89" s="20">
        <v>0.06</v>
      </c>
      <c r="H89" s="20">
        <v>0.06</v>
      </c>
      <c r="I89" s="20">
        <v>0.06</v>
      </c>
      <c r="J89" s="20">
        <v>0.05</v>
      </c>
      <c r="K89" s="20">
        <v>0.04</v>
      </c>
      <c r="L89" s="20">
        <v>0.04</v>
      </c>
      <c r="M89" s="20">
        <v>0.03</v>
      </c>
      <c r="N89" s="20">
        <v>7.0000000000000007E-2</v>
      </c>
      <c r="O89" s="20">
        <v>7.0000000000000007E-2</v>
      </c>
      <c r="P89" s="20">
        <v>0.08</v>
      </c>
      <c r="Q89" s="20">
        <v>0.08</v>
      </c>
      <c r="R89" s="20">
        <v>0.08</v>
      </c>
      <c r="S89" s="20">
        <v>7.0000000000000007E-2</v>
      </c>
      <c r="T89" s="20">
        <v>7.0000000000000007E-2</v>
      </c>
      <c r="U89" s="20">
        <v>0.06</v>
      </c>
      <c r="V89" s="20">
        <v>0.05</v>
      </c>
      <c r="W89" s="20">
        <v>0.04</v>
      </c>
      <c r="X89" s="20">
        <v>7.0000000000000007E-2</v>
      </c>
      <c r="Y89" s="20">
        <v>0.08</v>
      </c>
      <c r="Z89" s="20">
        <v>0.08</v>
      </c>
      <c r="AA89" s="20">
        <v>0.09</v>
      </c>
      <c r="AB89" s="20">
        <v>0.09</v>
      </c>
      <c r="AC89" s="20">
        <v>0.08</v>
      </c>
      <c r="AD89" s="20">
        <v>7.0000000000000007E-2</v>
      </c>
      <c r="AE89" s="20">
        <v>0.06</v>
      </c>
      <c r="AF89" s="20">
        <v>0.05</v>
      </c>
      <c r="AG89" s="20">
        <v>0.04</v>
      </c>
      <c r="AH89" s="20">
        <v>0.19</v>
      </c>
      <c r="AI89" s="20">
        <v>1.05</v>
      </c>
      <c r="AJ89" s="20">
        <v>0.11</v>
      </c>
      <c r="AK89" s="20">
        <v>0.12</v>
      </c>
      <c r="AL89" s="20">
        <v>0.09</v>
      </c>
      <c r="AM89" s="20">
        <v>0.08</v>
      </c>
      <c r="AN89" s="20">
        <v>7.0000000000000007E-2</v>
      </c>
      <c r="AO89" s="20">
        <v>0.06</v>
      </c>
      <c r="AP89" s="20">
        <v>0.05</v>
      </c>
      <c r="AQ89" s="20">
        <v>0.04</v>
      </c>
      <c r="AR89" s="20">
        <v>0.37</v>
      </c>
      <c r="AS89" s="20">
        <v>0.41</v>
      </c>
      <c r="AT89" s="20">
        <v>0.2</v>
      </c>
      <c r="AU89" s="20">
        <v>0.21</v>
      </c>
      <c r="AV89" s="20">
        <v>0.23</v>
      </c>
      <c r="AW89" s="20">
        <v>0.17</v>
      </c>
      <c r="AX89" s="20">
        <v>0.09</v>
      </c>
      <c r="AY89" s="20">
        <v>0.05</v>
      </c>
      <c r="AZ89" s="20">
        <v>0.04</v>
      </c>
      <c r="BA89" s="20">
        <v>0.03</v>
      </c>
      <c r="BB89" s="20">
        <v>2.95</v>
      </c>
      <c r="BC89" s="20">
        <v>0.18</v>
      </c>
      <c r="BD89" s="20">
        <v>0.37</v>
      </c>
      <c r="BE89" s="20">
        <v>0.39</v>
      </c>
      <c r="BF89" s="20">
        <v>0.27</v>
      </c>
      <c r="BG89" s="20">
        <v>0.16</v>
      </c>
      <c r="BH89" s="20">
        <v>0.35</v>
      </c>
      <c r="BI89" s="20">
        <v>0.04</v>
      </c>
      <c r="BJ89" s="20">
        <v>0.03</v>
      </c>
      <c r="BK89" s="20">
        <v>0.03</v>
      </c>
      <c r="BL89" s="20">
        <v>3.42</v>
      </c>
      <c r="BM89" s="20">
        <v>2.5099999999999998</v>
      </c>
      <c r="BN89" s="20">
        <v>0.11</v>
      </c>
      <c r="BO89" s="20">
        <v>0.13</v>
      </c>
      <c r="BP89" s="20">
        <v>0.11</v>
      </c>
      <c r="BQ89" s="20">
        <v>0.43</v>
      </c>
      <c r="BR89" s="20">
        <v>0.98</v>
      </c>
      <c r="BS89" s="20">
        <v>0.04</v>
      </c>
      <c r="BT89" s="20">
        <v>0.03</v>
      </c>
      <c r="BU89" s="20">
        <v>0.02</v>
      </c>
      <c r="BV89" s="20">
        <v>0.48</v>
      </c>
      <c r="BW89" s="20">
        <v>0.41</v>
      </c>
      <c r="BX89" s="20">
        <v>0.38</v>
      </c>
      <c r="BY89" s="20">
        <v>1.08</v>
      </c>
      <c r="BZ89" s="20">
        <v>1.6</v>
      </c>
      <c r="CA89" s="20">
        <v>0.16</v>
      </c>
      <c r="CB89" s="20">
        <v>0.54</v>
      </c>
      <c r="CC89" s="20">
        <v>0.06</v>
      </c>
      <c r="CD89" s="20">
        <v>7.0000000000000007E-2</v>
      </c>
      <c r="CE89" s="20">
        <v>0.02</v>
      </c>
      <c r="CF89" s="24">
        <v>0.02</v>
      </c>
      <c r="CG89" s="20">
        <v>5.29</v>
      </c>
      <c r="CH89" s="20">
        <v>0.68</v>
      </c>
      <c r="CI89" s="20">
        <v>1.82</v>
      </c>
      <c r="CJ89" s="20">
        <v>0.06</v>
      </c>
      <c r="CK89" s="20">
        <v>0.03</v>
      </c>
      <c r="CL89" s="20">
        <v>7.0000000000000007E-2</v>
      </c>
      <c r="CM89" s="20">
        <v>0.08</v>
      </c>
      <c r="CN89" s="20">
        <v>0.03</v>
      </c>
      <c r="CO89" s="20">
        <v>0.01</v>
      </c>
      <c r="CP89" s="20">
        <v>0.43</v>
      </c>
      <c r="CQ89" s="20">
        <v>0.96</v>
      </c>
      <c r="CR89" s="20">
        <v>0.47</v>
      </c>
      <c r="CS89" s="20">
        <v>2.19</v>
      </c>
      <c r="CT89" s="20">
        <v>0.33</v>
      </c>
      <c r="CU89" s="20">
        <v>0.06</v>
      </c>
      <c r="CV89" s="20">
        <v>0.14000000000000001</v>
      </c>
      <c r="CW89" s="20">
        <v>7.0000000000000007E-2</v>
      </c>
      <c r="CX89" s="20">
        <v>0.02</v>
      </c>
      <c r="CY89" s="21">
        <v>0.01</v>
      </c>
    </row>
    <row r="90" spans="3:103" ht="17.25" customHeight="1" thickBot="1">
      <c r="C90" s="17" t="s">
        <v>590</v>
      </c>
      <c r="D90" s="23">
        <v>0.05</v>
      </c>
      <c r="E90" s="20">
        <v>0.06</v>
      </c>
      <c r="F90" s="20">
        <v>0.06</v>
      </c>
      <c r="G90" s="20">
        <v>0.06</v>
      </c>
      <c r="H90" s="20">
        <v>0.06</v>
      </c>
      <c r="I90" s="20">
        <v>0.06</v>
      </c>
      <c r="J90" s="20">
        <v>0.06</v>
      </c>
      <c r="K90" s="20">
        <v>0.05</v>
      </c>
      <c r="L90" s="20">
        <v>0.04</v>
      </c>
      <c r="M90" s="20">
        <v>0.03</v>
      </c>
      <c r="N90" s="20">
        <v>0.06</v>
      </c>
      <c r="O90" s="20">
        <v>7.0000000000000007E-2</v>
      </c>
      <c r="P90" s="20">
        <v>0.08</v>
      </c>
      <c r="Q90" s="20">
        <v>0.08</v>
      </c>
      <c r="R90" s="20">
        <v>0.08</v>
      </c>
      <c r="S90" s="20">
        <v>0.08</v>
      </c>
      <c r="T90" s="20">
        <v>7.0000000000000007E-2</v>
      </c>
      <c r="U90" s="20">
        <v>0.06</v>
      </c>
      <c r="V90" s="20">
        <v>0.05</v>
      </c>
      <c r="W90" s="20">
        <v>0.04</v>
      </c>
      <c r="X90" s="20">
        <v>7.0000000000000007E-2</v>
      </c>
      <c r="Y90" s="20">
        <v>0.08</v>
      </c>
      <c r="Z90" s="20">
        <v>0.08</v>
      </c>
      <c r="AA90" s="20">
        <v>0.08</v>
      </c>
      <c r="AB90" s="20">
        <v>0.09</v>
      </c>
      <c r="AC90" s="20">
        <v>0.08</v>
      </c>
      <c r="AD90" s="20">
        <v>0.08</v>
      </c>
      <c r="AE90" s="20">
        <v>7.0000000000000007E-2</v>
      </c>
      <c r="AF90" s="20">
        <v>0.06</v>
      </c>
      <c r="AG90" s="20">
        <v>0.05</v>
      </c>
      <c r="AH90" s="20">
        <v>0.14000000000000001</v>
      </c>
      <c r="AI90" s="20">
        <v>0.2</v>
      </c>
      <c r="AJ90" s="20">
        <v>1.05</v>
      </c>
      <c r="AK90" s="20">
        <v>0.11</v>
      </c>
      <c r="AL90" s="20">
        <v>0.12</v>
      </c>
      <c r="AM90" s="20">
        <v>0.09</v>
      </c>
      <c r="AN90" s="20">
        <v>0.08</v>
      </c>
      <c r="AO90" s="20">
        <v>7.0000000000000007E-2</v>
      </c>
      <c r="AP90" s="20">
        <v>0.06</v>
      </c>
      <c r="AQ90" s="20">
        <v>0.05</v>
      </c>
      <c r="AR90" s="20">
        <v>0.57999999999999996</v>
      </c>
      <c r="AS90" s="20">
        <v>0.38</v>
      </c>
      <c r="AT90" s="20">
        <v>0.41</v>
      </c>
      <c r="AU90" s="20">
        <v>0.21</v>
      </c>
      <c r="AV90" s="20">
        <v>0.18</v>
      </c>
      <c r="AW90" s="20">
        <v>0.24</v>
      </c>
      <c r="AX90" s="20">
        <v>0.17</v>
      </c>
      <c r="AY90" s="20">
        <v>0.09</v>
      </c>
      <c r="AZ90" s="20">
        <v>0.05</v>
      </c>
      <c r="BA90" s="20">
        <v>0.04</v>
      </c>
      <c r="BB90" s="20">
        <v>1.36</v>
      </c>
      <c r="BC90" s="20">
        <v>2.95</v>
      </c>
      <c r="BD90" s="20">
        <v>0.18</v>
      </c>
      <c r="BE90" s="20">
        <v>0.38</v>
      </c>
      <c r="BF90" s="20">
        <v>0.4</v>
      </c>
      <c r="BG90" s="20">
        <v>0.27</v>
      </c>
      <c r="BH90" s="20">
        <v>0.16</v>
      </c>
      <c r="BI90" s="20">
        <v>0.35</v>
      </c>
      <c r="BJ90" s="20">
        <v>0.04</v>
      </c>
      <c r="BK90" s="20">
        <v>0.03</v>
      </c>
      <c r="BL90" s="20">
        <v>0.37</v>
      </c>
      <c r="BM90" s="20">
        <v>3.43</v>
      </c>
      <c r="BN90" s="20">
        <v>2.5099999999999998</v>
      </c>
      <c r="BO90" s="20">
        <v>0.11</v>
      </c>
      <c r="BP90" s="20">
        <v>0.13</v>
      </c>
      <c r="BQ90" s="20">
        <v>0.11</v>
      </c>
      <c r="BR90" s="20">
        <v>0.43</v>
      </c>
      <c r="BS90" s="20">
        <v>0.98</v>
      </c>
      <c r="BT90" s="20">
        <v>0.03</v>
      </c>
      <c r="BU90" s="20">
        <v>0.02</v>
      </c>
      <c r="BV90" s="20">
        <v>5.83</v>
      </c>
      <c r="BW90" s="20">
        <v>0.48</v>
      </c>
      <c r="BX90" s="20">
        <v>0.42</v>
      </c>
      <c r="BY90" s="20">
        <v>0.38</v>
      </c>
      <c r="BZ90" s="20">
        <v>1.08</v>
      </c>
      <c r="CA90" s="20">
        <v>1.59</v>
      </c>
      <c r="CB90" s="20">
        <v>0.16</v>
      </c>
      <c r="CC90" s="20">
        <v>0.54</v>
      </c>
      <c r="CD90" s="20">
        <v>0.05</v>
      </c>
      <c r="CE90" s="20">
        <v>0.06</v>
      </c>
      <c r="CF90" s="20">
        <v>1.44</v>
      </c>
      <c r="CG90" s="24">
        <v>0.02</v>
      </c>
      <c r="CH90" s="20">
        <v>5.29</v>
      </c>
      <c r="CI90" s="20">
        <v>0.68</v>
      </c>
      <c r="CJ90" s="20">
        <v>1.82</v>
      </c>
      <c r="CK90" s="20">
        <v>0.06</v>
      </c>
      <c r="CL90" s="20">
        <v>0.03</v>
      </c>
      <c r="CM90" s="20">
        <v>0.06</v>
      </c>
      <c r="CN90" s="20">
        <v>0.05</v>
      </c>
      <c r="CO90" s="20">
        <v>0.02</v>
      </c>
      <c r="CP90" s="20">
        <v>0.31</v>
      </c>
      <c r="CQ90" s="20">
        <v>0.43</v>
      </c>
      <c r="CR90" s="20">
        <v>0.96</v>
      </c>
      <c r="CS90" s="20">
        <v>0.47</v>
      </c>
      <c r="CT90" s="20">
        <v>2.19</v>
      </c>
      <c r="CU90" s="20">
        <v>0.33</v>
      </c>
      <c r="CV90" s="20">
        <v>0.06</v>
      </c>
      <c r="CW90" s="20">
        <v>0.13</v>
      </c>
      <c r="CX90" s="20">
        <v>0.06</v>
      </c>
      <c r="CY90" s="21">
        <v>0.01</v>
      </c>
    </row>
    <row r="91" spans="3:103" ht="17.25" customHeight="1" thickBot="1">
      <c r="C91" s="17" t="s">
        <v>591</v>
      </c>
      <c r="D91" s="23">
        <v>0.05</v>
      </c>
      <c r="E91" s="20">
        <v>0.05</v>
      </c>
      <c r="F91" s="20">
        <v>0.06</v>
      </c>
      <c r="G91" s="20">
        <v>0.06</v>
      </c>
      <c r="H91" s="20">
        <v>7.0000000000000007E-2</v>
      </c>
      <c r="I91" s="20">
        <v>0.06</v>
      </c>
      <c r="J91" s="20">
        <v>0.06</v>
      </c>
      <c r="K91" s="20">
        <v>0.05</v>
      </c>
      <c r="L91" s="20">
        <v>0.04</v>
      </c>
      <c r="M91" s="20">
        <v>0.04</v>
      </c>
      <c r="N91" s="20">
        <v>0.06</v>
      </c>
      <c r="O91" s="20">
        <v>7.0000000000000007E-2</v>
      </c>
      <c r="P91" s="20">
        <v>7.0000000000000007E-2</v>
      </c>
      <c r="Q91" s="20">
        <v>0.08</v>
      </c>
      <c r="R91" s="20">
        <v>0.08</v>
      </c>
      <c r="S91" s="20">
        <v>0.08</v>
      </c>
      <c r="T91" s="20">
        <v>7.0000000000000007E-2</v>
      </c>
      <c r="U91" s="20">
        <v>7.0000000000000007E-2</v>
      </c>
      <c r="V91" s="20">
        <v>0.06</v>
      </c>
      <c r="W91" s="20">
        <v>0.04</v>
      </c>
      <c r="X91" s="20">
        <v>0.06</v>
      </c>
      <c r="Y91" s="20">
        <v>7.0000000000000007E-2</v>
      </c>
      <c r="Z91" s="20">
        <v>0.08</v>
      </c>
      <c r="AA91" s="20">
        <v>0.08</v>
      </c>
      <c r="AB91" s="20">
        <v>0.08</v>
      </c>
      <c r="AC91" s="20">
        <v>0.08</v>
      </c>
      <c r="AD91" s="20">
        <v>0.08</v>
      </c>
      <c r="AE91" s="20">
        <v>7.0000000000000007E-2</v>
      </c>
      <c r="AF91" s="20">
        <v>0.06</v>
      </c>
      <c r="AG91" s="20">
        <v>0.05</v>
      </c>
      <c r="AH91" s="20">
        <v>0.08</v>
      </c>
      <c r="AI91" s="20">
        <v>0.15</v>
      </c>
      <c r="AJ91" s="20">
        <v>0.2</v>
      </c>
      <c r="AK91" s="20">
        <v>1.05</v>
      </c>
      <c r="AL91" s="20">
        <v>0.11</v>
      </c>
      <c r="AM91" s="20">
        <v>0.11</v>
      </c>
      <c r="AN91" s="20">
        <v>0.08</v>
      </c>
      <c r="AO91" s="20">
        <v>7.0000000000000007E-2</v>
      </c>
      <c r="AP91" s="20">
        <v>0.06</v>
      </c>
      <c r="AQ91" s="20">
        <v>0.04</v>
      </c>
      <c r="AR91" s="20">
        <v>0.08</v>
      </c>
      <c r="AS91" s="20">
        <v>0.57999999999999996</v>
      </c>
      <c r="AT91" s="20">
        <v>0.38</v>
      </c>
      <c r="AU91" s="20">
        <v>0.41</v>
      </c>
      <c r="AV91" s="20">
        <v>0.2</v>
      </c>
      <c r="AW91" s="20">
        <v>0.17</v>
      </c>
      <c r="AX91" s="20">
        <v>0.23</v>
      </c>
      <c r="AY91" s="20">
        <v>0.16</v>
      </c>
      <c r="AZ91" s="20">
        <v>0.08</v>
      </c>
      <c r="BA91" s="20">
        <v>0.04</v>
      </c>
      <c r="BB91" s="20">
        <v>0.95</v>
      </c>
      <c r="BC91" s="20">
        <v>1.36</v>
      </c>
      <c r="BD91" s="20">
        <v>2.95</v>
      </c>
      <c r="BE91" s="20">
        <v>0.18</v>
      </c>
      <c r="BF91" s="20">
        <v>0.37</v>
      </c>
      <c r="BG91" s="20">
        <v>0.39</v>
      </c>
      <c r="BH91" s="20">
        <v>0.26</v>
      </c>
      <c r="BI91" s="20">
        <v>0.15</v>
      </c>
      <c r="BJ91" s="20">
        <v>0.34</v>
      </c>
      <c r="BK91" s="20">
        <v>0.03</v>
      </c>
      <c r="BL91" s="20">
        <v>3.44</v>
      </c>
      <c r="BM91" s="20">
        <v>0.37</v>
      </c>
      <c r="BN91" s="20">
        <v>3.43</v>
      </c>
      <c r="BO91" s="20">
        <v>2.5099999999999998</v>
      </c>
      <c r="BP91" s="20">
        <v>0.11</v>
      </c>
      <c r="BQ91" s="20">
        <v>0.13</v>
      </c>
      <c r="BR91" s="20">
        <v>0.11</v>
      </c>
      <c r="BS91" s="20">
        <v>0.42</v>
      </c>
      <c r="BT91" s="20">
        <v>0.97</v>
      </c>
      <c r="BU91" s="20">
        <v>0.02</v>
      </c>
      <c r="BV91" s="20">
        <v>0.03</v>
      </c>
      <c r="BW91" s="20">
        <v>5.83</v>
      </c>
      <c r="BX91" s="20">
        <v>0.48</v>
      </c>
      <c r="BY91" s="20">
        <v>0.42</v>
      </c>
      <c r="BZ91" s="20">
        <v>0.38</v>
      </c>
      <c r="CA91" s="20">
        <v>1.08</v>
      </c>
      <c r="CB91" s="20">
        <v>1.59</v>
      </c>
      <c r="CC91" s="20">
        <v>0.16</v>
      </c>
      <c r="CD91" s="20">
        <v>0.53</v>
      </c>
      <c r="CE91" s="20">
        <v>0.02</v>
      </c>
      <c r="CF91" s="20">
        <v>0.06</v>
      </c>
      <c r="CG91" s="20">
        <v>1.44</v>
      </c>
      <c r="CH91" s="24">
        <v>0.02</v>
      </c>
      <c r="CI91" s="20">
        <v>5.29</v>
      </c>
      <c r="CJ91" s="20">
        <v>0.68</v>
      </c>
      <c r="CK91" s="20">
        <v>1.82</v>
      </c>
      <c r="CL91" s="20">
        <v>0.05</v>
      </c>
      <c r="CM91" s="20">
        <v>0.03</v>
      </c>
      <c r="CN91" s="20">
        <v>0.06</v>
      </c>
      <c r="CO91" s="20">
        <v>0.04</v>
      </c>
      <c r="CP91" s="20">
        <v>0.23</v>
      </c>
      <c r="CQ91" s="20">
        <v>0.31</v>
      </c>
      <c r="CR91" s="20">
        <v>0.43</v>
      </c>
      <c r="CS91" s="20">
        <v>0.96</v>
      </c>
      <c r="CT91" s="20">
        <v>0.47</v>
      </c>
      <c r="CU91" s="20">
        <v>2.19</v>
      </c>
      <c r="CV91" s="20">
        <v>0.33</v>
      </c>
      <c r="CW91" s="20">
        <v>0.06</v>
      </c>
      <c r="CX91" s="20">
        <v>0.13</v>
      </c>
      <c r="CY91" s="21">
        <v>0.04</v>
      </c>
    </row>
    <row r="92" spans="3:103" ht="17.25" customHeight="1" thickBot="1">
      <c r="C92" s="17" t="s">
        <v>592</v>
      </c>
      <c r="D92" s="23">
        <v>0.04</v>
      </c>
      <c r="E92" s="20">
        <v>0.05</v>
      </c>
      <c r="F92" s="20">
        <v>0.05</v>
      </c>
      <c r="G92" s="20">
        <v>0.06</v>
      </c>
      <c r="H92" s="20">
        <v>0.06</v>
      </c>
      <c r="I92" s="20">
        <v>7.0000000000000007E-2</v>
      </c>
      <c r="J92" s="20">
        <v>0.06</v>
      </c>
      <c r="K92" s="20">
        <v>0.06</v>
      </c>
      <c r="L92" s="20">
        <v>0.05</v>
      </c>
      <c r="M92" s="20">
        <v>0.04</v>
      </c>
      <c r="N92" s="20">
        <v>0.05</v>
      </c>
      <c r="O92" s="20">
        <v>0.06</v>
      </c>
      <c r="P92" s="20">
        <v>7.0000000000000007E-2</v>
      </c>
      <c r="Q92" s="20">
        <v>7.0000000000000007E-2</v>
      </c>
      <c r="R92" s="20">
        <v>0.08</v>
      </c>
      <c r="S92" s="20">
        <v>0.08</v>
      </c>
      <c r="T92" s="20">
        <v>0.08</v>
      </c>
      <c r="U92" s="20">
        <v>7.0000000000000007E-2</v>
      </c>
      <c r="V92" s="20">
        <v>7.0000000000000007E-2</v>
      </c>
      <c r="W92" s="20">
        <v>0.06</v>
      </c>
      <c r="X92" s="20">
        <v>0.05</v>
      </c>
      <c r="Y92" s="20">
        <v>0.06</v>
      </c>
      <c r="Z92" s="20">
        <v>7.0000000000000007E-2</v>
      </c>
      <c r="AA92" s="20">
        <v>0.08</v>
      </c>
      <c r="AB92" s="20">
        <v>0.08</v>
      </c>
      <c r="AC92" s="20">
        <v>0.09</v>
      </c>
      <c r="AD92" s="20">
        <v>0.08</v>
      </c>
      <c r="AE92" s="20">
        <v>0.08</v>
      </c>
      <c r="AF92" s="20">
        <v>7.0000000000000007E-2</v>
      </c>
      <c r="AG92" s="20">
        <v>0.06</v>
      </c>
      <c r="AH92" s="20">
        <v>7.0000000000000007E-2</v>
      </c>
      <c r="AI92" s="20">
        <v>0.08</v>
      </c>
      <c r="AJ92" s="20">
        <v>0.15</v>
      </c>
      <c r="AK92" s="20">
        <v>0.2</v>
      </c>
      <c r="AL92" s="20">
        <v>1.05</v>
      </c>
      <c r="AM92" s="20">
        <v>0.11</v>
      </c>
      <c r="AN92" s="20">
        <v>0.11</v>
      </c>
      <c r="AO92" s="20">
        <v>0.08</v>
      </c>
      <c r="AP92" s="20">
        <v>7.0000000000000007E-2</v>
      </c>
      <c r="AQ92" s="20">
        <v>0.06</v>
      </c>
      <c r="AR92" s="20">
        <v>0.08</v>
      </c>
      <c r="AS92" s="20">
        <v>0.08</v>
      </c>
      <c r="AT92" s="20">
        <v>0.57999999999999996</v>
      </c>
      <c r="AU92" s="20">
        <v>0.38</v>
      </c>
      <c r="AV92" s="20">
        <v>0.41</v>
      </c>
      <c r="AW92" s="20">
        <v>0.21</v>
      </c>
      <c r="AX92" s="20">
        <v>0.17</v>
      </c>
      <c r="AY92" s="20">
        <v>0.23</v>
      </c>
      <c r="AZ92" s="20">
        <v>0.16</v>
      </c>
      <c r="BA92" s="20">
        <v>0.08</v>
      </c>
      <c r="BB92" s="20">
        <v>0.2</v>
      </c>
      <c r="BC92" s="20">
        <v>0.95</v>
      </c>
      <c r="BD92" s="20">
        <v>1.36</v>
      </c>
      <c r="BE92" s="20">
        <v>2.96</v>
      </c>
      <c r="BF92" s="20">
        <v>0.18</v>
      </c>
      <c r="BG92" s="20">
        <v>0.37</v>
      </c>
      <c r="BH92" s="20">
        <v>0.39</v>
      </c>
      <c r="BI92" s="20">
        <v>0.26</v>
      </c>
      <c r="BJ92" s="20">
        <v>0.15</v>
      </c>
      <c r="BK92" s="20">
        <v>0.34</v>
      </c>
      <c r="BL92" s="20">
        <v>0.08</v>
      </c>
      <c r="BM92" s="20">
        <v>3.44</v>
      </c>
      <c r="BN92" s="20">
        <v>0.37</v>
      </c>
      <c r="BO92" s="20">
        <v>3.43</v>
      </c>
      <c r="BP92" s="20">
        <v>2.5099999999999998</v>
      </c>
      <c r="BQ92" s="20">
        <v>0.11</v>
      </c>
      <c r="BR92" s="20">
        <v>0.13</v>
      </c>
      <c r="BS92" s="20">
        <v>0.11</v>
      </c>
      <c r="BT92" s="20">
        <v>0.42</v>
      </c>
      <c r="BU92" s="20">
        <v>0.97</v>
      </c>
      <c r="BV92" s="20">
        <v>7.0000000000000007E-2</v>
      </c>
      <c r="BW92" s="20">
        <v>0.03</v>
      </c>
      <c r="BX92" s="20">
        <v>5.84</v>
      </c>
      <c r="BY92" s="20">
        <v>0.48</v>
      </c>
      <c r="BZ92" s="20">
        <v>0.42</v>
      </c>
      <c r="CA92" s="20">
        <v>0.38</v>
      </c>
      <c r="CB92" s="20">
        <v>1.08</v>
      </c>
      <c r="CC92" s="20">
        <v>1.59</v>
      </c>
      <c r="CD92" s="20">
        <v>0.16</v>
      </c>
      <c r="CE92" s="20">
        <v>0.53</v>
      </c>
      <c r="CF92" s="20">
        <v>1.81</v>
      </c>
      <c r="CG92" s="20">
        <v>0.06</v>
      </c>
      <c r="CH92" s="20">
        <v>1.44</v>
      </c>
      <c r="CI92" s="24">
        <v>0.02</v>
      </c>
      <c r="CJ92" s="20">
        <v>5.29</v>
      </c>
      <c r="CK92" s="20">
        <v>0.68</v>
      </c>
      <c r="CL92" s="20">
        <v>1.82</v>
      </c>
      <c r="CM92" s="20">
        <v>0.05</v>
      </c>
      <c r="CN92" s="20">
        <v>0.03</v>
      </c>
      <c r="CO92" s="20">
        <v>0.05</v>
      </c>
      <c r="CP92" s="20">
        <v>0.2</v>
      </c>
      <c r="CQ92" s="20">
        <v>0.23</v>
      </c>
      <c r="CR92" s="20">
        <v>0.31</v>
      </c>
      <c r="CS92" s="20">
        <v>0.43</v>
      </c>
      <c r="CT92" s="20">
        <v>0.96</v>
      </c>
      <c r="CU92" s="20">
        <v>0.47</v>
      </c>
      <c r="CV92" s="20">
        <v>2.19</v>
      </c>
      <c r="CW92" s="20">
        <v>0.33</v>
      </c>
      <c r="CX92" s="20">
        <v>0.04</v>
      </c>
      <c r="CY92" s="21">
        <v>0.09</v>
      </c>
    </row>
    <row r="93" spans="3:103" ht="17.25" customHeight="1" thickBot="1">
      <c r="C93" s="17" t="s">
        <v>593</v>
      </c>
      <c r="D93" s="23">
        <v>0.03</v>
      </c>
      <c r="E93" s="20">
        <v>0.04</v>
      </c>
      <c r="F93" s="20">
        <v>0.05</v>
      </c>
      <c r="G93" s="20">
        <v>0.05</v>
      </c>
      <c r="H93" s="20">
        <v>0.06</v>
      </c>
      <c r="I93" s="20">
        <v>0.06</v>
      </c>
      <c r="J93" s="20">
        <v>0.06</v>
      </c>
      <c r="K93" s="20">
        <v>0.06</v>
      </c>
      <c r="L93" s="20">
        <v>0.05</v>
      </c>
      <c r="M93" s="20">
        <v>0.05</v>
      </c>
      <c r="N93" s="20">
        <v>0.04</v>
      </c>
      <c r="O93" s="20">
        <v>0.05</v>
      </c>
      <c r="P93" s="20">
        <v>0.06</v>
      </c>
      <c r="Q93" s="20">
        <v>7.0000000000000007E-2</v>
      </c>
      <c r="R93" s="20">
        <v>7.0000000000000007E-2</v>
      </c>
      <c r="S93" s="20">
        <v>0.08</v>
      </c>
      <c r="T93" s="20">
        <v>0.08</v>
      </c>
      <c r="U93" s="20">
        <v>7.0000000000000007E-2</v>
      </c>
      <c r="V93" s="20">
        <v>7.0000000000000007E-2</v>
      </c>
      <c r="W93" s="20">
        <v>0.06</v>
      </c>
      <c r="X93" s="20">
        <v>0.04</v>
      </c>
      <c r="Y93" s="20">
        <v>0.05</v>
      </c>
      <c r="Z93" s="20">
        <v>0.06</v>
      </c>
      <c r="AA93" s="20">
        <v>7.0000000000000007E-2</v>
      </c>
      <c r="AB93" s="20">
        <v>0.08</v>
      </c>
      <c r="AC93" s="20">
        <v>0.08</v>
      </c>
      <c r="AD93" s="20">
        <v>0.08</v>
      </c>
      <c r="AE93" s="20">
        <v>0.08</v>
      </c>
      <c r="AF93" s="20">
        <v>7.0000000000000007E-2</v>
      </c>
      <c r="AG93" s="20">
        <v>0.06</v>
      </c>
      <c r="AH93" s="20">
        <v>0.05</v>
      </c>
      <c r="AI93" s="20">
        <v>7.0000000000000007E-2</v>
      </c>
      <c r="AJ93" s="20">
        <v>0.08</v>
      </c>
      <c r="AK93" s="20">
        <v>0.15</v>
      </c>
      <c r="AL93" s="20">
        <v>0.2</v>
      </c>
      <c r="AM93" s="20">
        <v>1.05</v>
      </c>
      <c r="AN93" s="20">
        <v>0.1</v>
      </c>
      <c r="AO93" s="20">
        <v>0.11</v>
      </c>
      <c r="AP93" s="20">
        <v>7.0000000000000007E-2</v>
      </c>
      <c r="AQ93" s="20">
        <v>7.0000000000000007E-2</v>
      </c>
      <c r="AR93" s="20">
        <v>0.32</v>
      </c>
      <c r="AS93" s="20">
        <v>0.08</v>
      </c>
      <c r="AT93" s="20">
        <v>0.08</v>
      </c>
      <c r="AU93" s="20">
        <v>0.57999999999999996</v>
      </c>
      <c r="AV93" s="20">
        <v>0.38</v>
      </c>
      <c r="AW93" s="20">
        <v>0.41</v>
      </c>
      <c r="AX93" s="20">
        <v>0.2</v>
      </c>
      <c r="AY93" s="20">
        <v>0.17</v>
      </c>
      <c r="AZ93" s="20">
        <v>0.23</v>
      </c>
      <c r="BA93" s="20">
        <v>0.16</v>
      </c>
      <c r="BB93" s="20">
        <v>0.15</v>
      </c>
      <c r="BC93" s="20">
        <v>0.2</v>
      </c>
      <c r="BD93" s="20">
        <v>0.95</v>
      </c>
      <c r="BE93" s="20">
        <v>1.36</v>
      </c>
      <c r="BF93" s="20">
        <v>2.95</v>
      </c>
      <c r="BG93" s="20">
        <v>0.18</v>
      </c>
      <c r="BH93" s="20">
        <v>0.37</v>
      </c>
      <c r="BI93" s="20">
        <v>0.39</v>
      </c>
      <c r="BJ93" s="20">
        <v>0.26</v>
      </c>
      <c r="BK93" s="20">
        <v>0.14000000000000001</v>
      </c>
      <c r="BL93" s="20">
        <v>0.03</v>
      </c>
      <c r="BM93" s="20">
        <v>0.08</v>
      </c>
      <c r="BN93" s="20">
        <v>3.44</v>
      </c>
      <c r="BO93" s="20">
        <v>0.37</v>
      </c>
      <c r="BP93" s="20">
        <v>3.43</v>
      </c>
      <c r="BQ93" s="20">
        <v>2.5099999999999998</v>
      </c>
      <c r="BR93" s="20">
        <v>0.11</v>
      </c>
      <c r="BS93" s="20">
        <v>0.13</v>
      </c>
      <c r="BT93" s="20">
        <v>0.1</v>
      </c>
      <c r="BU93" s="20">
        <v>0.42</v>
      </c>
      <c r="BV93" s="20">
        <v>0.25</v>
      </c>
      <c r="BW93" s="20">
        <v>7.0000000000000007E-2</v>
      </c>
      <c r="BX93" s="20">
        <v>0.03</v>
      </c>
      <c r="BY93" s="20">
        <v>5.84</v>
      </c>
      <c r="BZ93" s="20">
        <v>0.48</v>
      </c>
      <c r="CA93" s="20">
        <v>0.42</v>
      </c>
      <c r="CB93" s="20">
        <v>0.38</v>
      </c>
      <c r="CC93" s="20">
        <v>1.07</v>
      </c>
      <c r="CD93" s="20">
        <v>1.59</v>
      </c>
      <c r="CE93" s="20">
        <v>0.15</v>
      </c>
      <c r="CF93" s="20">
        <v>0.14000000000000001</v>
      </c>
      <c r="CG93" s="20">
        <v>1.81</v>
      </c>
      <c r="CH93" s="20">
        <v>0.06</v>
      </c>
      <c r="CI93" s="20">
        <v>1.44</v>
      </c>
      <c r="CJ93" s="24">
        <v>0.02</v>
      </c>
      <c r="CK93" s="20">
        <v>5.29</v>
      </c>
      <c r="CL93" s="20">
        <v>0.68</v>
      </c>
      <c r="CM93" s="20">
        <v>1.81</v>
      </c>
      <c r="CN93" s="20">
        <v>0.02</v>
      </c>
      <c r="CO93" s="20">
        <v>0.01</v>
      </c>
      <c r="CP93" s="20">
        <v>0.12</v>
      </c>
      <c r="CQ93" s="20">
        <v>0.2</v>
      </c>
      <c r="CR93" s="20">
        <v>0.23</v>
      </c>
      <c r="CS93" s="20">
        <v>0.31</v>
      </c>
      <c r="CT93" s="20">
        <v>0.43</v>
      </c>
      <c r="CU93" s="20">
        <v>0.96</v>
      </c>
      <c r="CV93" s="20">
        <v>0.47</v>
      </c>
      <c r="CW93" s="20">
        <v>2.19</v>
      </c>
      <c r="CX93" s="20">
        <v>0.33</v>
      </c>
      <c r="CY93" s="21">
        <v>0.02</v>
      </c>
    </row>
    <row r="94" spans="3:103" ht="17.25" customHeight="1" thickBot="1">
      <c r="C94" s="17" t="s">
        <v>594</v>
      </c>
      <c r="D94" s="23">
        <v>0.03</v>
      </c>
      <c r="E94" s="20">
        <v>0.03</v>
      </c>
      <c r="F94" s="20">
        <v>0.04</v>
      </c>
      <c r="G94" s="20">
        <v>0.05</v>
      </c>
      <c r="H94" s="20">
        <v>0.05</v>
      </c>
      <c r="I94" s="20">
        <v>0.06</v>
      </c>
      <c r="J94" s="20">
        <v>0.06</v>
      </c>
      <c r="K94" s="20">
        <v>0.06</v>
      </c>
      <c r="L94" s="20">
        <v>0.05</v>
      </c>
      <c r="M94" s="20">
        <v>0.05</v>
      </c>
      <c r="N94" s="20">
        <v>0.03</v>
      </c>
      <c r="O94" s="20">
        <v>0.04</v>
      </c>
      <c r="P94" s="20">
        <v>0.05</v>
      </c>
      <c r="Q94" s="20">
        <v>0.06</v>
      </c>
      <c r="R94" s="20">
        <v>7.0000000000000007E-2</v>
      </c>
      <c r="S94" s="20">
        <v>7.0000000000000007E-2</v>
      </c>
      <c r="T94" s="20">
        <v>7.0000000000000007E-2</v>
      </c>
      <c r="U94" s="20">
        <v>7.0000000000000007E-2</v>
      </c>
      <c r="V94" s="20">
        <v>0.06</v>
      </c>
      <c r="W94" s="20">
        <v>0.06</v>
      </c>
      <c r="X94" s="20">
        <v>0.03</v>
      </c>
      <c r="Y94" s="20">
        <v>0.04</v>
      </c>
      <c r="Z94" s="20">
        <v>0.05</v>
      </c>
      <c r="AA94" s="20">
        <v>0.06</v>
      </c>
      <c r="AB94" s="20">
        <v>7.0000000000000007E-2</v>
      </c>
      <c r="AC94" s="20">
        <v>7.0000000000000007E-2</v>
      </c>
      <c r="AD94" s="20">
        <v>0.08</v>
      </c>
      <c r="AE94" s="20">
        <v>7.0000000000000007E-2</v>
      </c>
      <c r="AF94" s="20">
        <v>7.0000000000000007E-2</v>
      </c>
      <c r="AG94" s="20">
        <v>0.06</v>
      </c>
      <c r="AH94" s="20">
        <v>0.03</v>
      </c>
      <c r="AI94" s="20">
        <v>0.05</v>
      </c>
      <c r="AJ94" s="20">
        <v>7.0000000000000007E-2</v>
      </c>
      <c r="AK94" s="20">
        <v>0.08</v>
      </c>
      <c r="AL94" s="20">
        <v>0.15</v>
      </c>
      <c r="AM94" s="20">
        <v>0.19</v>
      </c>
      <c r="AN94" s="20">
        <v>1.04</v>
      </c>
      <c r="AO94" s="20">
        <v>0.1</v>
      </c>
      <c r="AP94" s="20">
        <v>0.1</v>
      </c>
      <c r="AQ94" s="20">
        <v>0.06</v>
      </c>
      <c r="AR94" s="20">
        <v>0.11</v>
      </c>
      <c r="AS94" s="20">
        <v>0.33</v>
      </c>
      <c r="AT94" s="20">
        <v>0.09</v>
      </c>
      <c r="AU94" s="20">
        <v>0.08</v>
      </c>
      <c r="AV94" s="20">
        <v>0.57999999999999996</v>
      </c>
      <c r="AW94" s="20">
        <v>0.37</v>
      </c>
      <c r="AX94" s="20">
        <v>0.41</v>
      </c>
      <c r="AY94" s="20">
        <v>0.2</v>
      </c>
      <c r="AZ94" s="20">
        <v>0.16</v>
      </c>
      <c r="BA94" s="20">
        <v>0.22</v>
      </c>
      <c r="BB94" s="20">
        <v>0.46</v>
      </c>
      <c r="BC94" s="20">
        <v>0.15</v>
      </c>
      <c r="BD94" s="20">
        <v>0.2</v>
      </c>
      <c r="BE94" s="20">
        <v>0.95</v>
      </c>
      <c r="BF94" s="20">
        <v>1.36</v>
      </c>
      <c r="BG94" s="20">
        <v>2.95</v>
      </c>
      <c r="BH94" s="20">
        <v>0.18</v>
      </c>
      <c r="BI94" s="20">
        <v>0.37</v>
      </c>
      <c r="BJ94" s="20">
        <v>0.39</v>
      </c>
      <c r="BK94" s="20">
        <v>0.25</v>
      </c>
      <c r="BL94" s="20">
        <v>0.02</v>
      </c>
      <c r="BM94" s="20">
        <v>0.03</v>
      </c>
      <c r="BN94" s="20">
        <v>0.08</v>
      </c>
      <c r="BO94" s="20">
        <v>3.44</v>
      </c>
      <c r="BP94" s="20">
        <v>0.37</v>
      </c>
      <c r="BQ94" s="20">
        <v>3.43</v>
      </c>
      <c r="BR94" s="20">
        <v>2.5099999999999998</v>
      </c>
      <c r="BS94" s="20">
        <v>0.11</v>
      </c>
      <c r="BT94" s="20">
        <v>0.12</v>
      </c>
      <c r="BU94" s="20">
        <v>0.09</v>
      </c>
      <c r="BV94" s="20">
        <v>1.62</v>
      </c>
      <c r="BW94" s="20">
        <v>0.25</v>
      </c>
      <c r="BX94" s="20">
        <v>7.0000000000000007E-2</v>
      </c>
      <c r="BY94" s="20">
        <v>0.03</v>
      </c>
      <c r="BZ94" s="20">
        <v>5.83</v>
      </c>
      <c r="CA94" s="20">
        <v>0.48</v>
      </c>
      <c r="CB94" s="20">
        <v>0.41</v>
      </c>
      <c r="CC94" s="20">
        <v>0.38</v>
      </c>
      <c r="CD94" s="20">
        <v>1.07</v>
      </c>
      <c r="CE94" s="20">
        <v>1.57</v>
      </c>
      <c r="CF94" s="20">
        <v>0.02</v>
      </c>
      <c r="CG94" s="20">
        <v>0.14000000000000001</v>
      </c>
      <c r="CH94" s="20">
        <v>1.81</v>
      </c>
      <c r="CI94" s="20">
        <v>0.06</v>
      </c>
      <c r="CJ94" s="20">
        <v>1.44</v>
      </c>
      <c r="CK94" s="24">
        <v>0.02</v>
      </c>
      <c r="CL94" s="20">
        <v>5.29</v>
      </c>
      <c r="CM94" s="20">
        <v>0.68</v>
      </c>
      <c r="CN94" s="20">
        <v>1.81</v>
      </c>
      <c r="CO94" s="20">
        <v>0.02</v>
      </c>
      <c r="CP94" s="20">
        <v>0.08</v>
      </c>
      <c r="CQ94" s="20">
        <v>0.12</v>
      </c>
      <c r="CR94" s="20">
        <v>0.2</v>
      </c>
      <c r="CS94" s="20">
        <v>0.23</v>
      </c>
      <c r="CT94" s="20">
        <v>0.31</v>
      </c>
      <c r="CU94" s="20">
        <v>0.43</v>
      </c>
      <c r="CV94" s="20">
        <v>0.96</v>
      </c>
      <c r="CW94" s="20">
        <v>0.47</v>
      </c>
      <c r="CX94" s="20">
        <v>2.19</v>
      </c>
      <c r="CY94" s="21">
        <v>0.33</v>
      </c>
    </row>
    <row r="95" spans="3:103" ht="17.25" customHeight="1" thickBot="1">
      <c r="C95" s="17" t="s">
        <v>595</v>
      </c>
      <c r="D95" s="23">
        <v>0.02</v>
      </c>
      <c r="E95" s="20">
        <v>0.03</v>
      </c>
      <c r="F95" s="20">
        <v>0.04</v>
      </c>
      <c r="G95" s="20">
        <v>0.04</v>
      </c>
      <c r="H95" s="20">
        <v>0.05</v>
      </c>
      <c r="I95" s="20">
        <v>0.05</v>
      </c>
      <c r="J95" s="20">
        <v>0.06</v>
      </c>
      <c r="K95" s="20">
        <v>0.06</v>
      </c>
      <c r="L95" s="20">
        <v>0.06</v>
      </c>
      <c r="M95" s="20">
        <v>0.05</v>
      </c>
      <c r="N95" s="20">
        <v>0.03</v>
      </c>
      <c r="O95" s="20">
        <v>0.04</v>
      </c>
      <c r="P95" s="20">
        <v>0.04</v>
      </c>
      <c r="Q95" s="20">
        <v>0.05</v>
      </c>
      <c r="R95" s="20">
        <v>0.06</v>
      </c>
      <c r="S95" s="20">
        <v>7.0000000000000007E-2</v>
      </c>
      <c r="T95" s="20">
        <v>7.0000000000000007E-2</v>
      </c>
      <c r="U95" s="20">
        <v>7.0000000000000007E-2</v>
      </c>
      <c r="V95" s="20">
        <v>7.0000000000000007E-2</v>
      </c>
      <c r="W95" s="20">
        <v>0.06</v>
      </c>
      <c r="X95" s="20">
        <v>0.03</v>
      </c>
      <c r="Y95" s="20">
        <v>0.04</v>
      </c>
      <c r="Z95" s="20">
        <v>0.05</v>
      </c>
      <c r="AA95" s="20">
        <v>0.06</v>
      </c>
      <c r="AB95" s="20">
        <v>0.06</v>
      </c>
      <c r="AC95" s="20">
        <v>7.0000000000000007E-2</v>
      </c>
      <c r="AD95" s="20">
        <v>7.0000000000000007E-2</v>
      </c>
      <c r="AE95" s="20">
        <v>7.0000000000000007E-2</v>
      </c>
      <c r="AF95" s="20">
        <v>7.0000000000000007E-2</v>
      </c>
      <c r="AG95" s="20">
        <v>0.06</v>
      </c>
      <c r="AH95" s="20">
        <v>0.03</v>
      </c>
      <c r="AI95" s="20">
        <v>0.03</v>
      </c>
      <c r="AJ95" s="20">
        <v>0.05</v>
      </c>
      <c r="AK95" s="20">
        <v>0.08</v>
      </c>
      <c r="AL95" s="20">
        <v>0.08</v>
      </c>
      <c r="AM95" s="20">
        <v>0.15</v>
      </c>
      <c r="AN95" s="20">
        <v>0.19</v>
      </c>
      <c r="AO95" s="20">
        <v>1.04</v>
      </c>
      <c r="AP95" s="20">
        <v>0.09</v>
      </c>
      <c r="AQ95" s="20">
        <v>0.09</v>
      </c>
      <c r="AR95" s="20">
        <v>0.02</v>
      </c>
      <c r="AS95" s="20">
        <v>0.11</v>
      </c>
      <c r="AT95" s="20">
        <v>0.33</v>
      </c>
      <c r="AU95" s="20">
        <v>0.09</v>
      </c>
      <c r="AV95" s="20">
        <v>0.09</v>
      </c>
      <c r="AW95" s="20">
        <v>0.57999999999999996</v>
      </c>
      <c r="AX95" s="20">
        <v>0.37</v>
      </c>
      <c r="AY95" s="20">
        <v>0.41</v>
      </c>
      <c r="AZ95" s="20">
        <v>0.19</v>
      </c>
      <c r="BA95" s="20">
        <v>0.16</v>
      </c>
      <c r="BB95" s="20">
        <v>0.05</v>
      </c>
      <c r="BC95" s="20">
        <v>0.47</v>
      </c>
      <c r="BD95" s="20">
        <v>0.15</v>
      </c>
      <c r="BE95" s="20">
        <v>0.2</v>
      </c>
      <c r="BF95" s="20">
        <v>0.95</v>
      </c>
      <c r="BG95" s="20">
        <v>1.36</v>
      </c>
      <c r="BH95" s="20">
        <v>2.95</v>
      </c>
      <c r="BI95" s="20">
        <v>0.18</v>
      </c>
      <c r="BJ95" s="20">
        <v>0.37</v>
      </c>
      <c r="BK95" s="20">
        <v>0.38</v>
      </c>
      <c r="BL95" s="20">
        <v>0.28000000000000003</v>
      </c>
      <c r="BM95" s="20">
        <v>0.02</v>
      </c>
      <c r="BN95" s="20">
        <v>0.03</v>
      </c>
      <c r="BO95" s="20">
        <v>0.08</v>
      </c>
      <c r="BP95" s="20">
        <v>3.44</v>
      </c>
      <c r="BQ95" s="20">
        <v>0.37</v>
      </c>
      <c r="BR95" s="20">
        <v>3.43</v>
      </c>
      <c r="BS95" s="20">
        <v>2.5099999999999998</v>
      </c>
      <c r="BT95" s="20">
        <v>7.0000000000000007E-2</v>
      </c>
      <c r="BU95" s="20">
        <v>0.12</v>
      </c>
      <c r="BV95" s="20">
        <v>0.03</v>
      </c>
      <c r="BW95" s="20">
        <v>1.63</v>
      </c>
      <c r="BX95" s="20">
        <v>0.25</v>
      </c>
      <c r="BY95" s="20">
        <v>7.0000000000000007E-2</v>
      </c>
      <c r="BZ95" s="20">
        <v>0.03</v>
      </c>
      <c r="CA95" s="20">
        <v>5.83</v>
      </c>
      <c r="CB95" s="20">
        <v>0.48</v>
      </c>
      <c r="CC95" s="20">
        <v>0.41</v>
      </c>
      <c r="CD95" s="20">
        <v>0.38</v>
      </c>
      <c r="CE95" s="20">
        <v>1.07</v>
      </c>
      <c r="CF95" s="20">
        <v>0.02</v>
      </c>
      <c r="CG95" s="20">
        <v>0.02</v>
      </c>
      <c r="CH95" s="20">
        <v>0.14000000000000001</v>
      </c>
      <c r="CI95" s="20">
        <v>1.81</v>
      </c>
      <c r="CJ95" s="20">
        <v>0.06</v>
      </c>
      <c r="CK95" s="20">
        <v>1.44</v>
      </c>
      <c r="CL95" s="24">
        <v>0.02</v>
      </c>
      <c r="CM95" s="20">
        <v>5.29</v>
      </c>
      <c r="CN95" s="20">
        <v>0.68</v>
      </c>
      <c r="CO95" s="20">
        <v>1.81</v>
      </c>
      <c r="CP95" s="20">
        <v>0.15</v>
      </c>
      <c r="CQ95" s="20">
        <v>0.12</v>
      </c>
      <c r="CR95" s="20">
        <v>0.12</v>
      </c>
      <c r="CS95" s="20">
        <v>0.2</v>
      </c>
      <c r="CT95" s="20">
        <v>0.23</v>
      </c>
      <c r="CU95" s="20">
        <v>0.31</v>
      </c>
      <c r="CV95" s="20">
        <v>0.43</v>
      </c>
      <c r="CW95" s="20">
        <v>0.96</v>
      </c>
      <c r="CX95" s="20">
        <v>0.47</v>
      </c>
      <c r="CY95" s="21">
        <v>2.19</v>
      </c>
    </row>
    <row r="96" spans="3:103" ht="17.25" customHeight="1" thickBot="1">
      <c r="C96" s="17" t="s">
        <v>596</v>
      </c>
      <c r="D96" s="23">
        <v>0.02</v>
      </c>
      <c r="E96" s="20">
        <v>0.02</v>
      </c>
      <c r="F96" s="20">
        <v>0.03</v>
      </c>
      <c r="G96" s="20">
        <v>0.04</v>
      </c>
      <c r="H96" s="20">
        <v>0.04</v>
      </c>
      <c r="I96" s="20">
        <v>0.05</v>
      </c>
      <c r="J96" s="20">
        <v>0.05</v>
      </c>
      <c r="K96" s="20">
        <v>0.06</v>
      </c>
      <c r="L96" s="20">
        <v>0.06</v>
      </c>
      <c r="M96" s="20">
        <v>0.05</v>
      </c>
      <c r="N96" s="20">
        <v>0.02</v>
      </c>
      <c r="O96" s="20">
        <v>0.03</v>
      </c>
      <c r="P96" s="20">
        <v>0.04</v>
      </c>
      <c r="Q96" s="20">
        <v>0.04</v>
      </c>
      <c r="R96" s="20">
        <v>0.05</v>
      </c>
      <c r="S96" s="20">
        <v>0.06</v>
      </c>
      <c r="T96" s="20">
        <v>7.0000000000000007E-2</v>
      </c>
      <c r="U96" s="20">
        <v>7.0000000000000007E-2</v>
      </c>
      <c r="V96" s="20">
        <v>7.0000000000000007E-2</v>
      </c>
      <c r="W96" s="20">
        <v>0.06</v>
      </c>
      <c r="X96" s="20">
        <v>0.02</v>
      </c>
      <c r="Y96" s="20">
        <v>0.03</v>
      </c>
      <c r="Z96" s="20">
        <v>0.04</v>
      </c>
      <c r="AA96" s="20">
        <v>0.05</v>
      </c>
      <c r="AB96" s="20">
        <v>0.06</v>
      </c>
      <c r="AC96" s="20">
        <v>0.06</v>
      </c>
      <c r="AD96" s="20">
        <v>7.0000000000000007E-2</v>
      </c>
      <c r="AE96" s="20">
        <v>7.0000000000000007E-2</v>
      </c>
      <c r="AF96" s="20">
        <v>7.0000000000000007E-2</v>
      </c>
      <c r="AG96" s="20">
        <v>7.0000000000000007E-2</v>
      </c>
      <c r="AH96" s="20">
        <v>0.02</v>
      </c>
      <c r="AI96" s="20">
        <v>0.03</v>
      </c>
      <c r="AJ96" s="20">
        <v>0.03</v>
      </c>
      <c r="AK96" s="20">
        <v>0.05</v>
      </c>
      <c r="AL96" s="20">
        <v>0.08</v>
      </c>
      <c r="AM96" s="20">
        <v>0.08</v>
      </c>
      <c r="AN96" s="20">
        <v>0.15</v>
      </c>
      <c r="AO96" s="20">
        <v>0.19</v>
      </c>
      <c r="AP96" s="20">
        <v>1.04</v>
      </c>
      <c r="AQ96" s="20">
        <v>0.09</v>
      </c>
      <c r="AR96" s="20">
        <v>0.02</v>
      </c>
      <c r="AS96" s="20">
        <v>0.02</v>
      </c>
      <c r="AT96" s="20">
        <v>0.11</v>
      </c>
      <c r="AU96" s="20">
        <v>0.33</v>
      </c>
      <c r="AV96" s="20">
        <v>0.09</v>
      </c>
      <c r="AW96" s="20">
        <v>0.09</v>
      </c>
      <c r="AX96" s="20">
        <v>0.57999999999999996</v>
      </c>
      <c r="AY96" s="20">
        <v>0.37</v>
      </c>
      <c r="AZ96" s="20">
        <v>0.41</v>
      </c>
      <c r="BA96" s="20">
        <v>0.19</v>
      </c>
      <c r="BB96" s="20">
        <v>0.02</v>
      </c>
      <c r="BC96" s="20">
        <v>0.11</v>
      </c>
      <c r="BD96" s="20">
        <v>0.47</v>
      </c>
      <c r="BE96" s="20">
        <v>0.15</v>
      </c>
      <c r="BF96" s="20">
        <v>0.2</v>
      </c>
      <c r="BG96" s="20">
        <v>0.95</v>
      </c>
      <c r="BH96" s="20">
        <v>1.36</v>
      </c>
      <c r="BI96" s="20">
        <v>2.95</v>
      </c>
      <c r="BJ96" s="20">
        <v>0.18</v>
      </c>
      <c r="BK96" s="20">
        <v>0.36</v>
      </c>
      <c r="BL96" s="20">
        <v>0.02</v>
      </c>
      <c r="BM96" s="20">
        <v>0.28000000000000003</v>
      </c>
      <c r="BN96" s="20">
        <v>0.02</v>
      </c>
      <c r="BO96" s="20">
        <v>0.03</v>
      </c>
      <c r="BP96" s="20">
        <v>0.08</v>
      </c>
      <c r="BQ96" s="20">
        <v>3.44</v>
      </c>
      <c r="BR96" s="20">
        <v>0.37</v>
      </c>
      <c r="BS96" s="20">
        <v>3.43</v>
      </c>
      <c r="BT96" s="20">
        <v>2.5</v>
      </c>
      <c r="BU96" s="20">
        <v>7.0000000000000007E-2</v>
      </c>
      <c r="BV96" s="20">
        <v>0.02</v>
      </c>
      <c r="BW96" s="20">
        <v>0.08</v>
      </c>
      <c r="BX96" s="20">
        <v>1.64</v>
      </c>
      <c r="BY96" s="20">
        <v>0.26</v>
      </c>
      <c r="BZ96" s="20">
        <v>7.0000000000000007E-2</v>
      </c>
      <c r="CA96" s="20">
        <v>0.03</v>
      </c>
      <c r="CB96" s="20">
        <v>5.84</v>
      </c>
      <c r="CC96" s="20">
        <v>0.48</v>
      </c>
      <c r="CD96" s="20">
        <v>0.41</v>
      </c>
      <c r="CE96" s="20">
        <v>0.38</v>
      </c>
      <c r="CF96" s="20">
        <v>0.01</v>
      </c>
      <c r="CG96" s="20">
        <v>0.03</v>
      </c>
      <c r="CH96" s="20">
        <v>0.02</v>
      </c>
      <c r="CI96" s="20">
        <v>0.14000000000000001</v>
      </c>
      <c r="CJ96" s="20">
        <v>1.81</v>
      </c>
      <c r="CK96" s="20">
        <v>0.06</v>
      </c>
      <c r="CL96" s="20">
        <v>1.44</v>
      </c>
      <c r="CM96" s="24">
        <v>0.02</v>
      </c>
      <c r="CN96" s="20">
        <v>5.29</v>
      </c>
      <c r="CO96" s="20">
        <v>0.68</v>
      </c>
      <c r="CP96" s="20">
        <v>0.06</v>
      </c>
      <c r="CQ96" s="20">
        <v>0.2</v>
      </c>
      <c r="CR96" s="20">
        <v>0.13</v>
      </c>
      <c r="CS96" s="20">
        <v>0.13</v>
      </c>
      <c r="CT96" s="20">
        <v>0.2</v>
      </c>
      <c r="CU96" s="20">
        <v>0.23</v>
      </c>
      <c r="CV96" s="20">
        <v>0.31</v>
      </c>
      <c r="CW96" s="20">
        <v>0.43</v>
      </c>
      <c r="CX96" s="20">
        <v>0.95</v>
      </c>
      <c r="CY96" s="21">
        <v>0.45</v>
      </c>
    </row>
    <row r="97" spans="3:103" ht="17.25" customHeight="1" thickBot="1">
      <c r="C97" s="17" t="s">
        <v>597</v>
      </c>
      <c r="D97" s="23">
        <v>0.01</v>
      </c>
      <c r="E97" s="20">
        <v>0.02</v>
      </c>
      <c r="F97" s="20">
        <v>0.02</v>
      </c>
      <c r="G97" s="20">
        <v>0.03</v>
      </c>
      <c r="H97" s="20">
        <v>0.04</v>
      </c>
      <c r="I97" s="20">
        <v>0.04</v>
      </c>
      <c r="J97" s="20">
        <v>0.05</v>
      </c>
      <c r="K97" s="20">
        <v>0.05</v>
      </c>
      <c r="L97" s="20">
        <v>0.05</v>
      </c>
      <c r="M97" s="20">
        <v>0.05</v>
      </c>
      <c r="N97" s="20">
        <v>0.02</v>
      </c>
      <c r="O97" s="20">
        <v>0.02</v>
      </c>
      <c r="P97" s="20">
        <v>0.03</v>
      </c>
      <c r="Q97" s="20">
        <v>0.04</v>
      </c>
      <c r="R97" s="20">
        <v>0.04</v>
      </c>
      <c r="S97" s="20">
        <v>0.05</v>
      </c>
      <c r="T97" s="20">
        <v>0.06</v>
      </c>
      <c r="U97" s="20">
        <v>0.06</v>
      </c>
      <c r="V97" s="20">
        <v>0.06</v>
      </c>
      <c r="W97" s="20">
        <v>0.06</v>
      </c>
      <c r="X97" s="20">
        <v>0.02</v>
      </c>
      <c r="Y97" s="20">
        <v>0.03</v>
      </c>
      <c r="Z97" s="20">
        <v>0.03</v>
      </c>
      <c r="AA97" s="20">
        <v>0.04</v>
      </c>
      <c r="AB97" s="20">
        <v>0.05</v>
      </c>
      <c r="AC97" s="20">
        <v>0.06</v>
      </c>
      <c r="AD97" s="20">
        <v>0.06</v>
      </c>
      <c r="AE97" s="20">
        <v>7.0000000000000007E-2</v>
      </c>
      <c r="AF97" s="20">
        <v>7.0000000000000007E-2</v>
      </c>
      <c r="AG97" s="20">
        <v>0.06</v>
      </c>
      <c r="AH97" s="20">
        <v>0.02</v>
      </c>
      <c r="AI97" s="20">
        <v>0.02</v>
      </c>
      <c r="AJ97" s="20">
        <v>0.03</v>
      </c>
      <c r="AK97" s="20">
        <v>0.04</v>
      </c>
      <c r="AL97" s="20">
        <v>0.05</v>
      </c>
      <c r="AM97" s="20">
        <v>0.08</v>
      </c>
      <c r="AN97" s="20">
        <v>0.08</v>
      </c>
      <c r="AO97" s="20">
        <v>0.14000000000000001</v>
      </c>
      <c r="AP97" s="20">
        <v>0.19</v>
      </c>
      <c r="AQ97" s="20">
        <v>1.03</v>
      </c>
      <c r="AR97" s="20">
        <v>0.01</v>
      </c>
      <c r="AS97" s="20">
        <v>0.02</v>
      </c>
      <c r="AT97" s="20">
        <v>0.03</v>
      </c>
      <c r="AU97" s="20">
        <v>0.11</v>
      </c>
      <c r="AV97" s="20">
        <v>0.33</v>
      </c>
      <c r="AW97" s="20">
        <v>0.09</v>
      </c>
      <c r="AX97" s="20">
        <v>0.08</v>
      </c>
      <c r="AY97" s="20">
        <v>0.56999999999999995</v>
      </c>
      <c r="AZ97" s="20">
        <v>0.37</v>
      </c>
      <c r="BA97" s="20">
        <v>0.4</v>
      </c>
      <c r="BB97" s="20">
        <v>0.01</v>
      </c>
      <c r="BC97" s="20">
        <v>0.02</v>
      </c>
      <c r="BD97" s="20">
        <v>0.11</v>
      </c>
      <c r="BE97" s="20">
        <v>0.47</v>
      </c>
      <c r="BF97" s="20">
        <v>0.15</v>
      </c>
      <c r="BG97" s="20">
        <v>0.2</v>
      </c>
      <c r="BH97" s="20">
        <v>0.95</v>
      </c>
      <c r="BI97" s="20">
        <v>1.35</v>
      </c>
      <c r="BJ97" s="20">
        <v>2.95</v>
      </c>
      <c r="BK97" s="20">
        <v>0.17</v>
      </c>
      <c r="BL97" s="20">
        <v>0.01</v>
      </c>
      <c r="BM97" s="20">
        <v>0.02</v>
      </c>
      <c r="BN97" s="20">
        <v>0.28000000000000003</v>
      </c>
      <c r="BO97" s="20">
        <v>0.02</v>
      </c>
      <c r="BP97" s="20">
        <v>0.03</v>
      </c>
      <c r="BQ97" s="20">
        <v>0.08</v>
      </c>
      <c r="BR97" s="20">
        <v>3.44</v>
      </c>
      <c r="BS97" s="20">
        <v>0.37</v>
      </c>
      <c r="BT97" s="20">
        <v>3.42</v>
      </c>
      <c r="BU97" s="20">
        <v>2.5</v>
      </c>
      <c r="BV97" s="20">
        <v>0.01</v>
      </c>
      <c r="BW97" s="20">
        <v>0.02</v>
      </c>
      <c r="BX97" s="20">
        <v>0.08</v>
      </c>
      <c r="BY97" s="20">
        <v>1.64</v>
      </c>
      <c r="BZ97" s="20">
        <v>0.26</v>
      </c>
      <c r="CA97" s="20">
        <v>7.0000000000000007E-2</v>
      </c>
      <c r="CB97" s="20">
        <v>0.03</v>
      </c>
      <c r="CC97" s="20">
        <v>5.83</v>
      </c>
      <c r="CD97" s="20">
        <v>0.48</v>
      </c>
      <c r="CE97" s="20">
        <v>0.41</v>
      </c>
      <c r="CF97" s="20">
        <v>0.01</v>
      </c>
      <c r="CG97" s="20">
        <v>0.01</v>
      </c>
      <c r="CH97" s="20">
        <v>0.03</v>
      </c>
      <c r="CI97" s="20">
        <v>0.02</v>
      </c>
      <c r="CJ97" s="20">
        <v>0.14000000000000001</v>
      </c>
      <c r="CK97" s="20">
        <v>1.81</v>
      </c>
      <c r="CL97" s="20">
        <v>0.06</v>
      </c>
      <c r="CM97" s="20">
        <v>1.44</v>
      </c>
      <c r="CN97" s="24">
        <v>0.02</v>
      </c>
      <c r="CO97" s="20">
        <v>5.29</v>
      </c>
      <c r="CP97" s="20">
        <v>0.01</v>
      </c>
      <c r="CQ97" s="20">
        <v>7.0000000000000007E-2</v>
      </c>
      <c r="CR97" s="20">
        <v>0.2</v>
      </c>
      <c r="CS97" s="20">
        <v>0.13</v>
      </c>
      <c r="CT97" s="20">
        <v>0.13</v>
      </c>
      <c r="CU97" s="20">
        <v>0.2</v>
      </c>
      <c r="CV97" s="20">
        <v>0.23</v>
      </c>
      <c r="CW97" s="20">
        <v>0.31</v>
      </c>
      <c r="CX97" s="20">
        <v>0.42</v>
      </c>
      <c r="CY97" s="21">
        <v>0.95</v>
      </c>
    </row>
    <row r="98" spans="3:103" ht="17.25" customHeight="1" thickBot="1">
      <c r="C98" s="22" t="s">
        <v>598</v>
      </c>
      <c r="D98" s="23">
        <v>0.01</v>
      </c>
      <c r="E98" s="20">
        <v>0.01</v>
      </c>
      <c r="F98" s="20">
        <v>0.02</v>
      </c>
      <c r="G98" s="20">
        <v>0.02</v>
      </c>
      <c r="H98" s="20">
        <v>0.03</v>
      </c>
      <c r="I98" s="20">
        <v>0.03</v>
      </c>
      <c r="J98" s="20">
        <v>0.04</v>
      </c>
      <c r="K98" s="20">
        <v>0.05</v>
      </c>
      <c r="L98" s="20">
        <v>0.05</v>
      </c>
      <c r="M98" s="20">
        <v>0.05</v>
      </c>
      <c r="N98" s="20">
        <v>0.01</v>
      </c>
      <c r="O98" s="20">
        <v>0.02</v>
      </c>
      <c r="P98" s="20">
        <v>0.02</v>
      </c>
      <c r="Q98" s="20">
        <v>0.03</v>
      </c>
      <c r="R98" s="20">
        <v>0.04</v>
      </c>
      <c r="S98" s="20">
        <v>0.04</v>
      </c>
      <c r="T98" s="20">
        <v>0.05</v>
      </c>
      <c r="U98" s="20">
        <v>0.06</v>
      </c>
      <c r="V98" s="20">
        <v>0.06</v>
      </c>
      <c r="W98" s="20">
        <v>0.06</v>
      </c>
      <c r="X98" s="20">
        <v>0.02</v>
      </c>
      <c r="Y98" s="20">
        <v>0.02</v>
      </c>
      <c r="Z98" s="20">
        <v>0.03</v>
      </c>
      <c r="AA98" s="20">
        <v>0.03</v>
      </c>
      <c r="AB98" s="20">
        <v>0.04</v>
      </c>
      <c r="AC98" s="20">
        <v>0.05</v>
      </c>
      <c r="AD98" s="20">
        <v>0.06</v>
      </c>
      <c r="AE98" s="20">
        <v>0.06</v>
      </c>
      <c r="AF98" s="20">
        <v>0.06</v>
      </c>
      <c r="AG98" s="20">
        <v>0.06</v>
      </c>
      <c r="AH98" s="20">
        <v>0.01</v>
      </c>
      <c r="AI98" s="20">
        <v>0.02</v>
      </c>
      <c r="AJ98" s="20">
        <v>0.02</v>
      </c>
      <c r="AK98" s="20">
        <v>0.03</v>
      </c>
      <c r="AL98" s="20">
        <v>0.04</v>
      </c>
      <c r="AM98" s="20">
        <v>0.05</v>
      </c>
      <c r="AN98" s="20">
        <v>7.0000000000000007E-2</v>
      </c>
      <c r="AO98" s="20">
        <v>0.08</v>
      </c>
      <c r="AP98" s="20">
        <v>0.14000000000000001</v>
      </c>
      <c r="AQ98" s="20">
        <v>0.19</v>
      </c>
      <c r="AR98" s="20">
        <v>0.01</v>
      </c>
      <c r="AS98" s="20">
        <v>0.02</v>
      </c>
      <c r="AT98" s="20">
        <v>0.02</v>
      </c>
      <c r="AU98" s="20">
        <v>0.03</v>
      </c>
      <c r="AV98" s="20">
        <v>0.11</v>
      </c>
      <c r="AW98" s="20">
        <v>0.33</v>
      </c>
      <c r="AX98" s="20">
        <v>0.09</v>
      </c>
      <c r="AY98" s="20">
        <v>0.08</v>
      </c>
      <c r="AZ98" s="20">
        <v>0.56999999999999995</v>
      </c>
      <c r="BA98" s="20">
        <v>0.37</v>
      </c>
      <c r="BB98" s="20">
        <v>0.01</v>
      </c>
      <c r="BC98" s="20">
        <v>0.01</v>
      </c>
      <c r="BD98" s="20">
        <v>0.02</v>
      </c>
      <c r="BE98" s="20">
        <v>0.11</v>
      </c>
      <c r="BF98" s="20">
        <v>0.47</v>
      </c>
      <c r="BG98" s="20">
        <v>0.15</v>
      </c>
      <c r="BH98" s="20">
        <v>0.2</v>
      </c>
      <c r="BI98" s="20">
        <v>0.95</v>
      </c>
      <c r="BJ98" s="20">
        <v>1.35</v>
      </c>
      <c r="BK98" s="20">
        <v>2.95</v>
      </c>
      <c r="BL98" s="20">
        <v>0.01</v>
      </c>
      <c r="BM98" s="20">
        <v>0.01</v>
      </c>
      <c r="BN98" s="20">
        <v>0.02</v>
      </c>
      <c r="BO98" s="20">
        <v>0.28000000000000003</v>
      </c>
      <c r="BP98" s="20">
        <v>0.02</v>
      </c>
      <c r="BQ98" s="20">
        <v>0.04</v>
      </c>
      <c r="BR98" s="20">
        <v>0.08</v>
      </c>
      <c r="BS98" s="20">
        <v>3.44</v>
      </c>
      <c r="BT98" s="20">
        <v>0.37</v>
      </c>
      <c r="BU98" s="20">
        <v>3.42</v>
      </c>
      <c r="BV98" s="20">
        <v>0.01</v>
      </c>
      <c r="BW98" s="20">
        <v>0.01</v>
      </c>
      <c r="BX98" s="20">
        <v>0.03</v>
      </c>
      <c r="BY98" s="20">
        <v>0.08</v>
      </c>
      <c r="BZ98" s="20">
        <v>1.64</v>
      </c>
      <c r="CA98" s="20">
        <v>0.26</v>
      </c>
      <c r="CB98" s="20">
        <v>7.0000000000000007E-2</v>
      </c>
      <c r="CC98" s="20">
        <v>0.03</v>
      </c>
      <c r="CD98" s="20">
        <v>5.83</v>
      </c>
      <c r="CE98" s="20">
        <v>0.48</v>
      </c>
      <c r="CF98" s="20">
        <v>0.01</v>
      </c>
      <c r="CG98" s="20">
        <v>0.01</v>
      </c>
      <c r="CH98" s="20">
        <v>0.02</v>
      </c>
      <c r="CI98" s="20">
        <v>0.03</v>
      </c>
      <c r="CJ98" s="20">
        <v>0.02</v>
      </c>
      <c r="CK98" s="20">
        <v>0.14000000000000001</v>
      </c>
      <c r="CL98" s="20">
        <v>1.81</v>
      </c>
      <c r="CM98" s="20">
        <v>0.06</v>
      </c>
      <c r="CN98" s="20">
        <v>1.44</v>
      </c>
      <c r="CO98" s="24">
        <v>0.02</v>
      </c>
      <c r="CP98" s="20">
        <v>0.01</v>
      </c>
      <c r="CQ98" s="20">
        <v>0.01</v>
      </c>
      <c r="CR98" s="20">
        <v>7.0000000000000007E-2</v>
      </c>
      <c r="CS98" s="20">
        <v>0.2</v>
      </c>
      <c r="CT98" s="20">
        <v>0.13</v>
      </c>
      <c r="CU98" s="20">
        <v>0.13</v>
      </c>
      <c r="CV98" s="20">
        <v>0.2</v>
      </c>
      <c r="CW98" s="20">
        <v>0.23</v>
      </c>
      <c r="CX98" s="20">
        <v>0.31</v>
      </c>
      <c r="CY98" s="21">
        <v>0.42</v>
      </c>
    </row>
    <row r="99" spans="3:103" ht="17.25" customHeight="1" thickBot="1">
      <c r="C99" s="12" t="s">
        <v>599</v>
      </c>
      <c r="D99" s="23">
        <v>0.04</v>
      </c>
      <c r="E99" s="20">
        <v>0.05</v>
      </c>
      <c r="F99" s="20">
        <v>0.05</v>
      </c>
      <c r="G99" s="20">
        <v>0.05</v>
      </c>
      <c r="H99" s="20">
        <v>0.05</v>
      </c>
      <c r="I99" s="20">
        <v>0.05</v>
      </c>
      <c r="J99" s="20">
        <v>0.04</v>
      </c>
      <c r="K99" s="20">
        <v>0.04</v>
      </c>
      <c r="L99" s="20">
        <v>0.03</v>
      </c>
      <c r="M99" s="20">
        <v>0.02</v>
      </c>
      <c r="N99" s="20">
        <v>0.06</v>
      </c>
      <c r="O99" s="20">
        <v>0.06</v>
      </c>
      <c r="P99" s="20">
        <v>7.0000000000000007E-2</v>
      </c>
      <c r="Q99" s="20">
        <v>7.0000000000000007E-2</v>
      </c>
      <c r="R99" s="20">
        <v>7.0000000000000007E-2</v>
      </c>
      <c r="S99" s="20">
        <v>7.0000000000000007E-2</v>
      </c>
      <c r="T99" s="20">
        <v>0.06</v>
      </c>
      <c r="U99" s="20">
        <v>0.05</v>
      </c>
      <c r="V99" s="20">
        <v>0.04</v>
      </c>
      <c r="W99" s="20">
        <v>0.03</v>
      </c>
      <c r="X99" s="20">
        <v>7.0000000000000007E-2</v>
      </c>
      <c r="Y99" s="20">
        <v>0.08</v>
      </c>
      <c r="Z99" s="20">
        <v>0.08</v>
      </c>
      <c r="AA99" s="20">
        <v>0.09</v>
      </c>
      <c r="AB99" s="20">
        <v>0.09</v>
      </c>
      <c r="AC99" s="20">
        <v>0.08</v>
      </c>
      <c r="AD99" s="20">
        <v>7.0000000000000007E-2</v>
      </c>
      <c r="AE99" s="20">
        <v>0.06</v>
      </c>
      <c r="AF99" s="20">
        <v>0.05</v>
      </c>
      <c r="AG99" s="20">
        <v>0.04</v>
      </c>
      <c r="AH99" s="20">
        <v>7.0000000000000007E-2</v>
      </c>
      <c r="AI99" s="20">
        <v>0.08</v>
      </c>
      <c r="AJ99" s="20">
        <v>0.09</v>
      </c>
      <c r="AK99" s="20">
        <v>0.09</v>
      </c>
      <c r="AL99" s="20">
        <v>0.09</v>
      </c>
      <c r="AM99" s="20">
        <v>0.09</v>
      </c>
      <c r="AN99" s="20">
        <v>0.08</v>
      </c>
      <c r="AO99" s="20">
        <v>7.0000000000000007E-2</v>
      </c>
      <c r="AP99" s="20">
        <v>0.06</v>
      </c>
      <c r="AQ99" s="20">
        <v>0.05</v>
      </c>
      <c r="AR99" s="20">
        <v>0.19</v>
      </c>
      <c r="AS99" s="20">
        <v>1.05</v>
      </c>
      <c r="AT99" s="20">
        <v>0.11</v>
      </c>
      <c r="AU99" s="20">
        <v>0.12</v>
      </c>
      <c r="AV99" s="20">
        <v>0.09</v>
      </c>
      <c r="AW99" s="20">
        <v>0.09</v>
      </c>
      <c r="AX99" s="20">
        <v>0.08</v>
      </c>
      <c r="AY99" s="20">
        <v>7.0000000000000007E-2</v>
      </c>
      <c r="AZ99" s="20">
        <v>0.05</v>
      </c>
      <c r="BA99" s="20">
        <v>0.04</v>
      </c>
      <c r="BB99" s="20">
        <v>0.37</v>
      </c>
      <c r="BC99" s="20">
        <v>0.41</v>
      </c>
      <c r="BD99" s="20">
        <v>0.2</v>
      </c>
      <c r="BE99" s="20">
        <v>0.21</v>
      </c>
      <c r="BF99" s="20">
        <v>0.24</v>
      </c>
      <c r="BG99" s="20">
        <v>0.17</v>
      </c>
      <c r="BH99" s="20">
        <v>0.1</v>
      </c>
      <c r="BI99" s="20">
        <v>0.06</v>
      </c>
      <c r="BJ99" s="20">
        <v>0.05</v>
      </c>
      <c r="BK99" s="20">
        <v>0.04</v>
      </c>
      <c r="BL99" s="20">
        <v>2.95</v>
      </c>
      <c r="BM99" s="20">
        <v>0.18</v>
      </c>
      <c r="BN99" s="20">
        <v>0.37</v>
      </c>
      <c r="BO99" s="20">
        <v>0.4</v>
      </c>
      <c r="BP99" s="20">
        <v>0.27</v>
      </c>
      <c r="BQ99" s="20">
        <v>0.16</v>
      </c>
      <c r="BR99" s="20">
        <v>0.35</v>
      </c>
      <c r="BS99" s="20">
        <v>0.04</v>
      </c>
      <c r="BT99" s="20">
        <v>0.03</v>
      </c>
      <c r="BU99" s="20">
        <v>0.03</v>
      </c>
      <c r="BV99" s="20">
        <v>3.42</v>
      </c>
      <c r="BW99" s="20">
        <v>2.5099999999999998</v>
      </c>
      <c r="BX99" s="20">
        <v>0.11</v>
      </c>
      <c r="BY99" s="20">
        <v>0.13</v>
      </c>
      <c r="BZ99" s="20">
        <v>0.11</v>
      </c>
      <c r="CA99" s="20">
        <v>0.43</v>
      </c>
      <c r="CB99" s="20">
        <v>0.98</v>
      </c>
      <c r="CC99" s="20">
        <v>0.04</v>
      </c>
      <c r="CD99" s="20">
        <v>0.03</v>
      </c>
      <c r="CE99" s="20">
        <v>0.02</v>
      </c>
      <c r="CF99" s="20">
        <v>0.47</v>
      </c>
      <c r="CG99" s="20">
        <v>0.41</v>
      </c>
      <c r="CH99" s="20">
        <v>0.38</v>
      </c>
      <c r="CI99" s="20">
        <v>1.08</v>
      </c>
      <c r="CJ99" s="20">
        <v>1.59</v>
      </c>
      <c r="CK99" s="20">
        <v>0.16</v>
      </c>
      <c r="CL99" s="20">
        <v>0.54</v>
      </c>
      <c r="CM99" s="20">
        <v>0.06</v>
      </c>
      <c r="CN99" s="20">
        <v>7.0000000000000007E-2</v>
      </c>
      <c r="CO99" s="20">
        <v>0.02</v>
      </c>
      <c r="CP99" s="24">
        <v>0.02</v>
      </c>
      <c r="CQ99" s="20">
        <v>5.29</v>
      </c>
      <c r="CR99" s="20">
        <v>0.68</v>
      </c>
      <c r="CS99" s="20">
        <v>1.81</v>
      </c>
      <c r="CT99" s="20">
        <v>0.05</v>
      </c>
      <c r="CU99" s="20">
        <v>0.03</v>
      </c>
      <c r="CV99" s="20">
        <v>7.0000000000000007E-2</v>
      </c>
      <c r="CW99" s="20">
        <v>0.08</v>
      </c>
      <c r="CX99" s="20">
        <v>0.03</v>
      </c>
      <c r="CY99" s="21">
        <v>0.01</v>
      </c>
    </row>
    <row r="100" spans="3:103" ht="17.25" customHeight="1" thickBot="1">
      <c r="C100" s="17" t="s">
        <v>600</v>
      </c>
      <c r="D100" s="23">
        <v>0.04</v>
      </c>
      <c r="E100" s="20">
        <v>0.04</v>
      </c>
      <c r="F100" s="20">
        <v>0.05</v>
      </c>
      <c r="G100" s="20">
        <v>0.05</v>
      </c>
      <c r="H100" s="20">
        <v>0.05</v>
      </c>
      <c r="I100" s="20">
        <v>0.05</v>
      </c>
      <c r="J100" s="20">
        <v>0.04</v>
      </c>
      <c r="K100" s="20">
        <v>0.04</v>
      </c>
      <c r="L100" s="20">
        <v>0.03</v>
      </c>
      <c r="M100" s="20">
        <v>0.03</v>
      </c>
      <c r="N100" s="20">
        <v>0.05</v>
      </c>
      <c r="O100" s="20">
        <v>0.06</v>
      </c>
      <c r="P100" s="20">
        <v>7.0000000000000007E-2</v>
      </c>
      <c r="Q100" s="20">
        <v>7.0000000000000007E-2</v>
      </c>
      <c r="R100" s="20">
        <v>7.0000000000000007E-2</v>
      </c>
      <c r="S100" s="20">
        <v>7.0000000000000007E-2</v>
      </c>
      <c r="T100" s="20">
        <v>0.06</v>
      </c>
      <c r="U100" s="20">
        <v>0.06</v>
      </c>
      <c r="V100" s="20">
        <v>0.05</v>
      </c>
      <c r="W100" s="20">
        <v>0.04</v>
      </c>
      <c r="X100" s="20">
        <v>7.0000000000000007E-2</v>
      </c>
      <c r="Y100" s="20">
        <v>0.08</v>
      </c>
      <c r="Z100" s="20">
        <v>0.08</v>
      </c>
      <c r="AA100" s="20">
        <v>0.08</v>
      </c>
      <c r="AB100" s="20">
        <v>0.09</v>
      </c>
      <c r="AC100" s="20">
        <v>0.08</v>
      </c>
      <c r="AD100" s="20">
        <v>0.08</v>
      </c>
      <c r="AE100" s="20">
        <v>7.0000000000000007E-2</v>
      </c>
      <c r="AF100" s="20">
        <v>0.06</v>
      </c>
      <c r="AG100" s="20">
        <v>0.05</v>
      </c>
      <c r="AH100" s="20">
        <v>7.0000000000000007E-2</v>
      </c>
      <c r="AI100" s="20">
        <v>0.08</v>
      </c>
      <c r="AJ100" s="20">
        <v>0.09</v>
      </c>
      <c r="AK100" s="20">
        <v>0.09</v>
      </c>
      <c r="AL100" s="20">
        <v>0.09</v>
      </c>
      <c r="AM100" s="20">
        <v>0.09</v>
      </c>
      <c r="AN100" s="20">
        <v>0.08</v>
      </c>
      <c r="AO100" s="20">
        <v>0.08</v>
      </c>
      <c r="AP100" s="20">
        <v>0.06</v>
      </c>
      <c r="AQ100" s="20">
        <v>0.05</v>
      </c>
      <c r="AR100" s="20">
        <v>0.15</v>
      </c>
      <c r="AS100" s="20">
        <v>0.2</v>
      </c>
      <c r="AT100" s="20">
        <v>1.05</v>
      </c>
      <c r="AU100" s="20">
        <v>0.11</v>
      </c>
      <c r="AV100" s="20">
        <v>0.12</v>
      </c>
      <c r="AW100" s="20">
        <v>0.09</v>
      </c>
      <c r="AX100" s="20">
        <v>0.09</v>
      </c>
      <c r="AY100" s="20">
        <v>7.0000000000000007E-2</v>
      </c>
      <c r="AZ100" s="20">
        <v>0.06</v>
      </c>
      <c r="BA100" s="20">
        <v>0.05</v>
      </c>
      <c r="BB100" s="20">
        <v>0.57999999999999996</v>
      </c>
      <c r="BC100" s="20">
        <v>0.38</v>
      </c>
      <c r="BD100" s="20">
        <v>0.42</v>
      </c>
      <c r="BE100" s="20">
        <v>0.21</v>
      </c>
      <c r="BF100" s="20">
        <v>0.18</v>
      </c>
      <c r="BG100" s="20">
        <v>0.24</v>
      </c>
      <c r="BH100" s="20">
        <v>0.17</v>
      </c>
      <c r="BI100" s="20">
        <v>0.09</v>
      </c>
      <c r="BJ100" s="20">
        <v>0.05</v>
      </c>
      <c r="BK100" s="20">
        <v>0.04</v>
      </c>
      <c r="BL100" s="20">
        <v>1.36</v>
      </c>
      <c r="BM100" s="20">
        <v>2.95</v>
      </c>
      <c r="BN100" s="20">
        <v>0.18</v>
      </c>
      <c r="BO100" s="20">
        <v>0.38</v>
      </c>
      <c r="BP100" s="20">
        <v>0.4</v>
      </c>
      <c r="BQ100" s="20">
        <v>0.27</v>
      </c>
      <c r="BR100" s="20">
        <v>0.16</v>
      </c>
      <c r="BS100" s="20">
        <v>0.35</v>
      </c>
      <c r="BT100" s="20">
        <v>0.04</v>
      </c>
      <c r="BU100" s="20">
        <v>0.03</v>
      </c>
      <c r="BV100" s="20">
        <v>0.37</v>
      </c>
      <c r="BW100" s="20">
        <v>3.43</v>
      </c>
      <c r="BX100" s="20">
        <v>2.5099999999999998</v>
      </c>
      <c r="BY100" s="20">
        <v>0.11</v>
      </c>
      <c r="BZ100" s="20">
        <v>0.13</v>
      </c>
      <c r="CA100" s="20">
        <v>0.11</v>
      </c>
      <c r="CB100" s="20">
        <v>0.43</v>
      </c>
      <c r="CC100" s="20">
        <v>0.98</v>
      </c>
      <c r="CD100" s="20">
        <v>0.03</v>
      </c>
      <c r="CE100" s="20">
        <v>0.02</v>
      </c>
      <c r="CF100" s="20">
        <v>5.83</v>
      </c>
      <c r="CG100" s="20">
        <v>0.48</v>
      </c>
      <c r="CH100" s="20">
        <v>0.41</v>
      </c>
      <c r="CI100" s="20">
        <v>0.38</v>
      </c>
      <c r="CJ100" s="20">
        <v>1.08</v>
      </c>
      <c r="CK100" s="20">
        <v>1.59</v>
      </c>
      <c r="CL100" s="20">
        <v>0.16</v>
      </c>
      <c r="CM100" s="20">
        <v>0.54</v>
      </c>
      <c r="CN100" s="20">
        <v>0.05</v>
      </c>
      <c r="CO100" s="20">
        <v>0.06</v>
      </c>
      <c r="CP100" s="20">
        <v>1.43</v>
      </c>
      <c r="CQ100" s="24">
        <v>0.02</v>
      </c>
      <c r="CR100" s="20">
        <v>5.29</v>
      </c>
      <c r="CS100" s="20">
        <v>0.68</v>
      </c>
      <c r="CT100" s="20">
        <v>1.81</v>
      </c>
      <c r="CU100" s="20">
        <v>0.05</v>
      </c>
      <c r="CV100" s="20">
        <v>0.03</v>
      </c>
      <c r="CW100" s="20">
        <v>0.06</v>
      </c>
      <c r="CX100" s="20">
        <v>0.05</v>
      </c>
      <c r="CY100" s="21">
        <v>0.01</v>
      </c>
    </row>
    <row r="101" spans="3:103" ht="17.25" customHeight="1" thickBot="1">
      <c r="C101" s="17" t="s">
        <v>601</v>
      </c>
      <c r="D101" s="23">
        <v>0.03</v>
      </c>
      <c r="E101" s="20">
        <v>0.04</v>
      </c>
      <c r="F101" s="20">
        <v>0.04</v>
      </c>
      <c r="G101" s="20">
        <v>0.05</v>
      </c>
      <c r="H101" s="20">
        <v>0.05</v>
      </c>
      <c r="I101" s="20">
        <v>0.05</v>
      </c>
      <c r="J101" s="20">
        <v>0.04</v>
      </c>
      <c r="K101" s="20">
        <v>0.04</v>
      </c>
      <c r="L101" s="20">
        <v>0.03</v>
      </c>
      <c r="M101" s="20">
        <v>0.03</v>
      </c>
      <c r="N101" s="20">
        <v>0.05</v>
      </c>
      <c r="O101" s="20">
        <v>0.06</v>
      </c>
      <c r="P101" s="20">
        <v>0.06</v>
      </c>
      <c r="Q101" s="20">
        <v>7.0000000000000007E-2</v>
      </c>
      <c r="R101" s="20">
        <v>7.0000000000000007E-2</v>
      </c>
      <c r="S101" s="20">
        <v>7.0000000000000007E-2</v>
      </c>
      <c r="T101" s="20">
        <v>0.06</v>
      </c>
      <c r="U101" s="20">
        <v>0.06</v>
      </c>
      <c r="V101" s="20">
        <v>0.05</v>
      </c>
      <c r="W101" s="20">
        <v>0.04</v>
      </c>
      <c r="X101" s="20">
        <v>0.06</v>
      </c>
      <c r="Y101" s="20">
        <v>7.0000000000000007E-2</v>
      </c>
      <c r="Z101" s="20">
        <v>0.08</v>
      </c>
      <c r="AA101" s="20">
        <v>0.08</v>
      </c>
      <c r="AB101" s="20">
        <v>0.08</v>
      </c>
      <c r="AC101" s="20">
        <v>0.08</v>
      </c>
      <c r="AD101" s="20">
        <v>0.08</v>
      </c>
      <c r="AE101" s="20">
        <v>7.0000000000000007E-2</v>
      </c>
      <c r="AF101" s="20">
        <v>0.06</v>
      </c>
      <c r="AG101" s="20">
        <v>0.05</v>
      </c>
      <c r="AH101" s="20">
        <v>0.06</v>
      </c>
      <c r="AI101" s="20">
        <v>7.0000000000000007E-2</v>
      </c>
      <c r="AJ101" s="20">
        <v>0.08</v>
      </c>
      <c r="AK101" s="20">
        <v>0.09</v>
      </c>
      <c r="AL101" s="20">
        <v>0.09</v>
      </c>
      <c r="AM101" s="20">
        <v>0.09</v>
      </c>
      <c r="AN101" s="20">
        <v>0.08</v>
      </c>
      <c r="AO101" s="20">
        <v>7.0000000000000007E-2</v>
      </c>
      <c r="AP101" s="20">
        <v>0.06</v>
      </c>
      <c r="AQ101" s="20">
        <v>0.05</v>
      </c>
      <c r="AR101" s="20">
        <v>0.08</v>
      </c>
      <c r="AS101" s="20">
        <v>0.15</v>
      </c>
      <c r="AT101" s="20">
        <v>0.2</v>
      </c>
      <c r="AU101" s="20">
        <v>1.05</v>
      </c>
      <c r="AV101" s="20">
        <v>0.11</v>
      </c>
      <c r="AW101" s="20">
        <v>0.12</v>
      </c>
      <c r="AX101" s="20">
        <v>0.08</v>
      </c>
      <c r="AY101" s="20">
        <v>7.0000000000000007E-2</v>
      </c>
      <c r="AZ101" s="20">
        <v>0.06</v>
      </c>
      <c r="BA101" s="20">
        <v>0.05</v>
      </c>
      <c r="BB101" s="20">
        <v>0.08</v>
      </c>
      <c r="BC101" s="20">
        <v>0.57999999999999996</v>
      </c>
      <c r="BD101" s="20">
        <v>0.38</v>
      </c>
      <c r="BE101" s="20">
        <v>0.41</v>
      </c>
      <c r="BF101" s="20">
        <v>0.21</v>
      </c>
      <c r="BG101" s="20">
        <v>0.17</v>
      </c>
      <c r="BH101" s="20">
        <v>0.23</v>
      </c>
      <c r="BI101" s="20">
        <v>0.16</v>
      </c>
      <c r="BJ101" s="20">
        <v>0.08</v>
      </c>
      <c r="BK101" s="20">
        <v>0.04</v>
      </c>
      <c r="BL101" s="20">
        <v>0.95</v>
      </c>
      <c r="BM101" s="20">
        <v>1.36</v>
      </c>
      <c r="BN101" s="20">
        <v>2.95</v>
      </c>
      <c r="BO101" s="20">
        <v>0.18</v>
      </c>
      <c r="BP101" s="20">
        <v>0.37</v>
      </c>
      <c r="BQ101" s="20">
        <v>0.39</v>
      </c>
      <c r="BR101" s="20">
        <v>0.26</v>
      </c>
      <c r="BS101" s="20">
        <v>0.15</v>
      </c>
      <c r="BT101" s="20">
        <v>0.34</v>
      </c>
      <c r="BU101" s="20">
        <v>0.03</v>
      </c>
      <c r="BV101" s="20">
        <v>3.43</v>
      </c>
      <c r="BW101" s="20">
        <v>0.37</v>
      </c>
      <c r="BX101" s="20">
        <v>3.43</v>
      </c>
      <c r="BY101" s="20">
        <v>2.5099999999999998</v>
      </c>
      <c r="BZ101" s="20">
        <v>0.11</v>
      </c>
      <c r="CA101" s="20">
        <v>0.13</v>
      </c>
      <c r="CB101" s="20">
        <v>0.11</v>
      </c>
      <c r="CC101" s="20">
        <v>0.42</v>
      </c>
      <c r="CD101" s="20">
        <v>0.97</v>
      </c>
      <c r="CE101" s="20">
        <v>0.02</v>
      </c>
      <c r="CF101" s="20">
        <v>0.03</v>
      </c>
      <c r="CG101" s="20">
        <v>5.83</v>
      </c>
      <c r="CH101" s="20">
        <v>0.48</v>
      </c>
      <c r="CI101" s="20">
        <v>0.41</v>
      </c>
      <c r="CJ101" s="20">
        <v>0.38</v>
      </c>
      <c r="CK101" s="20">
        <v>1.08</v>
      </c>
      <c r="CL101" s="20">
        <v>1.59</v>
      </c>
      <c r="CM101" s="20">
        <v>0.16</v>
      </c>
      <c r="CN101" s="20">
        <v>0.53</v>
      </c>
      <c r="CO101" s="20">
        <v>0.02</v>
      </c>
      <c r="CP101" s="20">
        <v>0.05</v>
      </c>
      <c r="CQ101" s="20">
        <v>1.43</v>
      </c>
      <c r="CR101" s="24">
        <v>0.02</v>
      </c>
      <c r="CS101" s="20">
        <v>5.29</v>
      </c>
      <c r="CT101" s="20">
        <v>0.68</v>
      </c>
      <c r="CU101" s="20">
        <v>1.81</v>
      </c>
      <c r="CV101" s="20">
        <v>0.05</v>
      </c>
      <c r="CW101" s="20">
        <v>0.03</v>
      </c>
      <c r="CX101" s="20">
        <v>0.05</v>
      </c>
      <c r="CY101" s="21">
        <v>0.04</v>
      </c>
    </row>
    <row r="102" spans="3:103" ht="17.25" customHeight="1" thickBot="1">
      <c r="C102" s="17" t="s">
        <v>602</v>
      </c>
      <c r="D102" s="23">
        <v>0.03</v>
      </c>
      <c r="E102" s="20">
        <v>0.04</v>
      </c>
      <c r="F102" s="20">
        <v>0.04</v>
      </c>
      <c r="G102" s="20">
        <v>0.05</v>
      </c>
      <c r="H102" s="20">
        <v>0.05</v>
      </c>
      <c r="I102" s="20">
        <v>0.05</v>
      </c>
      <c r="J102" s="20">
        <v>0.05</v>
      </c>
      <c r="K102" s="20">
        <v>0.04</v>
      </c>
      <c r="L102" s="20">
        <v>0.04</v>
      </c>
      <c r="M102" s="20">
        <v>0.03</v>
      </c>
      <c r="N102" s="20">
        <v>0.04</v>
      </c>
      <c r="O102" s="20">
        <v>0.05</v>
      </c>
      <c r="P102" s="20">
        <v>0.06</v>
      </c>
      <c r="Q102" s="20">
        <v>7.0000000000000007E-2</v>
      </c>
      <c r="R102" s="20">
        <v>7.0000000000000007E-2</v>
      </c>
      <c r="S102" s="20">
        <v>7.0000000000000007E-2</v>
      </c>
      <c r="T102" s="20">
        <v>7.0000000000000007E-2</v>
      </c>
      <c r="U102" s="20">
        <v>0.06</v>
      </c>
      <c r="V102" s="20">
        <v>0.05</v>
      </c>
      <c r="W102" s="20">
        <v>0.05</v>
      </c>
      <c r="X102" s="20">
        <v>0.05</v>
      </c>
      <c r="Y102" s="20">
        <v>0.06</v>
      </c>
      <c r="Z102" s="20">
        <v>7.0000000000000007E-2</v>
      </c>
      <c r="AA102" s="20">
        <v>0.08</v>
      </c>
      <c r="AB102" s="20">
        <v>0.08</v>
      </c>
      <c r="AC102" s="20">
        <v>0.08</v>
      </c>
      <c r="AD102" s="20">
        <v>0.08</v>
      </c>
      <c r="AE102" s="20">
        <v>0.08</v>
      </c>
      <c r="AF102" s="20">
        <v>7.0000000000000007E-2</v>
      </c>
      <c r="AG102" s="20">
        <v>0.06</v>
      </c>
      <c r="AH102" s="20">
        <v>0.05</v>
      </c>
      <c r="AI102" s="20">
        <v>7.0000000000000007E-2</v>
      </c>
      <c r="AJ102" s="20">
        <v>0.08</v>
      </c>
      <c r="AK102" s="20">
        <v>0.08</v>
      </c>
      <c r="AL102" s="20">
        <v>0.09</v>
      </c>
      <c r="AM102" s="20">
        <v>0.09</v>
      </c>
      <c r="AN102" s="20">
        <v>0.09</v>
      </c>
      <c r="AO102" s="20">
        <v>0.08</v>
      </c>
      <c r="AP102" s="20">
        <v>7.0000000000000007E-2</v>
      </c>
      <c r="AQ102" s="20">
        <v>0.06</v>
      </c>
      <c r="AR102" s="20">
        <v>7.0000000000000007E-2</v>
      </c>
      <c r="AS102" s="20">
        <v>0.08</v>
      </c>
      <c r="AT102" s="20">
        <v>0.15</v>
      </c>
      <c r="AU102" s="20">
        <v>0.2</v>
      </c>
      <c r="AV102" s="20">
        <v>1.05</v>
      </c>
      <c r="AW102" s="20">
        <v>0.11</v>
      </c>
      <c r="AX102" s="20">
        <v>0.11</v>
      </c>
      <c r="AY102" s="20">
        <v>0.08</v>
      </c>
      <c r="AZ102" s="20">
        <v>7.0000000000000007E-2</v>
      </c>
      <c r="BA102" s="20">
        <v>0.06</v>
      </c>
      <c r="BB102" s="20">
        <v>0.08</v>
      </c>
      <c r="BC102" s="20">
        <v>0.09</v>
      </c>
      <c r="BD102" s="20">
        <v>0.57999999999999996</v>
      </c>
      <c r="BE102" s="20">
        <v>0.38</v>
      </c>
      <c r="BF102" s="20">
        <v>0.42</v>
      </c>
      <c r="BG102" s="20">
        <v>0.21</v>
      </c>
      <c r="BH102" s="20">
        <v>0.17</v>
      </c>
      <c r="BI102" s="20">
        <v>0.23</v>
      </c>
      <c r="BJ102" s="20">
        <v>0.16</v>
      </c>
      <c r="BK102" s="20">
        <v>0.08</v>
      </c>
      <c r="BL102" s="20">
        <v>0.2</v>
      </c>
      <c r="BM102" s="20">
        <v>0.95</v>
      </c>
      <c r="BN102" s="20">
        <v>1.36</v>
      </c>
      <c r="BO102" s="20">
        <v>2.95</v>
      </c>
      <c r="BP102" s="20">
        <v>0.18</v>
      </c>
      <c r="BQ102" s="20">
        <v>0.37</v>
      </c>
      <c r="BR102" s="20">
        <v>0.39</v>
      </c>
      <c r="BS102" s="20">
        <v>0.26</v>
      </c>
      <c r="BT102" s="20">
        <v>0.15</v>
      </c>
      <c r="BU102" s="20">
        <v>0.34</v>
      </c>
      <c r="BV102" s="20">
        <v>0.08</v>
      </c>
      <c r="BW102" s="20">
        <v>3.44</v>
      </c>
      <c r="BX102" s="20">
        <v>0.37</v>
      </c>
      <c r="BY102" s="20">
        <v>3.43</v>
      </c>
      <c r="BZ102" s="20">
        <v>2.5099999999999998</v>
      </c>
      <c r="CA102" s="20">
        <v>0.11</v>
      </c>
      <c r="CB102" s="20">
        <v>0.13</v>
      </c>
      <c r="CC102" s="20">
        <v>0.11</v>
      </c>
      <c r="CD102" s="20">
        <v>0.42</v>
      </c>
      <c r="CE102" s="20">
        <v>0.97</v>
      </c>
      <c r="CF102" s="20">
        <v>7.0000000000000007E-2</v>
      </c>
      <c r="CG102" s="20">
        <v>0.03</v>
      </c>
      <c r="CH102" s="20">
        <v>5.83</v>
      </c>
      <c r="CI102" s="20">
        <v>0.48</v>
      </c>
      <c r="CJ102" s="20">
        <v>0.41</v>
      </c>
      <c r="CK102" s="20">
        <v>0.38</v>
      </c>
      <c r="CL102" s="20">
        <v>1.08</v>
      </c>
      <c r="CM102" s="20">
        <v>1.59</v>
      </c>
      <c r="CN102" s="20">
        <v>0.15</v>
      </c>
      <c r="CO102" s="20">
        <v>0.53</v>
      </c>
      <c r="CP102" s="20">
        <v>1.8</v>
      </c>
      <c r="CQ102" s="20">
        <v>0.05</v>
      </c>
      <c r="CR102" s="20">
        <v>1.44</v>
      </c>
      <c r="CS102" s="24">
        <v>0.02</v>
      </c>
      <c r="CT102" s="20">
        <v>5.29</v>
      </c>
      <c r="CU102" s="20">
        <v>0.68</v>
      </c>
      <c r="CV102" s="20">
        <v>1.81</v>
      </c>
      <c r="CW102" s="20">
        <v>0.05</v>
      </c>
      <c r="CX102" s="20">
        <v>0.03</v>
      </c>
      <c r="CY102" s="21">
        <v>0.05</v>
      </c>
    </row>
    <row r="103" spans="3:103" ht="17.25" customHeight="1" thickBot="1">
      <c r="C103" s="17" t="s">
        <v>603</v>
      </c>
      <c r="D103" s="23">
        <v>0.02</v>
      </c>
      <c r="E103" s="20">
        <v>0.03</v>
      </c>
      <c r="F103" s="20">
        <v>0.04</v>
      </c>
      <c r="G103" s="20">
        <v>0.04</v>
      </c>
      <c r="H103" s="20">
        <v>0.04</v>
      </c>
      <c r="I103" s="20">
        <v>0.05</v>
      </c>
      <c r="J103" s="20">
        <v>0.05</v>
      </c>
      <c r="K103" s="20">
        <v>0.04</v>
      </c>
      <c r="L103" s="20">
        <v>0.04</v>
      </c>
      <c r="M103" s="20">
        <v>0.03</v>
      </c>
      <c r="N103" s="20">
        <v>0.03</v>
      </c>
      <c r="O103" s="20">
        <v>0.04</v>
      </c>
      <c r="P103" s="20">
        <v>0.05</v>
      </c>
      <c r="Q103" s="20">
        <v>0.06</v>
      </c>
      <c r="R103" s="20">
        <v>0.06</v>
      </c>
      <c r="S103" s="20">
        <v>7.0000000000000007E-2</v>
      </c>
      <c r="T103" s="20">
        <v>7.0000000000000007E-2</v>
      </c>
      <c r="U103" s="20">
        <v>0.06</v>
      </c>
      <c r="V103" s="20">
        <v>0.06</v>
      </c>
      <c r="W103" s="20">
        <v>0.05</v>
      </c>
      <c r="X103" s="20">
        <v>0.04</v>
      </c>
      <c r="Y103" s="20">
        <v>0.05</v>
      </c>
      <c r="Z103" s="20">
        <v>0.06</v>
      </c>
      <c r="AA103" s="20">
        <v>7.0000000000000007E-2</v>
      </c>
      <c r="AB103" s="20">
        <v>0.08</v>
      </c>
      <c r="AC103" s="20">
        <v>0.08</v>
      </c>
      <c r="AD103" s="20">
        <v>0.08</v>
      </c>
      <c r="AE103" s="20">
        <v>0.08</v>
      </c>
      <c r="AF103" s="20">
        <v>7.0000000000000007E-2</v>
      </c>
      <c r="AG103" s="20">
        <v>0.06</v>
      </c>
      <c r="AH103" s="20">
        <v>0.05</v>
      </c>
      <c r="AI103" s="20">
        <v>0.06</v>
      </c>
      <c r="AJ103" s="20">
        <v>7.0000000000000007E-2</v>
      </c>
      <c r="AK103" s="20">
        <v>0.08</v>
      </c>
      <c r="AL103" s="20">
        <v>0.08</v>
      </c>
      <c r="AM103" s="20">
        <v>0.08</v>
      </c>
      <c r="AN103" s="20">
        <v>0.08</v>
      </c>
      <c r="AO103" s="20">
        <v>0.08</v>
      </c>
      <c r="AP103" s="20">
        <v>7.0000000000000007E-2</v>
      </c>
      <c r="AQ103" s="20">
        <v>0.06</v>
      </c>
      <c r="AR103" s="20">
        <v>0.05</v>
      </c>
      <c r="AS103" s="20">
        <v>0.08</v>
      </c>
      <c r="AT103" s="20">
        <v>0.08</v>
      </c>
      <c r="AU103" s="20">
        <v>0.15</v>
      </c>
      <c r="AV103" s="20">
        <v>0.2</v>
      </c>
      <c r="AW103" s="20">
        <v>1.05</v>
      </c>
      <c r="AX103" s="20">
        <v>0.11</v>
      </c>
      <c r="AY103" s="20">
        <v>0.11</v>
      </c>
      <c r="AZ103" s="20">
        <v>0.08</v>
      </c>
      <c r="BA103" s="20">
        <v>7.0000000000000007E-2</v>
      </c>
      <c r="BB103" s="20">
        <v>0.33</v>
      </c>
      <c r="BC103" s="20">
        <v>0.09</v>
      </c>
      <c r="BD103" s="20">
        <v>0.09</v>
      </c>
      <c r="BE103" s="20">
        <v>0.57999999999999996</v>
      </c>
      <c r="BF103" s="20">
        <v>0.38</v>
      </c>
      <c r="BG103" s="20">
        <v>0.41</v>
      </c>
      <c r="BH103" s="20">
        <v>0.2</v>
      </c>
      <c r="BI103" s="20">
        <v>0.17</v>
      </c>
      <c r="BJ103" s="20">
        <v>0.23</v>
      </c>
      <c r="BK103" s="20">
        <v>0.16</v>
      </c>
      <c r="BL103" s="20">
        <v>0.15</v>
      </c>
      <c r="BM103" s="20">
        <v>0.2</v>
      </c>
      <c r="BN103" s="20">
        <v>0.95</v>
      </c>
      <c r="BO103" s="20">
        <v>1.36</v>
      </c>
      <c r="BP103" s="20">
        <v>2.95</v>
      </c>
      <c r="BQ103" s="20">
        <v>0.18</v>
      </c>
      <c r="BR103" s="20">
        <v>0.37</v>
      </c>
      <c r="BS103" s="20">
        <v>0.39</v>
      </c>
      <c r="BT103" s="20">
        <v>0.26</v>
      </c>
      <c r="BU103" s="20">
        <v>0.14000000000000001</v>
      </c>
      <c r="BV103" s="20">
        <v>0.03</v>
      </c>
      <c r="BW103" s="20">
        <v>0.08</v>
      </c>
      <c r="BX103" s="20">
        <v>3.44</v>
      </c>
      <c r="BY103" s="20">
        <v>0.37</v>
      </c>
      <c r="BZ103" s="20">
        <v>3.43</v>
      </c>
      <c r="CA103" s="20">
        <v>2.5099999999999998</v>
      </c>
      <c r="CB103" s="20">
        <v>0.11</v>
      </c>
      <c r="CC103" s="20">
        <v>0.13</v>
      </c>
      <c r="CD103" s="20">
        <v>0.1</v>
      </c>
      <c r="CE103" s="20">
        <v>0.42</v>
      </c>
      <c r="CF103" s="20">
        <v>0.24</v>
      </c>
      <c r="CG103" s="20">
        <v>7.0000000000000007E-2</v>
      </c>
      <c r="CH103" s="20">
        <v>0.03</v>
      </c>
      <c r="CI103" s="20">
        <v>5.83</v>
      </c>
      <c r="CJ103" s="20">
        <v>0.48</v>
      </c>
      <c r="CK103" s="20">
        <v>0.41</v>
      </c>
      <c r="CL103" s="20">
        <v>0.38</v>
      </c>
      <c r="CM103" s="20">
        <v>1.07</v>
      </c>
      <c r="CN103" s="20">
        <v>1.59</v>
      </c>
      <c r="CO103" s="20">
        <v>0.15</v>
      </c>
      <c r="CP103" s="20">
        <v>0.14000000000000001</v>
      </c>
      <c r="CQ103" s="20">
        <v>1.8</v>
      </c>
      <c r="CR103" s="20">
        <v>0.05</v>
      </c>
      <c r="CS103" s="20">
        <v>1.44</v>
      </c>
      <c r="CT103" s="24">
        <v>0.02</v>
      </c>
      <c r="CU103" s="20">
        <v>5.29</v>
      </c>
      <c r="CV103" s="20">
        <v>0.68</v>
      </c>
      <c r="CW103" s="20">
        <v>1.81</v>
      </c>
      <c r="CX103" s="20">
        <v>0.02</v>
      </c>
      <c r="CY103" s="21">
        <v>0.01</v>
      </c>
    </row>
    <row r="104" spans="3:103" ht="17.25" customHeight="1" thickBot="1">
      <c r="C104" s="17" t="s">
        <v>604</v>
      </c>
      <c r="D104" s="23">
        <v>0.02</v>
      </c>
      <c r="E104" s="20">
        <v>0.02</v>
      </c>
      <c r="F104" s="20">
        <v>0.03</v>
      </c>
      <c r="G104" s="20">
        <v>0.03</v>
      </c>
      <c r="H104" s="20">
        <v>0.04</v>
      </c>
      <c r="I104" s="20">
        <v>0.04</v>
      </c>
      <c r="J104" s="20">
        <v>0.04</v>
      </c>
      <c r="K104" s="20">
        <v>0.04</v>
      </c>
      <c r="L104" s="20">
        <v>0.04</v>
      </c>
      <c r="M104" s="20">
        <v>0.03</v>
      </c>
      <c r="N104" s="20">
        <v>0.03</v>
      </c>
      <c r="O104" s="20">
        <v>0.03</v>
      </c>
      <c r="P104" s="20">
        <v>0.04</v>
      </c>
      <c r="Q104" s="20">
        <v>0.05</v>
      </c>
      <c r="R104" s="20">
        <v>0.06</v>
      </c>
      <c r="S104" s="20">
        <v>0.06</v>
      </c>
      <c r="T104" s="20">
        <v>0.06</v>
      </c>
      <c r="U104" s="20">
        <v>0.06</v>
      </c>
      <c r="V104" s="20">
        <v>0.06</v>
      </c>
      <c r="W104" s="20">
        <v>0.05</v>
      </c>
      <c r="X104" s="20">
        <v>0.03</v>
      </c>
      <c r="Y104" s="20">
        <v>0.04</v>
      </c>
      <c r="Z104" s="20">
        <v>0.05</v>
      </c>
      <c r="AA104" s="20">
        <v>0.06</v>
      </c>
      <c r="AB104" s="20">
        <v>7.0000000000000007E-2</v>
      </c>
      <c r="AC104" s="20">
        <v>7.0000000000000007E-2</v>
      </c>
      <c r="AD104" s="20">
        <v>0.08</v>
      </c>
      <c r="AE104" s="20">
        <v>7.0000000000000007E-2</v>
      </c>
      <c r="AF104" s="20">
        <v>7.0000000000000007E-2</v>
      </c>
      <c r="AG104" s="20">
        <v>0.06</v>
      </c>
      <c r="AH104" s="20">
        <v>0.03</v>
      </c>
      <c r="AI104" s="20">
        <v>0.05</v>
      </c>
      <c r="AJ104" s="20">
        <v>0.06</v>
      </c>
      <c r="AK104" s="20">
        <v>7.0000000000000007E-2</v>
      </c>
      <c r="AL104" s="20">
        <v>7.0000000000000007E-2</v>
      </c>
      <c r="AM104" s="20">
        <v>0.08</v>
      </c>
      <c r="AN104" s="20">
        <v>0.08</v>
      </c>
      <c r="AO104" s="20">
        <v>0.08</v>
      </c>
      <c r="AP104" s="20">
        <v>7.0000000000000007E-2</v>
      </c>
      <c r="AQ104" s="20">
        <v>0.06</v>
      </c>
      <c r="AR104" s="20">
        <v>0.03</v>
      </c>
      <c r="AS104" s="20">
        <v>0.05</v>
      </c>
      <c r="AT104" s="20">
        <v>7.0000000000000007E-2</v>
      </c>
      <c r="AU104" s="20">
        <v>0.08</v>
      </c>
      <c r="AV104" s="20">
        <v>0.15</v>
      </c>
      <c r="AW104" s="20">
        <v>0.2</v>
      </c>
      <c r="AX104" s="20">
        <v>1.05</v>
      </c>
      <c r="AY104" s="20">
        <v>0.1</v>
      </c>
      <c r="AZ104" s="20">
        <v>0.1</v>
      </c>
      <c r="BA104" s="20">
        <v>0.06</v>
      </c>
      <c r="BB104" s="20">
        <v>0.11</v>
      </c>
      <c r="BC104" s="20">
        <v>0.33</v>
      </c>
      <c r="BD104" s="20">
        <v>0.09</v>
      </c>
      <c r="BE104" s="20">
        <v>0.09</v>
      </c>
      <c r="BF104" s="20">
        <v>0.57999999999999996</v>
      </c>
      <c r="BG104" s="20">
        <v>0.37</v>
      </c>
      <c r="BH104" s="20">
        <v>0.41</v>
      </c>
      <c r="BI104" s="20">
        <v>0.2</v>
      </c>
      <c r="BJ104" s="20">
        <v>0.16</v>
      </c>
      <c r="BK104" s="20">
        <v>0.22</v>
      </c>
      <c r="BL104" s="20">
        <v>0.46</v>
      </c>
      <c r="BM104" s="20">
        <v>0.15</v>
      </c>
      <c r="BN104" s="20">
        <v>0.2</v>
      </c>
      <c r="BO104" s="20">
        <v>0.95</v>
      </c>
      <c r="BP104" s="20">
        <v>1.36</v>
      </c>
      <c r="BQ104" s="20">
        <v>2.95</v>
      </c>
      <c r="BR104" s="20">
        <v>0.18</v>
      </c>
      <c r="BS104" s="20">
        <v>0.37</v>
      </c>
      <c r="BT104" s="20">
        <v>0.38</v>
      </c>
      <c r="BU104" s="20">
        <v>0.25</v>
      </c>
      <c r="BV104" s="20">
        <v>0.02</v>
      </c>
      <c r="BW104" s="20">
        <v>0.03</v>
      </c>
      <c r="BX104" s="20">
        <v>0.08</v>
      </c>
      <c r="BY104" s="20">
        <v>3.44</v>
      </c>
      <c r="BZ104" s="20">
        <v>0.37</v>
      </c>
      <c r="CA104" s="20">
        <v>3.42</v>
      </c>
      <c r="CB104" s="20">
        <v>2.5099999999999998</v>
      </c>
      <c r="CC104" s="20">
        <v>0.11</v>
      </c>
      <c r="CD104" s="20">
        <v>0.12</v>
      </c>
      <c r="CE104" s="20">
        <v>0.09</v>
      </c>
      <c r="CF104" s="20">
        <v>1.62</v>
      </c>
      <c r="CG104" s="20">
        <v>0.25</v>
      </c>
      <c r="CH104" s="20">
        <v>7.0000000000000007E-2</v>
      </c>
      <c r="CI104" s="20">
        <v>0.03</v>
      </c>
      <c r="CJ104" s="20">
        <v>5.83</v>
      </c>
      <c r="CK104" s="20">
        <v>0.48</v>
      </c>
      <c r="CL104" s="20">
        <v>0.41</v>
      </c>
      <c r="CM104" s="20">
        <v>0.38</v>
      </c>
      <c r="CN104" s="20">
        <v>1.07</v>
      </c>
      <c r="CO104" s="20">
        <v>1.57</v>
      </c>
      <c r="CP104" s="20">
        <v>0.01</v>
      </c>
      <c r="CQ104" s="20">
        <v>0.14000000000000001</v>
      </c>
      <c r="CR104" s="20">
        <v>1.8</v>
      </c>
      <c r="CS104" s="20">
        <v>0.05</v>
      </c>
      <c r="CT104" s="20">
        <v>1.44</v>
      </c>
      <c r="CU104" s="24">
        <v>0.02</v>
      </c>
      <c r="CV104" s="20">
        <v>5.29</v>
      </c>
      <c r="CW104" s="20">
        <v>0.68</v>
      </c>
      <c r="CX104" s="20">
        <v>1.8</v>
      </c>
      <c r="CY104" s="21">
        <v>0.02</v>
      </c>
    </row>
    <row r="105" spans="3:103" ht="17.25" customHeight="1" thickBot="1">
      <c r="C105" s="17" t="s">
        <v>605</v>
      </c>
      <c r="D105" s="23">
        <v>0.02</v>
      </c>
      <c r="E105" s="20">
        <v>0.02</v>
      </c>
      <c r="F105" s="20">
        <v>0.03</v>
      </c>
      <c r="G105" s="20">
        <v>0.03</v>
      </c>
      <c r="H105" s="20">
        <v>0.04</v>
      </c>
      <c r="I105" s="20">
        <v>0.04</v>
      </c>
      <c r="J105" s="20">
        <v>0.04</v>
      </c>
      <c r="K105" s="20">
        <v>0.04</v>
      </c>
      <c r="L105" s="20">
        <v>0.04</v>
      </c>
      <c r="M105" s="20">
        <v>0.04</v>
      </c>
      <c r="N105" s="20">
        <v>0.02</v>
      </c>
      <c r="O105" s="20">
        <v>0.03</v>
      </c>
      <c r="P105" s="20">
        <v>0.04</v>
      </c>
      <c r="Q105" s="20">
        <v>0.04</v>
      </c>
      <c r="R105" s="20">
        <v>0.05</v>
      </c>
      <c r="S105" s="20">
        <v>0.06</v>
      </c>
      <c r="T105" s="20">
        <v>0.06</v>
      </c>
      <c r="U105" s="20">
        <v>0.06</v>
      </c>
      <c r="V105" s="20">
        <v>0.06</v>
      </c>
      <c r="W105" s="20">
        <v>0.05</v>
      </c>
      <c r="X105" s="20">
        <v>0.03</v>
      </c>
      <c r="Y105" s="20">
        <v>0.04</v>
      </c>
      <c r="Z105" s="20">
        <v>0.05</v>
      </c>
      <c r="AA105" s="20">
        <v>0.05</v>
      </c>
      <c r="AB105" s="20">
        <v>0.06</v>
      </c>
      <c r="AC105" s="20">
        <v>7.0000000000000007E-2</v>
      </c>
      <c r="AD105" s="20">
        <v>7.0000000000000007E-2</v>
      </c>
      <c r="AE105" s="20">
        <v>7.0000000000000007E-2</v>
      </c>
      <c r="AF105" s="20">
        <v>7.0000000000000007E-2</v>
      </c>
      <c r="AG105" s="20">
        <v>0.06</v>
      </c>
      <c r="AH105" s="20">
        <v>0.03</v>
      </c>
      <c r="AI105" s="20">
        <v>0.04</v>
      </c>
      <c r="AJ105" s="20">
        <v>0.05</v>
      </c>
      <c r="AK105" s="20">
        <v>0.06</v>
      </c>
      <c r="AL105" s="20">
        <v>7.0000000000000007E-2</v>
      </c>
      <c r="AM105" s="20">
        <v>7.0000000000000007E-2</v>
      </c>
      <c r="AN105" s="20">
        <v>0.08</v>
      </c>
      <c r="AO105" s="20">
        <v>0.08</v>
      </c>
      <c r="AP105" s="20">
        <v>7.0000000000000007E-2</v>
      </c>
      <c r="AQ105" s="20">
        <v>7.0000000000000007E-2</v>
      </c>
      <c r="AR105" s="20">
        <v>0.03</v>
      </c>
      <c r="AS105" s="20">
        <v>0.03</v>
      </c>
      <c r="AT105" s="20">
        <v>0.05</v>
      </c>
      <c r="AU105" s="20">
        <v>0.08</v>
      </c>
      <c r="AV105" s="20">
        <v>0.08</v>
      </c>
      <c r="AW105" s="20">
        <v>0.15</v>
      </c>
      <c r="AX105" s="20">
        <v>0.2</v>
      </c>
      <c r="AY105" s="20">
        <v>1.05</v>
      </c>
      <c r="AZ105" s="20">
        <v>0.09</v>
      </c>
      <c r="BA105" s="20">
        <v>0.1</v>
      </c>
      <c r="BB105" s="20">
        <v>0.02</v>
      </c>
      <c r="BC105" s="20">
        <v>0.11</v>
      </c>
      <c r="BD105" s="20">
        <v>0.33</v>
      </c>
      <c r="BE105" s="20">
        <v>0.09</v>
      </c>
      <c r="BF105" s="20">
        <v>0.09</v>
      </c>
      <c r="BG105" s="20">
        <v>0.57999999999999996</v>
      </c>
      <c r="BH105" s="20">
        <v>0.37</v>
      </c>
      <c r="BI105" s="20">
        <v>0.41</v>
      </c>
      <c r="BJ105" s="20">
        <v>0.2</v>
      </c>
      <c r="BK105" s="20">
        <v>0.16</v>
      </c>
      <c r="BL105" s="20">
        <v>0.05</v>
      </c>
      <c r="BM105" s="20">
        <v>0.47</v>
      </c>
      <c r="BN105" s="20">
        <v>0.15</v>
      </c>
      <c r="BO105" s="20">
        <v>0.2</v>
      </c>
      <c r="BP105" s="20">
        <v>0.95</v>
      </c>
      <c r="BQ105" s="20">
        <v>1.36</v>
      </c>
      <c r="BR105" s="20">
        <v>2.95</v>
      </c>
      <c r="BS105" s="20">
        <v>0.18</v>
      </c>
      <c r="BT105" s="20">
        <v>0.37</v>
      </c>
      <c r="BU105" s="20">
        <v>0.38</v>
      </c>
      <c r="BV105" s="20">
        <v>0.28000000000000003</v>
      </c>
      <c r="BW105" s="20">
        <v>0.02</v>
      </c>
      <c r="BX105" s="20">
        <v>0.03</v>
      </c>
      <c r="BY105" s="20">
        <v>0.08</v>
      </c>
      <c r="BZ105" s="20">
        <v>3.44</v>
      </c>
      <c r="CA105" s="20">
        <v>0.37</v>
      </c>
      <c r="CB105" s="20">
        <v>3.42</v>
      </c>
      <c r="CC105" s="20">
        <v>2.5</v>
      </c>
      <c r="CD105" s="20">
        <v>7.0000000000000007E-2</v>
      </c>
      <c r="CE105" s="20">
        <v>0.12</v>
      </c>
      <c r="CF105" s="20">
        <v>0.03</v>
      </c>
      <c r="CG105" s="20">
        <v>1.63</v>
      </c>
      <c r="CH105" s="20">
        <v>0.25</v>
      </c>
      <c r="CI105" s="20">
        <v>7.0000000000000007E-2</v>
      </c>
      <c r="CJ105" s="20">
        <v>0.03</v>
      </c>
      <c r="CK105" s="20">
        <v>5.83</v>
      </c>
      <c r="CL105" s="20">
        <v>0.48</v>
      </c>
      <c r="CM105" s="20">
        <v>0.41</v>
      </c>
      <c r="CN105" s="20">
        <v>0.38</v>
      </c>
      <c r="CO105" s="20">
        <v>1.07</v>
      </c>
      <c r="CP105" s="20">
        <v>0.02</v>
      </c>
      <c r="CQ105" s="20">
        <v>0.02</v>
      </c>
      <c r="CR105" s="20">
        <v>0.14000000000000001</v>
      </c>
      <c r="CS105" s="20">
        <v>1.8</v>
      </c>
      <c r="CT105" s="20">
        <v>0.05</v>
      </c>
      <c r="CU105" s="20">
        <v>1.44</v>
      </c>
      <c r="CV105" s="24">
        <v>0.02</v>
      </c>
      <c r="CW105" s="20">
        <v>5.29</v>
      </c>
      <c r="CX105" s="20">
        <v>0.68</v>
      </c>
      <c r="CY105" s="21">
        <v>1.8</v>
      </c>
    </row>
    <row r="106" spans="3:103" ht="17.25" customHeight="1" thickBot="1">
      <c r="C106" s="17" t="s">
        <v>606</v>
      </c>
      <c r="D106" s="23">
        <v>0.01</v>
      </c>
      <c r="E106" s="20">
        <v>0.02</v>
      </c>
      <c r="F106" s="20">
        <v>0.02</v>
      </c>
      <c r="G106" s="20">
        <v>0.03</v>
      </c>
      <c r="H106" s="20">
        <v>0.03</v>
      </c>
      <c r="I106" s="20">
        <v>0.03</v>
      </c>
      <c r="J106" s="20">
        <v>0.04</v>
      </c>
      <c r="K106" s="20">
        <v>0.04</v>
      </c>
      <c r="L106" s="20">
        <v>0.04</v>
      </c>
      <c r="M106" s="20">
        <v>0.04</v>
      </c>
      <c r="N106" s="20">
        <v>0.02</v>
      </c>
      <c r="O106" s="20">
        <v>0.02</v>
      </c>
      <c r="P106" s="20">
        <v>0.03</v>
      </c>
      <c r="Q106" s="20">
        <v>0.04</v>
      </c>
      <c r="R106" s="20">
        <v>0.04</v>
      </c>
      <c r="S106" s="20">
        <v>0.05</v>
      </c>
      <c r="T106" s="20">
        <v>0.06</v>
      </c>
      <c r="U106" s="20">
        <v>0.06</v>
      </c>
      <c r="V106" s="20">
        <v>0.06</v>
      </c>
      <c r="W106" s="20">
        <v>0.06</v>
      </c>
      <c r="X106" s="20">
        <v>0.02</v>
      </c>
      <c r="Y106" s="20">
        <v>0.03</v>
      </c>
      <c r="Z106" s="20">
        <v>0.04</v>
      </c>
      <c r="AA106" s="20">
        <v>0.05</v>
      </c>
      <c r="AB106" s="20">
        <v>0.05</v>
      </c>
      <c r="AC106" s="20">
        <v>0.06</v>
      </c>
      <c r="AD106" s="20">
        <v>7.0000000000000007E-2</v>
      </c>
      <c r="AE106" s="20">
        <v>7.0000000000000007E-2</v>
      </c>
      <c r="AF106" s="20">
        <v>7.0000000000000007E-2</v>
      </c>
      <c r="AG106" s="20">
        <v>7.0000000000000007E-2</v>
      </c>
      <c r="AH106" s="20">
        <v>0.02</v>
      </c>
      <c r="AI106" s="20">
        <v>0.03</v>
      </c>
      <c r="AJ106" s="20">
        <v>0.04</v>
      </c>
      <c r="AK106" s="20">
        <v>0.05</v>
      </c>
      <c r="AL106" s="20">
        <v>0.06</v>
      </c>
      <c r="AM106" s="20">
        <v>7.0000000000000007E-2</v>
      </c>
      <c r="AN106" s="20">
        <v>7.0000000000000007E-2</v>
      </c>
      <c r="AO106" s="20">
        <v>7.0000000000000007E-2</v>
      </c>
      <c r="AP106" s="20">
        <v>7.0000000000000007E-2</v>
      </c>
      <c r="AQ106" s="20">
        <v>7.0000000000000007E-2</v>
      </c>
      <c r="AR106" s="20">
        <v>0.02</v>
      </c>
      <c r="AS106" s="20">
        <v>0.03</v>
      </c>
      <c r="AT106" s="20">
        <v>0.04</v>
      </c>
      <c r="AU106" s="20">
        <v>0.05</v>
      </c>
      <c r="AV106" s="20">
        <v>0.08</v>
      </c>
      <c r="AW106" s="20">
        <v>0.08</v>
      </c>
      <c r="AX106" s="20">
        <v>0.15</v>
      </c>
      <c r="AY106" s="20">
        <v>0.19</v>
      </c>
      <c r="AZ106" s="20">
        <v>1.04</v>
      </c>
      <c r="BA106" s="20">
        <v>0.09</v>
      </c>
      <c r="BB106" s="20">
        <v>0.02</v>
      </c>
      <c r="BC106" s="20">
        <v>0.02</v>
      </c>
      <c r="BD106" s="20">
        <v>0.11</v>
      </c>
      <c r="BE106" s="20">
        <v>0.33</v>
      </c>
      <c r="BF106" s="20">
        <v>0.09</v>
      </c>
      <c r="BG106" s="20">
        <v>0.09</v>
      </c>
      <c r="BH106" s="20">
        <v>0.57999999999999996</v>
      </c>
      <c r="BI106" s="20">
        <v>0.37</v>
      </c>
      <c r="BJ106" s="20">
        <v>0.41</v>
      </c>
      <c r="BK106" s="20">
        <v>0.19</v>
      </c>
      <c r="BL106" s="20">
        <v>0.02</v>
      </c>
      <c r="BM106" s="20">
        <v>0.11</v>
      </c>
      <c r="BN106" s="20">
        <v>0.47</v>
      </c>
      <c r="BO106" s="20">
        <v>0.15</v>
      </c>
      <c r="BP106" s="20">
        <v>0.2</v>
      </c>
      <c r="BQ106" s="20">
        <v>0.95</v>
      </c>
      <c r="BR106" s="20">
        <v>1.36</v>
      </c>
      <c r="BS106" s="20">
        <v>2.95</v>
      </c>
      <c r="BT106" s="20">
        <v>0.18</v>
      </c>
      <c r="BU106" s="20">
        <v>0.36</v>
      </c>
      <c r="BV106" s="20">
        <v>0.02</v>
      </c>
      <c r="BW106" s="20">
        <v>0.28000000000000003</v>
      </c>
      <c r="BX106" s="20">
        <v>0.02</v>
      </c>
      <c r="BY106" s="20">
        <v>0.03</v>
      </c>
      <c r="BZ106" s="20">
        <v>0.08</v>
      </c>
      <c r="CA106" s="20">
        <v>3.44</v>
      </c>
      <c r="CB106" s="20">
        <v>0.37</v>
      </c>
      <c r="CC106" s="20">
        <v>3.42</v>
      </c>
      <c r="CD106" s="20">
        <v>2.5</v>
      </c>
      <c r="CE106" s="20">
        <v>7.0000000000000007E-2</v>
      </c>
      <c r="CF106" s="20">
        <v>0.02</v>
      </c>
      <c r="CG106" s="20">
        <v>0.08</v>
      </c>
      <c r="CH106" s="20">
        <v>1.64</v>
      </c>
      <c r="CI106" s="20">
        <v>0.25</v>
      </c>
      <c r="CJ106" s="20">
        <v>7.0000000000000007E-2</v>
      </c>
      <c r="CK106" s="20">
        <v>0.03</v>
      </c>
      <c r="CL106" s="20">
        <v>5.83</v>
      </c>
      <c r="CM106" s="20">
        <v>0.48</v>
      </c>
      <c r="CN106" s="20">
        <v>0.41</v>
      </c>
      <c r="CO106" s="20">
        <v>0.38</v>
      </c>
      <c r="CP106" s="20">
        <v>0.01</v>
      </c>
      <c r="CQ106" s="20">
        <v>0.02</v>
      </c>
      <c r="CR106" s="20">
        <v>0.02</v>
      </c>
      <c r="CS106" s="20">
        <v>0.14000000000000001</v>
      </c>
      <c r="CT106" s="20">
        <v>1.81</v>
      </c>
      <c r="CU106" s="20">
        <v>0.06</v>
      </c>
      <c r="CV106" s="20">
        <v>1.44</v>
      </c>
      <c r="CW106" s="24">
        <v>0.02</v>
      </c>
      <c r="CX106" s="20">
        <v>5.28</v>
      </c>
      <c r="CY106" s="21">
        <v>0.67</v>
      </c>
    </row>
    <row r="107" spans="3:103" ht="17.25" customHeight="1" thickBot="1">
      <c r="C107" s="17" t="s">
        <v>607</v>
      </c>
      <c r="D107" s="23">
        <v>0.01</v>
      </c>
      <c r="E107" s="20">
        <v>0.01</v>
      </c>
      <c r="F107" s="20">
        <v>0.02</v>
      </c>
      <c r="G107" s="20">
        <v>0.02</v>
      </c>
      <c r="H107" s="20">
        <v>0.03</v>
      </c>
      <c r="I107" s="20">
        <v>0.03</v>
      </c>
      <c r="J107" s="20">
        <v>0.03</v>
      </c>
      <c r="K107" s="20">
        <v>0.03</v>
      </c>
      <c r="L107" s="20">
        <v>0.04</v>
      </c>
      <c r="M107" s="20">
        <v>0.03</v>
      </c>
      <c r="N107" s="20">
        <v>0.01</v>
      </c>
      <c r="O107" s="20">
        <v>0.02</v>
      </c>
      <c r="P107" s="20">
        <v>0.02</v>
      </c>
      <c r="Q107" s="20">
        <v>0.03</v>
      </c>
      <c r="R107" s="20">
        <v>0.04</v>
      </c>
      <c r="S107" s="20">
        <v>0.04</v>
      </c>
      <c r="T107" s="20">
        <v>0.05</v>
      </c>
      <c r="U107" s="20">
        <v>0.05</v>
      </c>
      <c r="V107" s="20">
        <v>0.05</v>
      </c>
      <c r="W107" s="20">
        <v>0.05</v>
      </c>
      <c r="X107" s="20">
        <v>0.02</v>
      </c>
      <c r="Y107" s="20">
        <v>0.02</v>
      </c>
      <c r="Z107" s="20">
        <v>0.03</v>
      </c>
      <c r="AA107" s="20">
        <v>0.04</v>
      </c>
      <c r="AB107" s="20">
        <v>0.05</v>
      </c>
      <c r="AC107" s="20">
        <v>0.05</v>
      </c>
      <c r="AD107" s="20">
        <v>0.06</v>
      </c>
      <c r="AE107" s="20">
        <v>0.06</v>
      </c>
      <c r="AF107" s="20">
        <v>7.0000000000000007E-2</v>
      </c>
      <c r="AG107" s="20">
        <v>0.06</v>
      </c>
      <c r="AH107" s="20">
        <v>0.02</v>
      </c>
      <c r="AI107" s="20">
        <v>0.03</v>
      </c>
      <c r="AJ107" s="20">
        <v>0.03</v>
      </c>
      <c r="AK107" s="20">
        <v>0.04</v>
      </c>
      <c r="AL107" s="20">
        <v>0.05</v>
      </c>
      <c r="AM107" s="20">
        <v>0.06</v>
      </c>
      <c r="AN107" s="20">
        <v>0.06</v>
      </c>
      <c r="AO107" s="20">
        <v>7.0000000000000007E-2</v>
      </c>
      <c r="AP107" s="20">
        <v>7.0000000000000007E-2</v>
      </c>
      <c r="AQ107" s="20">
        <v>7.0000000000000007E-2</v>
      </c>
      <c r="AR107" s="20">
        <v>0.02</v>
      </c>
      <c r="AS107" s="20">
        <v>0.02</v>
      </c>
      <c r="AT107" s="20">
        <v>0.03</v>
      </c>
      <c r="AU107" s="20">
        <v>0.04</v>
      </c>
      <c r="AV107" s="20">
        <v>0.05</v>
      </c>
      <c r="AW107" s="20">
        <v>0.08</v>
      </c>
      <c r="AX107" s="20">
        <v>0.08</v>
      </c>
      <c r="AY107" s="20">
        <v>0.14000000000000001</v>
      </c>
      <c r="AZ107" s="20">
        <v>0.19</v>
      </c>
      <c r="BA107" s="20">
        <v>1.03</v>
      </c>
      <c r="BB107" s="20">
        <v>0.01</v>
      </c>
      <c r="BC107" s="20">
        <v>0.02</v>
      </c>
      <c r="BD107" s="20">
        <v>0.03</v>
      </c>
      <c r="BE107" s="20">
        <v>0.11</v>
      </c>
      <c r="BF107" s="20">
        <v>0.33</v>
      </c>
      <c r="BG107" s="20">
        <v>0.09</v>
      </c>
      <c r="BH107" s="20">
        <v>0.09</v>
      </c>
      <c r="BI107" s="20">
        <v>0.57999999999999996</v>
      </c>
      <c r="BJ107" s="20">
        <v>0.37</v>
      </c>
      <c r="BK107" s="20">
        <v>0.4</v>
      </c>
      <c r="BL107" s="20">
        <v>0.01</v>
      </c>
      <c r="BM107" s="20">
        <v>0.02</v>
      </c>
      <c r="BN107" s="20">
        <v>0.11</v>
      </c>
      <c r="BO107" s="20">
        <v>0.47</v>
      </c>
      <c r="BP107" s="20">
        <v>0.15</v>
      </c>
      <c r="BQ107" s="20">
        <v>0.2</v>
      </c>
      <c r="BR107" s="20">
        <v>0.95</v>
      </c>
      <c r="BS107" s="20">
        <v>1.35</v>
      </c>
      <c r="BT107" s="20">
        <v>2.95</v>
      </c>
      <c r="BU107" s="20">
        <v>0.17</v>
      </c>
      <c r="BV107" s="20">
        <v>0.01</v>
      </c>
      <c r="BW107" s="20">
        <v>0.02</v>
      </c>
      <c r="BX107" s="20">
        <v>0.28000000000000003</v>
      </c>
      <c r="BY107" s="20">
        <v>0.02</v>
      </c>
      <c r="BZ107" s="20">
        <v>0.03</v>
      </c>
      <c r="CA107" s="20">
        <v>0.08</v>
      </c>
      <c r="CB107" s="20">
        <v>3.44</v>
      </c>
      <c r="CC107" s="20">
        <v>0.37</v>
      </c>
      <c r="CD107" s="20">
        <v>3.42</v>
      </c>
      <c r="CE107" s="20">
        <v>2.5</v>
      </c>
      <c r="CF107" s="20">
        <v>0.01</v>
      </c>
      <c r="CG107" s="20">
        <v>0.02</v>
      </c>
      <c r="CH107" s="20">
        <v>0.08</v>
      </c>
      <c r="CI107" s="20">
        <v>1.64</v>
      </c>
      <c r="CJ107" s="20">
        <v>0.25</v>
      </c>
      <c r="CK107" s="20">
        <v>7.0000000000000007E-2</v>
      </c>
      <c r="CL107" s="20">
        <v>0.03</v>
      </c>
      <c r="CM107" s="20">
        <v>5.83</v>
      </c>
      <c r="CN107" s="20">
        <v>0.47</v>
      </c>
      <c r="CO107" s="20">
        <v>0.41</v>
      </c>
      <c r="CP107" s="20">
        <v>0.01</v>
      </c>
      <c r="CQ107" s="20">
        <v>0.01</v>
      </c>
      <c r="CR107" s="20">
        <v>0.03</v>
      </c>
      <c r="CS107" s="20">
        <v>0.02</v>
      </c>
      <c r="CT107" s="20">
        <v>0.14000000000000001</v>
      </c>
      <c r="CU107" s="20">
        <v>1.81</v>
      </c>
      <c r="CV107" s="20">
        <v>0.06</v>
      </c>
      <c r="CW107" s="20">
        <v>1.43</v>
      </c>
      <c r="CX107" s="24">
        <v>0.02</v>
      </c>
      <c r="CY107" s="21">
        <v>5.28</v>
      </c>
    </row>
    <row r="108" spans="3:103" ht="17.25" customHeight="1" thickBot="1">
      <c r="C108" s="22" t="s">
        <v>608</v>
      </c>
      <c r="D108" s="25">
        <v>0.01</v>
      </c>
      <c r="E108" s="26">
        <v>0.01</v>
      </c>
      <c r="F108" s="26">
        <v>0.01</v>
      </c>
      <c r="G108" s="26">
        <v>0.02</v>
      </c>
      <c r="H108" s="26">
        <v>0.02</v>
      </c>
      <c r="I108" s="26">
        <v>0.02</v>
      </c>
      <c r="J108" s="26">
        <v>0.03</v>
      </c>
      <c r="K108" s="26">
        <v>0.03</v>
      </c>
      <c r="L108" s="26">
        <v>0.03</v>
      </c>
      <c r="M108" s="26">
        <v>0.03</v>
      </c>
      <c r="N108" s="26">
        <v>0.01</v>
      </c>
      <c r="O108" s="26">
        <v>0.01</v>
      </c>
      <c r="P108" s="26">
        <v>0.02</v>
      </c>
      <c r="Q108" s="26">
        <v>0.02</v>
      </c>
      <c r="R108" s="26">
        <v>0.03</v>
      </c>
      <c r="S108" s="26">
        <v>0.04</v>
      </c>
      <c r="T108" s="26">
        <v>0.04</v>
      </c>
      <c r="U108" s="26">
        <v>0.05</v>
      </c>
      <c r="V108" s="26">
        <v>0.05</v>
      </c>
      <c r="W108" s="26">
        <v>0.05</v>
      </c>
      <c r="X108" s="26">
        <v>0.01</v>
      </c>
      <c r="Y108" s="26">
        <v>0.02</v>
      </c>
      <c r="Z108" s="26">
        <v>0.02</v>
      </c>
      <c r="AA108" s="26">
        <v>0.03</v>
      </c>
      <c r="AB108" s="26">
        <v>0.04</v>
      </c>
      <c r="AC108" s="26">
        <v>0.05</v>
      </c>
      <c r="AD108" s="26">
        <v>0.05</v>
      </c>
      <c r="AE108" s="26">
        <v>0.06</v>
      </c>
      <c r="AF108" s="26">
        <v>0.06</v>
      </c>
      <c r="AG108" s="26">
        <v>0.06</v>
      </c>
      <c r="AH108" s="26">
        <v>0.02</v>
      </c>
      <c r="AI108" s="26">
        <v>0.02</v>
      </c>
      <c r="AJ108" s="26">
        <v>0.03</v>
      </c>
      <c r="AK108" s="26">
        <v>0.03</v>
      </c>
      <c r="AL108" s="26">
        <v>0.04</v>
      </c>
      <c r="AM108" s="26">
        <v>0.05</v>
      </c>
      <c r="AN108" s="26">
        <v>0.06</v>
      </c>
      <c r="AO108" s="26">
        <v>0.06</v>
      </c>
      <c r="AP108" s="26">
        <v>7.0000000000000007E-2</v>
      </c>
      <c r="AQ108" s="26">
        <v>7.0000000000000007E-2</v>
      </c>
      <c r="AR108" s="26">
        <v>0.01</v>
      </c>
      <c r="AS108" s="26">
        <v>0.02</v>
      </c>
      <c r="AT108" s="26">
        <v>0.02</v>
      </c>
      <c r="AU108" s="26">
        <v>0.03</v>
      </c>
      <c r="AV108" s="26">
        <v>0.04</v>
      </c>
      <c r="AW108" s="26">
        <v>0.05</v>
      </c>
      <c r="AX108" s="26">
        <v>0.08</v>
      </c>
      <c r="AY108" s="26">
        <v>0.08</v>
      </c>
      <c r="AZ108" s="26">
        <v>0.14000000000000001</v>
      </c>
      <c r="BA108" s="26">
        <v>0.19</v>
      </c>
      <c r="BB108" s="26">
        <v>0.01</v>
      </c>
      <c r="BC108" s="26">
        <v>0.02</v>
      </c>
      <c r="BD108" s="26">
        <v>0.02</v>
      </c>
      <c r="BE108" s="26">
        <v>0.03</v>
      </c>
      <c r="BF108" s="26">
        <v>0.11</v>
      </c>
      <c r="BG108" s="26">
        <v>0.33</v>
      </c>
      <c r="BH108" s="26">
        <v>0.09</v>
      </c>
      <c r="BI108" s="26">
        <v>0.08</v>
      </c>
      <c r="BJ108" s="26">
        <v>0.56999999999999995</v>
      </c>
      <c r="BK108" s="26">
        <v>0.37</v>
      </c>
      <c r="BL108" s="26">
        <v>0.01</v>
      </c>
      <c r="BM108" s="26">
        <v>0.01</v>
      </c>
      <c r="BN108" s="26">
        <v>0.02</v>
      </c>
      <c r="BO108" s="26">
        <v>0.11</v>
      </c>
      <c r="BP108" s="26">
        <v>0.47</v>
      </c>
      <c r="BQ108" s="26">
        <v>0.15</v>
      </c>
      <c r="BR108" s="26">
        <v>0.2</v>
      </c>
      <c r="BS108" s="26">
        <v>0.95</v>
      </c>
      <c r="BT108" s="26">
        <v>1.35</v>
      </c>
      <c r="BU108" s="26">
        <v>2.95</v>
      </c>
      <c r="BV108" s="26">
        <v>0.01</v>
      </c>
      <c r="BW108" s="26">
        <v>0.01</v>
      </c>
      <c r="BX108" s="26">
        <v>0.02</v>
      </c>
      <c r="BY108" s="26">
        <v>0.28000000000000003</v>
      </c>
      <c r="BZ108" s="26">
        <v>0.02</v>
      </c>
      <c r="CA108" s="26">
        <v>0.03</v>
      </c>
      <c r="CB108" s="26">
        <v>0.08</v>
      </c>
      <c r="CC108" s="26">
        <v>3.44</v>
      </c>
      <c r="CD108" s="26">
        <v>0.37</v>
      </c>
      <c r="CE108" s="26">
        <v>3.42</v>
      </c>
      <c r="CF108" s="26">
        <v>0.01</v>
      </c>
      <c r="CG108" s="26">
        <v>0.01</v>
      </c>
      <c r="CH108" s="26">
        <v>0.03</v>
      </c>
      <c r="CI108" s="26">
        <v>0.08</v>
      </c>
      <c r="CJ108" s="26">
        <v>1.64</v>
      </c>
      <c r="CK108" s="26">
        <v>0.26</v>
      </c>
      <c r="CL108" s="26">
        <v>7.0000000000000007E-2</v>
      </c>
      <c r="CM108" s="26">
        <v>0.03</v>
      </c>
      <c r="CN108" s="26">
        <v>5.83</v>
      </c>
      <c r="CO108" s="26">
        <v>0.47</v>
      </c>
      <c r="CP108" s="26">
        <v>0.01</v>
      </c>
      <c r="CQ108" s="26">
        <v>0.01</v>
      </c>
      <c r="CR108" s="26">
        <v>0.02</v>
      </c>
      <c r="CS108" s="26">
        <v>0.03</v>
      </c>
      <c r="CT108" s="26">
        <v>0.02</v>
      </c>
      <c r="CU108" s="26">
        <v>0.14000000000000001</v>
      </c>
      <c r="CV108" s="26">
        <v>1.81</v>
      </c>
      <c r="CW108" s="26">
        <v>0.06</v>
      </c>
      <c r="CX108" s="26">
        <v>1.43</v>
      </c>
      <c r="CY108" s="24">
        <v>0.02</v>
      </c>
    </row>
  </sheetData>
  <pageMargins left="0.78740157499999996" right="0.78740157499999996" top="0.984251969" bottom="0.984251969" header="0.5" footer="0.5"/>
  <pageSetup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A2F3-BC01-4445-ADD2-3CB8FB5D9595}">
  <sheetPr codeName="Sheet40">
    <tabColor indexed="49"/>
  </sheetPr>
  <dimension ref="C1:CY108"/>
  <sheetViews>
    <sheetView showGridLines="0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activeCell="Q20" sqref="Q20"/>
    </sheetView>
  </sheetViews>
  <sheetFormatPr baseColWidth="10" defaultColWidth="8.7265625" defaultRowHeight="12.5"/>
  <cols>
    <col min="1" max="1" width="0.54296875" style="4" customWidth="1"/>
    <col min="2" max="2" width="8.7265625" style="4" customWidth="1"/>
    <col min="3" max="3" width="6" style="4" customWidth="1"/>
    <col min="4" max="103" width="4.7265625" style="4" customWidth="1"/>
    <col min="104" max="256" width="8.7265625" style="4"/>
    <col min="257" max="257" width="0.54296875" style="4" customWidth="1"/>
    <col min="258" max="258" width="8.7265625" style="4"/>
    <col min="259" max="259" width="6" style="4" customWidth="1"/>
    <col min="260" max="359" width="4.7265625" style="4" customWidth="1"/>
    <col min="360" max="512" width="8.7265625" style="4"/>
    <col min="513" max="513" width="0.54296875" style="4" customWidth="1"/>
    <col min="514" max="514" width="8.7265625" style="4"/>
    <col min="515" max="515" width="6" style="4" customWidth="1"/>
    <col min="516" max="615" width="4.7265625" style="4" customWidth="1"/>
    <col min="616" max="768" width="8.7265625" style="4"/>
    <col min="769" max="769" width="0.54296875" style="4" customWidth="1"/>
    <col min="770" max="770" width="8.7265625" style="4"/>
    <col min="771" max="771" width="6" style="4" customWidth="1"/>
    <col min="772" max="871" width="4.7265625" style="4" customWidth="1"/>
    <col min="872" max="1024" width="8.7265625" style="4"/>
    <col min="1025" max="1025" width="0.54296875" style="4" customWidth="1"/>
    <col min="1026" max="1026" width="8.7265625" style="4"/>
    <col min="1027" max="1027" width="6" style="4" customWidth="1"/>
    <col min="1028" max="1127" width="4.7265625" style="4" customWidth="1"/>
    <col min="1128" max="1280" width="8.7265625" style="4"/>
    <col min="1281" max="1281" width="0.54296875" style="4" customWidth="1"/>
    <col min="1282" max="1282" width="8.7265625" style="4"/>
    <col min="1283" max="1283" width="6" style="4" customWidth="1"/>
    <col min="1284" max="1383" width="4.7265625" style="4" customWidth="1"/>
    <col min="1384" max="1536" width="8.7265625" style="4"/>
    <col min="1537" max="1537" width="0.54296875" style="4" customWidth="1"/>
    <col min="1538" max="1538" width="8.7265625" style="4"/>
    <col min="1539" max="1539" width="6" style="4" customWidth="1"/>
    <col min="1540" max="1639" width="4.7265625" style="4" customWidth="1"/>
    <col min="1640" max="1792" width="8.7265625" style="4"/>
    <col min="1793" max="1793" width="0.54296875" style="4" customWidth="1"/>
    <col min="1794" max="1794" width="8.7265625" style="4"/>
    <col min="1795" max="1795" width="6" style="4" customWidth="1"/>
    <col min="1796" max="1895" width="4.7265625" style="4" customWidth="1"/>
    <col min="1896" max="2048" width="8.7265625" style="4"/>
    <col min="2049" max="2049" width="0.54296875" style="4" customWidth="1"/>
    <col min="2050" max="2050" width="8.7265625" style="4"/>
    <col min="2051" max="2051" width="6" style="4" customWidth="1"/>
    <col min="2052" max="2151" width="4.7265625" style="4" customWidth="1"/>
    <col min="2152" max="2304" width="8.7265625" style="4"/>
    <col min="2305" max="2305" width="0.54296875" style="4" customWidth="1"/>
    <col min="2306" max="2306" width="8.7265625" style="4"/>
    <col min="2307" max="2307" width="6" style="4" customWidth="1"/>
    <col min="2308" max="2407" width="4.7265625" style="4" customWidth="1"/>
    <col min="2408" max="2560" width="8.7265625" style="4"/>
    <col min="2561" max="2561" width="0.54296875" style="4" customWidth="1"/>
    <col min="2562" max="2562" width="8.7265625" style="4"/>
    <col min="2563" max="2563" width="6" style="4" customWidth="1"/>
    <col min="2564" max="2663" width="4.7265625" style="4" customWidth="1"/>
    <col min="2664" max="2816" width="8.7265625" style="4"/>
    <col min="2817" max="2817" width="0.54296875" style="4" customWidth="1"/>
    <col min="2818" max="2818" width="8.7265625" style="4"/>
    <col min="2819" max="2819" width="6" style="4" customWidth="1"/>
    <col min="2820" max="2919" width="4.7265625" style="4" customWidth="1"/>
    <col min="2920" max="3072" width="8.7265625" style="4"/>
    <col min="3073" max="3073" width="0.54296875" style="4" customWidth="1"/>
    <col min="3074" max="3074" width="8.7265625" style="4"/>
    <col min="3075" max="3075" width="6" style="4" customWidth="1"/>
    <col min="3076" max="3175" width="4.7265625" style="4" customWidth="1"/>
    <col min="3176" max="3328" width="8.7265625" style="4"/>
    <col min="3329" max="3329" width="0.54296875" style="4" customWidth="1"/>
    <col min="3330" max="3330" width="8.7265625" style="4"/>
    <col min="3331" max="3331" width="6" style="4" customWidth="1"/>
    <col min="3332" max="3431" width="4.7265625" style="4" customWidth="1"/>
    <col min="3432" max="3584" width="8.7265625" style="4"/>
    <col min="3585" max="3585" width="0.54296875" style="4" customWidth="1"/>
    <col min="3586" max="3586" width="8.7265625" style="4"/>
    <col min="3587" max="3587" width="6" style="4" customWidth="1"/>
    <col min="3588" max="3687" width="4.7265625" style="4" customWidth="1"/>
    <col min="3688" max="3840" width="8.7265625" style="4"/>
    <col min="3841" max="3841" width="0.54296875" style="4" customWidth="1"/>
    <col min="3842" max="3842" width="8.7265625" style="4"/>
    <col min="3843" max="3843" width="6" style="4" customWidth="1"/>
    <col min="3844" max="3943" width="4.7265625" style="4" customWidth="1"/>
    <col min="3944" max="4096" width="8.7265625" style="4"/>
    <col min="4097" max="4097" width="0.54296875" style="4" customWidth="1"/>
    <col min="4098" max="4098" width="8.7265625" style="4"/>
    <col min="4099" max="4099" width="6" style="4" customWidth="1"/>
    <col min="4100" max="4199" width="4.7265625" style="4" customWidth="1"/>
    <col min="4200" max="4352" width="8.7265625" style="4"/>
    <col min="4353" max="4353" width="0.54296875" style="4" customWidth="1"/>
    <col min="4354" max="4354" width="8.7265625" style="4"/>
    <col min="4355" max="4355" width="6" style="4" customWidth="1"/>
    <col min="4356" max="4455" width="4.7265625" style="4" customWidth="1"/>
    <col min="4456" max="4608" width="8.7265625" style="4"/>
    <col min="4609" max="4609" width="0.54296875" style="4" customWidth="1"/>
    <col min="4610" max="4610" width="8.7265625" style="4"/>
    <col min="4611" max="4611" width="6" style="4" customWidth="1"/>
    <col min="4612" max="4711" width="4.7265625" style="4" customWidth="1"/>
    <col min="4712" max="4864" width="8.7265625" style="4"/>
    <col min="4865" max="4865" width="0.54296875" style="4" customWidth="1"/>
    <col min="4866" max="4866" width="8.7265625" style="4"/>
    <col min="4867" max="4867" width="6" style="4" customWidth="1"/>
    <col min="4868" max="4967" width="4.7265625" style="4" customWidth="1"/>
    <col min="4968" max="5120" width="8.7265625" style="4"/>
    <col min="5121" max="5121" width="0.54296875" style="4" customWidth="1"/>
    <col min="5122" max="5122" width="8.7265625" style="4"/>
    <col min="5123" max="5123" width="6" style="4" customWidth="1"/>
    <col min="5124" max="5223" width="4.7265625" style="4" customWidth="1"/>
    <col min="5224" max="5376" width="8.7265625" style="4"/>
    <col min="5377" max="5377" width="0.54296875" style="4" customWidth="1"/>
    <col min="5378" max="5378" width="8.7265625" style="4"/>
    <col min="5379" max="5379" width="6" style="4" customWidth="1"/>
    <col min="5380" max="5479" width="4.7265625" style="4" customWidth="1"/>
    <col min="5480" max="5632" width="8.7265625" style="4"/>
    <col min="5633" max="5633" width="0.54296875" style="4" customWidth="1"/>
    <col min="5634" max="5634" width="8.7265625" style="4"/>
    <col min="5635" max="5635" width="6" style="4" customWidth="1"/>
    <col min="5636" max="5735" width="4.7265625" style="4" customWidth="1"/>
    <col min="5736" max="5888" width="8.7265625" style="4"/>
    <col min="5889" max="5889" width="0.54296875" style="4" customWidth="1"/>
    <col min="5890" max="5890" width="8.7265625" style="4"/>
    <col min="5891" max="5891" width="6" style="4" customWidth="1"/>
    <col min="5892" max="5991" width="4.7265625" style="4" customWidth="1"/>
    <col min="5992" max="6144" width="8.7265625" style="4"/>
    <col min="6145" max="6145" width="0.54296875" style="4" customWidth="1"/>
    <col min="6146" max="6146" width="8.7265625" style="4"/>
    <col min="6147" max="6147" width="6" style="4" customWidth="1"/>
    <col min="6148" max="6247" width="4.7265625" style="4" customWidth="1"/>
    <col min="6248" max="6400" width="8.7265625" style="4"/>
    <col min="6401" max="6401" width="0.54296875" style="4" customWidth="1"/>
    <col min="6402" max="6402" width="8.7265625" style="4"/>
    <col min="6403" max="6403" width="6" style="4" customWidth="1"/>
    <col min="6404" max="6503" width="4.7265625" style="4" customWidth="1"/>
    <col min="6504" max="6656" width="8.7265625" style="4"/>
    <col min="6657" max="6657" width="0.54296875" style="4" customWidth="1"/>
    <col min="6658" max="6658" width="8.7265625" style="4"/>
    <col min="6659" max="6659" width="6" style="4" customWidth="1"/>
    <col min="6660" max="6759" width="4.7265625" style="4" customWidth="1"/>
    <col min="6760" max="6912" width="8.7265625" style="4"/>
    <col min="6913" max="6913" width="0.54296875" style="4" customWidth="1"/>
    <col min="6914" max="6914" width="8.7265625" style="4"/>
    <col min="6915" max="6915" width="6" style="4" customWidth="1"/>
    <col min="6916" max="7015" width="4.7265625" style="4" customWidth="1"/>
    <col min="7016" max="7168" width="8.7265625" style="4"/>
    <col min="7169" max="7169" width="0.54296875" style="4" customWidth="1"/>
    <col min="7170" max="7170" width="8.7265625" style="4"/>
    <col min="7171" max="7171" width="6" style="4" customWidth="1"/>
    <col min="7172" max="7271" width="4.7265625" style="4" customWidth="1"/>
    <col min="7272" max="7424" width="8.7265625" style="4"/>
    <col min="7425" max="7425" width="0.54296875" style="4" customWidth="1"/>
    <col min="7426" max="7426" width="8.7265625" style="4"/>
    <col min="7427" max="7427" width="6" style="4" customWidth="1"/>
    <col min="7428" max="7527" width="4.7265625" style="4" customWidth="1"/>
    <col min="7528" max="7680" width="8.7265625" style="4"/>
    <col min="7681" max="7681" width="0.54296875" style="4" customWidth="1"/>
    <col min="7682" max="7682" width="8.7265625" style="4"/>
    <col min="7683" max="7683" width="6" style="4" customWidth="1"/>
    <col min="7684" max="7783" width="4.7265625" style="4" customWidth="1"/>
    <col min="7784" max="7936" width="8.7265625" style="4"/>
    <col min="7937" max="7937" width="0.54296875" style="4" customWidth="1"/>
    <col min="7938" max="7938" width="8.7265625" style="4"/>
    <col min="7939" max="7939" width="6" style="4" customWidth="1"/>
    <col min="7940" max="8039" width="4.7265625" style="4" customWidth="1"/>
    <col min="8040" max="8192" width="8.7265625" style="4"/>
    <col min="8193" max="8193" width="0.54296875" style="4" customWidth="1"/>
    <col min="8194" max="8194" width="8.7265625" style="4"/>
    <col min="8195" max="8195" width="6" style="4" customWidth="1"/>
    <col min="8196" max="8295" width="4.7265625" style="4" customWidth="1"/>
    <col min="8296" max="8448" width="8.7265625" style="4"/>
    <col min="8449" max="8449" width="0.54296875" style="4" customWidth="1"/>
    <col min="8450" max="8450" width="8.7265625" style="4"/>
    <col min="8451" max="8451" width="6" style="4" customWidth="1"/>
    <col min="8452" max="8551" width="4.7265625" style="4" customWidth="1"/>
    <col min="8552" max="8704" width="8.7265625" style="4"/>
    <col min="8705" max="8705" width="0.54296875" style="4" customWidth="1"/>
    <col min="8706" max="8706" width="8.7265625" style="4"/>
    <col min="8707" max="8707" width="6" style="4" customWidth="1"/>
    <col min="8708" max="8807" width="4.7265625" style="4" customWidth="1"/>
    <col min="8808" max="8960" width="8.7265625" style="4"/>
    <col min="8961" max="8961" width="0.54296875" style="4" customWidth="1"/>
    <col min="8962" max="8962" width="8.7265625" style="4"/>
    <col min="8963" max="8963" width="6" style="4" customWidth="1"/>
    <col min="8964" max="9063" width="4.7265625" style="4" customWidth="1"/>
    <col min="9064" max="9216" width="8.7265625" style="4"/>
    <col min="9217" max="9217" width="0.54296875" style="4" customWidth="1"/>
    <col min="9218" max="9218" width="8.7265625" style="4"/>
    <col min="9219" max="9219" width="6" style="4" customWidth="1"/>
    <col min="9220" max="9319" width="4.7265625" style="4" customWidth="1"/>
    <col min="9320" max="9472" width="8.7265625" style="4"/>
    <col min="9473" max="9473" width="0.54296875" style="4" customWidth="1"/>
    <col min="9474" max="9474" width="8.7265625" style="4"/>
    <col min="9475" max="9475" width="6" style="4" customWidth="1"/>
    <col min="9476" max="9575" width="4.7265625" style="4" customWidth="1"/>
    <col min="9576" max="9728" width="8.7265625" style="4"/>
    <col min="9729" max="9729" width="0.54296875" style="4" customWidth="1"/>
    <col min="9730" max="9730" width="8.7265625" style="4"/>
    <col min="9731" max="9731" width="6" style="4" customWidth="1"/>
    <col min="9732" max="9831" width="4.7265625" style="4" customWidth="1"/>
    <col min="9832" max="9984" width="8.7265625" style="4"/>
    <col min="9985" max="9985" width="0.54296875" style="4" customWidth="1"/>
    <col min="9986" max="9986" width="8.7265625" style="4"/>
    <col min="9987" max="9987" width="6" style="4" customWidth="1"/>
    <col min="9988" max="10087" width="4.7265625" style="4" customWidth="1"/>
    <col min="10088" max="10240" width="8.7265625" style="4"/>
    <col min="10241" max="10241" width="0.54296875" style="4" customWidth="1"/>
    <col min="10242" max="10242" width="8.7265625" style="4"/>
    <col min="10243" max="10243" width="6" style="4" customWidth="1"/>
    <col min="10244" max="10343" width="4.7265625" style="4" customWidth="1"/>
    <col min="10344" max="10496" width="8.7265625" style="4"/>
    <col min="10497" max="10497" width="0.54296875" style="4" customWidth="1"/>
    <col min="10498" max="10498" width="8.7265625" style="4"/>
    <col min="10499" max="10499" width="6" style="4" customWidth="1"/>
    <col min="10500" max="10599" width="4.7265625" style="4" customWidth="1"/>
    <col min="10600" max="10752" width="8.7265625" style="4"/>
    <col min="10753" max="10753" width="0.54296875" style="4" customWidth="1"/>
    <col min="10754" max="10754" width="8.7265625" style="4"/>
    <col min="10755" max="10755" width="6" style="4" customWidth="1"/>
    <col min="10756" max="10855" width="4.7265625" style="4" customWidth="1"/>
    <col min="10856" max="11008" width="8.7265625" style="4"/>
    <col min="11009" max="11009" width="0.54296875" style="4" customWidth="1"/>
    <col min="11010" max="11010" width="8.7265625" style="4"/>
    <col min="11011" max="11011" width="6" style="4" customWidth="1"/>
    <col min="11012" max="11111" width="4.7265625" style="4" customWidth="1"/>
    <col min="11112" max="11264" width="8.7265625" style="4"/>
    <col min="11265" max="11265" width="0.54296875" style="4" customWidth="1"/>
    <col min="11266" max="11266" width="8.7265625" style="4"/>
    <col min="11267" max="11267" width="6" style="4" customWidth="1"/>
    <col min="11268" max="11367" width="4.7265625" style="4" customWidth="1"/>
    <col min="11368" max="11520" width="8.7265625" style="4"/>
    <col min="11521" max="11521" width="0.54296875" style="4" customWidth="1"/>
    <col min="11522" max="11522" width="8.7265625" style="4"/>
    <col min="11523" max="11523" width="6" style="4" customWidth="1"/>
    <col min="11524" max="11623" width="4.7265625" style="4" customWidth="1"/>
    <col min="11624" max="11776" width="8.7265625" style="4"/>
    <col min="11777" max="11777" width="0.54296875" style="4" customWidth="1"/>
    <col min="11778" max="11778" width="8.7265625" style="4"/>
    <col min="11779" max="11779" width="6" style="4" customWidth="1"/>
    <col min="11780" max="11879" width="4.7265625" style="4" customWidth="1"/>
    <col min="11880" max="12032" width="8.7265625" style="4"/>
    <col min="12033" max="12033" width="0.54296875" style="4" customWidth="1"/>
    <col min="12034" max="12034" width="8.7265625" style="4"/>
    <col min="12035" max="12035" width="6" style="4" customWidth="1"/>
    <col min="12036" max="12135" width="4.7265625" style="4" customWidth="1"/>
    <col min="12136" max="12288" width="8.7265625" style="4"/>
    <col min="12289" max="12289" width="0.54296875" style="4" customWidth="1"/>
    <col min="12290" max="12290" width="8.7265625" style="4"/>
    <col min="12291" max="12291" width="6" style="4" customWidth="1"/>
    <col min="12292" max="12391" width="4.7265625" style="4" customWidth="1"/>
    <col min="12392" max="12544" width="8.7265625" style="4"/>
    <col min="12545" max="12545" width="0.54296875" style="4" customWidth="1"/>
    <col min="12546" max="12546" width="8.7265625" style="4"/>
    <col min="12547" max="12547" width="6" style="4" customWidth="1"/>
    <col min="12548" max="12647" width="4.7265625" style="4" customWidth="1"/>
    <col min="12648" max="12800" width="8.7265625" style="4"/>
    <col min="12801" max="12801" width="0.54296875" style="4" customWidth="1"/>
    <col min="12802" max="12802" width="8.7265625" style="4"/>
    <col min="12803" max="12803" width="6" style="4" customWidth="1"/>
    <col min="12804" max="12903" width="4.7265625" style="4" customWidth="1"/>
    <col min="12904" max="13056" width="8.7265625" style="4"/>
    <col min="13057" max="13057" width="0.54296875" style="4" customWidth="1"/>
    <col min="13058" max="13058" width="8.7265625" style="4"/>
    <col min="13059" max="13059" width="6" style="4" customWidth="1"/>
    <col min="13060" max="13159" width="4.7265625" style="4" customWidth="1"/>
    <col min="13160" max="13312" width="8.7265625" style="4"/>
    <col min="13313" max="13313" width="0.54296875" style="4" customWidth="1"/>
    <col min="13314" max="13314" width="8.7265625" style="4"/>
    <col min="13315" max="13315" width="6" style="4" customWidth="1"/>
    <col min="13316" max="13415" width="4.7265625" style="4" customWidth="1"/>
    <col min="13416" max="13568" width="8.7265625" style="4"/>
    <col min="13569" max="13569" width="0.54296875" style="4" customWidth="1"/>
    <col min="13570" max="13570" width="8.7265625" style="4"/>
    <col min="13571" max="13571" width="6" style="4" customWidth="1"/>
    <col min="13572" max="13671" width="4.7265625" style="4" customWidth="1"/>
    <col min="13672" max="13824" width="8.7265625" style="4"/>
    <col min="13825" max="13825" width="0.54296875" style="4" customWidth="1"/>
    <col min="13826" max="13826" width="8.7265625" style="4"/>
    <col min="13827" max="13827" width="6" style="4" customWidth="1"/>
    <col min="13828" max="13927" width="4.7265625" style="4" customWidth="1"/>
    <col min="13928" max="14080" width="8.7265625" style="4"/>
    <col min="14081" max="14081" width="0.54296875" style="4" customWidth="1"/>
    <col min="14082" max="14082" width="8.7265625" style="4"/>
    <col min="14083" max="14083" width="6" style="4" customWidth="1"/>
    <col min="14084" max="14183" width="4.7265625" style="4" customWidth="1"/>
    <col min="14184" max="14336" width="8.7265625" style="4"/>
    <col min="14337" max="14337" width="0.54296875" style="4" customWidth="1"/>
    <col min="14338" max="14338" width="8.7265625" style="4"/>
    <col min="14339" max="14339" width="6" style="4" customWidth="1"/>
    <col min="14340" max="14439" width="4.7265625" style="4" customWidth="1"/>
    <col min="14440" max="14592" width="8.7265625" style="4"/>
    <col min="14593" max="14593" width="0.54296875" style="4" customWidth="1"/>
    <col min="14594" max="14594" width="8.7265625" style="4"/>
    <col min="14595" max="14595" width="6" style="4" customWidth="1"/>
    <col min="14596" max="14695" width="4.7265625" style="4" customWidth="1"/>
    <col min="14696" max="14848" width="8.7265625" style="4"/>
    <col min="14849" max="14849" width="0.54296875" style="4" customWidth="1"/>
    <col min="14850" max="14850" width="8.7265625" style="4"/>
    <col min="14851" max="14851" width="6" style="4" customWidth="1"/>
    <col min="14852" max="14951" width="4.7265625" style="4" customWidth="1"/>
    <col min="14952" max="15104" width="8.7265625" style="4"/>
    <col min="15105" max="15105" width="0.54296875" style="4" customWidth="1"/>
    <col min="15106" max="15106" width="8.7265625" style="4"/>
    <col min="15107" max="15107" width="6" style="4" customWidth="1"/>
    <col min="15108" max="15207" width="4.7265625" style="4" customWidth="1"/>
    <col min="15208" max="15360" width="8.7265625" style="4"/>
    <col min="15361" max="15361" width="0.54296875" style="4" customWidth="1"/>
    <col min="15362" max="15362" width="8.7265625" style="4"/>
    <col min="15363" max="15363" width="6" style="4" customWidth="1"/>
    <col min="15364" max="15463" width="4.7265625" style="4" customWidth="1"/>
    <col min="15464" max="15616" width="8.7265625" style="4"/>
    <col min="15617" max="15617" width="0.54296875" style="4" customWidth="1"/>
    <col min="15618" max="15618" width="8.7265625" style="4"/>
    <col min="15619" max="15619" width="6" style="4" customWidth="1"/>
    <col min="15620" max="15719" width="4.7265625" style="4" customWidth="1"/>
    <col min="15720" max="15872" width="8.7265625" style="4"/>
    <col min="15873" max="15873" width="0.54296875" style="4" customWidth="1"/>
    <col min="15874" max="15874" width="8.7265625" style="4"/>
    <col min="15875" max="15875" width="6" style="4" customWidth="1"/>
    <col min="15876" max="15975" width="4.7265625" style="4" customWidth="1"/>
    <col min="15976" max="16128" width="8.7265625" style="4"/>
    <col min="16129" max="16129" width="0.54296875" style="4" customWidth="1"/>
    <col min="16130" max="16130" width="8.7265625" style="4"/>
    <col min="16131" max="16131" width="6" style="4" customWidth="1"/>
    <col min="16132" max="16231" width="4.7265625" style="4" customWidth="1"/>
    <col min="16232" max="16384" width="8.7265625" style="4"/>
  </cols>
  <sheetData>
    <row r="1" spans="3:103" ht="2.25" customHeight="1"/>
    <row r="6" spans="3:103" ht="17.5">
      <c r="D6" s="5" t="s">
        <v>505</v>
      </c>
      <c r="E6" s="6"/>
      <c r="F6" s="6"/>
      <c r="G6" s="6"/>
      <c r="H6" s="6"/>
      <c r="J6" s="7" t="s">
        <v>506</v>
      </c>
      <c r="P6" s="5" t="s">
        <v>609</v>
      </c>
      <c r="Q6" s="6"/>
      <c r="R6" s="6"/>
      <c r="S6" s="6"/>
      <c r="T6" s="6"/>
      <c r="U6" s="6"/>
      <c r="V6" s="6"/>
      <c r="W6" s="6"/>
      <c r="X6" s="6"/>
      <c r="Y6" s="6"/>
      <c r="Z6" s="6"/>
    </row>
    <row r="7" spans="3:103" ht="13" thickBot="1"/>
    <row r="8" spans="3:103" ht="14.5" thickBot="1">
      <c r="C8" s="8" t="s">
        <v>508</v>
      </c>
      <c r="D8" s="9" t="s">
        <v>509</v>
      </c>
      <c r="E8" s="10" t="s">
        <v>510</v>
      </c>
      <c r="F8" s="10" t="s">
        <v>511</v>
      </c>
      <c r="G8" s="10" t="s">
        <v>512</v>
      </c>
      <c r="H8" s="10" t="s">
        <v>513</v>
      </c>
      <c r="I8" s="10" t="s">
        <v>514</v>
      </c>
      <c r="J8" s="10" t="s">
        <v>515</v>
      </c>
      <c r="K8" s="10" t="s">
        <v>516</v>
      </c>
      <c r="L8" s="10" t="s">
        <v>517</v>
      </c>
      <c r="M8" s="11" t="s">
        <v>518</v>
      </c>
      <c r="N8" s="9" t="s">
        <v>519</v>
      </c>
      <c r="O8" s="10" t="s">
        <v>520</v>
      </c>
      <c r="P8" s="10" t="s">
        <v>521</v>
      </c>
      <c r="Q8" s="10" t="s">
        <v>522</v>
      </c>
      <c r="R8" s="10" t="s">
        <v>523</v>
      </c>
      <c r="S8" s="10" t="s">
        <v>524</v>
      </c>
      <c r="T8" s="10" t="s">
        <v>525</v>
      </c>
      <c r="U8" s="10" t="s">
        <v>526</v>
      </c>
      <c r="V8" s="10" t="s">
        <v>527</v>
      </c>
      <c r="W8" s="11" t="s">
        <v>528</v>
      </c>
      <c r="X8" s="9" t="s">
        <v>529</v>
      </c>
      <c r="Y8" s="10" t="s">
        <v>530</v>
      </c>
      <c r="Z8" s="10" t="s">
        <v>531</v>
      </c>
      <c r="AA8" s="10" t="s">
        <v>532</v>
      </c>
      <c r="AB8" s="10" t="s">
        <v>533</v>
      </c>
      <c r="AC8" s="10" t="s">
        <v>534</v>
      </c>
      <c r="AD8" s="10" t="s">
        <v>535</v>
      </c>
      <c r="AE8" s="10" t="s">
        <v>536</v>
      </c>
      <c r="AF8" s="10" t="s">
        <v>537</v>
      </c>
      <c r="AG8" s="11" t="s">
        <v>538</v>
      </c>
      <c r="AH8" s="9" t="s">
        <v>539</v>
      </c>
      <c r="AI8" s="10" t="s">
        <v>540</v>
      </c>
      <c r="AJ8" s="10" t="s">
        <v>541</v>
      </c>
      <c r="AK8" s="10" t="s">
        <v>542</v>
      </c>
      <c r="AL8" s="10" t="s">
        <v>543</v>
      </c>
      <c r="AM8" s="10" t="s">
        <v>544</v>
      </c>
      <c r="AN8" s="10" t="s">
        <v>545</v>
      </c>
      <c r="AO8" s="10" t="s">
        <v>546</v>
      </c>
      <c r="AP8" s="10" t="s">
        <v>547</v>
      </c>
      <c r="AQ8" s="11" t="s">
        <v>548</v>
      </c>
      <c r="AR8" s="9" t="s">
        <v>549</v>
      </c>
      <c r="AS8" s="10" t="s">
        <v>550</v>
      </c>
      <c r="AT8" s="10" t="s">
        <v>551</v>
      </c>
      <c r="AU8" s="10" t="s">
        <v>552</v>
      </c>
      <c r="AV8" s="10" t="s">
        <v>553</v>
      </c>
      <c r="AW8" s="10" t="s">
        <v>554</v>
      </c>
      <c r="AX8" s="10" t="s">
        <v>555</v>
      </c>
      <c r="AY8" s="10" t="s">
        <v>556</v>
      </c>
      <c r="AZ8" s="10" t="s">
        <v>557</v>
      </c>
      <c r="BA8" s="11" t="s">
        <v>558</v>
      </c>
      <c r="BB8" s="9" t="s">
        <v>559</v>
      </c>
      <c r="BC8" s="10" t="s">
        <v>560</v>
      </c>
      <c r="BD8" s="10" t="s">
        <v>561</v>
      </c>
      <c r="BE8" s="10" t="s">
        <v>562</v>
      </c>
      <c r="BF8" s="10" t="s">
        <v>563</v>
      </c>
      <c r="BG8" s="10" t="s">
        <v>564</v>
      </c>
      <c r="BH8" s="10" t="s">
        <v>565</v>
      </c>
      <c r="BI8" s="10" t="s">
        <v>566</v>
      </c>
      <c r="BJ8" s="10" t="s">
        <v>567</v>
      </c>
      <c r="BK8" s="11" t="s">
        <v>568</v>
      </c>
      <c r="BL8" s="9" t="s">
        <v>569</v>
      </c>
      <c r="BM8" s="10" t="s">
        <v>570</v>
      </c>
      <c r="BN8" s="10" t="s">
        <v>571</v>
      </c>
      <c r="BO8" s="10" t="s">
        <v>572</v>
      </c>
      <c r="BP8" s="10" t="s">
        <v>573</v>
      </c>
      <c r="BQ8" s="10" t="s">
        <v>574</v>
      </c>
      <c r="BR8" s="10" t="s">
        <v>575</v>
      </c>
      <c r="BS8" s="10" t="s">
        <v>576</v>
      </c>
      <c r="BT8" s="10" t="s">
        <v>577</v>
      </c>
      <c r="BU8" s="11" t="s">
        <v>578</v>
      </c>
      <c r="BV8" s="9" t="s">
        <v>579</v>
      </c>
      <c r="BW8" s="10" t="s">
        <v>580</v>
      </c>
      <c r="BX8" s="10" t="s">
        <v>581</v>
      </c>
      <c r="BY8" s="10" t="s">
        <v>582</v>
      </c>
      <c r="BZ8" s="10" t="s">
        <v>583</v>
      </c>
      <c r="CA8" s="10" t="s">
        <v>584</v>
      </c>
      <c r="CB8" s="10" t="s">
        <v>585</v>
      </c>
      <c r="CC8" s="10" t="s">
        <v>586</v>
      </c>
      <c r="CD8" s="10" t="s">
        <v>587</v>
      </c>
      <c r="CE8" s="11" t="s">
        <v>588</v>
      </c>
      <c r="CF8" s="9" t="s">
        <v>589</v>
      </c>
      <c r="CG8" s="10" t="s">
        <v>590</v>
      </c>
      <c r="CH8" s="10" t="s">
        <v>591</v>
      </c>
      <c r="CI8" s="10" t="s">
        <v>592</v>
      </c>
      <c r="CJ8" s="10" t="s">
        <v>593</v>
      </c>
      <c r="CK8" s="10" t="s">
        <v>594</v>
      </c>
      <c r="CL8" s="10" t="s">
        <v>595</v>
      </c>
      <c r="CM8" s="10" t="s">
        <v>596</v>
      </c>
      <c r="CN8" s="10" t="s">
        <v>597</v>
      </c>
      <c r="CO8" s="11" t="s">
        <v>598</v>
      </c>
      <c r="CP8" s="9" t="s">
        <v>599</v>
      </c>
      <c r="CQ8" s="10" t="s">
        <v>600</v>
      </c>
      <c r="CR8" s="10" t="s">
        <v>601</v>
      </c>
      <c r="CS8" s="10" t="s">
        <v>602</v>
      </c>
      <c r="CT8" s="10" t="s">
        <v>603</v>
      </c>
      <c r="CU8" s="10" t="s">
        <v>604</v>
      </c>
      <c r="CV8" s="10" t="s">
        <v>605</v>
      </c>
      <c r="CW8" s="10" t="s">
        <v>606</v>
      </c>
      <c r="CX8" s="10" t="s">
        <v>607</v>
      </c>
      <c r="CY8" s="11" t="s">
        <v>608</v>
      </c>
    </row>
    <row r="9" spans="3:103" ht="17.25" customHeight="1" thickBot="1">
      <c r="C9" s="12" t="s">
        <v>509</v>
      </c>
      <c r="D9" s="13">
        <v>0.02</v>
      </c>
      <c r="E9" s="14">
        <v>6.1</v>
      </c>
      <c r="F9" s="14">
        <v>0.74</v>
      </c>
      <c r="G9" s="14">
        <v>0.02</v>
      </c>
      <c r="H9" s="14">
        <v>2.13</v>
      </c>
      <c r="I9" s="14">
        <v>0.04</v>
      </c>
      <c r="J9" s="14">
        <v>7.0000000000000007E-2</v>
      </c>
      <c r="K9" s="14">
        <v>0.08</v>
      </c>
      <c r="L9" s="14">
        <v>0.02</v>
      </c>
      <c r="M9" s="14">
        <v>0.01</v>
      </c>
      <c r="N9" s="14">
        <v>0.45</v>
      </c>
      <c r="O9" s="14">
        <v>1.02</v>
      </c>
      <c r="P9" s="14">
        <v>0.54</v>
      </c>
      <c r="Q9" s="14">
        <v>2.38</v>
      </c>
      <c r="R9" s="14">
        <v>1.05</v>
      </c>
      <c r="S9" s="14">
        <v>7.0000000000000007E-2</v>
      </c>
      <c r="T9" s="14">
        <v>0.15</v>
      </c>
      <c r="U9" s="14">
        <v>0.08</v>
      </c>
      <c r="V9" s="14">
        <v>0.02</v>
      </c>
      <c r="W9" s="14">
        <v>0.02</v>
      </c>
      <c r="X9" s="14">
        <v>0.03</v>
      </c>
      <c r="Y9" s="14">
        <v>0.12</v>
      </c>
      <c r="Z9" s="14">
        <v>0.04</v>
      </c>
      <c r="AA9" s="14">
        <v>3.5</v>
      </c>
      <c r="AB9" s="14">
        <v>0.05</v>
      </c>
      <c r="AC9" s="15">
        <v>0.08</v>
      </c>
      <c r="AD9" s="15">
        <v>0.8</v>
      </c>
      <c r="AE9" s="15">
        <v>0.08</v>
      </c>
      <c r="AF9" s="15">
        <v>0.04</v>
      </c>
      <c r="AG9" s="15">
        <v>0.02</v>
      </c>
      <c r="AH9" s="15">
        <v>0.08</v>
      </c>
      <c r="AI9" s="15">
        <v>1.53</v>
      </c>
      <c r="AJ9" s="15">
        <v>0.06</v>
      </c>
      <c r="AK9" s="15">
        <v>1.56</v>
      </c>
      <c r="AL9" s="15">
        <v>7.0000000000000007E-2</v>
      </c>
      <c r="AM9" s="15">
        <v>0.09</v>
      </c>
      <c r="AN9" s="15">
        <v>0.09</v>
      </c>
      <c r="AO9" s="15">
        <v>0.21</v>
      </c>
      <c r="AP9" s="15">
        <v>0.04</v>
      </c>
      <c r="AQ9" s="15">
        <v>0.03</v>
      </c>
      <c r="AR9" s="15">
        <v>7.0000000000000007E-2</v>
      </c>
      <c r="AS9" s="15">
        <v>7.0000000000000007E-2</v>
      </c>
      <c r="AT9" s="15">
        <v>0.11</v>
      </c>
      <c r="AU9" s="15">
        <v>7.0000000000000007E-2</v>
      </c>
      <c r="AV9" s="15">
        <v>0.34</v>
      </c>
      <c r="AW9" s="15">
        <v>0.14000000000000001</v>
      </c>
      <c r="AX9" s="15">
        <v>0.08</v>
      </c>
      <c r="AY9" s="15">
        <v>0.05</v>
      </c>
      <c r="AZ9" s="15">
        <v>0.04</v>
      </c>
      <c r="BA9" s="15">
        <v>0.03</v>
      </c>
      <c r="BB9" s="15">
        <v>0.09</v>
      </c>
      <c r="BC9" s="15">
        <v>0.06</v>
      </c>
      <c r="BD9" s="15">
        <v>7.0000000000000007E-2</v>
      </c>
      <c r="BE9" s="15">
        <v>0.09</v>
      </c>
      <c r="BF9" s="15">
        <v>0.08</v>
      </c>
      <c r="BG9" s="15">
        <v>7.0000000000000007E-2</v>
      </c>
      <c r="BH9" s="15">
        <v>0.06</v>
      </c>
      <c r="BI9" s="15">
        <v>0.06</v>
      </c>
      <c r="BJ9" s="15">
        <v>0.05</v>
      </c>
      <c r="BK9" s="15">
        <v>0.04</v>
      </c>
      <c r="BL9" s="15">
        <v>0.05</v>
      </c>
      <c r="BM9" s="15">
        <v>0.05</v>
      </c>
      <c r="BN9" s="15">
        <v>0.06</v>
      </c>
      <c r="BO9" s="15">
        <v>7.0000000000000007E-2</v>
      </c>
      <c r="BP9" s="15">
        <v>7.0000000000000007E-2</v>
      </c>
      <c r="BQ9" s="15">
        <v>7.0000000000000007E-2</v>
      </c>
      <c r="BR9" s="15">
        <v>0.06</v>
      </c>
      <c r="BS9" s="15">
        <v>0.06</v>
      </c>
      <c r="BT9" s="15">
        <v>0.05</v>
      </c>
      <c r="BU9" s="15">
        <v>0.04</v>
      </c>
      <c r="BV9" s="15">
        <v>0.04</v>
      </c>
      <c r="BW9" s="15">
        <v>0.05</v>
      </c>
      <c r="BX9" s="15">
        <v>0.05</v>
      </c>
      <c r="BY9" s="15">
        <v>0.06</v>
      </c>
      <c r="BZ9" s="15">
        <v>0.06</v>
      </c>
      <c r="CA9" s="15">
        <v>0.06</v>
      </c>
      <c r="CB9" s="15">
        <v>0.06</v>
      </c>
      <c r="CC9" s="15">
        <v>0.05</v>
      </c>
      <c r="CD9" s="15">
        <v>0.04</v>
      </c>
      <c r="CE9" s="15">
        <v>0.03</v>
      </c>
      <c r="CF9" s="15">
        <v>0.03</v>
      </c>
      <c r="CG9" s="15">
        <v>0.04</v>
      </c>
      <c r="CH9" s="15">
        <v>0.04</v>
      </c>
      <c r="CI9" s="15">
        <v>0.04</v>
      </c>
      <c r="CJ9" s="15">
        <v>0.05</v>
      </c>
      <c r="CK9" s="15">
        <v>0.05</v>
      </c>
      <c r="CL9" s="15">
        <v>0.04</v>
      </c>
      <c r="CM9" s="15">
        <v>0.04</v>
      </c>
      <c r="CN9" s="15">
        <v>0.03</v>
      </c>
      <c r="CO9" s="15">
        <v>0.02</v>
      </c>
      <c r="CP9" s="15">
        <v>0.02</v>
      </c>
      <c r="CQ9" s="15">
        <v>0.02</v>
      </c>
      <c r="CR9" s="15">
        <v>0.03</v>
      </c>
      <c r="CS9" s="15">
        <v>0.03</v>
      </c>
      <c r="CT9" s="15">
        <v>0.03</v>
      </c>
      <c r="CU9" s="15">
        <v>0.03</v>
      </c>
      <c r="CV9" s="15">
        <v>0.03</v>
      </c>
      <c r="CW9" s="15">
        <v>0.02</v>
      </c>
      <c r="CX9" s="15">
        <v>0.02</v>
      </c>
      <c r="CY9" s="16">
        <v>0.02</v>
      </c>
    </row>
    <row r="10" spans="3:103" ht="17.25" customHeight="1" thickBot="1">
      <c r="C10" s="17" t="s">
        <v>510</v>
      </c>
      <c r="D10" s="18">
        <v>1.47</v>
      </c>
      <c r="E10" s="13">
        <v>0.02</v>
      </c>
      <c r="F10" s="19">
        <v>6.11</v>
      </c>
      <c r="G10" s="19">
        <v>0.74</v>
      </c>
      <c r="H10" s="19">
        <v>0.02</v>
      </c>
      <c r="I10" s="19">
        <v>2.13</v>
      </c>
      <c r="J10" s="19">
        <v>0.04</v>
      </c>
      <c r="K10" s="19">
        <v>0.06</v>
      </c>
      <c r="L10" s="19">
        <v>0.05</v>
      </c>
      <c r="M10" s="19">
        <v>0.01</v>
      </c>
      <c r="N10" s="19">
        <v>0.32</v>
      </c>
      <c r="O10" s="19">
        <v>0.45</v>
      </c>
      <c r="P10" s="19">
        <v>1.02</v>
      </c>
      <c r="Q10" s="19">
        <v>0.54</v>
      </c>
      <c r="R10" s="19">
        <v>2.38</v>
      </c>
      <c r="S10" s="19">
        <v>1.05</v>
      </c>
      <c r="T10" s="19">
        <v>7.0000000000000007E-2</v>
      </c>
      <c r="U10" s="19">
        <v>0.14000000000000001</v>
      </c>
      <c r="V10" s="19">
        <v>7.0000000000000007E-2</v>
      </c>
      <c r="W10" s="19">
        <v>0.02</v>
      </c>
      <c r="X10" s="19">
        <v>3.37</v>
      </c>
      <c r="Y10" s="19">
        <v>0.03</v>
      </c>
      <c r="Z10" s="19">
        <v>0.12</v>
      </c>
      <c r="AA10" s="19">
        <v>0.04</v>
      </c>
      <c r="AB10" s="19">
        <v>3.49</v>
      </c>
      <c r="AC10" s="20">
        <v>0.05</v>
      </c>
      <c r="AD10" s="20">
        <v>0.08</v>
      </c>
      <c r="AE10" s="20">
        <v>0.78</v>
      </c>
      <c r="AF10" s="20">
        <v>0.04</v>
      </c>
      <c r="AG10" s="20">
        <v>0.02</v>
      </c>
      <c r="AH10" s="20">
        <v>0.08</v>
      </c>
      <c r="AI10" s="20">
        <v>0.08</v>
      </c>
      <c r="AJ10" s="20">
        <v>1.54</v>
      </c>
      <c r="AK10" s="20">
        <v>0.06</v>
      </c>
      <c r="AL10" s="20">
        <v>1.56</v>
      </c>
      <c r="AM10" s="20">
        <v>7.0000000000000007E-2</v>
      </c>
      <c r="AN10" s="20">
        <v>0.08</v>
      </c>
      <c r="AO10" s="20">
        <v>0.09</v>
      </c>
      <c r="AP10" s="20">
        <v>0.2</v>
      </c>
      <c r="AQ10" s="20">
        <v>0.03</v>
      </c>
      <c r="AR10" s="20">
        <v>0.09</v>
      </c>
      <c r="AS10" s="20">
        <v>7.0000000000000007E-2</v>
      </c>
      <c r="AT10" s="20">
        <v>7.0000000000000007E-2</v>
      </c>
      <c r="AU10" s="20">
        <v>0.11</v>
      </c>
      <c r="AV10" s="20">
        <v>7.0000000000000007E-2</v>
      </c>
      <c r="AW10" s="20">
        <v>0.34</v>
      </c>
      <c r="AX10" s="20">
        <v>0.14000000000000001</v>
      </c>
      <c r="AY10" s="20">
        <v>7.0000000000000007E-2</v>
      </c>
      <c r="AZ10" s="20">
        <v>0.04</v>
      </c>
      <c r="BA10" s="20">
        <v>0.03</v>
      </c>
      <c r="BB10" s="20">
        <v>0.1</v>
      </c>
      <c r="BC10" s="20">
        <v>0.09</v>
      </c>
      <c r="BD10" s="20">
        <v>0.06</v>
      </c>
      <c r="BE10" s="20">
        <v>7.0000000000000007E-2</v>
      </c>
      <c r="BF10" s="20">
        <v>0.09</v>
      </c>
      <c r="BG10" s="20">
        <v>7.0000000000000007E-2</v>
      </c>
      <c r="BH10" s="20">
        <v>0.06</v>
      </c>
      <c r="BI10" s="20">
        <v>0.06</v>
      </c>
      <c r="BJ10" s="20">
        <v>0.05</v>
      </c>
      <c r="BK10" s="20">
        <v>0.04</v>
      </c>
      <c r="BL10" s="20">
        <v>0.04</v>
      </c>
      <c r="BM10" s="20">
        <v>0.05</v>
      </c>
      <c r="BN10" s="20">
        <v>0.06</v>
      </c>
      <c r="BO10" s="20">
        <v>0.06</v>
      </c>
      <c r="BP10" s="20">
        <v>7.0000000000000007E-2</v>
      </c>
      <c r="BQ10" s="20">
        <v>7.0000000000000007E-2</v>
      </c>
      <c r="BR10" s="20">
        <v>0.06</v>
      </c>
      <c r="BS10" s="20">
        <v>0.06</v>
      </c>
      <c r="BT10" s="20">
        <v>0.05</v>
      </c>
      <c r="BU10" s="20">
        <v>0.04</v>
      </c>
      <c r="BV10" s="20">
        <v>0.04</v>
      </c>
      <c r="BW10" s="20">
        <v>0.04</v>
      </c>
      <c r="BX10" s="20">
        <v>0.05</v>
      </c>
      <c r="BY10" s="20">
        <v>0.05</v>
      </c>
      <c r="BZ10" s="20">
        <v>0.06</v>
      </c>
      <c r="CA10" s="20">
        <v>0.06</v>
      </c>
      <c r="CB10" s="20">
        <v>0.06</v>
      </c>
      <c r="CC10" s="20">
        <v>0.05</v>
      </c>
      <c r="CD10" s="20">
        <v>0.04</v>
      </c>
      <c r="CE10" s="20">
        <v>0.03</v>
      </c>
      <c r="CF10" s="20">
        <v>0.03</v>
      </c>
      <c r="CG10" s="20">
        <v>0.03</v>
      </c>
      <c r="CH10" s="20">
        <v>0.04</v>
      </c>
      <c r="CI10" s="20">
        <v>0.04</v>
      </c>
      <c r="CJ10" s="20">
        <v>0.04</v>
      </c>
      <c r="CK10" s="20">
        <v>0.04</v>
      </c>
      <c r="CL10" s="20">
        <v>0.04</v>
      </c>
      <c r="CM10" s="20">
        <v>0.04</v>
      </c>
      <c r="CN10" s="20">
        <v>0.03</v>
      </c>
      <c r="CO10" s="20">
        <v>0.03</v>
      </c>
      <c r="CP10" s="20">
        <v>0.02</v>
      </c>
      <c r="CQ10" s="20">
        <v>0.02</v>
      </c>
      <c r="CR10" s="20">
        <v>0.02</v>
      </c>
      <c r="CS10" s="20">
        <v>0.03</v>
      </c>
      <c r="CT10" s="20">
        <v>0.03</v>
      </c>
      <c r="CU10" s="20">
        <v>0.03</v>
      </c>
      <c r="CV10" s="20">
        <v>0.03</v>
      </c>
      <c r="CW10" s="20">
        <v>0.02</v>
      </c>
      <c r="CX10" s="20">
        <v>0.02</v>
      </c>
      <c r="CY10" s="21">
        <v>0.02</v>
      </c>
    </row>
    <row r="11" spans="3:103" ht="17.25" customHeight="1" thickBot="1">
      <c r="C11" s="17" t="s">
        <v>511</v>
      </c>
      <c r="D11" s="18">
        <v>0.06</v>
      </c>
      <c r="E11" s="19">
        <v>1.47</v>
      </c>
      <c r="F11" s="13">
        <v>0.02</v>
      </c>
      <c r="G11" s="19">
        <v>6.11</v>
      </c>
      <c r="H11" s="19">
        <v>0.74</v>
      </c>
      <c r="I11" s="19">
        <v>0.02</v>
      </c>
      <c r="J11" s="19">
        <v>2.13</v>
      </c>
      <c r="K11" s="19">
        <v>0.04</v>
      </c>
      <c r="L11" s="19">
        <v>0.06</v>
      </c>
      <c r="M11" s="19">
        <v>0.05</v>
      </c>
      <c r="N11" s="19">
        <v>0.24</v>
      </c>
      <c r="O11" s="19">
        <v>0.32</v>
      </c>
      <c r="P11" s="19">
        <v>0.45</v>
      </c>
      <c r="Q11" s="19">
        <v>1.02</v>
      </c>
      <c r="R11" s="19">
        <v>0.54</v>
      </c>
      <c r="S11" s="19">
        <v>2.38</v>
      </c>
      <c r="T11" s="19">
        <v>1.05</v>
      </c>
      <c r="U11" s="19">
        <v>0.06</v>
      </c>
      <c r="V11" s="19">
        <v>0.14000000000000001</v>
      </c>
      <c r="W11" s="19">
        <v>0.05</v>
      </c>
      <c r="X11" s="19">
        <v>0.27</v>
      </c>
      <c r="Y11" s="19">
        <v>3.38</v>
      </c>
      <c r="Z11" s="19">
        <v>0.04</v>
      </c>
      <c r="AA11" s="19">
        <v>0.12</v>
      </c>
      <c r="AB11" s="19">
        <v>0.03</v>
      </c>
      <c r="AC11" s="20">
        <v>3.49</v>
      </c>
      <c r="AD11" s="20">
        <v>0.04</v>
      </c>
      <c r="AE11" s="20">
        <v>7.0000000000000007E-2</v>
      </c>
      <c r="AF11" s="20">
        <v>0.78</v>
      </c>
      <c r="AG11" s="20">
        <v>0.03</v>
      </c>
      <c r="AH11" s="20">
        <v>0.03</v>
      </c>
      <c r="AI11" s="20">
        <v>0.08</v>
      </c>
      <c r="AJ11" s="20">
        <v>0.08</v>
      </c>
      <c r="AK11" s="20">
        <v>1.54</v>
      </c>
      <c r="AL11" s="20">
        <v>0.06</v>
      </c>
      <c r="AM11" s="20">
        <v>1.56</v>
      </c>
      <c r="AN11" s="20">
        <v>0.06</v>
      </c>
      <c r="AO11" s="20">
        <v>0.08</v>
      </c>
      <c r="AP11" s="20">
        <v>0.08</v>
      </c>
      <c r="AQ11" s="20">
        <v>0.04</v>
      </c>
      <c r="AR11" s="20">
        <v>7.0000000000000007E-2</v>
      </c>
      <c r="AS11" s="20">
        <v>0.1</v>
      </c>
      <c r="AT11" s="20">
        <v>7.0000000000000007E-2</v>
      </c>
      <c r="AU11" s="20">
        <v>7.0000000000000007E-2</v>
      </c>
      <c r="AV11" s="20">
        <v>0.11</v>
      </c>
      <c r="AW11" s="20">
        <v>7.0000000000000007E-2</v>
      </c>
      <c r="AX11" s="20">
        <v>0.33</v>
      </c>
      <c r="AY11" s="20">
        <v>0.13</v>
      </c>
      <c r="AZ11" s="20">
        <v>0.06</v>
      </c>
      <c r="BA11" s="20">
        <v>0.03</v>
      </c>
      <c r="BB11" s="20">
        <v>0.05</v>
      </c>
      <c r="BC11" s="20">
        <v>0.1</v>
      </c>
      <c r="BD11" s="20">
        <v>0.09</v>
      </c>
      <c r="BE11" s="20">
        <v>0.06</v>
      </c>
      <c r="BF11" s="20">
        <v>7.0000000000000007E-2</v>
      </c>
      <c r="BG11" s="20">
        <v>0.09</v>
      </c>
      <c r="BH11" s="20">
        <v>7.0000000000000007E-2</v>
      </c>
      <c r="BI11" s="20">
        <v>0.06</v>
      </c>
      <c r="BJ11" s="20">
        <v>0.05</v>
      </c>
      <c r="BK11" s="20">
        <v>0.04</v>
      </c>
      <c r="BL11" s="20">
        <v>0.04</v>
      </c>
      <c r="BM11" s="20">
        <v>0.05</v>
      </c>
      <c r="BN11" s="20">
        <v>0.05</v>
      </c>
      <c r="BO11" s="20">
        <v>0.06</v>
      </c>
      <c r="BP11" s="20">
        <v>0.06</v>
      </c>
      <c r="BQ11" s="20">
        <v>0.06</v>
      </c>
      <c r="BR11" s="20">
        <v>0.06</v>
      </c>
      <c r="BS11" s="20">
        <v>0.06</v>
      </c>
      <c r="BT11" s="20">
        <v>0.05</v>
      </c>
      <c r="BU11" s="20">
        <v>0.04</v>
      </c>
      <c r="BV11" s="20">
        <v>0.04</v>
      </c>
      <c r="BW11" s="20">
        <v>0.04</v>
      </c>
      <c r="BX11" s="20">
        <v>0.05</v>
      </c>
      <c r="BY11" s="20">
        <v>0.05</v>
      </c>
      <c r="BZ11" s="20">
        <v>0.05</v>
      </c>
      <c r="CA11" s="20">
        <v>0.06</v>
      </c>
      <c r="CB11" s="20">
        <v>0.06</v>
      </c>
      <c r="CC11" s="20">
        <v>0.05</v>
      </c>
      <c r="CD11" s="20">
        <v>0.05</v>
      </c>
      <c r="CE11" s="20">
        <v>0.04</v>
      </c>
      <c r="CF11" s="20">
        <v>0.03</v>
      </c>
      <c r="CG11" s="20">
        <v>0.03</v>
      </c>
      <c r="CH11" s="20">
        <v>0.04</v>
      </c>
      <c r="CI11" s="20">
        <v>0.04</v>
      </c>
      <c r="CJ11" s="20">
        <v>0.04</v>
      </c>
      <c r="CK11" s="20">
        <v>0.04</v>
      </c>
      <c r="CL11" s="20">
        <v>0.04</v>
      </c>
      <c r="CM11" s="20">
        <v>0.04</v>
      </c>
      <c r="CN11" s="20">
        <v>0.04</v>
      </c>
      <c r="CO11" s="20">
        <v>0.03</v>
      </c>
      <c r="CP11" s="20">
        <v>0.02</v>
      </c>
      <c r="CQ11" s="20">
        <v>0.02</v>
      </c>
      <c r="CR11" s="20">
        <v>0.02</v>
      </c>
      <c r="CS11" s="20">
        <v>0.03</v>
      </c>
      <c r="CT11" s="20">
        <v>0.03</v>
      </c>
      <c r="CU11" s="20">
        <v>0.03</v>
      </c>
      <c r="CV11" s="20">
        <v>0.03</v>
      </c>
      <c r="CW11" s="20">
        <v>0.03</v>
      </c>
      <c r="CX11" s="20">
        <v>0.02</v>
      </c>
      <c r="CY11" s="21">
        <v>0.02</v>
      </c>
    </row>
    <row r="12" spans="3:103" ht="17.25" customHeight="1" thickBot="1">
      <c r="C12" s="17" t="s">
        <v>512</v>
      </c>
      <c r="D12" s="18">
        <v>1.95</v>
      </c>
      <c r="E12" s="19">
        <v>0.06</v>
      </c>
      <c r="F12" s="19">
        <v>1.47</v>
      </c>
      <c r="G12" s="13">
        <v>0.02</v>
      </c>
      <c r="H12" s="19">
        <v>6.11</v>
      </c>
      <c r="I12" s="19">
        <v>0.74</v>
      </c>
      <c r="J12" s="19">
        <v>0.03</v>
      </c>
      <c r="K12" s="19">
        <v>2.13</v>
      </c>
      <c r="L12" s="19">
        <v>0.03</v>
      </c>
      <c r="M12" s="19">
        <v>0.05</v>
      </c>
      <c r="N12" s="19">
        <v>0.2</v>
      </c>
      <c r="O12" s="19">
        <v>0.25</v>
      </c>
      <c r="P12" s="19">
        <v>0.32</v>
      </c>
      <c r="Q12" s="19">
        <v>0.46</v>
      </c>
      <c r="R12" s="19">
        <v>1.02</v>
      </c>
      <c r="S12" s="19">
        <v>0.54</v>
      </c>
      <c r="T12" s="19">
        <v>2.38</v>
      </c>
      <c r="U12" s="19">
        <v>1.05</v>
      </c>
      <c r="V12" s="19">
        <v>0.05</v>
      </c>
      <c r="W12" s="19">
        <v>0.1</v>
      </c>
      <c r="X12" s="19">
        <v>7.0000000000000007E-2</v>
      </c>
      <c r="Y12" s="19">
        <v>0.27</v>
      </c>
      <c r="Z12" s="19">
        <v>3.38</v>
      </c>
      <c r="AA12" s="19">
        <v>0.04</v>
      </c>
      <c r="AB12" s="19">
        <v>0.13</v>
      </c>
      <c r="AC12" s="20">
        <v>0.03</v>
      </c>
      <c r="AD12" s="20">
        <v>3.49</v>
      </c>
      <c r="AE12" s="20">
        <v>0.04</v>
      </c>
      <c r="AF12" s="20">
        <v>7.0000000000000007E-2</v>
      </c>
      <c r="AG12" s="20">
        <v>0.43</v>
      </c>
      <c r="AH12" s="20">
        <v>0.09</v>
      </c>
      <c r="AI12" s="20">
        <v>0.03</v>
      </c>
      <c r="AJ12" s="20">
        <v>0.08</v>
      </c>
      <c r="AK12" s="20">
        <v>0.08</v>
      </c>
      <c r="AL12" s="20">
        <v>1.54</v>
      </c>
      <c r="AM12" s="20">
        <v>0.06</v>
      </c>
      <c r="AN12" s="20">
        <v>1.56</v>
      </c>
      <c r="AO12" s="20">
        <v>0.06</v>
      </c>
      <c r="AP12" s="20">
        <v>0.06</v>
      </c>
      <c r="AQ12" s="20">
        <v>0.03</v>
      </c>
      <c r="AR12" s="20">
        <v>7.0000000000000007E-2</v>
      </c>
      <c r="AS12" s="20">
        <v>7.0000000000000007E-2</v>
      </c>
      <c r="AT12" s="20">
        <v>0.1</v>
      </c>
      <c r="AU12" s="20">
        <v>7.0000000000000007E-2</v>
      </c>
      <c r="AV12" s="20">
        <v>7.0000000000000007E-2</v>
      </c>
      <c r="AW12" s="20">
        <v>0.11</v>
      </c>
      <c r="AX12" s="20">
        <v>7.0000000000000007E-2</v>
      </c>
      <c r="AY12" s="20">
        <v>0.33</v>
      </c>
      <c r="AZ12" s="20">
        <v>0.13</v>
      </c>
      <c r="BA12" s="20">
        <v>0.05</v>
      </c>
      <c r="BB12" s="20">
        <v>0.05</v>
      </c>
      <c r="BC12" s="20">
        <v>0.06</v>
      </c>
      <c r="BD12" s="20">
        <v>0.11</v>
      </c>
      <c r="BE12" s="20">
        <v>0.09</v>
      </c>
      <c r="BF12" s="20">
        <v>0.06</v>
      </c>
      <c r="BG12" s="20">
        <v>7.0000000000000007E-2</v>
      </c>
      <c r="BH12" s="20">
        <v>0.08</v>
      </c>
      <c r="BI12" s="20">
        <v>0.06</v>
      </c>
      <c r="BJ12" s="20">
        <v>0.05</v>
      </c>
      <c r="BK12" s="20">
        <v>0.04</v>
      </c>
      <c r="BL12" s="20">
        <v>0.04</v>
      </c>
      <c r="BM12" s="20">
        <v>0.05</v>
      </c>
      <c r="BN12" s="20">
        <v>0.05</v>
      </c>
      <c r="BO12" s="20">
        <v>0.05</v>
      </c>
      <c r="BP12" s="20">
        <v>0.06</v>
      </c>
      <c r="BQ12" s="20">
        <v>0.06</v>
      </c>
      <c r="BR12" s="20">
        <v>0.06</v>
      </c>
      <c r="BS12" s="20">
        <v>0.06</v>
      </c>
      <c r="BT12" s="20">
        <v>0.05</v>
      </c>
      <c r="BU12" s="20">
        <v>0.04</v>
      </c>
      <c r="BV12" s="20">
        <v>0.04</v>
      </c>
      <c r="BW12" s="20">
        <v>0.04</v>
      </c>
      <c r="BX12" s="20">
        <v>0.05</v>
      </c>
      <c r="BY12" s="20">
        <v>0.05</v>
      </c>
      <c r="BZ12" s="20">
        <v>0.05</v>
      </c>
      <c r="CA12" s="20">
        <v>0.05</v>
      </c>
      <c r="CB12" s="20">
        <v>0.05</v>
      </c>
      <c r="CC12" s="20">
        <v>0.05</v>
      </c>
      <c r="CD12" s="20">
        <v>0.04</v>
      </c>
      <c r="CE12" s="20">
        <v>0.04</v>
      </c>
      <c r="CF12" s="20">
        <v>0.03</v>
      </c>
      <c r="CG12" s="20">
        <v>0.03</v>
      </c>
      <c r="CH12" s="20">
        <v>0.03</v>
      </c>
      <c r="CI12" s="20">
        <v>0.04</v>
      </c>
      <c r="CJ12" s="20">
        <v>0.04</v>
      </c>
      <c r="CK12" s="20">
        <v>0.04</v>
      </c>
      <c r="CL12" s="20">
        <v>0.04</v>
      </c>
      <c r="CM12" s="20">
        <v>0.04</v>
      </c>
      <c r="CN12" s="20">
        <v>0.03</v>
      </c>
      <c r="CO12" s="20">
        <v>0.03</v>
      </c>
      <c r="CP12" s="20">
        <v>0.02</v>
      </c>
      <c r="CQ12" s="20">
        <v>0.02</v>
      </c>
      <c r="CR12" s="20">
        <v>0.02</v>
      </c>
      <c r="CS12" s="20">
        <v>0.02</v>
      </c>
      <c r="CT12" s="20">
        <v>0.02</v>
      </c>
      <c r="CU12" s="20">
        <v>0.02</v>
      </c>
      <c r="CV12" s="20">
        <v>0.02</v>
      </c>
      <c r="CW12" s="20">
        <v>0.02</v>
      </c>
      <c r="CX12" s="20">
        <v>0.02</v>
      </c>
      <c r="CY12" s="21">
        <v>0.02</v>
      </c>
    </row>
    <row r="13" spans="3:103" ht="17.25" customHeight="1" thickBot="1">
      <c r="C13" s="17" t="s">
        <v>513</v>
      </c>
      <c r="D13" s="18">
        <v>0.14000000000000001</v>
      </c>
      <c r="E13" s="19">
        <v>1.96</v>
      </c>
      <c r="F13" s="19">
        <v>0.06</v>
      </c>
      <c r="G13" s="19">
        <v>1.47</v>
      </c>
      <c r="H13" s="13">
        <v>0.02</v>
      </c>
      <c r="I13" s="19">
        <v>6.11</v>
      </c>
      <c r="J13" s="19">
        <v>0.74</v>
      </c>
      <c r="K13" s="19">
        <v>0.01</v>
      </c>
      <c r="L13" s="19">
        <v>2.09</v>
      </c>
      <c r="M13" s="19">
        <v>0.01</v>
      </c>
      <c r="N13" s="19">
        <v>0.13</v>
      </c>
      <c r="O13" s="19">
        <v>0.21</v>
      </c>
      <c r="P13" s="19">
        <v>0.25</v>
      </c>
      <c r="Q13" s="19">
        <v>0.32</v>
      </c>
      <c r="R13" s="19">
        <v>0.46</v>
      </c>
      <c r="S13" s="19">
        <v>1.02</v>
      </c>
      <c r="T13" s="19">
        <v>0.54</v>
      </c>
      <c r="U13" s="19">
        <v>2.38</v>
      </c>
      <c r="V13" s="19">
        <v>1.05</v>
      </c>
      <c r="W13" s="19">
        <v>0.02</v>
      </c>
      <c r="X13" s="19">
        <v>0.04</v>
      </c>
      <c r="Y13" s="19">
        <v>7.0000000000000007E-2</v>
      </c>
      <c r="Z13" s="19">
        <v>0.27</v>
      </c>
      <c r="AA13" s="19">
        <v>3.38</v>
      </c>
      <c r="AB13" s="19">
        <v>0.04</v>
      </c>
      <c r="AC13" s="20">
        <v>0.13</v>
      </c>
      <c r="AD13" s="20">
        <v>0.03</v>
      </c>
      <c r="AE13" s="20">
        <v>3.49</v>
      </c>
      <c r="AF13" s="20">
        <v>0.04</v>
      </c>
      <c r="AG13" s="20">
        <v>0.05</v>
      </c>
      <c r="AH13" s="20">
        <v>0.16</v>
      </c>
      <c r="AI13" s="20">
        <v>0.09</v>
      </c>
      <c r="AJ13" s="20">
        <v>0.04</v>
      </c>
      <c r="AK13" s="20">
        <v>0.09</v>
      </c>
      <c r="AL13" s="20">
        <v>0.08</v>
      </c>
      <c r="AM13" s="20">
        <v>1.54</v>
      </c>
      <c r="AN13" s="20">
        <v>0.06</v>
      </c>
      <c r="AO13" s="20">
        <v>1.56</v>
      </c>
      <c r="AP13" s="20">
        <v>0.06</v>
      </c>
      <c r="AQ13" s="20">
        <v>0.06</v>
      </c>
      <c r="AR13" s="20">
        <v>0.09</v>
      </c>
      <c r="AS13" s="20">
        <v>7.0000000000000007E-2</v>
      </c>
      <c r="AT13" s="20">
        <v>7.0000000000000007E-2</v>
      </c>
      <c r="AU13" s="20">
        <v>0.1</v>
      </c>
      <c r="AV13" s="20">
        <v>7.0000000000000007E-2</v>
      </c>
      <c r="AW13" s="20">
        <v>7.0000000000000007E-2</v>
      </c>
      <c r="AX13" s="20">
        <v>0.11</v>
      </c>
      <c r="AY13" s="20">
        <v>0.06</v>
      </c>
      <c r="AZ13" s="20">
        <v>0.32</v>
      </c>
      <c r="BA13" s="20">
        <v>0.12</v>
      </c>
      <c r="BB13" s="20">
        <v>0.32</v>
      </c>
      <c r="BC13" s="20">
        <v>0.06</v>
      </c>
      <c r="BD13" s="20">
        <v>0.06</v>
      </c>
      <c r="BE13" s="20">
        <v>0.11</v>
      </c>
      <c r="BF13" s="20">
        <v>0.09</v>
      </c>
      <c r="BG13" s="20">
        <v>0.06</v>
      </c>
      <c r="BH13" s="20">
        <v>0.06</v>
      </c>
      <c r="BI13" s="20">
        <v>0.08</v>
      </c>
      <c r="BJ13" s="20">
        <v>0.06</v>
      </c>
      <c r="BK13" s="20">
        <v>0.04</v>
      </c>
      <c r="BL13" s="20">
        <v>0.04</v>
      </c>
      <c r="BM13" s="20">
        <v>0.04</v>
      </c>
      <c r="BN13" s="20">
        <v>0.05</v>
      </c>
      <c r="BO13" s="20">
        <v>0.05</v>
      </c>
      <c r="BP13" s="20">
        <v>0.05</v>
      </c>
      <c r="BQ13" s="20">
        <v>0.05</v>
      </c>
      <c r="BR13" s="20">
        <v>0.05</v>
      </c>
      <c r="BS13" s="20">
        <v>0.05</v>
      </c>
      <c r="BT13" s="20">
        <v>0.05</v>
      </c>
      <c r="BU13" s="20">
        <v>0.04</v>
      </c>
      <c r="BV13" s="20">
        <v>0.04</v>
      </c>
      <c r="BW13" s="20">
        <v>0.04</v>
      </c>
      <c r="BX13" s="20">
        <v>0.04</v>
      </c>
      <c r="BY13" s="20">
        <v>0.04</v>
      </c>
      <c r="BZ13" s="20">
        <v>0.05</v>
      </c>
      <c r="CA13" s="20">
        <v>0.05</v>
      </c>
      <c r="CB13" s="20">
        <v>0.05</v>
      </c>
      <c r="CC13" s="20">
        <v>0.05</v>
      </c>
      <c r="CD13" s="20">
        <v>0.04</v>
      </c>
      <c r="CE13" s="20">
        <v>0.04</v>
      </c>
      <c r="CF13" s="20">
        <v>0.03</v>
      </c>
      <c r="CG13" s="20">
        <v>0.03</v>
      </c>
      <c r="CH13" s="20">
        <v>0.03</v>
      </c>
      <c r="CI13" s="20">
        <v>0.03</v>
      </c>
      <c r="CJ13" s="20">
        <v>0.03</v>
      </c>
      <c r="CK13" s="20">
        <v>0.03</v>
      </c>
      <c r="CL13" s="20">
        <v>0.03</v>
      </c>
      <c r="CM13" s="20">
        <v>0.03</v>
      </c>
      <c r="CN13" s="20">
        <v>0.03</v>
      </c>
      <c r="CO13" s="20">
        <v>0.03</v>
      </c>
      <c r="CP13" s="20">
        <v>0.02</v>
      </c>
      <c r="CQ13" s="20">
        <v>0.02</v>
      </c>
      <c r="CR13" s="20">
        <v>0.02</v>
      </c>
      <c r="CS13" s="20">
        <v>0.02</v>
      </c>
      <c r="CT13" s="20">
        <v>0.02</v>
      </c>
      <c r="CU13" s="20">
        <v>0.02</v>
      </c>
      <c r="CV13" s="20">
        <v>0.02</v>
      </c>
      <c r="CW13" s="20">
        <v>0.02</v>
      </c>
      <c r="CX13" s="20">
        <v>0.02</v>
      </c>
      <c r="CY13" s="21">
        <v>0.02</v>
      </c>
    </row>
    <row r="14" spans="3:103" ht="17.25" customHeight="1" thickBot="1">
      <c r="C14" s="17" t="s">
        <v>514</v>
      </c>
      <c r="D14" s="18">
        <v>0.02</v>
      </c>
      <c r="E14" s="19">
        <v>0.14000000000000001</v>
      </c>
      <c r="F14" s="19">
        <v>1.96</v>
      </c>
      <c r="G14" s="19">
        <v>0.06</v>
      </c>
      <c r="H14" s="19">
        <v>1.47</v>
      </c>
      <c r="I14" s="13">
        <v>0.02</v>
      </c>
      <c r="J14" s="19">
        <v>6.11</v>
      </c>
      <c r="K14" s="19">
        <v>0.74</v>
      </c>
      <c r="L14" s="19">
        <v>0.01</v>
      </c>
      <c r="M14" s="19">
        <v>2.09</v>
      </c>
      <c r="N14" s="19">
        <v>0.09</v>
      </c>
      <c r="O14" s="19">
        <v>0.13</v>
      </c>
      <c r="P14" s="19">
        <v>0.21</v>
      </c>
      <c r="Q14" s="19">
        <v>0.25</v>
      </c>
      <c r="R14" s="19">
        <v>0.32</v>
      </c>
      <c r="S14" s="19">
        <v>0.46</v>
      </c>
      <c r="T14" s="19">
        <v>1.02</v>
      </c>
      <c r="U14" s="19">
        <v>0.54</v>
      </c>
      <c r="V14" s="19">
        <v>2.38</v>
      </c>
      <c r="W14" s="19">
        <v>1.05</v>
      </c>
      <c r="X14" s="19">
        <v>0.56000000000000005</v>
      </c>
      <c r="Y14" s="19">
        <v>0.04</v>
      </c>
      <c r="Z14" s="19">
        <v>7.0000000000000007E-2</v>
      </c>
      <c r="AA14" s="19">
        <v>0.28000000000000003</v>
      </c>
      <c r="AB14" s="19">
        <v>3.38</v>
      </c>
      <c r="AC14" s="20">
        <v>0.04</v>
      </c>
      <c r="AD14" s="20">
        <v>0.13</v>
      </c>
      <c r="AE14" s="20">
        <v>0.03</v>
      </c>
      <c r="AF14" s="20">
        <v>3.49</v>
      </c>
      <c r="AG14" s="20">
        <v>0.04</v>
      </c>
      <c r="AH14" s="20">
        <v>0.26</v>
      </c>
      <c r="AI14" s="20">
        <v>0.17</v>
      </c>
      <c r="AJ14" s="20">
        <v>0.09</v>
      </c>
      <c r="AK14" s="20">
        <v>0.04</v>
      </c>
      <c r="AL14" s="20">
        <v>0.09</v>
      </c>
      <c r="AM14" s="20">
        <v>0.08</v>
      </c>
      <c r="AN14" s="20">
        <v>1.54</v>
      </c>
      <c r="AO14" s="20">
        <v>0.06</v>
      </c>
      <c r="AP14" s="20">
        <v>1.55</v>
      </c>
      <c r="AQ14" s="20">
        <v>0.04</v>
      </c>
      <c r="AR14" s="20">
        <v>7.0000000000000007E-2</v>
      </c>
      <c r="AS14" s="20">
        <v>0.09</v>
      </c>
      <c r="AT14" s="20">
        <v>0.08</v>
      </c>
      <c r="AU14" s="20">
        <v>0.08</v>
      </c>
      <c r="AV14" s="20">
        <v>0.1</v>
      </c>
      <c r="AW14" s="20">
        <v>7.0000000000000007E-2</v>
      </c>
      <c r="AX14" s="20">
        <v>7.0000000000000007E-2</v>
      </c>
      <c r="AY14" s="20">
        <v>0.11</v>
      </c>
      <c r="AZ14" s="20">
        <v>0.06</v>
      </c>
      <c r="BA14" s="20">
        <v>0.32</v>
      </c>
      <c r="BB14" s="20">
        <v>0.05</v>
      </c>
      <c r="BC14" s="20">
        <v>0.32</v>
      </c>
      <c r="BD14" s="20">
        <v>0.06</v>
      </c>
      <c r="BE14" s="20">
        <v>0.06</v>
      </c>
      <c r="BF14" s="20">
        <v>0.11</v>
      </c>
      <c r="BG14" s="20">
        <v>0.09</v>
      </c>
      <c r="BH14" s="20">
        <v>0.05</v>
      </c>
      <c r="BI14" s="20">
        <v>0.06</v>
      </c>
      <c r="BJ14" s="20">
        <v>7.0000000000000007E-2</v>
      </c>
      <c r="BK14" s="20">
        <v>0.05</v>
      </c>
      <c r="BL14" s="20">
        <v>0.04</v>
      </c>
      <c r="BM14" s="20">
        <v>0.05</v>
      </c>
      <c r="BN14" s="20">
        <v>0.05</v>
      </c>
      <c r="BO14" s="20">
        <v>0.05</v>
      </c>
      <c r="BP14" s="20">
        <v>0.05</v>
      </c>
      <c r="BQ14" s="20">
        <v>0.05</v>
      </c>
      <c r="BR14" s="20">
        <v>0.05</v>
      </c>
      <c r="BS14" s="20">
        <v>0.05</v>
      </c>
      <c r="BT14" s="20">
        <v>0.05</v>
      </c>
      <c r="BU14" s="20">
        <v>0.04</v>
      </c>
      <c r="BV14" s="20">
        <v>0.04</v>
      </c>
      <c r="BW14" s="20">
        <v>0.04</v>
      </c>
      <c r="BX14" s="20">
        <v>0.05</v>
      </c>
      <c r="BY14" s="20">
        <v>0.05</v>
      </c>
      <c r="BZ14" s="20">
        <v>0.05</v>
      </c>
      <c r="CA14" s="20">
        <v>0.05</v>
      </c>
      <c r="CB14" s="20">
        <v>0.05</v>
      </c>
      <c r="CC14" s="20">
        <v>0.04</v>
      </c>
      <c r="CD14" s="20">
        <v>0.04</v>
      </c>
      <c r="CE14" s="20">
        <v>0.04</v>
      </c>
      <c r="CF14" s="20">
        <v>0.03</v>
      </c>
      <c r="CG14" s="20">
        <v>0.03</v>
      </c>
      <c r="CH14" s="20">
        <v>0.03</v>
      </c>
      <c r="CI14" s="20">
        <v>0.03</v>
      </c>
      <c r="CJ14" s="20">
        <v>0.03</v>
      </c>
      <c r="CK14" s="20">
        <v>0.04</v>
      </c>
      <c r="CL14" s="20">
        <v>0.03</v>
      </c>
      <c r="CM14" s="20">
        <v>0.03</v>
      </c>
      <c r="CN14" s="20">
        <v>0.03</v>
      </c>
      <c r="CO14" s="20">
        <v>0.03</v>
      </c>
      <c r="CP14" s="20">
        <v>0.02</v>
      </c>
      <c r="CQ14" s="20">
        <v>0.02</v>
      </c>
      <c r="CR14" s="20">
        <v>0.02</v>
      </c>
      <c r="CS14" s="20">
        <v>0.02</v>
      </c>
      <c r="CT14" s="20">
        <v>0.02</v>
      </c>
      <c r="CU14" s="20">
        <v>0.02</v>
      </c>
      <c r="CV14" s="20">
        <v>0.02</v>
      </c>
      <c r="CW14" s="20">
        <v>0.02</v>
      </c>
      <c r="CX14" s="20">
        <v>0.02</v>
      </c>
      <c r="CY14" s="21">
        <v>0.02</v>
      </c>
    </row>
    <row r="15" spans="3:103" ht="17.25" customHeight="1" thickBot="1">
      <c r="C15" s="17" t="s">
        <v>515</v>
      </c>
      <c r="D15" s="18">
        <v>0.04</v>
      </c>
      <c r="E15" s="19">
        <v>0.02</v>
      </c>
      <c r="F15" s="19">
        <v>0.14000000000000001</v>
      </c>
      <c r="G15" s="19">
        <v>1.96</v>
      </c>
      <c r="H15" s="19">
        <v>0.06</v>
      </c>
      <c r="I15" s="19">
        <v>1.47</v>
      </c>
      <c r="J15" s="13">
        <v>0.02</v>
      </c>
      <c r="K15" s="19">
        <v>6.11</v>
      </c>
      <c r="L15" s="19">
        <v>0.74</v>
      </c>
      <c r="M15" s="19">
        <v>0.01</v>
      </c>
      <c r="N15" s="19">
        <v>0.18</v>
      </c>
      <c r="O15" s="19">
        <v>0.13</v>
      </c>
      <c r="P15" s="19">
        <v>0.14000000000000001</v>
      </c>
      <c r="Q15" s="19">
        <v>0.21</v>
      </c>
      <c r="R15" s="19">
        <v>0.25</v>
      </c>
      <c r="S15" s="19">
        <v>0.32</v>
      </c>
      <c r="T15" s="19">
        <v>0.46</v>
      </c>
      <c r="U15" s="19">
        <v>1.02</v>
      </c>
      <c r="V15" s="19">
        <v>0.54</v>
      </c>
      <c r="W15" s="19">
        <v>2.38</v>
      </c>
      <c r="X15" s="19">
        <v>0.05</v>
      </c>
      <c r="Y15" s="19">
        <v>0.56999999999999995</v>
      </c>
      <c r="Z15" s="19">
        <v>0.04</v>
      </c>
      <c r="AA15" s="19">
        <v>0.08</v>
      </c>
      <c r="AB15" s="19">
        <v>0.28000000000000003</v>
      </c>
      <c r="AC15" s="20">
        <v>3.38</v>
      </c>
      <c r="AD15" s="20">
        <v>0.04</v>
      </c>
      <c r="AE15" s="20">
        <v>0.13</v>
      </c>
      <c r="AF15" s="20">
        <v>0.03</v>
      </c>
      <c r="AG15" s="20">
        <v>3.49</v>
      </c>
      <c r="AH15" s="20">
        <v>0.16</v>
      </c>
      <c r="AI15" s="20">
        <v>0.31</v>
      </c>
      <c r="AJ15" s="20">
        <v>0.18</v>
      </c>
      <c r="AK15" s="20">
        <v>0.1</v>
      </c>
      <c r="AL15" s="20">
        <v>0.04</v>
      </c>
      <c r="AM15" s="20">
        <v>0.09</v>
      </c>
      <c r="AN15" s="20">
        <v>0.08</v>
      </c>
      <c r="AO15" s="20">
        <v>1.54</v>
      </c>
      <c r="AP15" s="20">
        <v>0.06</v>
      </c>
      <c r="AQ15" s="20">
        <v>1.55</v>
      </c>
      <c r="AR15" s="20">
        <v>0.04</v>
      </c>
      <c r="AS15" s="20">
        <v>0.08</v>
      </c>
      <c r="AT15" s="20">
        <v>0.1</v>
      </c>
      <c r="AU15" s="20">
        <v>0.08</v>
      </c>
      <c r="AV15" s="20">
        <v>0.08</v>
      </c>
      <c r="AW15" s="20">
        <v>0.1</v>
      </c>
      <c r="AX15" s="20">
        <v>7.0000000000000007E-2</v>
      </c>
      <c r="AY15" s="20">
        <v>7.0000000000000007E-2</v>
      </c>
      <c r="AZ15" s="20">
        <v>0.1</v>
      </c>
      <c r="BA15" s="20">
        <v>0.06</v>
      </c>
      <c r="BB15" s="20">
        <v>0.04</v>
      </c>
      <c r="BC15" s="20">
        <v>0.05</v>
      </c>
      <c r="BD15" s="20">
        <v>0.33</v>
      </c>
      <c r="BE15" s="20">
        <v>7.0000000000000007E-2</v>
      </c>
      <c r="BF15" s="20">
        <v>7.0000000000000007E-2</v>
      </c>
      <c r="BG15" s="20">
        <v>0.11</v>
      </c>
      <c r="BH15" s="20">
        <v>0.09</v>
      </c>
      <c r="BI15" s="20">
        <v>0.05</v>
      </c>
      <c r="BJ15" s="20">
        <v>0.06</v>
      </c>
      <c r="BK15" s="20">
        <v>7.0000000000000007E-2</v>
      </c>
      <c r="BL15" s="20">
        <v>0.04</v>
      </c>
      <c r="BM15" s="20">
        <v>0.05</v>
      </c>
      <c r="BN15" s="20">
        <v>0.05</v>
      </c>
      <c r="BO15" s="20">
        <v>0.06</v>
      </c>
      <c r="BP15" s="20">
        <v>0.06</v>
      </c>
      <c r="BQ15" s="20">
        <v>0.06</v>
      </c>
      <c r="BR15" s="20">
        <v>0.06</v>
      </c>
      <c r="BS15" s="20">
        <v>0.05</v>
      </c>
      <c r="BT15" s="20">
        <v>0.05</v>
      </c>
      <c r="BU15" s="20">
        <v>0.05</v>
      </c>
      <c r="BV15" s="20">
        <v>0.04</v>
      </c>
      <c r="BW15" s="20">
        <v>0.04</v>
      </c>
      <c r="BX15" s="20">
        <v>0.05</v>
      </c>
      <c r="BY15" s="20">
        <v>0.05</v>
      </c>
      <c r="BZ15" s="20">
        <v>0.05</v>
      </c>
      <c r="CA15" s="20">
        <v>0.05</v>
      </c>
      <c r="CB15" s="20">
        <v>0.05</v>
      </c>
      <c r="CC15" s="20">
        <v>0.05</v>
      </c>
      <c r="CD15" s="20">
        <v>0.04</v>
      </c>
      <c r="CE15" s="20">
        <v>0.04</v>
      </c>
      <c r="CF15" s="20">
        <v>0.03</v>
      </c>
      <c r="CG15" s="20">
        <v>0.03</v>
      </c>
      <c r="CH15" s="20">
        <v>0.04</v>
      </c>
      <c r="CI15" s="20">
        <v>0.04</v>
      </c>
      <c r="CJ15" s="20">
        <v>0.04</v>
      </c>
      <c r="CK15" s="20">
        <v>0.04</v>
      </c>
      <c r="CL15" s="20">
        <v>0.04</v>
      </c>
      <c r="CM15" s="20">
        <v>0.03</v>
      </c>
      <c r="CN15" s="20">
        <v>0.03</v>
      </c>
      <c r="CO15" s="20">
        <v>0.03</v>
      </c>
      <c r="CP15" s="20">
        <v>0.02</v>
      </c>
      <c r="CQ15" s="20">
        <v>0.02</v>
      </c>
      <c r="CR15" s="20">
        <v>0.02</v>
      </c>
      <c r="CS15" s="20">
        <v>0.02</v>
      </c>
      <c r="CT15" s="20">
        <v>0.02</v>
      </c>
      <c r="CU15" s="20">
        <v>0.02</v>
      </c>
      <c r="CV15" s="20">
        <v>0.02</v>
      </c>
      <c r="CW15" s="20">
        <v>0.02</v>
      </c>
      <c r="CX15" s="20">
        <v>0.02</v>
      </c>
      <c r="CY15" s="21">
        <v>0.02</v>
      </c>
    </row>
    <row r="16" spans="3:103" ht="17.25" customHeight="1" thickBot="1">
      <c r="C16" s="17" t="s">
        <v>516</v>
      </c>
      <c r="D16" s="18">
        <v>0.02</v>
      </c>
      <c r="E16" s="19">
        <v>0.05</v>
      </c>
      <c r="F16" s="19">
        <v>0.03</v>
      </c>
      <c r="G16" s="19">
        <v>0.15</v>
      </c>
      <c r="H16" s="19">
        <v>1.96</v>
      </c>
      <c r="I16" s="19">
        <v>0.06</v>
      </c>
      <c r="J16" s="19">
        <v>1.47</v>
      </c>
      <c r="K16" s="13">
        <v>0.02</v>
      </c>
      <c r="L16" s="19">
        <v>6.1</v>
      </c>
      <c r="M16" s="19">
        <v>0.74</v>
      </c>
      <c r="N16" s="19">
        <v>0.08</v>
      </c>
      <c r="O16" s="19">
        <v>0.23</v>
      </c>
      <c r="P16" s="19">
        <v>0.15</v>
      </c>
      <c r="Q16" s="19">
        <v>0.14000000000000001</v>
      </c>
      <c r="R16" s="19">
        <v>0.21</v>
      </c>
      <c r="S16" s="19">
        <v>0.25</v>
      </c>
      <c r="T16" s="19">
        <v>0.32</v>
      </c>
      <c r="U16" s="19">
        <v>0.46</v>
      </c>
      <c r="V16" s="19">
        <v>1.01</v>
      </c>
      <c r="W16" s="19">
        <v>0.51</v>
      </c>
      <c r="X16" s="19">
        <v>0.11</v>
      </c>
      <c r="Y16" s="19">
        <v>0.2</v>
      </c>
      <c r="Z16" s="19">
        <v>0.62</v>
      </c>
      <c r="AA16" s="19">
        <v>0.05</v>
      </c>
      <c r="AB16" s="19">
        <v>0.08</v>
      </c>
      <c r="AC16" s="20">
        <v>0.28000000000000003</v>
      </c>
      <c r="AD16" s="20">
        <v>3.38</v>
      </c>
      <c r="AE16" s="20">
        <v>0.04</v>
      </c>
      <c r="AF16" s="20">
        <v>0.12</v>
      </c>
      <c r="AG16" s="20">
        <v>0.03</v>
      </c>
      <c r="AH16" s="20">
        <v>0.09</v>
      </c>
      <c r="AI16" s="20">
        <v>0.57999999999999996</v>
      </c>
      <c r="AJ16" s="20">
        <v>0.33</v>
      </c>
      <c r="AK16" s="20">
        <v>0.19</v>
      </c>
      <c r="AL16" s="20">
        <v>0.1</v>
      </c>
      <c r="AM16" s="20">
        <v>0.05</v>
      </c>
      <c r="AN16" s="20">
        <v>0.09</v>
      </c>
      <c r="AO16" s="20">
        <v>0.08</v>
      </c>
      <c r="AP16" s="20">
        <v>1.53</v>
      </c>
      <c r="AQ16" s="20">
        <v>0.06</v>
      </c>
      <c r="AR16" s="20">
        <v>0.04</v>
      </c>
      <c r="AS16" s="20">
        <v>0.06</v>
      </c>
      <c r="AT16" s="20">
        <v>0.09</v>
      </c>
      <c r="AU16" s="20">
        <v>0.11</v>
      </c>
      <c r="AV16" s="20">
        <v>0.09</v>
      </c>
      <c r="AW16" s="20">
        <v>0.09</v>
      </c>
      <c r="AX16" s="20">
        <v>0.11</v>
      </c>
      <c r="AY16" s="20">
        <v>7.0000000000000007E-2</v>
      </c>
      <c r="AZ16" s="20">
        <v>7.0000000000000007E-2</v>
      </c>
      <c r="BA16" s="20">
        <v>0.1</v>
      </c>
      <c r="BB16" s="20">
        <v>0.05</v>
      </c>
      <c r="BC16" s="20">
        <v>0.05</v>
      </c>
      <c r="BD16" s="20">
        <v>7.0000000000000007E-2</v>
      </c>
      <c r="BE16" s="20">
        <v>0.34</v>
      </c>
      <c r="BF16" s="20">
        <v>0.08</v>
      </c>
      <c r="BG16" s="20">
        <v>7.0000000000000007E-2</v>
      </c>
      <c r="BH16" s="20">
        <v>0.11</v>
      </c>
      <c r="BI16" s="20">
        <v>0.09</v>
      </c>
      <c r="BJ16" s="20">
        <v>0.05</v>
      </c>
      <c r="BK16" s="20">
        <v>0.06</v>
      </c>
      <c r="BL16" s="20">
        <v>0.05</v>
      </c>
      <c r="BM16" s="20">
        <v>0.06</v>
      </c>
      <c r="BN16" s="20">
        <v>0.06</v>
      </c>
      <c r="BO16" s="20">
        <v>0.06</v>
      </c>
      <c r="BP16" s="20">
        <v>0.06</v>
      </c>
      <c r="BQ16" s="20">
        <v>0.06</v>
      </c>
      <c r="BR16" s="20">
        <v>0.06</v>
      </c>
      <c r="BS16" s="20">
        <v>0.06</v>
      </c>
      <c r="BT16" s="20">
        <v>0.05</v>
      </c>
      <c r="BU16" s="20">
        <v>0.05</v>
      </c>
      <c r="BV16" s="20">
        <v>0.04</v>
      </c>
      <c r="BW16" s="20">
        <v>0.05</v>
      </c>
      <c r="BX16" s="20">
        <v>0.05</v>
      </c>
      <c r="BY16" s="20">
        <v>0.06</v>
      </c>
      <c r="BZ16" s="20">
        <v>0.06</v>
      </c>
      <c r="CA16" s="20">
        <v>0.05</v>
      </c>
      <c r="CB16" s="20">
        <v>0.05</v>
      </c>
      <c r="CC16" s="20">
        <v>0.05</v>
      </c>
      <c r="CD16" s="20">
        <v>0.05</v>
      </c>
      <c r="CE16" s="20">
        <v>0.04</v>
      </c>
      <c r="CF16" s="20">
        <v>0.03</v>
      </c>
      <c r="CG16" s="20">
        <v>0.04</v>
      </c>
      <c r="CH16" s="20">
        <v>0.04</v>
      </c>
      <c r="CI16" s="20">
        <v>0.04</v>
      </c>
      <c r="CJ16" s="20">
        <v>0.04</v>
      </c>
      <c r="CK16" s="20">
        <v>0.04</v>
      </c>
      <c r="CL16" s="20">
        <v>0.04</v>
      </c>
      <c r="CM16" s="20">
        <v>0.04</v>
      </c>
      <c r="CN16" s="20">
        <v>0.03</v>
      </c>
      <c r="CO16" s="20">
        <v>0.03</v>
      </c>
      <c r="CP16" s="20">
        <v>0.02</v>
      </c>
      <c r="CQ16" s="20">
        <v>0.02</v>
      </c>
      <c r="CR16" s="20">
        <v>0.03</v>
      </c>
      <c r="CS16" s="20">
        <v>0.03</v>
      </c>
      <c r="CT16" s="20">
        <v>0.03</v>
      </c>
      <c r="CU16" s="20">
        <v>0.03</v>
      </c>
      <c r="CV16" s="20">
        <v>0.02</v>
      </c>
      <c r="CW16" s="20">
        <v>0.02</v>
      </c>
      <c r="CX16" s="20">
        <v>0.02</v>
      </c>
      <c r="CY16" s="21">
        <v>0.02</v>
      </c>
    </row>
    <row r="17" spans="3:103" ht="17.25" customHeight="1" thickBot="1">
      <c r="C17" s="17" t="s">
        <v>517</v>
      </c>
      <c r="D17" s="18">
        <v>0.01</v>
      </c>
      <c r="E17" s="19">
        <v>0.02</v>
      </c>
      <c r="F17" s="19">
        <v>0.05</v>
      </c>
      <c r="G17" s="19">
        <v>0.03</v>
      </c>
      <c r="H17" s="19">
        <v>0.15</v>
      </c>
      <c r="I17" s="19">
        <v>1.96</v>
      </c>
      <c r="J17" s="19">
        <v>0.06</v>
      </c>
      <c r="K17" s="19">
        <v>1.47</v>
      </c>
      <c r="L17" s="13">
        <v>0.02</v>
      </c>
      <c r="M17" s="19">
        <v>6.1</v>
      </c>
      <c r="N17" s="19">
        <v>0.02</v>
      </c>
      <c r="O17" s="19">
        <v>0.08</v>
      </c>
      <c r="P17" s="19">
        <v>0.23</v>
      </c>
      <c r="Q17" s="19">
        <v>0.16</v>
      </c>
      <c r="R17" s="19">
        <v>0.14000000000000001</v>
      </c>
      <c r="S17" s="19">
        <v>0.21</v>
      </c>
      <c r="T17" s="19">
        <v>0.25</v>
      </c>
      <c r="U17" s="19">
        <v>0.32</v>
      </c>
      <c r="V17" s="19">
        <v>0.45</v>
      </c>
      <c r="W17" s="19">
        <v>1.01</v>
      </c>
      <c r="X17" s="19">
        <v>0.03</v>
      </c>
      <c r="Y17" s="19">
        <v>0.11</v>
      </c>
      <c r="Z17" s="19">
        <v>0.2</v>
      </c>
      <c r="AA17" s="19">
        <v>0.62</v>
      </c>
      <c r="AB17" s="19">
        <v>0.05</v>
      </c>
      <c r="AC17" s="20">
        <v>0.08</v>
      </c>
      <c r="AD17" s="20">
        <v>0.28000000000000003</v>
      </c>
      <c r="AE17" s="20">
        <v>3.38</v>
      </c>
      <c r="AF17" s="20">
        <v>0.04</v>
      </c>
      <c r="AG17" s="20">
        <v>0.12</v>
      </c>
      <c r="AH17" s="20">
        <v>0.04</v>
      </c>
      <c r="AI17" s="20">
        <v>0.1</v>
      </c>
      <c r="AJ17" s="20">
        <v>0.57999999999999996</v>
      </c>
      <c r="AK17" s="20">
        <v>0.34</v>
      </c>
      <c r="AL17" s="20">
        <v>0.19</v>
      </c>
      <c r="AM17" s="20">
        <v>0.11</v>
      </c>
      <c r="AN17" s="20">
        <v>0.05</v>
      </c>
      <c r="AO17" s="20">
        <v>0.09</v>
      </c>
      <c r="AP17" s="20">
        <v>0.08</v>
      </c>
      <c r="AQ17" s="20">
        <v>1.54</v>
      </c>
      <c r="AR17" s="20">
        <v>0.04</v>
      </c>
      <c r="AS17" s="20">
        <v>0.05</v>
      </c>
      <c r="AT17" s="20">
        <v>7.0000000000000007E-2</v>
      </c>
      <c r="AU17" s="20">
        <v>0.1</v>
      </c>
      <c r="AV17" s="20">
        <v>0.12</v>
      </c>
      <c r="AW17" s="20">
        <v>0.09</v>
      </c>
      <c r="AX17" s="20">
        <v>0.09</v>
      </c>
      <c r="AY17" s="20">
        <v>0.11</v>
      </c>
      <c r="AZ17" s="20">
        <v>0.08</v>
      </c>
      <c r="BA17" s="20">
        <v>7.0000000000000007E-2</v>
      </c>
      <c r="BB17" s="20">
        <v>0.04</v>
      </c>
      <c r="BC17" s="20">
        <v>0.05</v>
      </c>
      <c r="BD17" s="20">
        <v>0.06</v>
      </c>
      <c r="BE17" s="20">
        <v>7.0000000000000007E-2</v>
      </c>
      <c r="BF17" s="20">
        <v>0.35</v>
      </c>
      <c r="BG17" s="20">
        <v>0.08</v>
      </c>
      <c r="BH17" s="20">
        <v>0.08</v>
      </c>
      <c r="BI17" s="20">
        <v>0.12</v>
      </c>
      <c r="BJ17" s="20">
        <v>0.09</v>
      </c>
      <c r="BK17" s="20">
        <v>0.05</v>
      </c>
      <c r="BL17" s="20">
        <v>0.04</v>
      </c>
      <c r="BM17" s="20">
        <v>0.05</v>
      </c>
      <c r="BN17" s="20">
        <v>0.06</v>
      </c>
      <c r="BO17" s="20">
        <v>7.0000000000000007E-2</v>
      </c>
      <c r="BP17" s="20">
        <v>7.0000000000000007E-2</v>
      </c>
      <c r="BQ17" s="20">
        <v>7.0000000000000007E-2</v>
      </c>
      <c r="BR17" s="20">
        <v>0.06</v>
      </c>
      <c r="BS17" s="20">
        <v>0.06</v>
      </c>
      <c r="BT17" s="20">
        <v>0.06</v>
      </c>
      <c r="BU17" s="20">
        <v>0.05</v>
      </c>
      <c r="BV17" s="20">
        <v>0.04</v>
      </c>
      <c r="BW17" s="20">
        <v>0.05</v>
      </c>
      <c r="BX17" s="20">
        <v>0.05</v>
      </c>
      <c r="BY17" s="20">
        <v>0.06</v>
      </c>
      <c r="BZ17" s="20">
        <v>0.06</v>
      </c>
      <c r="CA17" s="20">
        <v>0.06</v>
      </c>
      <c r="CB17" s="20">
        <v>0.05</v>
      </c>
      <c r="CC17" s="20">
        <v>0.05</v>
      </c>
      <c r="CD17" s="20">
        <v>0.05</v>
      </c>
      <c r="CE17" s="20">
        <v>0.04</v>
      </c>
      <c r="CF17" s="20">
        <v>0.03</v>
      </c>
      <c r="CG17" s="20">
        <v>0.04</v>
      </c>
      <c r="CH17" s="20">
        <v>0.04</v>
      </c>
      <c r="CI17" s="20">
        <v>0.04</v>
      </c>
      <c r="CJ17" s="20">
        <v>0.05</v>
      </c>
      <c r="CK17" s="20">
        <v>0.04</v>
      </c>
      <c r="CL17" s="20">
        <v>0.04</v>
      </c>
      <c r="CM17" s="20">
        <v>0.04</v>
      </c>
      <c r="CN17" s="20">
        <v>0.03</v>
      </c>
      <c r="CO17" s="20">
        <v>0.03</v>
      </c>
      <c r="CP17" s="20">
        <v>0.02</v>
      </c>
      <c r="CQ17" s="20">
        <v>0.02</v>
      </c>
      <c r="CR17" s="20">
        <v>0.03</v>
      </c>
      <c r="CS17" s="20">
        <v>0.03</v>
      </c>
      <c r="CT17" s="20">
        <v>0.03</v>
      </c>
      <c r="CU17" s="20">
        <v>0.03</v>
      </c>
      <c r="CV17" s="20">
        <v>0.03</v>
      </c>
      <c r="CW17" s="20">
        <v>0.02</v>
      </c>
      <c r="CX17" s="20">
        <v>0.02</v>
      </c>
      <c r="CY17" s="21">
        <v>0.02</v>
      </c>
    </row>
    <row r="18" spans="3:103" ht="17.25" customHeight="1" thickBot="1">
      <c r="C18" s="22" t="s">
        <v>518</v>
      </c>
      <c r="D18" s="18">
        <v>0.01</v>
      </c>
      <c r="E18" s="19">
        <v>0.02</v>
      </c>
      <c r="F18" s="19">
        <v>0.03</v>
      </c>
      <c r="G18" s="19">
        <v>0.05</v>
      </c>
      <c r="H18" s="19">
        <v>0.03</v>
      </c>
      <c r="I18" s="19">
        <v>0.15</v>
      </c>
      <c r="J18" s="19">
        <v>1.96</v>
      </c>
      <c r="K18" s="19">
        <v>0.06</v>
      </c>
      <c r="L18" s="19">
        <v>1.47</v>
      </c>
      <c r="M18" s="13">
        <v>0.02</v>
      </c>
      <c r="N18" s="19">
        <v>0.02</v>
      </c>
      <c r="O18" s="19">
        <v>0.02</v>
      </c>
      <c r="P18" s="19">
        <v>0.09</v>
      </c>
      <c r="Q18" s="19">
        <v>0.23</v>
      </c>
      <c r="R18" s="19">
        <v>0.16</v>
      </c>
      <c r="S18" s="19">
        <v>0.15</v>
      </c>
      <c r="T18" s="19">
        <v>0.22</v>
      </c>
      <c r="U18" s="19">
        <v>0.25</v>
      </c>
      <c r="V18" s="19">
        <v>0.32</v>
      </c>
      <c r="W18" s="19">
        <v>0.45</v>
      </c>
      <c r="X18" s="19">
        <v>0.03</v>
      </c>
      <c r="Y18" s="19">
        <v>0.03</v>
      </c>
      <c r="Z18" s="19">
        <v>0.12</v>
      </c>
      <c r="AA18" s="19">
        <v>0.21</v>
      </c>
      <c r="AB18" s="19">
        <v>0.63</v>
      </c>
      <c r="AC18" s="20">
        <v>0.06</v>
      </c>
      <c r="AD18" s="20">
        <v>0.09</v>
      </c>
      <c r="AE18" s="20">
        <v>0.28000000000000003</v>
      </c>
      <c r="AF18" s="20">
        <v>3.38</v>
      </c>
      <c r="AG18" s="20">
        <v>0.04</v>
      </c>
      <c r="AH18" s="20">
        <v>0.03</v>
      </c>
      <c r="AI18" s="20">
        <v>0.05</v>
      </c>
      <c r="AJ18" s="20">
        <v>0.11</v>
      </c>
      <c r="AK18" s="20">
        <v>0.59</v>
      </c>
      <c r="AL18" s="20">
        <v>0.34</v>
      </c>
      <c r="AM18" s="20">
        <v>0.2</v>
      </c>
      <c r="AN18" s="20">
        <v>0.11</v>
      </c>
      <c r="AO18" s="20">
        <v>0.05</v>
      </c>
      <c r="AP18" s="20">
        <v>0.09</v>
      </c>
      <c r="AQ18" s="20">
        <v>0.08</v>
      </c>
      <c r="AR18" s="20">
        <v>0.04</v>
      </c>
      <c r="AS18" s="20">
        <v>0.05</v>
      </c>
      <c r="AT18" s="20">
        <v>0.06</v>
      </c>
      <c r="AU18" s="20">
        <v>0.08</v>
      </c>
      <c r="AV18" s="20">
        <v>0.1</v>
      </c>
      <c r="AW18" s="20">
        <v>0.12</v>
      </c>
      <c r="AX18" s="20">
        <v>0.1</v>
      </c>
      <c r="AY18" s="20">
        <v>0.09</v>
      </c>
      <c r="AZ18" s="20">
        <v>0.11</v>
      </c>
      <c r="BA18" s="20">
        <v>7.0000000000000007E-2</v>
      </c>
      <c r="BB18" s="20">
        <v>0.04</v>
      </c>
      <c r="BC18" s="20">
        <v>0.05</v>
      </c>
      <c r="BD18" s="20">
        <v>0.06</v>
      </c>
      <c r="BE18" s="20">
        <v>7.0000000000000007E-2</v>
      </c>
      <c r="BF18" s="20">
        <v>0.08</v>
      </c>
      <c r="BG18" s="20">
        <v>0.35</v>
      </c>
      <c r="BH18" s="20">
        <v>0.08</v>
      </c>
      <c r="BI18" s="20">
        <v>7.0000000000000007E-2</v>
      </c>
      <c r="BJ18" s="20">
        <v>0.11</v>
      </c>
      <c r="BK18" s="20">
        <v>0.09</v>
      </c>
      <c r="BL18" s="20">
        <v>0.04</v>
      </c>
      <c r="BM18" s="20">
        <v>0.05</v>
      </c>
      <c r="BN18" s="20">
        <v>0.06</v>
      </c>
      <c r="BO18" s="20">
        <v>7.0000000000000007E-2</v>
      </c>
      <c r="BP18" s="20">
        <v>7.0000000000000007E-2</v>
      </c>
      <c r="BQ18" s="20">
        <v>7.0000000000000007E-2</v>
      </c>
      <c r="BR18" s="20">
        <v>7.0000000000000007E-2</v>
      </c>
      <c r="BS18" s="20">
        <v>0.06</v>
      </c>
      <c r="BT18" s="20">
        <v>0.05</v>
      </c>
      <c r="BU18" s="20">
        <v>0.05</v>
      </c>
      <c r="BV18" s="20">
        <v>0.03</v>
      </c>
      <c r="BW18" s="20">
        <v>0.04</v>
      </c>
      <c r="BX18" s="20">
        <v>0.05</v>
      </c>
      <c r="BY18" s="20">
        <v>0.06</v>
      </c>
      <c r="BZ18" s="20">
        <v>0.06</v>
      </c>
      <c r="CA18" s="20">
        <v>0.06</v>
      </c>
      <c r="CB18" s="20">
        <v>0.06</v>
      </c>
      <c r="CC18" s="20">
        <v>0.05</v>
      </c>
      <c r="CD18" s="20">
        <v>0.05</v>
      </c>
      <c r="CE18" s="20">
        <v>0.04</v>
      </c>
      <c r="CF18" s="20">
        <v>0.02</v>
      </c>
      <c r="CG18" s="20">
        <v>0.03</v>
      </c>
      <c r="CH18" s="20">
        <v>0.04</v>
      </c>
      <c r="CI18" s="20">
        <v>0.04</v>
      </c>
      <c r="CJ18" s="20">
        <v>0.04</v>
      </c>
      <c r="CK18" s="20">
        <v>0.05</v>
      </c>
      <c r="CL18" s="20">
        <v>0.04</v>
      </c>
      <c r="CM18" s="20">
        <v>0.04</v>
      </c>
      <c r="CN18" s="20">
        <v>0.03</v>
      </c>
      <c r="CO18" s="20">
        <v>0.03</v>
      </c>
      <c r="CP18" s="20">
        <v>0.02</v>
      </c>
      <c r="CQ18" s="20">
        <v>0.02</v>
      </c>
      <c r="CR18" s="20">
        <v>0.02</v>
      </c>
      <c r="CS18" s="20">
        <v>0.03</v>
      </c>
      <c r="CT18" s="20">
        <v>0.03</v>
      </c>
      <c r="CU18" s="20">
        <v>0.03</v>
      </c>
      <c r="CV18" s="20">
        <v>0.03</v>
      </c>
      <c r="CW18" s="20">
        <v>0.02</v>
      </c>
      <c r="CX18" s="20">
        <v>0.02</v>
      </c>
      <c r="CY18" s="21">
        <v>0.02</v>
      </c>
    </row>
    <row r="19" spans="3:103" ht="17.25" customHeight="1" thickBot="1">
      <c r="C19" s="12" t="s">
        <v>519</v>
      </c>
      <c r="D19" s="18">
        <v>0.48</v>
      </c>
      <c r="E19" s="19">
        <v>0.42</v>
      </c>
      <c r="F19" s="19">
        <v>0.39</v>
      </c>
      <c r="G19" s="19">
        <v>1.22</v>
      </c>
      <c r="H19" s="19">
        <v>1.75</v>
      </c>
      <c r="I19" s="19">
        <v>0.17</v>
      </c>
      <c r="J19" s="19">
        <v>0.56999999999999995</v>
      </c>
      <c r="K19" s="19">
        <v>0.06</v>
      </c>
      <c r="L19" s="19">
        <v>7.0000000000000007E-2</v>
      </c>
      <c r="M19" s="19">
        <v>0.01</v>
      </c>
      <c r="N19" s="13">
        <v>0.02</v>
      </c>
      <c r="O19" s="19">
        <v>6.11</v>
      </c>
      <c r="P19" s="19">
        <v>0.75</v>
      </c>
      <c r="Q19" s="19">
        <v>0.03</v>
      </c>
      <c r="R19" s="19">
        <v>2.14</v>
      </c>
      <c r="S19" s="19">
        <v>0.04</v>
      </c>
      <c r="T19" s="19">
        <v>0.08</v>
      </c>
      <c r="U19" s="19">
        <v>0.08</v>
      </c>
      <c r="V19" s="19">
        <v>0.03</v>
      </c>
      <c r="W19" s="19">
        <v>0.01</v>
      </c>
      <c r="X19" s="19">
        <v>0.45</v>
      </c>
      <c r="Y19" s="19">
        <v>1.02</v>
      </c>
      <c r="Z19" s="19">
        <v>0.54</v>
      </c>
      <c r="AA19" s="19">
        <v>2.39</v>
      </c>
      <c r="AB19" s="19">
        <v>1.06</v>
      </c>
      <c r="AC19" s="20">
        <v>7.0000000000000007E-2</v>
      </c>
      <c r="AD19" s="20">
        <v>0.15</v>
      </c>
      <c r="AE19" s="20">
        <v>0.08</v>
      </c>
      <c r="AF19" s="20">
        <v>0.02</v>
      </c>
      <c r="AG19" s="20">
        <v>0.02</v>
      </c>
      <c r="AH19" s="20">
        <v>0.04</v>
      </c>
      <c r="AI19" s="20">
        <v>0.13</v>
      </c>
      <c r="AJ19" s="20">
        <v>0.04</v>
      </c>
      <c r="AK19" s="20">
        <v>3.5</v>
      </c>
      <c r="AL19" s="20">
        <v>0.05</v>
      </c>
      <c r="AM19" s="20">
        <v>0.08</v>
      </c>
      <c r="AN19" s="20">
        <v>0.8</v>
      </c>
      <c r="AO19" s="20">
        <v>0.08</v>
      </c>
      <c r="AP19" s="20">
        <v>0.04</v>
      </c>
      <c r="AQ19" s="20">
        <v>0.02</v>
      </c>
      <c r="AR19" s="20">
        <v>0.08</v>
      </c>
      <c r="AS19" s="20">
        <v>1.53</v>
      </c>
      <c r="AT19" s="20">
        <v>0.06</v>
      </c>
      <c r="AU19" s="20">
        <v>1.56</v>
      </c>
      <c r="AV19" s="20">
        <v>7.0000000000000007E-2</v>
      </c>
      <c r="AW19" s="20">
        <v>0.09</v>
      </c>
      <c r="AX19" s="20">
        <v>0.09</v>
      </c>
      <c r="AY19" s="20">
        <v>0.2</v>
      </c>
      <c r="AZ19" s="20">
        <v>0.04</v>
      </c>
      <c r="BA19" s="20">
        <v>0.03</v>
      </c>
      <c r="BB19" s="20">
        <v>7.0000000000000007E-2</v>
      </c>
      <c r="BC19" s="20">
        <v>7.0000000000000007E-2</v>
      </c>
      <c r="BD19" s="20">
        <v>0.11</v>
      </c>
      <c r="BE19" s="20">
        <v>7.0000000000000007E-2</v>
      </c>
      <c r="BF19" s="20">
        <v>0.34</v>
      </c>
      <c r="BG19" s="20">
        <v>0.14000000000000001</v>
      </c>
      <c r="BH19" s="20">
        <v>7.0000000000000007E-2</v>
      </c>
      <c r="BI19" s="20">
        <v>0.05</v>
      </c>
      <c r="BJ19" s="20">
        <v>0.04</v>
      </c>
      <c r="BK19" s="20">
        <v>0.03</v>
      </c>
      <c r="BL19" s="20">
        <v>0.08</v>
      </c>
      <c r="BM19" s="20">
        <v>0.05</v>
      </c>
      <c r="BN19" s="20">
        <v>7.0000000000000007E-2</v>
      </c>
      <c r="BO19" s="20">
        <v>0.09</v>
      </c>
      <c r="BP19" s="20">
        <v>7.0000000000000007E-2</v>
      </c>
      <c r="BQ19" s="20">
        <v>0.06</v>
      </c>
      <c r="BR19" s="20">
        <v>0.06</v>
      </c>
      <c r="BS19" s="20">
        <v>0.05</v>
      </c>
      <c r="BT19" s="20">
        <v>0.04</v>
      </c>
      <c r="BU19" s="20">
        <v>0.03</v>
      </c>
      <c r="BV19" s="20">
        <v>0.04</v>
      </c>
      <c r="BW19" s="20">
        <v>0.05</v>
      </c>
      <c r="BX19" s="20">
        <v>0.06</v>
      </c>
      <c r="BY19" s="20">
        <v>0.06</v>
      </c>
      <c r="BZ19" s="20">
        <v>0.06</v>
      </c>
      <c r="CA19" s="20">
        <v>0.06</v>
      </c>
      <c r="CB19" s="20">
        <v>0.06</v>
      </c>
      <c r="CC19" s="20">
        <v>0.05</v>
      </c>
      <c r="CD19" s="20">
        <v>0.04</v>
      </c>
      <c r="CE19" s="20">
        <v>0.03</v>
      </c>
      <c r="CF19" s="20">
        <v>0.04</v>
      </c>
      <c r="CG19" s="20">
        <v>0.04</v>
      </c>
      <c r="CH19" s="20">
        <v>0.05</v>
      </c>
      <c r="CI19" s="20">
        <v>0.05</v>
      </c>
      <c r="CJ19" s="20">
        <v>0.05</v>
      </c>
      <c r="CK19" s="20">
        <v>0.05</v>
      </c>
      <c r="CL19" s="20">
        <v>0.05</v>
      </c>
      <c r="CM19" s="20">
        <v>0.04</v>
      </c>
      <c r="CN19" s="20">
        <v>0.03</v>
      </c>
      <c r="CO19" s="20">
        <v>0.03</v>
      </c>
      <c r="CP19" s="20">
        <v>0.03</v>
      </c>
      <c r="CQ19" s="20">
        <v>0.03</v>
      </c>
      <c r="CR19" s="20">
        <v>0.03</v>
      </c>
      <c r="CS19" s="20">
        <v>0.04</v>
      </c>
      <c r="CT19" s="20">
        <v>0.04</v>
      </c>
      <c r="CU19" s="20">
        <v>0.04</v>
      </c>
      <c r="CV19" s="20">
        <v>0.03</v>
      </c>
      <c r="CW19" s="20">
        <v>0.03</v>
      </c>
      <c r="CX19" s="20">
        <v>0.02</v>
      </c>
      <c r="CY19" s="21">
        <v>0.02</v>
      </c>
    </row>
    <row r="20" spans="3:103" ht="17.25" customHeight="1" thickBot="1">
      <c r="C20" s="17" t="s">
        <v>520</v>
      </c>
      <c r="D20" s="18">
        <v>6.67</v>
      </c>
      <c r="E20" s="19">
        <v>0.48</v>
      </c>
      <c r="F20" s="19">
        <v>0.42</v>
      </c>
      <c r="G20" s="19">
        <v>0.39</v>
      </c>
      <c r="H20" s="19">
        <v>1.22</v>
      </c>
      <c r="I20" s="19">
        <v>1.75</v>
      </c>
      <c r="J20" s="19">
        <v>0.17</v>
      </c>
      <c r="K20" s="19">
        <v>0.56000000000000005</v>
      </c>
      <c r="L20" s="19">
        <v>0.02</v>
      </c>
      <c r="M20" s="19">
        <v>0.05</v>
      </c>
      <c r="N20" s="19">
        <v>1.47</v>
      </c>
      <c r="O20" s="13">
        <v>0.02</v>
      </c>
      <c r="P20" s="19">
        <v>6.11</v>
      </c>
      <c r="Q20" s="19">
        <v>0.75</v>
      </c>
      <c r="R20" s="19">
        <v>0.03</v>
      </c>
      <c r="S20" s="19">
        <v>2.14</v>
      </c>
      <c r="T20" s="19">
        <v>0.04</v>
      </c>
      <c r="U20" s="19">
        <v>7.0000000000000007E-2</v>
      </c>
      <c r="V20" s="19">
        <v>0.05</v>
      </c>
      <c r="W20" s="19">
        <v>0.02</v>
      </c>
      <c r="X20" s="19">
        <v>0.32</v>
      </c>
      <c r="Y20" s="19">
        <v>0.46</v>
      </c>
      <c r="Z20" s="19">
        <v>1.02</v>
      </c>
      <c r="AA20" s="19">
        <v>0.54</v>
      </c>
      <c r="AB20" s="19">
        <v>2.39</v>
      </c>
      <c r="AC20" s="20">
        <v>1.06</v>
      </c>
      <c r="AD20" s="20">
        <v>7.0000000000000007E-2</v>
      </c>
      <c r="AE20" s="20">
        <v>0.15</v>
      </c>
      <c r="AF20" s="20">
        <v>7.0000000000000007E-2</v>
      </c>
      <c r="AG20" s="20">
        <v>0.02</v>
      </c>
      <c r="AH20" s="20">
        <v>3.38</v>
      </c>
      <c r="AI20" s="20">
        <v>0.04</v>
      </c>
      <c r="AJ20" s="20">
        <v>0.13</v>
      </c>
      <c r="AK20" s="20">
        <v>0.04</v>
      </c>
      <c r="AL20" s="20">
        <v>3.5</v>
      </c>
      <c r="AM20" s="20">
        <v>0.05</v>
      </c>
      <c r="AN20" s="20">
        <v>0.08</v>
      </c>
      <c r="AO20" s="20">
        <v>0.79</v>
      </c>
      <c r="AP20" s="20">
        <v>0.04</v>
      </c>
      <c r="AQ20" s="20">
        <v>0.02</v>
      </c>
      <c r="AR20" s="20">
        <v>0.08</v>
      </c>
      <c r="AS20" s="20">
        <v>0.08</v>
      </c>
      <c r="AT20" s="20">
        <v>1.53</v>
      </c>
      <c r="AU20" s="20">
        <v>0.06</v>
      </c>
      <c r="AV20" s="20">
        <v>1.56</v>
      </c>
      <c r="AW20" s="20">
        <v>7.0000000000000007E-2</v>
      </c>
      <c r="AX20" s="20">
        <v>0.08</v>
      </c>
      <c r="AY20" s="20">
        <v>0.09</v>
      </c>
      <c r="AZ20" s="20">
        <v>0.2</v>
      </c>
      <c r="BA20" s="20">
        <v>0.03</v>
      </c>
      <c r="BB20" s="20">
        <v>0.09</v>
      </c>
      <c r="BC20" s="20">
        <v>7.0000000000000007E-2</v>
      </c>
      <c r="BD20" s="20">
        <v>7.0000000000000007E-2</v>
      </c>
      <c r="BE20" s="20">
        <v>0.11</v>
      </c>
      <c r="BF20" s="20">
        <v>7.0000000000000007E-2</v>
      </c>
      <c r="BG20" s="20">
        <v>0.33</v>
      </c>
      <c r="BH20" s="20">
        <v>0.14000000000000001</v>
      </c>
      <c r="BI20" s="20">
        <v>7.0000000000000007E-2</v>
      </c>
      <c r="BJ20" s="20">
        <v>0.04</v>
      </c>
      <c r="BK20" s="20">
        <v>0.03</v>
      </c>
      <c r="BL20" s="20">
        <v>0.1</v>
      </c>
      <c r="BM20" s="20">
        <v>0.09</v>
      </c>
      <c r="BN20" s="20">
        <v>0.05</v>
      </c>
      <c r="BO20" s="20">
        <v>7.0000000000000007E-2</v>
      </c>
      <c r="BP20" s="20">
        <v>0.08</v>
      </c>
      <c r="BQ20" s="20">
        <v>7.0000000000000007E-2</v>
      </c>
      <c r="BR20" s="20">
        <v>0.06</v>
      </c>
      <c r="BS20" s="20">
        <v>0.05</v>
      </c>
      <c r="BT20" s="20">
        <v>0.04</v>
      </c>
      <c r="BU20" s="20">
        <v>0.04</v>
      </c>
      <c r="BV20" s="20">
        <v>0.04</v>
      </c>
      <c r="BW20" s="20">
        <v>0.05</v>
      </c>
      <c r="BX20" s="20">
        <v>0.05</v>
      </c>
      <c r="BY20" s="20">
        <v>0.06</v>
      </c>
      <c r="BZ20" s="20">
        <v>0.06</v>
      </c>
      <c r="CA20" s="20">
        <v>0.06</v>
      </c>
      <c r="CB20" s="20">
        <v>0.05</v>
      </c>
      <c r="CC20" s="20">
        <v>0.05</v>
      </c>
      <c r="CD20" s="20">
        <v>0.04</v>
      </c>
      <c r="CE20" s="20">
        <v>0.03</v>
      </c>
      <c r="CF20" s="20">
        <v>0.04</v>
      </c>
      <c r="CG20" s="20">
        <v>0.04</v>
      </c>
      <c r="CH20" s="20">
        <v>0.05</v>
      </c>
      <c r="CI20" s="20">
        <v>0.05</v>
      </c>
      <c r="CJ20" s="20">
        <v>0.05</v>
      </c>
      <c r="CK20" s="20">
        <v>0.05</v>
      </c>
      <c r="CL20" s="20">
        <v>0.05</v>
      </c>
      <c r="CM20" s="20">
        <v>0.04</v>
      </c>
      <c r="CN20" s="20">
        <v>0.04</v>
      </c>
      <c r="CO20" s="20">
        <v>0.03</v>
      </c>
      <c r="CP20" s="20">
        <v>0.03</v>
      </c>
      <c r="CQ20" s="20">
        <v>0.03</v>
      </c>
      <c r="CR20" s="20">
        <v>0.03</v>
      </c>
      <c r="CS20" s="20">
        <v>0.04</v>
      </c>
      <c r="CT20" s="20">
        <v>0.04</v>
      </c>
      <c r="CU20" s="20">
        <v>0.04</v>
      </c>
      <c r="CV20" s="20">
        <v>0.03</v>
      </c>
      <c r="CW20" s="20">
        <v>0.03</v>
      </c>
      <c r="CX20" s="20">
        <v>0.03</v>
      </c>
      <c r="CY20" s="21">
        <v>0.02</v>
      </c>
    </row>
    <row r="21" spans="3:103" ht="17.25" customHeight="1" thickBot="1">
      <c r="C21" s="17" t="s">
        <v>521</v>
      </c>
      <c r="D21" s="18">
        <v>0.04</v>
      </c>
      <c r="E21" s="19">
        <v>6.67</v>
      </c>
      <c r="F21" s="19">
        <v>0.48</v>
      </c>
      <c r="G21" s="19">
        <v>0.42</v>
      </c>
      <c r="H21" s="19">
        <v>0.39</v>
      </c>
      <c r="I21" s="19">
        <v>1.22</v>
      </c>
      <c r="J21" s="19">
        <v>1.75</v>
      </c>
      <c r="K21" s="19">
        <v>0.17</v>
      </c>
      <c r="L21" s="19">
        <v>0.56000000000000005</v>
      </c>
      <c r="M21" s="19">
        <v>0.02</v>
      </c>
      <c r="N21" s="19">
        <v>0.06</v>
      </c>
      <c r="O21" s="19">
        <v>1.47</v>
      </c>
      <c r="P21" s="13">
        <v>0.02</v>
      </c>
      <c r="Q21" s="19">
        <v>6.11</v>
      </c>
      <c r="R21" s="19">
        <v>0.75</v>
      </c>
      <c r="S21" s="19">
        <v>0.03</v>
      </c>
      <c r="T21" s="19">
        <v>2.14</v>
      </c>
      <c r="U21" s="19">
        <v>0.04</v>
      </c>
      <c r="V21" s="19">
        <v>7.0000000000000007E-2</v>
      </c>
      <c r="W21" s="19">
        <v>0.05</v>
      </c>
      <c r="X21" s="19">
        <v>0.25</v>
      </c>
      <c r="Y21" s="19">
        <v>0.32</v>
      </c>
      <c r="Z21" s="19">
        <v>0.46</v>
      </c>
      <c r="AA21" s="19">
        <v>1.02</v>
      </c>
      <c r="AB21" s="19">
        <v>0.54</v>
      </c>
      <c r="AC21" s="20">
        <v>2.39</v>
      </c>
      <c r="AD21" s="20">
        <v>1.06</v>
      </c>
      <c r="AE21" s="20">
        <v>7.0000000000000007E-2</v>
      </c>
      <c r="AF21" s="20">
        <v>0.14000000000000001</v>
      </c>
      <c r="AG21" s="20">
        <v>0.05</v>
      </c>
      <c r="AH21" s="20">
        <v>0.27</v>
      </c>
      <c r="AI21" s="20">
        <v>3.38</v>
      </c>
      <c r="AJ21" s="20">
        <v>0.04</v>
      </c>
      <c r="AK21" s="20">
        <v>0.13</v>
      </c>
      <c r="AL21" s="20">
        <v>0.04</v>
      </c>
      <c r="AM21" s="20">
        <v>3.49</v>
      </c>
      <c r="AN21" s="20">
        <v>0.04</v>
      </c>
      <c r="AO21" s="20">
        <v>0.08</v>
      </c>
      <c r="AP21" s="20">
        <v>0.78</v>
      </c>
      <c r="AQ21" s="20">
        <v>0.03</v>
      </c>
      <c r="AR21" s="20">
        <v>0.03</v>
      </c>
      <c r="AS21" s="20">
        <v>0.08</v>
      </c>
      <c r="AT21" s="20">
        <v>0.08</v>
      </c>
      <c r="AU21" s="20">
        <v>1.53</v>
      </c>
      <c r="AV21" s="20">
        <v>0.06</v>
      </c>
      <c r="AW21" s="20">
        <v>1.56</v>
      </c>
      <c r="AX21" s="20">
        <v>0.06</v>
      </c>
      <c r="AY21" s="20">
        <v>0.08</v>
      </c>
      <c r="AZ21" s="20">
        <v>0.08</v>
      </c>
      <c r="BA21" s="20">
        <v>0.04</v>
      </c>
      <c r="BB21" s="20">
        <v>0.06</v>
      </c>
      <c r="BC21" s="20">
        <v>0.09</v>
      </c>
      <c r="BD21" s="20">
        <v>7.0000000000000007E-2</v>
      </c>
      <c r="BE21" s="20">
        <v>7.0000000000000007E-2</v>
      </c>
      <c r="BF21" s="20">
        <v>0.11</v>
      </c>
      <c r="BG21" s="20">
        <v>7.0000000000000007E-2</v>
      </c>
      <c r="BH21" s="20">
        <v>0.33</v>
      </c>
      <c r="BI21" s="20">
        <v>0.13</v>
      </c>
      <c r="BJ21" s="20">
        <v>0.06</v>
      </c>
      <c r="BK21" s="20">
        <v>0.03</v>
      </c>
      <c r="BL21" s="20">
        <v>0.05</v>
      </c>
      <c r="BM21" s="20">
        <v>0.1</v>
      </c>
      <c r="BN21" s="20">
        <v>0.09</v>
      </c>
      <c r="BO21" s="20">
        <v>0.05</v>
      </c>
      <c r="BP21" s="20">
        <v>0.06</v>
      </c>
      <c r="BQ21" s="20">
        <v>0.08</v>
      </c>
      <c r="BR21" s="20">
        <v>0.06</v>
      </c>
      <c r="BS21" s="20">
        <v>0.05</v>
      </c>
      <c r="BT21" s="20">
        <v>0.04</v>
      </c>
      <c r="BU21" s="20">
        <v>0.03</v>
      </c>
      <c r="BV21" s="20">
        <v>0.04</v>
      </c>
      <c r="BW21" s="20">
        <v>0.05</v>
      </c>
      <c r="BX21" s="20">
        <v>0.05</v>
      </c>
      <c r="BY21" s="20">
        <v>0.05</v>
      </c>
      <c r="BZ21" s="20">
        <v>0.06</v>
      </c>
      <c r="CA21" s="20">
        <v>0.06</v>
      </c>
      <c r="CB21" s="20">
        <v>0.05</v>
      </c>
      <c r="CC21" s="20">
        <v>0.05</v>
      </c>
      <c r="CD21" s="20">
        <v>0.04</v>
      </c>
      <c r="CE21" s="20">
        <v>0.03</v>
      </c>
      <c r="CF21" s="20">
        <v>0.04</v>
      </c>
      <c r="CG21" s="20">
        <v>0.04</v>
      </c>
      <c r="CH21" s="20">
        <v>0.04</v>
      </c>
      <c r="CI21" s="20">
        <v>0.05</v>
      </c>
      <c r="CJ21" s="20">
        <v>0.05</v>
      </c>
      <c r="CK21" s="20">
        <v>0.05</v>
      </c>
      <c r="CL21" s="20">
        <v>0.05</v>
      </c>
      <c r="CM21" s="20">
        <v>0.04</v>
      </c>
      <c r="CN21" s="20">
        <v>0.04</v>
      </c>
      <c r="CO21" s="20">
        <v>0.03</v>
      </c>
      <c r="CP21" s="20">
        <v>0.03</v>
      </c>
      <c r="CQ21" s="20">
        <v>0.03</v>
      </c>
      <c r="CR21" s="20">
        <v>0.03</v>
      </c>
      <c r="CS21" s="20">
        <v>0.03</v>
      </c>
      <c r="CT21" s="20">
        <v>0.04</v>
      </c>
      <c r="CU21" s="20">
        <v>0.04</v>
      </c>
      <c r="CV21" s="20">
        <v>0.03</v>
      </c>
      <c r="CW21" s="20">
        <v>0.03</v>
      </c>
      <c r="CX21" s="20">
        <v>0.03</v>
      </c>
      <c r="CY21" s="21">
        <v>0.02</v>
      </c>
    </row>
    <row r="22" spans="3:103" ht="17.25" customHeight="1" thickBot="1">
      <c r="C22" s="17" t="s">
        <v>522</v>
      </c>
      <c r="D22" s="18">
        <v>7.0000000000000007E-2</v>
      </c>
      <c r="E22" s="19">
        <v>0.04</v>
      </c>
      <c r="F22" s="19">
        <v>6.67</v>
      </c>
      <c r="G22" s="19">
        <v>0.48</v>
      </c>
      <c r="H22" s="19">
        <v>0.42</v>
      </c>
      <c r="I22" s="19">
        <v>0.39</v>
      </c>
      <c r="J22" s="19">
        <v>1.22</v>
      </c>
      <c r="K22" s="19">
        <v>1.75</v>
      </c>
      <c r="L22" s="19">
        <v>0.17</v>
      </c>
      <c r="M22" s="19">
        <v>0.56000000000000005</v>
      </c>
      <c r="N22" s="19">
        <v>1.96</v>
      </c>
      <c r="O22" s="19">
        <v>0.06</v>
      </c>
      <c r="P22" s="19">
        <v>1.47</v>
      </c>
      <c r="Q22" s="13">
        <v>0.03</v>
      </c>
      <c r="R22" s="19">
        <v>6.11</v>
      </c>
      <c r="S22" s="19">
        <v>0.75</v>
      </c>
      <c r="T22" s="19">
        <v>0.03</v>
      </c>
      <c r="U22" s="19">
        <v>2.14</v>
      </c>
      <c r="V22" s="19">
        <v>0.04</v>
      </c>
      <c r="W22" s="19">
        <v>0.06</v>
      </c>
      <c r="X22" s="19">
        <v>0.2</v>
      </c>
      <c r="Y22" s="19">
        <v>0.25</v>
      </c>
      <c r="Z22" s="19">
        <v>0.32</v>
      </c>
      <c r="AA22" s="19">
        <v>0.46</v>
      </c>
      <c r="AB22" s="19">
        <v>1.02</v>
      </c>
      <c r="AC22" s="20">
        <v>0.54</v>
      </c>
      <c r="AD22" s="20">
        <v>2.39</v>
      </c>
      <c r="AE22" s="20">
        <v>1.06</v>
      </c>
      <c r="AF22" s="20">
        <v>0.05</v>
      </c>
      <c r="AG22" s="20">
        <v>0.1</v>
      </c>
      <c r="AH22" s="20">
        <v>7.0000000000000007E-2</v>
      </c>
      <c r="AI22" s="20">
        <v>0.27</v>
      </c>
      <c r="AJ22" s="20">
        <v>3.38</v>
      </c>
      <c r="AK22" s="20">
        <v>0.04</v>
      </c>
      <c r="AL22" s="20">
        <v>0.13</v>
      </c>
      <c r="AM22" s="20">
        <v>0.04</v>
      </c>
      <c r="AN22" s="20">
        <v>3.49</v>
      </c>
      <c r="AO22" s="20">
        <v>0.04</v>
      </c>
      <c r="AP22" s="20">
        <v>7.0000000000000007E-2</v>
      </c>
      <c r="AQ22" s="20">
        <v>0.43</v>
      </c>
      <c r="AR22" s="20">
        <v>0.09</v>
      </c>
      <c r="AS22" s="20">
        <v>0.03</v>
      </c>
      <c r="AT22" s="20">
        <v>0.08</v>
      </c>
      <c r="AU22" s="20">
        <v>0.08</v>
      </c>
      <c r="AV22" s="20">
        <v>1.54</v>
      </c>
      <c r="AW22" s="20">
        <v>0.06</v>
      </c>
      <c r="AX22" s="20">
        <v>1.56</v>
      </c>
      <c r="AY22" s="20">
        <v>0.06</v>
      </c>
      <c r="AZ22" s="20">
        <v>0.06</v>
      </c>
      <c r="BA22" s="20">
        <v>0.03</v>
      </c>
      <c r="BB22" s="20">
        <v>7.0000000000000007E-2</v>
      </c>
      <c r="BC22" s="20">
        <v>7.0000000000000007E-2</v>
      </c>
      <c r="BD22" s="20">
        <v>0.1</v>
      </c>
      <c r="BE22" s="20">
        <v>7.0000000000000007E-2</v>
      </c>
      <c r="BF22" s="20">
        <v>7.0000000000000007E-2</v>
      </c>
      <c r="BG22" s="20">
        <v>0.11</v>
      </c>
      <c r="BH22" s="20">
        <v>7.0000000000000007E-2</v>
      </c>
      <c r="BI22" s="20">
        <v>0.33</v>
      </c>
      <c r="BJ22" s="20">
        <v>0.13</v>
      </c>
      <c r="BK22" s="20">
        <v>0.05</v>
      </c>
      <c r="BL22" s="20">
        <v>0.05</v>
      </c>
      <c r="BM22" s="20">
        <v>0.06</v>
      </c>
      <c r="BN22" s="20">
        <v>0.1</v>
      </c>
      <c r="BO22" s="20">
        <v>0.09</v>
      </c>
      <c r="BP22" s="20">
        <v>0.05</v>
      </c>
      <c r="BQ22" s="20">
        <v>0.06</v>
      </c>
      <c r="BR22" s="20">
        <v>0.08</v>
      </c>
      <c r="BS22" s="20">
        <v>0.06</v>
      </c>
      <c r="BT22" s="20">
        <v>0.05</v>
      </c>
      <c r="BU22" s="20">
        <v>0.04</v>
      </c>
      <c r="BV22" s="20">
        <v>0.04</v>
      </c>
      <c r="BW22" s="20">
        <v>0.04</v>
      </c>
      <c r="BX22" s="20">
        <v>0.05</v>
      </c>
      <c r="BY22" s="20">
        <v>0.05</v>
      </c>
      <c r="BZ22" s="20">
        <v>0.05</v>
      </c>
      <c r="CA22" s="20">
        <v>0.05</v>
      </c>
      <c r="CB22" s="20">
        <v>0.06</v>
      </c>
      <c r="CC22" s="20">
        <v>0.05</v>
      </c>
      <c r="CD22" s="20">
        <v>0.04</v>
      </c>
      <c r="CE22" s="20">
        <v>0.04</v>
      </c>
      <c r="CF22" s="20">
        <v>0.04</v>
      </c>
      <c r="CG22" s="20">
        <v>0.04</v>
      </c>
      <c r="CH22" s="20">
        <v>0.04</v>
      </c>
      <c r="CI22" s="20">
        <v>0.04</v>
      </c>
      <c r="CJ22" s="20">
        <v>0.05</v>
      </c>
      <c r="CK22" s="20">
        <v>0.05</v>
      </c>
      <c r="CL22" s="20">
        <v>0.05</v>
      </c>
      <c r="CM22" s="20">
        <v>0.04</v>
      </c>
      <c r="CN22" s="20">
        <v>0.04</v>
      </c>
      <c r="CO22" s="20">
        <v>0.03</v>
      </c>
      <c r="CP22" s="20">
        <v>0.03</v>
      </c>
      <c r="CQ22" s="20">
        <v>0.03</v>
      </c>
      <c r="CR22" s="20">
        <v>0.03</v>
      </c>
      <c r="CS22" s="20">
        <v>0.03</v>
      </c>
      <c r="CT22" s="20">
        <v>0.03</v>
      </c>
      <c r="CU22" s="20">
        <v>0.03</v>
      </c>
      <c r="CV22" s="20">
        <v>0.03</v>
      </c>
      <c r="CW22" s="20">
        <v>0.03</v>
      </c>
      <c r="CX22" s="20">
        <v>0.03</v>
      </c>
      <c r="CY22" s="21">
        <v>0.02</v>
      </c>
    </row>
    <row r="23" spans="3:103" ht="17.25" customHeight="1" thickBot="1">
      <c r="C23" s="17" t="s">
        <v>523</v>
      </c>
      <c r="D23" s="18">
        <v>0.26</v>
      </c>
      <c r="E23" s="19">
        <v>7.0000000000000007E-2</v>
      </c>
      <c r="F23" s="19">
        <v>0.04</v>
      </c>
      <c r="G23" s="19">
        <v>6.67</v>
      </c>
      <c r="H23" s="19">
        <v>0.48</v>
      </c>
      <c r="I23" s="19">
        <v>0.42</v>
      </c>
      <c r="J23" s="19">
        <v>0.39</v>
      </c>
      <c r="K23" s="19">
        <v>1.22</v>
      </c>
      <c r="L23" s="19">
        <v>1.74</v>
      </c>
      <c r="M23" s="19">
        <v>0.16</v>
      </c>
      <c r="N23" s="19">
        <v>0.14000000000000001</v>
      </c>
      <c r="O23" s="19">
        <v>1.96</v>
      </c>
      <c r="P23" s="19">
        <v>0.06</v>
      </c>
      <c r="Q23" s="19">
        <v>1.47</v>
      </c>
      <c r="R23" s="13">
        <v>0.03</v>
      </c>
      <c r="S23" s="19">
        <v>6.11</v>
      </c>
      <c r="T23" s="19">
        <v>0.74</v>
      </c>
      <c r="U23" s="19">
        <v>0.02</v>
      </c>
      <c r="V23" s="19">
        <v>2.1</v>
      </c>
      <c r="W23" s="19">
        <v>0.02</v>
      </c>
      <c r="X23" s="19">
        <v>0.13</v>
      </c>
      <c r="Y23" s="19">
        <v>0.21</v>
      </c>
      <c r="Z23" s="19">
        <v>0.25</v>
      </c>
      <c r="AA23" s="19">
        <v>0.32</v>
      </c>
      <c r="AB23" s="19">
        <v>0.46</v>
      </c>
      <c r="AC23" s="20">
        <v>1.02</v>
      </c>
      <c r="AD23" s="20">
        <v>0.54</v>
      </c>
      <c r="AE23" s="20">
        <v>2.38</v>
      </c>
      <c r="AF23" s="20">
        <v>1.05</v>
      </c>
      <c r="AG23" s="20">
        <v>0.03</v>
      </c>
      <c r="AH23" s="20">
        <v>0.04</v>
      </c>
      <c r="AI23" s="20">
        <v>7.0000000000000007E-2</v>
      </c>
      <c r="AJ23" s="20">
        <v>0.28000000000000003</v>
      </c>
      <c r="AK23" s="20">
        <v>3.38</v>
      </c>
      <c r="AL23" s="20">
        <v>0.04</v>
      </c>
      <c r="AM23" s="20">
        <v>0.13</v>
      </c>
      <c r="AN23" s="20">
        <v>0.03</v>
      </c>
      <c r="AO23" s="20">
        <v>3.49</v>
      </c>
      <c r="AP23" s="20">
        <v>0.04</v>
      </c>
      <c r="AQ23" s="20">
        <v>0.06</v>
      </c>
      <c r="AR23" s="20">
        <v>0.16</v>
      </c>
      <c r="AS23" s="20">
        <v>0.09</v>
      </c>
      <c r="AT23" s="20">
        <v>0.04</v>
      </c>
      <c r="AU23" s="20">
        <v>0.09</v>
      </c>
      <c r="AV23" s="20">
        <v>0.08</v>
      </c>
      <c r="AW23" s="20">
        <v>1.53</v>
      </c>
      <c r="AX23" s="20">
        <v>0.06</v>
      </c>
      <c r="AY23" s="20">
        <v>1.56</v>
      </c>
      <c r="AZ23" s="20">
        <v>0.06</v>
      </c>
      <c r="BA23" s="20">
        <v>0.06</v>
      </c>
      <c r="BB23" s="20">
        <v>0.09</v>
      </c>
      <c r="BC23" s="20">
        <v>7.0000000000000007E-2</v>
      </c>
      <c r="BD23" s="20">
        <v>7.0000000000000007E-2</v>
      </c>
      <c r="BE23" s="20">
        <v>0.1</v>
      </c>
      <c r="BF23" s="20">
        <v>7.0000000000000007E-2</v>
      </c>
      <c r="BG23" s="20">
        <v>7.0000000000000007E-2</v>
      </c>
      <c r="BH23" s="20">
        <v>0.11</v>
      </c>
      <c r="BI23" s="20">
        <v>0.06</v>
      </c>
      <c r="BJ23" s="20">
        <v>0.32</v>
      </c>
      <c r="BK23" s="20">
        <v>0.12</v>
      </c>
      <c r="BL23" s="20">
        <v>0.32</v>
      </c>
      <c r="BM23" s="20">
        <v>0.05</v>
      </c>
      <c r="BN23" s="20">
        <v>0.06</v>
      </c>
      <c r="BO23" s="20">
        <v>0.1</v>
      </c>
      <c r="BP23" s="20">
        <v>0.09</v>
      </c>
      <c r="BQ23" s="20">
        <v>0.05</v>
      </c>
      <c r="BR23" s="20">
        <v>0.06</v>
      </c>
      <c r="BS23" s="20">
        <v>7.0000000000000007E-2</v>
      </c>
      <c r="BT23" s="20">
        <v>0.05</v>
      </c>
      <c r="BU23" s="20">
        <v>0.04</v>
      </c>
      <c r="BV23" s="20">
        <v>0.04</v>
      </c>
      <c r="BW23" s="20">
        <v>0.04</v>
      </c>
      <c r="BX23" s="20">
        <v>0.05</v>
      </c>
      <c r="BY23" s="20">
        <v>0.05</v>
      </c>
      <c r="BZ23" s="20">
        <v>0.05</v>
      </c>
      <c r="CA23" s="20">
        <v>0.05</v>
      </c>
      <c r="CB23" s="20">
        <v>0.05</v>
      </c>
      <c r="CC23" s="20">
        <v>0.05</v>
      </c>
      <c r="CD23" s="20">
        <v>0.04</v>
      </c>
      <c r="CE23" s="20">
        <v>0.04</v>
      </c>
      <c r="CF23" s="20">
        <v>0.03</v>
      </c>
      <c r="CG23" s="20">
        <v>0.04</v>
      </c>
      <c r="CH23" s="20">
        <v>0.04</v>
      </c>
      <c r="CI23" s="20">
        <v>0.04</v>
      </c>
      <c r="CJ23" s="20">
        <v>0.04</v>
      </c>
      <c r="CK23" s="20">
        <v>0.04</v>
      </c>
      <c r="CL23" s="20">
        <v>0.04</v>
      </c>
      <c r="CM23" s="20">
        <v>0.04</v>
      </c>
      <c r="CN23" s="20">
        <v>0.04</v>
      </c>
      <c r="CO23" s="20">
        <v>0.03</v>
      </c>
      <c r="CP23" s="20">
        <v>0.02</v>
      </c>
      <c r="CQ23" s="20">
        <v>0.03</v>
      </c>
      <c r="CR23" s="20">
        <v>0.03</v>
      </c>
      <c r="CS23" s="20">
        <v>0.03</v>
      </c>
      <c r="CT23" s="20">
        <v>0.03</v>
      </c>
      <c r="CU23" s="20">
        <v>0.03</v>
      </c>
      <c r="CV23" s="20">
        <v>0.03</v>
      </c>
      <c r="CW23" s="20">
        <v>0.03</v>
      </c>
      <c r="CX23" s="20">
        <v>0.03</v>
      </c>
      <c r="CY23" s="21">
        <v>0.02</v>
      </c>
    </row>
    <row r="24" spans="3:103" ht="17.25" customHeight="1" thickBot="1">
      <c r="C24" s="17" t="s">
        <v>524</v>
      </c>
      <c r="D24" s="18">
        <v>2.13</v>
      </c>
      <c r="E24" s="19">
        <v>0.27</v>
      </c>
      <c r="F24" s="19">
        <v>7.0000000000000007E-2</v>
      </c>
      <c r="G24" s="19">
        <v>0.04</v>
      </c>
      <c r="H24" s="19">
        <v>6.67</v>
      </c>
      <c r="I24" s="19">
        <v>0.48</v>
      </c>
      <c r="J24" s="19">
        <v>0.42</v>
      </c>
      <c r="K24" s="19">
        <v>0.39</v>
      </c>
      <c r="L24" s="19">
        <v>1.22</v>
      </c>
      <c r="M24" s="19">
        <v>1.73</v>
      </c>
      <c r="N24" s="19">
        <v>0.02</v>
      </c>
      <c r="O24" s="19">
        <v>0.14000000000000001</v>
      </c>
      <c r="P24" s="19">
        <v>1.96</v>
      </c>
      <c r="Q24" s="19">
        <v>0.06</v>
      </c>
      <c r="R24" s="19">
        <v>1.47</v>
      </c>
      <c r="S24" s="13">
        <v>0.03</v>
      </c>
      <c r="T24" s="19">
        <v>6.11</v>
      </c>
      <c r="U24" s="19">
        <v>0.74</v>
      </c>
      <c r="V24" s="19">
        <v>0.02</v>
      </c>
      <c r="W24" s="19">
        <v>2.1</v>
      </c>
      <c r="X24" s="19">
        <v>0.09</v>
      </c>
      <c r="Y24" s="19">
        <v>0.13</v>
      </c>
      <c r="Z24" s="19">
        <v>0.21</v>
      </c>
      <c r="AA24" s="19">
        <v>0.25</v>
      </c>
      <c r="AB24" s="19">
        <v>0.32</v>
      </c>
      <c r="AC24" s="20">
        <v>0.46</v>
      </c>
      <c r="AD24" s="20">
        <v>1.02</v>
      </c>
      <c r="AE24" s="20">
        <v>0.54</v>
      </c>
      <c r="AF24" s="20">
        <v>2.38</v>
      </c>
      <c r="AG24" s="20">
        <v>1.05</v>
      </c>
      <c r="AH24" s="20">
        <v>0.56000000000000005</v>
      </c>
      <c r="AI24" s="20">
        <v>0.04</v>
      </c>
      <c r="AJ24" s="20">
        <v>7.0000000000000007E-2</v>
      </c>
      <c r="AK24" s="20">
        <v>0.28000000000000003</v>
      </c>
      <c r="AL24" s="20">
        <v>3.38</v>
      </c>
      <c r="AM24" s="20">
        <v>0.04</v>
      </c>
      <c r="AN24" s="20">
        <v>0.13</v>
      </c>
      <c r="AO24" s="20">
        <v>0.03</v>
      </c>
      <c r="AP24" s="20">
        <v>3.49</v>
      </c>
      <c r="AQ24" s="20">
        <v>0.04</v>
      </c>
      <c r="AR24" s="20">
        <v>0.26</v>
      </c>
      <c r="AS24" s="20">
        <v>0.17</v>
      </c>
      <c r="AT24" s="20">
        <v>0.09</v>
      </c>
      <c r="AU24" s="20">
        <v>0.04</v>
      </c>
      <c r="AV24" s="20">
        <v>0.09</v>
      </c>
      <c r="AW24" s="20">
        <v>0.08</v>
      </c>
      <c r="AX24" s="20">
        <v>1.53</v>
      </c>
      <c r="AY24" s="20">
        <v>0.06</v>
      </c>
      <c r="AZ24" s="20">
        <v>1.55</v>
      </c>
      <c r="BA24" s="20">
        <v>0.04</v>
      </c>
      <c r="BB24" s="20">
        <v>7.0000000000000007E-2</v>
      </c>
      <c r="BC24" s="20">
        <v>0.09</v>
      </c>
      <c r="BD24" s="20">
        <v>0.08</v>
      </c>
      <c r="BE24" s="20">
        <v>0.08</v>
      </c>
      <c r="BF24" s="20">
        <v>0.1</v>
      </c>
      <c r="BG24" s="20">
        <v>7.0000000000000007E-2</v>
      </c>
      <c r="BH24" s="20">
        <v>7.0000000000000007E-2</v>
      </c>
      <c r="BI24" s="20">
        <v>0.1</v>
      </c>
      <c r="BJ24" s="20">
        <v>0.06</v>
      </c>
      <c r="BK24" s="20">
        <v>0.32</v>
      </c>
      <c r="BL24" s="20">
        <v>0.04</v>
      </c>
      <c r="BM24" s="20">
        <v>0.32</v>
      </c>
      <c r="BN24" s="20">
        <v>0.06</v>
      </c>
      <c r="BO24" s="20">
        <v>0.06</v>
      </c>
      <c r="BP24" s="20">
        <v>0.11</v>
      </c>
      <c r="BQ24" s="20">
        <v>0.09</v>
      </c>
      <c r="BR24" s="20">
        <v>0.05</v>
      </c>
      <c r="BS24" s="20">
        <v>0.06</v>
      </c>
      <c r="BT24" s="20">
        <v>7.0000000000000007E-2</v>
      </c>
      <c r="BU24" s="20">
        <v>0.05</v>
      </c>
      <c r="BV24" s="20">
        <v>0.04</v>
      </c>
      <c r="BW24" s="20">
        <v>0.04</v>
      </c>
      <c r="BX24" s="20">
        <v>0.05</v>
      </c>
      <c r="BY24" s="20">
        <v>0.05</v>
      </c>
      <c r="BZ24" s="20">
        <v>0.05</v>
      </c>
      <c r="CA24" s="20">
        <v>0.05</v>
      </c>
      <c r="CB24" s="20">
        <v>0.05</v>
      </c>
      <c r="CC24" s="20">
        <v>0.05</v>
      </c>
      <c r="CD24" s="20">
        <v>0.05</v>
      </c>
      <c r="CE24" s="20">
        <v>0.04</v>
      </c>
      <c r="CF24" s="20">
        <v>0.03</v>
      </c>
      <c r="CG24" s="20">
        <v>0.04</v>
      </c>
      <c r="CH24" s="20">
        <v>0.04</v>
      </c>
      <c r="CI24" s="20">
        <v>0.04</v>
      </c>
      <c r="CJ24" s="20">
        <v>0.04</v>
      </c>
      <c r="CK24" s="20">
        <v>0.04</v>
      </c>
      <c r="CL24" s="20">
        <v>0.04</v>
      </c>
      <c r="CM24" s="20">
        <v>0.04</v>
      </c>
      <c r="CN24" s="20">
        <v>0.04</v>
      </c>
      <c r="CO24" s="20">
        <v>0.03</v>
      </c>
      <c r="CP24" s="20">
        <v>0.03</v>
      </c>
      <c r="CQ24" s="20">
        <v>0.03</v>
      </c>
      <c r="CR24" s="20">
        <v>0.03</v>
      </c>
      <c r="CS24" s="20">
        <v>0.03</v>
      </c>
      <c r="CT24" s="20">
        <v>0.03</v>
      </c>
      <c r="CU24" s="20">
        <v>0.03</v>
      </c>
      <c r="CV24" s="20">
        <v>0.03</v>
      </c>
      <c r="CW24" s="20">
        <v>0.03</v>
      </c>
      <c r="CX24" s="20">
        <v>0.03</v>
      </c>
      <c r="CY24" s="21">
        <v>0.02</v>
      </c>
    </row>
    <row r="25" spans="3:103" ht="17.25" customHeight="1" thickBot="1">
      <c r="C25" s="17" t="s">
        <v>525</v>
      </c>
      <c r="D25" s="18">
        <v>0.82</v>
      </c>
      <c r="E25" s="19">
        <v>2.14</v>
      </c>
      <c r="F25" s="19">
        <v>0.27</v>
      </c>
      <c r="G25" s="19">
        <v>7.0000000000000007E-2</v>
      </c>
      <c r="H25" s="19">
        <v>0.05</v>
      </c>
      <c r="I25" s="19">
        <v>6.67</v>
      </c>
      <c r="J25" s="19">
        <v>0.48</v>
      </c>
      <c r="K25" s="19">
        <v>0.42</v>
      </c>
      <c r="L25" s="19">
        <v>0.39</v>
      </c>
      <c r="M25" s="19">
        <v>1.21</v>
      </c>
      <c r="N25" s="19">
        <v>0.04</v>
      </c>
      <c r="O25" s="19">
        <v>0.02</v>
      </c>
      <c r="P25" s="19">
        <v>0.14000000000000001</v>
      </c>
      <c r="Q25" s="19">
        <v>1.96</v>
      </c>
      <c r="R25" s="19">
        <v>0.06</v>
      </c>
      <c r="S25" s="19">
        <v>1.47</v>
      </c>
      <c r="T25" s="13">
        <v>0.03</v>
      </c>
      <c r="U25" s="19">
        <v>6.11</v>
      </c>
      <c r="V25" s="19">
        <v>0.74</v>
      </c>
      <c r="W25" s="19">
        <v>0.02</v>
      </c>
      <c r="X25" s="19">
        <v>0.18</v>
      </c>
      <c r="Y25" s="19">
        <v>0.13</v>
      </c>
      <c r="Z25" s="19">
        <v>0.14000000000000001</v>
      </c>
      <c r="AA25" s="19">
        <v>0.21</v>
      </c>
      <c r="AB25" s="19">
        <v>0.25</v>
      </c>
      <c r="AC25" s="20">
        <v>0.32</v>
      </c>
      <c r="AD25" s="20">
        <v>0.46</v>
      </c>
      <c r="AE25" s="20">
        <v>1.02</v>
      </c>
      <c r="AF25" s="20">
        <v>0.54</v>
      </c>
      <c r="AG25" s="20">
        <v>2.38</v>
      </c>
      <c r="AH25" s="20">
        <v>0.05</v>
      </c>
      <c r="AI25" s="20">
        <v>0.56999999999999995</v>
      </c>
      <c r="AJ25" s="20">
        <v>0.04</v>
      </c>
      <c r="AK25" s="20">
        <v>0.08</v>
      </c>
      <c r="AL25" s="20">
        <v>0.28000000000000003</v>
      </c>
      <c r="AM25" s="20">
        <v>3.38</v>
      </c>
      <c r="AN25" s="20">
        <v>0.04</v>
      </c>
      <c r="AO25" s="20">
        <v>0.13</v>
      </c>
      <c r="AP25" s="20">
        <v>0.03</v>
      </c>
      <c r="AQ25" s="20">
        <v>3.49</v>
      </c>
      <c r="AR25" s="20">
        <v>0.16</v>
      </c>
      <c r="AS25" s="20">
        <v>0.31</v>
      </c>
      <c r="AT25" s="20">
        <v>0.18</v>
      </c>
      <c r="AU25" s="20">
        <v>0.1</v>
      </c>
      <c r="AV25" s="20">
        <v>0.04</v>
      </c>
      <c r="AW25" s="20">
        <v>0.09</v>
      </c>
      <c r="AX25" s="20">
        <v>0.08</v>
      </c>
      <c r="AY25" s="20">
        <v>1.53</v>
      </c>
      <c r="AZ25" s="20">
        <v>0.06</v>
      </c>
      <c r="BA25" s="20">
        <v>1.55</v>
      </c>
      <c r="BB25" s="20">
        <v>0.04</v>
      </c>
      <c r="BC25" s="20">
        <v>7.0000000000000007E-2</v>
      </c>
      <c r="BD25" s="20">
        <v>0.1</v>
      </c>
      <c r="BE25" s="20">
        <v>0.08</v>
      </c>
      <c r="BF25" s="20">
        <v>0.08</v>
      </c>
      <c r="BG25" s="20">
        <v>0.1</v>
      </c>
      <c r="BH25" s="20">
        <v>7.0000000000000007E-2</v>
      </c>
      <c r="BI25" s="20">
        <v>7.0000000000000007E-2</v>
      </c>
      <c r="BJ25" s="20">
        <v>0.1</v>
      </c>
      <c r="BK25" s="20">
        <v>0.06</v>
      </c>
      <c r="BL25" s="20">
        <v>0.04</v>
      </c>
      <c r="BM25" s="20">
        <v>0.05</v>
      </c>
      <c r="BN25" s="20">
        <v>0.33</v>
      </c>
      <c r="BO25" s="20">
        <v>0.06</v>
      </c>
      <c r="BP25" s="20">
        <v>7.0000000000000007E-2</v>
      </c>
      <c r="BQ25" s="20">
        <v>0.11</v>
      </c>
      <c r="BR25" s="20">
        <v>0.09</v>
      </c>
      <c r="BS25" s="20">
        <v>0.05</v>
      </c>
      <c r="BT25" s="20">
        <v>0.06</v>
      </c>
      <c r="BU25" s="20">
        <v>7.0000000000000007E-2</v>
      </c>
      <c r="BV25" s="20">
        <v>0.04</v>
      </c>
      <c r="BW25" s="20">
        <v>0.05</v>
      </c>
      <c r="BX25" s="20">
        <v>0.05</v>
      </c>
      <c r="BY25" s="20">
        <v>0.05</v>
      </c>
      <c r="BZ25" s="20">
        <v>0.05</v>
      </c>
      <c r="CA25" s="20">
        <v>0.05</v>
      </c>
      <c r="CB25" s="20">
        <v>0.05</v>
      </c>
      <c r="CC25" s="20">
        <v>0.05</v>
      </c>
      <c r="CD25" s="20">
        <v>0.05</v>
      </c>
      <c r="CE25" s="20">
        <v>0.05</v>
      </c>
      <c r="CF25" s="20">
        <v>0.04</v>
      </c>
      <c r="CG25" s="20">
        <v>0.04</v>
      </c>
      <c r="CH25" s="20">
        <v>0.05</v>
      </c>
      <c r="CI25" s="20">
        <v>0.05</v>
      </c>
      <c r="CJ25" s="20">
        <v>0.05</v>
      </c>
      <c r="CK25" s="20">
        <v>0.05</v>
      </c>
      <c r="CL25" s="20">
        <v>0.04</v>
      </c>
      <c r="CM25" s="20">
        <v>0.04</v>
      </c>
      <c r="CN25" s="20">
        <v>0.04</v>
      </c>
      <c r="CO25" s="20">
        <v>0.04</v>
      </c>
      <c r="CP25" s="20">
        <v>0.03</v>
      </c>
      <c r="CQ25" s="20">
        <v>0.03</v>
      </c>
      <c r="CR25" s="20">
        <v>0.03</v>
      </c>
      <c r="CS25" s="20">
        <v>0.03</v>
      </c>
      <c r="CT25" s="20">
        <v>0.03</v>
      </c>
      <c r="CU25" s="20">
        <v>0.03</v>
      </c>
      <c r="CV25" s="20">
        <v>0.03</v>
      </c>
      <c r="CW25" s="20">
        <v>0.03</v>
      </c>
      <c r="CX25" s="20">
        <v>0.03</v>
      </c>
      <c r="CY25" s="21">
        <v>0.03</v>
      </c>
    </row>
    <row r="26" spans="3:103" ht="17.25" customHeight="1" thickBot="1">
      <c r="C26" s="17" t="s">
        <v>526</v>
      </c>
      <c r="D26" s="18">
        <v>0.03</v>
      </c>
      <c r="E26" s="19">
        <v>0.88</v>
      </c>
      <c r="F26" s="19">
        <v>2.16</v>
      </c>
      <c r="G26" s="19">
        <v>0.28000000000000003</v>
      </c>
      <c r="H26" s="19">
        <v>7.0000000000000007E-2</v>
      </c>
      <c r="I26" s="19">
        <v>0.05</v>
      </c>
      <c r="J26" s="19">
        <v>6.67</v>
      </c>
      <c r="K26" s="19">
        <v>0.48</v>
      </c>
      <c r="L26" s="19">
        <v>0.42</v>
      </c>
      <c r="M26" s="19">
        <v>0.39</v>
      </c>
      <c r="N26" s="19">
        <v>0.02</v>
      </c>
      <c r="O26" s="19">
        <v>0.05</v>
      </c>
      <c r="P26" s="19">
        <v>0.03</v>
      </c>
      <c r="Q26" s="19">
        <v>0.15</v>
      </c>
      <c r="R26" s="19">
        <v>1.96</v>
      </c>
      <c r="S26" s="19">
        <v>0.06</v>
      </c>
      <c r="T26" s="19">
        <v>1.47</v>
      </c>
      <c r="U26" s="13">
        <v>0.03</v>
      </c>
      <c r="V26" s="19">
        <v>6.11</v>
      </c>
      <c r="W26" s="19">
        <v>0.74</v>
      </c>
      <c r="X26" s="19">
        <v>0.08</v>
      </c>
      <c r="Y26" s="19">
        <v>0.23</v>
      </c>
      <c r="Z26" s="19">
        <v>0.15</v>
      </c>
      <c r="AA26" s="19">
        <v>0.14000000000000001</v>
      </c>
      <c r="AB26" s="19">
        <v>0.21</v>
      </c>
      <c r="AC26" s="20">
        <v>0.25</v>
      </c>
      <c r="AD26" s="20">
        <v>0.32</v>
      </c>
      <c r="AE26" s="20">
        <v>0.46</v>
      </c>
      <c r="AF26" s="20">
        <v>1.01</v>
      </c>
      <c r="AG26" s="20">
        <v>0.51</v>
      </c>
      <c r="AH26" s="20">
        <v>0.11</v>
      </c>
      <c r="AI26" s="20">
        <v>0.2</v>
      </c>
      <c r="AJ26" s="20">
        <v>0.62</v>
      </c>
      <c r="AK26" s="20">
        <v>0.05</v>
      </c>
      <c r="AL26" s="20">
        <v>0.08</v>
      </c>
      <c r="AM26" s="20">
        <v>0.28000000000000003</v>
      </c>
      <c r="AN26" s="20">
        <v>3.38</v>
      </c>
      <c r="AO26" s="20">
        <v>0.04</v>
      </c>
      <c r="AP26" s="20">
        <v>0.13</v>
      </c>
      <c r="AQ26" s="20">
        <v>0.03</v>
      </c>
      <c r="AR26" s="20">
        <v>0.09</v>
      </c>
      <c r="AS26" s="20">
        <v>0.57999999999999996</v>
      </c>
      <c r="AT26" s="20">
        <v>0.33</v>
      </c>
      <c r="AU26" s="20">
        <v>0.19</v>
      </c>
      <c r="AV26" s="20">
        <v>0.1</v>
      </c>
      <c r="AW26" s="20">
        <v>0.05</v>
      </c>
      <c r="AX26" s="20">
        <v>0.09</v>
      </c>
      <c r="AY26" s="20">
        <v>0.08</v>
      </c>
      <c r="AZ26" s="20">
        <v>1.53</v>
      </c>
      <c r="BA26" s="20">
        <v>0.06</v>
      </c>
      <c r="BB26" s="20">
        <v>0.04</v>
      </c>
      <c r="BC26" s="20">
        <v>0.06</v>
      </c>
      <c r="BD26" s="20">
        <v>0.09</v>
      </c>
      <c r="BE26" s="20">
        <v>0.11</v>
      </c>
      <c r="BF26" s="20">
        <v>0.09</v>
      </c>
      <c r="BG26" s="20">
        <v>0.08</v>
      </c>
      <c r="BH26" s="20">
        <v>0.11</v>
      </c>
      <c r="BI26" s="20">
        <v>7.0000000000000007E-2</v>
      </c>
      <c r="BJ26" s="20">
        <v>7.0000000000000007E-2</v>
      </c>
      <c r="BK26" s="20">
        <v>0.1</v>
      </c>
      <c r="BL26" s="20">
        <v>0.04</v>
      </c>
      <c r="BM26" s="20">
        <v>0.05</v>
      </c>
      <c r="BN26" s="20">
        <v>0.06</v>
      </c>
      <c r="BO26" s="20">
        <v>0.34</v>
      </c>
      <c r="BP26" s="20">
        <v>7.0000000000000007E-2</v>
      </c>
      <c r="BQ26" s="20">
        <v>7.0000000000000007E-2</v>
      </c>
      <c r="BR26" s="20">
        <v>0.11</v>
      </c>
      <c r="BS26" s="20">
        <v>0.09</v>
      </c>
      <c r="BT26" s="20">
        <v>0.05</v>
      </c>
      <c r="BU26" s="20">
        <v>0.06</v>
      </c>
      <c r="BV26" s="20">
        <v>0.04</v>
      </c>
      <c r="BW26" s="20">
        <v>0.05</v>
      </c>
      <c r="BX26" s="20">
        <v>0.06</v>
      </c>
      <c r="BY26" s="20">
        <v>0.06</v>
      </c>
      <c r="BZ26" s="20">
        <v>0.06</v>
      </c>
      <c r="CA26" s="20">
        <v>0.06</v>
      </c>
      <c r="CB26" s="20">
        <v>0.06</v>
      </c>
      <c r="CC26" s="20">
        <v>0.05</v>
      </c>
      <c r="CD26" s="20">
        <v>0.05</v>
      </c>
      <c r="CE26" s="20">
        <v>0.05</v>
      </c>
      <c r="CF26" s="20">
        <v>0.04</v>
      </c>
      <c r="CG26" s="20">
        <v>0.04</v>
      </c>
      <c r="CH26" s="20">
        <v>0.05</v>
      </c>
      <c r="CI26" s="20">
        <v>0.05</v>
      </c>
      <c r="CJ26" s="20">
        <v>0.05</v>
      </c>
      <c r="CK26" s="20">
        <v>0.05</v>
      </c>
      <c r="CL26" s="20">
        <v>0.05</v>
      </c>
      <c r="CM26" s="20">
        <v>0.04</v>
      </c>
      <c r="CN26" s="20">
        <v>0.04</v>
      </c>
      <c r="CO26" s="20">
        <v>0.04</v>
      </c>
      <c r="CP26" s="20">
        <v>0.03</v>
      </c>
      <c r="CQ26" s="20">
        <v>0.03</v>
      </c>
      <c r="CR26" s="20">
        <v>0.04</v>
      </c>
      <c r="CS26" s="20">
        <v>0.04</v>
      </c>
      <c r="CT26" s="20">
        <v>0.04</v>
      </c>
      <c r="CU26" s="20">
        <v>0.04</v>
      </c>
      <c r="CV26" s="20">
        <v>0.03</v>
      </c>
      <c r="CW26" s="20">
        <v>0.03</v>
      </c>
      <c r="CX26" s="20">
        <v>0.03</v>
      </c>
      <c r="CY26" s="21">
        <v>0.03</v>
      </c>
    </row>
    <row r="27" spans="3:103" ht="17.25" customHeight="1" thickBot="1">
      <c r="C27" s="17" t="s">
        <v>527</v>
      </c>
      <c r="D27" s="18">
        <v>0.01</v>
      </c>
      <c r="E27" s="19">
        <v>0.03</v>
      </c>
      <c r="F27" s="19">
        <v>0.88</v>
      </c>
      <c r="G27" s="19">
        <v>2.15</v>
      </c>
      <c r="H27" s="19">
        <v>0.28000000000000003</v>
      </c>
      <c r="I27" s="19">
        <v>7.0000000000000007E-2</v>
      </c>
      <c r="J27" s="19">
        <v>0.04</v>
      </c>
      <c r="K27" s="19">
        <v>6.67</v>
      </c>
      <c r="L27" s="19">
        <v>0.48</v>
      </c>
      <c r="M27" s="19">
        <v>0.42</v>
      </c>
      <c r="N27" s="19">
        <v>0.01</v>
      </c>
      <c r="O27" s="19">
        <v>0.02</v>
      </c>
      <c r="P27" s="19">
        <v>0.05</v>
      </c>
      <c r="Q27" s="19">
        <v>0.03</v>
      </c>
      <c r="R27" s="19">
        <v>0.15</v>
      </c>
      <c r="S27" s="19">
        <v>1.96</v>
      </c>
      <c r="T27" s="19">
        <v>0.06</v>
      </c>
      <c r="U27" s="19">
        <v>1.47</v>
      </c>
      <c r="V27" s="13">
        <v>0.02</v>
      </c>
      <c r="W27" s="19">
        <v>6.11</v>
      </c>
      <c r="X27" s="19">
        <v>0.02</v>
      </c>
      <c r="Y27" s="19">
        <v>0.08</v>
      </c>
      <c r="Z27" s="19">
        <v>0.23</v>
      </c>
      <c r="AA27" s="19">
        <v>0.16</v>
      </c>
      <c r="AB27" s="19">
        <v>0.14000000000000001</v>
      </c>
      <c r="AC27" s="20">
        <v>0.21</v>
      </c>
      <c r="AD27" s="20">
        <v>0.25</v>
      </c>
      <c r="AE27" s="20">
        <v>0.32</v>
      </c>
      <c r="AF27" s="20">
        <v>0.45</v>
      </c>
      <c r="AG27" s="20">
        <v>1.01</v>
      </c>
      <c r="AH27" s="20">
        <v>0.03</v>
      </c>
      <c r="AI27" s="20">
        <v>0.11</v>
      </c>
      <c r="AJ27" s="20">
        <v>0.2</v>
      </c>
      <c r="AK27" s="20">
        <v>0.62</v>
      </c>
      <c r="AL27" s="20">
        <v>0.05</v>
      </c>
      <c r="AM27" s="20">
        <v>0.08</v>
      </c>
      <c r="AN27" s="20">
        <v>0.28000000000000003</v>
      </c>
      <c r="AO27" s="20">
        <v>3.39</v>
      </c>
      <c r="AP27" s="20">
        <v>0.04</v>
      </c>
      <c r="AQ27" s="20">
        <v>0.13</v>
      </c>
      <c r="AR27" s="20">
        <v>0.04</v>
      </c>
      <c r="AS27" s="20">
        <v>0.1</v>
      </c>
      <c r="AT27" s="20">
        <v>0.57999999999999996</v>
      </c>
      <c r="AU27" s="20">
        <v>0.34</v>
      </c>
      <c r="AV27" s="20">
        <v>0.19</v>
      </c>
      <c r="AW27" s="20">
        <v>0.11</v>
      </c>
      <c r="AX27" s="20">
        <v>0.05</v>
      </c>
      <c r="AY27" s="20">
        <v>0.09</v>
      </c>
      <c r="AZ27" s="20">
        <v>0.08</v>
      </c>
      <c r="BA27" s="20">
        <v>1.53</v>
      </c>
      <c r="BB27" s="20">
        <v>0.04</v>
      </c>
      <c r="BC27" s="20">
        <v>0.05</v>
      </c>
      <c r="BD27" s="20">
        <v>7.0000000000000007E-2</v>
      </c>
      <c r="BE27" s="20">
        <v>0.09</v>
      </c>
      <c r="BF27" s="20">
        <v>0.11</v>
      </c>
      <c r="BG27" s="20">
        <v>0.09</v>
      </c>
      <c r="BH27" s="20">
        <v>0.09</v>
      </c>
      <c r="BI27" s="20">
        <v>0.11</v>
      </c>
      <c r="BJ27" s="20">
        <v>7.0000000000000007E-2</v>
      </c>
      <c r="BK27" s="20">
        <v>7.0000000000000007E-2</v>
      </c>
      <c r="BL27" s="20">
        <v>0.04</v>
      </c>
      <c r="BM27" s="20">
        <v>0.05</v>
      </c>
      <c r="BN27" s="20">
        <v>0.06</v>
      </c>
      <c r="BO27" s="20">
        <v>7.0000000000000007E-2</v>
      </c>
      <c r="BP27" s="20">
        <v>0.34</v>
      </c>
      <c r="BQ27" s="20">
        <v>0.08</v>
      </c>
      <c r="BR27" s="20">
        <v>7.0000000000000007E-2</v>
      </c>
      <c r="BS27" s="20">
        <v>0.11</v>
      </c>
      <c r="BT27" s="20">
        <v>0.09</v>
      </c>
      <c r="BU27" s="20">
        <v>0.05</v>
      </c>
      <c r="BV27" s="20">
        <v>0.04</v>
      </c>
      <c r="BW27" s="20">
        <v>0.05</v>
      </c>
      <c r="BX27" s="20">
        <v>0.06</v>
      </c>
      <c r="BY27" s="20">
        <v>0.06</v>
      </c>
      <c r="BZ27" s="20">
        <v>0.06</v>
      </c>
      <c r="CA27" s="20">
        <v>0.06</v>
      </c>
      <c r="CB27" s="20">
        <v>0.06</v>
      </c>
      <c r="CC27" s="20">
        <v>0.06</v>
      </c>
      <c r="CD27" s="20">
        <v>0.05</v>
      </c>
      <c r="CE27" s="20">
        <v>0.05</v>
      </c>
      <c r="CF27" s="20">
        <v>0.03</v>
      </c>
      <c r="CG27" s="20">
        <v>0.04</v>
      </c>
      <c r="CH27" s="20">
        <v>0.05</v>
      </c>
      <c r="CI27" s="20">
        <v>0.05</v>
      </c>
      <c r="CJ27" s="20">
        <v>0.05</v>
      </c>
      <c r="CK27" s="20">
        <v>0.05</v>
      </c>
      <c r="CL27" s="20">
        <v>0.05</v>
      </c>
      <c r="CM27" s="20">
        <v>0.05</v>
      </c>
      <c r="CN27" s="20">
        <v>0.04</v>
      </c>
      <c r="CO27" s="20">
        <v>0.04</v>
      </c>
      <c r="CP27" s="20">
        <v>0.03</v>
      </c>
      <c r="CQ27" s="20">
        <v>0.03</v>
      </c>
      <c r="CR27" s="20">
        <v>0.04</v>
      </c>
      <c r="CS27" s="20">
        <v>0.04</v>
      </c>
      <c r="CT27" s="20">
        <v>0.04</v>
      </c>
      <c r="CU27" s="20">
        <v>0.04</v>
      </c>
      <c r="CV27" s="20">
        <v>0.04</v>
      </c>
      <c r="CW27" s="20">
        <v>0.03</v>
      </c>
      <c r="CX27" s="20">
        <v>0.03</v>
      </c>
      <c r="CY27" s="21">
        <v>0.03</v>
      </c>
    </row>
    <row r="28" spans="3:103" ht="17.25" customHeight="1" thickBot="1">
      <c r="C28" s="17" t="s">
        <v>528</v>
      </c>
      <c r="D28" s="18">
        <v>0.01</v>
      </c>
      <c r="E28" s="19">
        <v>0.01</v>
      </c>
      <c r="F28" s="19">
        <v>0.04</v>
      </c>
      <c r="G28" s="19">
        <v>0.88</v>
      </c>
      <c r="H28" s="19">
        <v>2.16</v>
      </c>
      <c r="I28" s="19">
        <v>0.28000000000000003</v>
      </c>
      <c r="J28" s="19">
        <v>7.0000000000000007E-2</v>
      </c>
      <c r="K28" s="19">
        <v>0.05</v>
      </c>
      <c r="L28" s="19">
        <v>6.67</v>
      </c>
      <c r="M28" s="19">
        <v>0.48</v>
      </c>
      <c r="N28" s="19">
        <v>0.01</v>
      </c>
      <c r="O28" s="19">
        <v>0.02</v>
      </c>
      <c r="P28" s="19">
        <v>0.03</v>
      </c>
      <c r="Q28" s="19">
        <v>0.06</v>
      </c>
      <c r="R28" s="19">
        <v>0.03</v>
      </c>
      <c r="S28" s="19">
        <v>0.15</v>
      </c>
      <c r="T28" s="19">
        <v>1.96</v>
      </c>
      <c r="U28" s="19">
        <v>0.06</v>
      </c>
      <c r="V28" s="19">
        <v>1.47</v>
      </c>
      <c r="W28" s="13">
        <v>0.02</v>
      </c>
      <c r="X28" s="19">
        <v>0.02</v>
      </c>
      <c r="Y28" s="19">
        <v>0.03</v>
      </c>
      <c r="Z28" s="19">
        <v>0.09</v>
      </c>
      <c r="AA28" s="19">
        <v>0.23</v>
      </c>
      <c r="AB28" s="19">
        <v>0.16</v>
      </c>
      <c r="AC28" s="20">
        <v>0.15</v>
      </c>
      <c r="AD28" s="20">
        <v>0.22</v>
      </c>
      <c r="AE28" s="20">
        <v>0.25</v>
      </c>
      <c r="AF28" s="20">
        <v>0.32</v>
      </c>
      <c r="AG28" s="20">
        <v>0.45</v>
      </c>
      <c r="AH28" s="20">
        <v>0.03</v>
      </c>
      <c r="AI28" s="20">
        <v>0.03</v>
      </c>
      <c r="AJ28" s="20">
        <v>0.12</v>
      </c>
      <c r="AK28" s="20">
        <v>0.21</v>
      </c>
      <c r="AL28" s="20">
        <v>0.63</v>
      </c>
      <c r="AM28" s="20">
        <v>0.06</v>
      </c>
      <c r="AN28" s="20">
        <v>0.09</v>
      </c>
      <c r="AO28" s="20">
        <v>0.28000000000000003</v>
      </c>
      <c r="AP28" s="20">
        <v>3.38</v>
      </c>
      <c r="AQ28" s="20">
        <v>0.04</v>
      </c>
      <c r="AR28" s="20">
        <v>0.03</v>
      </c>
      <c r="AS28" s="20">
        <v>0.04</v>
      </c>
      <c r="AT28" s="20">
        <v>0.11</v>
      </c>
      <c r="AU28" s="20">
        <v>0.59</v>
      </c>
      <c r="AV28" s="20">
        <v>0.34</v>
      </c>
      <c r="AW28" s="20">
        <v>0.2</v>
      </c>
      <c r="AX28" s="20">
        <v>0.11</v>
      </c>
      <c r="AY28" s="20">
        <v>0.05</v>
      </c>
      <c r="AZ28" s="20">
        <v>0.09</v>
      </c>
      <c r="BA28" s="20">
        <v>0.08</v>
      </c>
      <c r="BB28" s="20">
        <v>0.04</v>
      </c>
      <c r="BC28" s="20">
        <v>0.05</v>
      </c>
      <c r="BD28" s="20">
        <v>0.06</v>
      </c>
      <c r="BE28" s="20">
        <v>0.08</v>
      </c>
      <c r="BF28" s="20">
        <v>0.1</v>
      </c>
      <c r="BG28" s="20">
        <v>0.12</v>
      </c>
      <c r="BH28" s="20">
        <v>0.1</v>
      </c>
      <c r="BI28" s="20">
        <v>0.09</v>
      </c>
      <c r="BJ28" s="20">
        <v>0.1</v>
      </c>
      <c r="BK28" s="20">
        <v>7.0000000000000007E-2</v>
      </c>
      <c r="BL28" s="20">
        <v>0.04</v>
      </c>
      <c r="BM28" s="20">
        <v>0.05</v>
      </c>
      <c r="BN28" s="20">
        <v>0.06</v>
      </c>
      <c r="BO28" s="20">
        <v>7.0000000000000007E-2</v>
      </c>
      <c r="BP28" s="20">
        <v>0.08</v>
      </c>
      <c r="BQ28" s="20">
        <v>0.35</v>
      </c>
      <c r="BR28" s="20">
        <v>0.08</v>
      </c>
      <c r="BS28" s="20">
        <v>7.0000000000000007E-2</v>
      </c>
      <c r="BT28" s="20">
        <v>0.11</v>
      </c>
      <c r="BU28" s="20">
        <v>0.08</v>
      </c>
      <c r="BV28" s="20">
        <v>0.04</v>
      </c>
      <c r="BW28" s="20">
        <v>0.05</v>
      </c>
      <c r="BX28" s="20">
        <v>0.06</v>
      </c>
      <c r="BY28" s="20">
        <v>0.06</v>
      </c>
      <c r="BZ28" s="20">
        <v>7.0000000000000007E-2</v>
      </c>
      <c r="CA28" s="20">
        <v>7.0000000000000007E-2</v>
      </c>
      <c r="CB28" s="20">
        <v>0.06</v>
      </c>
      <c r="CC28" s="20">
        <v>0.06</v>
      </c>
      <c r="CD28" s="20">
        <v>0.05</v>
      </c>
      <c r="CE28" s="20">
        <v>0.04</v>
      </c>
      <c r="CF28" s="20">
        <v>0.03</v>
      </c>
      <c r="CG28" s="20">
        <v>0.04</v>
      </c>
      <c r="CH28" s="20">
        <v>0.05</v>
      </c>
      <c r="CI28" s="20">
        <v>0.05</v>
      </c>
      <c r="CJ28" s="20">
        <v>0.06</v>
      </c>
      <c r="CK28" s="20">
        <v>0.06</v>
      </c>
      <c r="CL28" s="20">
        <v>0.05</v>
      </c>
      <c r="CM28" s="20">
        <v>0.05</v>
      </c>
      <c r="CN28" s="20">
        <v>0.04</v>
      </c>
      <c r="CO28" s="20">
        <v>0.04</v>
      </c>
      <c r="CP28" s="20">
        <v>0.02</v>
      </c>
      <c r="CQ28" s="20">
        <v>0.03</v>
      </c>
      <c r="CR28" s="20">
        <v>0.03</v>
      </c>
      <c r="CS28" s="20">
        <v>0.04</v>
      </c>
      <c r="CT28" s="20">
        <v>0.04</v>
      </c>
      <c r="CU28" s="20">
        <v>0.04</v>
      </c>
      <c r="CV28" s="20">
        <v>0.04</v>
      </c>
      <c r="CW28" s="20">
        <v>0.03</v>
      </c>
      <c r="CX28" s="20">
        <v>0.03</v>
      </c>
      <c r="CY28" s="21">
        <v>0.03</v>
      </c>
    </row>
    <row r="29" spans="3:103" ht="17.25" customHeight="1" thickBot="1">
      <c r="C29" s="12" t="s">
        <v>529</v>
      </c>
      <c r="D29" s="18">
        <v>4.6500000000000004</v>
      </c>
      <c r="E29" s="19">
        <v>2.87</v>
      </c>
      <c r="F29" s="19">
        <v>0.11</v>
      </c>
      <c r="G29" s="19">
        <v>0.83</v>
      </c>
      <c r="H29" s="19">
        <v>0.11</v>
      </c>
      <c r="I29" s="19">
        <v>0.47</v>
      </c>
      <c r="J29" s="19">
        <v>1.17</v>
      </c>
      <c r="K29" s="19">
        <v>0.04</v>
      </c>
      <c r="L29" s="19">
        <v>0.02</v>
      </c>
      <c r="M29" s="19">
        <v>0.02</v>
      </c>
      <c r="N29" s="19">
        <v>0.48</v>
      </c>
      <c r="O29" s="19">
        <v>0.42</v>
      </c>
      <c r="P29" s="19">
        <v>0.39</v>
      </c>
      <c r="Q29" s="19">
        <v>1.22</v>
      </c>
      <c r="R29" s="19">
        <v>1.75</v>
      </c>
      <c r="S29" s="19">
        <v>0.17</v>
      </c>
      <c r="T29" s="19">
        <v>0.56999999999999995</v>
      </c>
      <c r="U29" s="19">
        <v>0.06</v>
      </c>
      <c r="V29" s="19">
        <v>7.0000000000000007E-2</v>
      </c>
      <c r="W29" s="19">
        <v>0.02</v>
      </c>
      <c r="X29" s="13">
        <v>0.02</v>
      </c>
      <c r="Y29" s="19">
        <v>6.11</v>
      </c>
      <c r="Z29" s="19">
        <v>0.75</v>
      </c>
      <c r="AA29" s="19">
        <v>0.03</v>
      </c>
      <c r="AB29" s="19">
        <v>2.14</v>
      </c>
      <c r="AC29" s="20">
        <v>0.04</v>
      </c>
      <c r="AD29" s="20">
        <v>0.08</v>
      </c>
      <c r="AE29" s="20">
        <v>0.08</v>
      </c>
      <c r="AF29" s="20">
        <v>0.03</v>
      </c>
      <c r="AG29" s="20">
        <v>0.02</v>
      </c>
      <c r="AH29" s="20">
        <v>0.46</v>
      </c>
      <c r="AI29" s="20">
        <v>1.02</v>
      </c>
      <c r="AJ29" s="20">
        <v>0.54</v>
      </c>
      <c r="AK29" s="20">
        <v>2.39</v>
      </c>
      <c r="AL29" s="20">
        <v>1.06</v>
      </c>
      <c r="AM29" s="20">
        <v>7.0000000000000007E-2</v>
      </c>
      <c r="AN29" s="20">
        <v>0.15</v>
      </c>
      <c r="AO29" s="20">
        <v>0.08</v>
      </c>
      <c r="AP29" s="20">
        <v>0.02</v>
      </c>
      <c r="AQ29" s="20">
        <v>0.02</v>
      </c>
      <c r="AR29" s="20">
        <v>0.04</v>
      </c>
      <c r="AS29" s="20">
        <v>0.13</v>
      </c>
      <c r="AT29" s="20">
        <v>0.04</v>
      </c>
      <c r="AU29" s="20">
        <v>3.5</v>
      </c>
      <c r="AV29" s="20">
        <v>0.05</v>
      </c>
      <c r="AW29" s="20">
        <v>0.08</v>
      </c>
      <c r="AX29" s="20">
        <v>0.8</v>
      </c>
      <c r="AY29" s="20">
        <v>0.08</v>
      </c>
      <c r="AZ29" s="20">
        <v>0.04</v>
      </c>
      <c r="BA29" s="20">
        <v>0.02</v>
      </c>
      <c r="BB29" s="20">
        <v>7.0000000000000007E-2</v>
      </c>
      <c r="BC29" s="20">
        <v>1.53</v>
      </c>
      <c r="BD29" s="20">
        <v>0.06</v>
      </c>
      <c r="BE29" s="20">
        <v>1.56</v>
      </c>
      <c r="BF29" s="20">
        <v>7.0000000000000007E-2</v>
      </c>
      <c r="BG29" s="20">
        <v>0.09</v>
      </c>
      <c r="BH29" s="20">
        <v>0.09</v>
      </c>
      <c r="BI29" s="20">
        <v>0.2</v>
      </c>
      <c r="BJ29" s="20">
        <v>0.03</v>
      </c>
      <c r="BK29" s="20">
        <v>0.03</v>
      </c>
      <c r="BL29" s="20">
        <v>0.06</v>
      </c>
      <c r="BM29" s="20">
        <v>0.06</v>
      </c>
      <c r="BN29" s="20">
        <v>0.11</v>
      </c>
      <c r="BO29" s="20">
        <v>7.0000000000000007E-2</v>
      </c>
      <c r="BP29" s="20">
        <v>0.33</v>
      </c>
      <c r="BQ29" s="20">
        <v>0.14000000000000001</v>
      </c>
      <c r="BR29" s="20">
        <v>7.0000000000000007E-2</v>
      </c>
      <c r="BS29" s="20">
        <v>0.04</v>
      </c>
      <c r="BT29" s="20">
        <v>0.04</v>
      </c>
      <c r="BU29" s="20">
        <v>0.03</v>
      </c>
      <c r="BV29" s="20">
        <v>0.08</v>
      </c>
      <c r="BW29" s="20">
        <v>0.05</v>
      </c>
      <c r="BX29" s="20">
        <v>0.06</v>
      </c>
      <c r="BY29" s="20">
        <v>0.08</v>
      </c>
      <c r="BZ29" s="20">
        <v>0.06</v>
      </c>
      <c r="CA29" s="20">
        <v>0.06</v>
      </c>
      <c r="CB29" s="20">
        <v>0.05</v>
      </c>
      <c r="CC29" s="20">
        <v>0.04</v>
      </c>
      <c r="CD29" s="20">
        <v>0.04</v>
      </c>
      <c r="CE29" s="20">
        <v>0.03</v>
      </c>
      <c r="CF29" s="20">
        <v>0.04</v>
      </c>
      <c r="CG29" s="20">
        <v>0.04</v>
      </c>
      <c r="CH29" s="20">
        <v>0.05</v>
      </c>
      <c r="CI29" s="20">
        <v>0.05</v>
      </c>
      <c r="CJ29" s="20">
        <v>0.05</v>
      </c>
      <c r="CK29" s="20">
        <v>0.05</v>
      </c>
      <c r="CL29" s="20">
        <v>0.05</v>
      </c>
      <c r="CM29" s="20">
        <v>0.04</v>
      </c>
      <c r="CN29" s="20">
        <v>0.03</v>
      </c>
      <c r="CO29" s="20">
        <v>0.03</v>
      </c>
      <c r="CP29" s="20">
        <v>0.03</v>
      </c>
      <c r="CQ29" s="20">
        <v>0.03</v>
      </c>
      <c r="CR29" s="20">
        <v>0.04</v>
      </c>
      <c r="CS29" s="20">
        <v>0.04</v>
      </c>
      <c r="CT29" s="20">
        <v>0.04</v>
      </c>
      <c r="CU29" s="20">
        <v>0.04</v>
      </c>
      <c r="CV29" s="20">
        <v>0.04</v>
      </c>
      <c r="CW29" s="20">
        <v>0.03</v>
      </c>
      <c r="CX29" s="20">
        <v>0.03</v>
      </c>
      <c r="CY29" s="21">
        <v>0.02</v>
      </c>
    </row>
    <row r="30" spans="3:103" ht="17.25" customHeight="1" thickBot="1">
      <c r="C30" s="17" t="s">
        <v>530</v>
      </c>
      <c r="D30" s="18">
        <v>0.42</v>
      </c>
      <c r="E30" s="19">
        <v>4.66</v>
      </c>
      <c r="F30" s="19">
        <v>2.87</v>
      </c>
      <c r="G30" s="19">
        <v>0.12</v>
      </c>
      <c r="H30" s="19">
        <v>0.83</v>
      </c>
      <c r="I30" s="19">
        <v>0.11</v>
      </c>
      <c r="J30" s="19">
        <v>0.47</v>
      </c>
      <c r="K30" s="19">
        <v>1.1599999999999999</v>
      </c>
      <c r="L30" s="19">
        <v>0.03</v>
      </c>
      <c r="M30" s="19">
        <v>0.02</v>
      </c>
      <c r="N30" s="19">
        <v>6.67</v>
      </c>
      <c r="O30" s="19">
        <v>0.48</v>
      </c>
      <c r="P30" s="19">
        <v>0.42</v>
      </c>
      <c r="Q30" s="19">
        <v>0.39</v>
      </c>
      <c r="R30" s="19">
        <v>1.22</v>
      </c>
      <c r="S30" s="19">
        <v>1.75</v>
      </c>
      <c r="T30" s="19">
        <v>0.17</v>
      </c>
      <c r="U30" s="19">
        <v>0.56000000000000005</v>
      </c>
      <c r="V30" s="19">
        <v>0.03</v>
      </c>
      <c r="W30" s="19">
        <v>0.06</v>
      </c>
      <c r="X30" s="19">
        <v>1.47</v>
      </c>
      <c r="Y30" s="13">
        <v>0.03</v>
      </c>
      <c r="Z30" s="19">
        <v>6.11</v>
      </c>
      <c r="AA30" s="19">
        <v>0.75</v>
      </c>
      <c r="AB30" s="19">
        <v>0.03</v>
      </c>
      <c r="AC30" s="20">
        <v>2.14</v>
      </c>
      <c r="AD30" s="20">
        <v>0.04</v>
      </c>
      <c r="AE30" s="20">
        <v>7.0000000000000007E-2</v>
      </c>
      <c r="AF30" s="20">
        <v>0.05</v>
      </c>
      <c r="AG30" s="20">
        <v>0.02</v>
      </c>
      <c r="AH30" s="20">
        <v>0.32</v>
      </c>
      <c r="AI30" s="20">
        <v>0.46</v>
      </c>
      <c r="AJ30" s="20">
        <v>1.02</v>
      </c>
      <c r="AK30" s="20">
        <v>0.54</v>
      </c>
      <c r="AL30" s="20">
        <v>2.39</v>
      </c>
      <c r="AM30" s="20">
        <v>1.06</v>
      </c>
      <c r="AN30" s="20">
        <v>7.0000000000000007E-2</v>
      </c>
      <c r="AO30" s="20">
        <v>0.15</v>
      </c>
      <c r="AP30" s="20">
        <v>7.0000000000000007E-2</v>
      </c>
      <c r="AQ30" s="20">
        <v>0.02</v>
      </c>
      <c r="AR30" s="20">
        <v>3.38</v>
      </c>
      <c r="AS30" s="20">
        <v>0.04</v>
      </c>
      <c r="AT30" s="20">
        <v>0.13</v>
      </c>
      <c r="AU30" s="20">
        <v>0.04</v>
      </c>
      <c r="AV30" s="20">
        <v>3.5</v>
      </c>
      <c r="AW30" s="20">
        <v>0.05</v>
      </c>
      <c r="AX30" s="20">
        <v>0.08</v>
      </c>
      <c r="AY30" s="20">
        <v>0.79</v>
      </c>
      <c r="AZ30" s="20">
        <v>0.04</v>
      </c>
      <c r="BA30" s="20">
        <v>0.02</v>
      </c>
      <c r="BB30" s="20">
        <v>0.08</v>
      </c>
      <c r="BC30" s="20">
        <v>0.08</v>
      </c>
      <c r="BD30" s="20">
        <v>1.53</v>
      </c>
      <c r="BE30" s="20">
        <v>0.06</v>
      </c>
      <c r="BF30" s="20">
        <v>1.56</v>
      </c>
      <c r="BG30" s="20">
        <v>7.0000000000000007E-2</v>
      </c>
      <c r="BH30" s="20">
        <v>0.08</v>
      </c>
      <c r="BI30" s="20">
        <v>0.08</v>
      </c>
      <c r="BJ30" s="20">
        <v>0.2</v>
      </c>
      <c r="BK30" s="20">
        <v>0.03</v>
      </c>
      <c r="BL30" s="20">
        <v>0.09</v>
      </c>
      <c r="BM30" s="20">
        <v>7.0000000000000007E-2</v>
      </c>
      <c r="BN30" s="20">
        <v>0.06</v>
      </c>
      <c r="BO30" s="20">
        <v>0.11</v>
      </c>
      <c r="BP30" s="20">
        <v>7.0000000000000007E-2</v>
      </c>
      <c r="BQ30" s="20">
        <v>0.33</v>
      </c>
      <c r="BR30" s="20">
        <v>0.13</v>
      </c>
      <c r="BS30" s="20">
        <v>7.0000000000000007E-2</v>
      </c>
      <c r="BT30" s="20">
        <v>0.04</v>
      </c>
      <c r="BU30" s="20">
        <v>0.03</v>
      </c>
      <c r="BV30" s="20">
        <v>0.09</v>
      </c>
      <c r="BW30" s="20">
        <v>0.08</v>
      </c>
      <c r="BX30" s="20">
        <v>0.05</v>
      </c>
      <c r="BY30" s="20">
        <v>0.06</v>
      </c>
      <c r="BZ30" s="20">
        <v>0.08</v>
      </c>
      <c r="CA30" s="20">
        <v>0.06</v>
      </c>
      <c r="CB30" s="20">
        <v>0.05</v>
      </c>
      <c r="CC30" s="20">
        <v>0.04</v>
      </c>
      <c r="CD30" s="20">
        <v>0.04</v>
      </c>
      <c r="CE30" s="20">
        <v>0.03</v>
      </c>
      <c r="CF30" s="20">
        <v>0.04</v>
      </c>
      <c r="CG30" s="20">
        <v>0.04</v>
      </c>
      <c r="CH30" s="20">
        <v>0.04</v>
      </c>
      <c r="CI30" s="20">
        <v>0.05</v>
      </c>
      <c r="CJ30" s="20">
        <v>0.05</v>
      </c>
      <c r="CK30" s="20">
        <v>0.05</v>
      </c>
      <c r="CL30" s="20">
        <v>0.04</v>
      </c>
      <c r="CM30" s="20">
        <v>0.04</v>
      </c>
      <c r="CN30" s="20">
        <v>0.03</v>
      </c>
      <c r="CO30" s="20">
        <v>0.03</v>
      </c>
      <c r="CP30" s="20">
        <v>0.03</v>
      </c>
      <c r="CQ30" s="20">
        <v>0.03</v>
      </c>
      <c r="CR30" s="20">
        <v>0.03</v>
      </c>
      <c r="CS30" s="20">
        <v>0.04</v>
      </c>
      <c r="CT30" s="20">
        <v>0.04</v>
      </c>
      <c r="CU30" s="20">
        <v>0.04</v>
      </c>
      <c r="CV30" s="20">
        <v>0.03</v>
      </c>
      <c r="CW30" s="20">
        <v>0.03</v>
      </c>
      <c r="CX30" s="20">
        <v>0.03</v>
      </c>
      <c r="CY30" s="21">
        <v>0.02</v>
      </c>
    </row>
    <row r="31" spans="3:103" ht="17.25" customHeight="1" thickBot="1">
      <c r="C31" s="17" t="s">
        <v>531</v>
      </c>
      <c r="D31" s="18">
        <v>3.71</v>
      </c>
      <c r="E31" s="19">
        <v>0.42</v>
      </c>
      <c r="F31" s="19">
        <v>4.66</v>
      </c>
      <c r="G31" s="19">
        <v>2.87</v>
      </c>
      <c r="H31" s="19">
        <v>0.12</v>
      </c>
      <c r="I31" s="19">
        <v>0.83</v>
      </c>
      <c r="J31" s="19">
        <v>0.11</v>
      </c>
      <c r="K31" s="19">
        <v>0.46</v>
      </c>
      <c r="L31" s="19">
        <v>1.1599999999999999</v>
      </c>
      <c r="M31" s="19">
        <v>0.02</v>
      </c>
      <c r="N31" s="19">
        <v>0.04</v>
      </c>
      <c r="O31" s="19">
        <v>6.67</v>
      </c>
      <c r="P31" s="19">
        <v>0.48</v>
      </c>
      <c r="Q31" s="19">
        <v>0.42</v>
      </c>
      <c r="R31" s="19">
        <v>0.39</v>
      </c>
      <c r="S31" s="19">
        <v>1.22</v>
      </c>
      <c r="T31" s="19">
        <v>1.75</v>
      </c>
      <c r="U31" s="19">
        <v>0.17</v>
      </c>
      <c r="V31" s="19">
        <v>0.56000000000000005</v>
      </c>
      <c r="W31" s="19">
        <v>0.03</v>
      </c>
      <c r="X31" s="19">
        <v>0.06</v>
      </c>
      <c r="Y31" s="19">
        <v>1.47</v>
      </c>
      <c r="Z31" s="13">
        <v>0.03</v>
      </c>
      <c r="AA31" s="19">
        <v>6.11</v>
      </c>
      <c r="AB31" s="19">
        <v>0.75</v>
      </c>
      <c r="AC31" s="20">
        <v>0.03</v>
      </c>
      <c r="AD31" s="20">
        <v>2.14</v>
      </c>
      <c r="AE31" s="20">
        <v>0.04</v>
      </c>
      <c r="AF31" s="20">
        <v>7.0000000000000007E-2</v>
      </c>
      <c r="AG31" s="20">
        <v>0.05</v>
      </c>
      <c r="AH31" s="20">
        <v>0.25</v>
      </c>
      <c r="AI31" s="20">
        <v>0.32</v>
      </c>
      <c r="AJ31" s="20">
        <v>0.46</v>
      </c>
      <c r="AK31" s="20">
        <v>1.02</v>
      </c>
      <c r="AL31" s="20">
        <v>0.54</v>
      </c>
      <c r="AM31" s="20">
        <v>2.39</v>
      </c>
      <c r="AN31" s="20">
        <v>1.06</v>
      </c>
      <c r="AO31" s="20">
        <v>7.0000000000000007E-2</v>
      </c>
      <c r="AP31" s="20">
        <v>0.14000000000000001</v>
      </c>
      <c r="AQ31" s="20">
        <v>0.05</v>
      </c>
      <c r="AR31" s="20">
        <v>0.27</v>
      </c>
      <c r="AS31" s="20">
        <v>3.38</v>
      </c>
      <c r="AT31" s="20">
        <v>0.04</v>
      </c>
      <c r="AU31" s="20">
        <v>0.13</v>
      </c>
      <c r="AV31" s="20">
        <v>0.04</v>
      </c>
      <c r="AW31" s="20">
        <v>3.49</v>
      </c>
      <c r="AX31" s="20">
        <v>0.04</v>
      </c>
      <c r="AY31" s="20">
        <v>0.08</v>
      </c>
      <c r="AZ31" s="20">
        <v>0.78</v>
      </c>
      <c r="BA31" s="20">
        <v>0.03</v>
      </c>
      <c r="BB31" s="20">
        <v>0.03</v>
      </c>
      <c r="BC31" s="20">
        <v>0.08</v>
      </c>
      <c r="BD31" s="20">
        <v>0.08</v>
      </c>
      <c r="BE31" s="20">
        <v>1.53</v>
      </c>
      <c r="BF31" s="20">
        <v>0.06</v>
      </c>
      <c r="BG31" s="20">
        <v>1.56</v>
      </c>
      <c r="BH31" s="20">
        <v>0.06</v>
      </c>
      <c r="BI31" s="20">
        <v>0.08</v>
      </c>
      <c r="BJ31" s="20">
        <v>7.0000000000000007E-2</v>
      </c>
      <c r="BK31" s="20">
        <v>0.04</v>
      </c>
      <c r="BL31" s="20">
        <v>0.06</v>
      </c>
      <c r="BM31" s="20">
        <v>0.09</v>
      </c>
      <c r="BN31" s="20">
        <v>0.06</v>
      </c>
      <c r="BO31" s="20">
        <v>0.06</v>
      </c>
      <c r="BP31" s="20">
        <v>0.11</v>
      </c>
      <c r="BQ31" s="20">
        <v>0.06</v>
      </c>
      <c r="BR31" s="20">
        <v>0.32</v>
      </c>
      <c r="BS31" s="20">
        <v>0.13</v>
      </c>
      <c r="BT31" s="20">
        <v>0.06</v>
      </c>
      <c r="BU31" s="20">
        <v>0.03</v>
      </c>
      <c r="BV31" s="20">
        <v>0.04</v>
      </c>
      <c r="BW31" s="20">
        <v>0.09</v>
      </c>
      <c r="BX31" s="20">
        <v>0.08</v>
      </c>
      <c r="BY31" s="20">
        <v>0.05</v>
      </c>
      <c r="BZ31" s="20">
        <v>0.06</v>
      </c>
      <c r="CA31" s="20">
        <v>7.0000000000000007E-2</v>
      </c>
      <c r="CB31" s="20">
        <v>0.05</v>
      </c>
      <c r="CC31" s="20">
        <v>0.04</v>
      </c>
      <c r="CD31" s="20">
        <v>0.03</v>
      </c>
      <c r="CE31" s="20">
        <v>0.03</v>
      </c>
      <c r="CF31" s="20">
        <v>0.03</v>
      </c>
      <c r="CG31" s="20">
        <v>0.04</v>
      </c>
      <c r="CH31" s="20">
        <v>0.04</v>
      </c>
      <c r="CI31" s="20">
        <v>0.04</v>
      </c>
      <c r="CJ31" s="20">
        <v>0.04</v>
      </c>
      <c r="CK31" s="20">
        <v>0.05</v>
      </c>
      <c r="CL31" s="20">
        <v>0.04</v>
      </c>
      <c r="CM31" s="20">
        <v>0.04</v>
      </c>
      <c r="CN31" s="20">
        <v>0.03</v>
      </c>
      <c r="CO31" s="20">
        <v>0.02</v>
      </c>
      <c r="CP31" s="20">
        <v>0.02</v>
      </c>
      <c r="CQ31" s="20">
        <v>0.03</v>
      </c>
      <c r="CR31" s="20">
        <v>0.03</v>
      </c>
      <c r="CS31" s="20">
        <v>0.03</v>
      </c>
      <c r="CT31" s="20">
        <v>0.04</v>
      </c>
      <c r="CU31" s="20">
        <v>0.04</v>
      </c>
      <c r="CV31" s="20">
        <v>0.03</v>
      </c>
      <c r="CW31" s="20">
        <v>0.03</v>
      </c>
      <c r="CX31" s="20">
        <v>0.02</v>
      </c>
      <c r="CY31" s="21">
        <v>0.02</v>
      </c>
    </row>
    <row r="32" spans="3:103" ht="17.25" customHeight="1" thickBot="1">
      <c r="C32" s="17" t="s">
        <v>532</v>
      </c>
      <c r="D32" s="18">
        <v>0.2</v>
      </c>
      <c r="E32" s="19">
        <v>3.72</v>
      </c>
      <c r="F32" s="19">
        <v>0.42</v>
      </c>
      <c r="G32" s="19">
        <v>4.66</v>
      </c>
      <c r="H32" s="19">
        <v>2.88</v>
      </c>
      <c r="I32" s="19">
        <v>0.12</v>
      </c>
      <c r="J32" s="19">
        <v>0.83</v>
      </c>
      <c r="K32" s="19">
        <v>0.11</v>
      </c>
      <c r="L32" s="19">
        <v>0.46</v>
      </c>
      <c r="M32" s="19">
        <v>1.1499999999999999</v>
      </c>
      <c r="N32" s="19">
        <v>7.0000000000000007E-2</v>
      </c>
      <c r="O32" s="19">
        <v>0.05</v>
      </c>
      <c r="P32" s="19">
        <v>6.67</v>
      </c>
      <c r="Q32" s="19">
        <v>0.49</v>
      </c>
      <c r="R32" s="19">
        <v>0.42</v>
      </c>
      <c r="S32" s="19">
        <v>0.39</v>
      </c>
      <c r="T32" s="19">
        <v>1.22</v>
      </c>
      <c r="U32" s="19">
        <v>1.75</v>
      </c>
      <c r="V32" s="19">
        <v>0.17</v>
      </c>
      <c r="W32" s="19">
        <v>0.56000000000000005</v>
      </c>
      <c r="X32" s="19">
        <v>1.96</v>
      </c>
      <c r="Y32" s="19">
        <v>0.06</v>
      </c>
      <c r="Z32" s="19">
        <v>1.47</v>
      </c>
      <c r="AA32" s="13">
        <v>0.03</v>
      </c>
      <c r="AB32" s="19">
        <v>6.11</v>
      </c>
      <c r="AC32" s="20">
        <v>0.75</v>
      </c>
      <c r="AD32" s="20">
        <v>0.03</v>
      </c>
      <c r="AE32" s="20">
        <v>2.14</v>
      </c>
      <c r="AF32" s="20">
        <v>0.04</v>
      </c>
      <c r="AG32" s="20">
        <v>0.06</v>
      </c>
      <c r="AH32" s="20">
        <v>0.21</v>
      </c>
      <c r="AI32" s="20">
        <v>0.25</v>
      </c>
      <c r="AJ32" s="20">
        <v>0.32</v>
      </c>
      <c r="AK32" s="20">
        <v>0.46</v>
      </c>
      <c r="AL32" s="20">
        <v>1.02</v>
      </c>
      <c r="AM32" s="20">
        <v>0.54</v>
      </c>
      <c r="AN32" s="20">
        <v>2.39</v>
      </c>
      <c r="AO32" s="20">
        <v>1.06</v>
      </c>
      <c r="AP32" s="20">
        <v>0.05</v>
      </c>
      <c r="AQ32" s="20">
        <v>0.1</v>
      </c>
      <c r="AR32" s="20">
        <v>7.0000000000000007E-2</v>
      </c>
      <c r="AS32" s="20">
        <v>0.27</v>
      </c>
      <c r="AT32" s="20">
        <v>3.38</v>
      </c>
      <c r="AU32" s="20">
        <v>0.04</v>
      </c>
      <c r="AV32" s="20">
        <v>0.13</v>
      </c>
      <c r="AW32" s="20">
        <v>0.04</v>
      </c>
      <c r="AX32" s="20">
        <v>3.49</v>
      </c>
      <c r="AY32" s="20">
        <v>0.04</v>
      </c>
      <c r="AZ32" s="20">
        <v>7.0000000000000007E-2</v>
      </c>
      <c r="BA32" s="20">
        <v>0.43</v>
      </c>
      <c r="BB32" s="20">
        <v>0.08</v>
      </c>
      <c r="BC32" s="20">
        <v>0.03</v>
      </c>
      <c r="BD32" s="20">
        <v>0.08</v>
      </c>
      <c r="BE32" s="20">
        <v>0.08</v>
      </c>
      <c r="BF32" s="20">
        <v>1.53</v>
      </c>
      <c r="BG32" s="20">
        <v>0.06</v>
      </c>
      <c r="BH32" s="20">
        <v>1.56</v>
      </c>
      <c r="BI32" s="20">
        <v>0.06</v>
      </c>
      <c r="BJ32" s="20">
        <v>0.06</v>
      </c>
      <c r="BK32" s="20">
        <v>0.03</v>
      </c>
      <c r="BL32" s="20">
        <v>0.06</v>
      </c>
      <c r="BM32" s="20">
        <v>7.0000000000000007E-2</v>
      </c>
      <c r="BN32" s="20">
        <v>0.09</v>
      </c>
      <c r="BO32" s="20">
        <v>7.0000000000000007E-2</v>
      </c>
      <c r="BP32" s="20">
        <v>0.06</v>
      </c>
      <c r="BQ32" s="20">
        <v>0.1</v>
      </c>
      <c r="BR32" s="20">
        <v>0.06</v>
      </c>
      <c r="BS32" s="20">
        <v>0.32</v>
      </c>
      <c r="BT32" s="20">
        <v>0.12</v>
      </c>
      <c r="BU32" s="20">
        <v>0.05</v>
      </c>
      <c r="BV32" s="20">
        <v>0.04</v>
      </c>
      <c r="BW32" s="20">
        <v>0.05</v>
      </c>
      <c r="BX32" s="20">
        <v>0.1</v>
      </c>
      <c r="BY32" s="20">
        <v>0.08</v>
      </c>
      <c r="BZ32" s="20">
        <v>0.05</v>
      </c>
      <c r="CA32" s="20">
        <v>0.06</v>
      </c>
      <c r="CB32" s="20">
        <v>7.0000000000000007E-2</v>
      </c>
      <c r="CC32" s="20">
        <v>0.05</v>
      </c>
      <c r="CD32" s="20">
        <v>0.04</v>
      </c>
      <c r="CE32" s="20">
        <v>0.03</v>
      </c>
      <c r="CF32" s="20">
        <v>0.03</v>
      </c>
      <c r="CG32" s="20">
        <v>0.03</v>
      </c>
      <c r="CH32" s="20">
        <v>0.04</v>
      </c>
      <c r="CI32" s="20">
        <v>0.04</v>
      </c>
      <c r="CJ32" s="20">
        <v>0.04</v>
      </c>
      <c r="CK32" s="20">
        <v>0.04</v>
      </c>
      <c r="CL32" s="20">
        <v>0.04</v>
      </c>
      <c r="CM32" s="20">
        <v>0.04</v>
      </c>
      <c r="CN32" s="20">
        <v>0.03</v>
      </c>
      <c r="CO32" s="20">
        <v>0.03</v>
      </c>
      <c r="CP32" s="20">
        <v>0.02</v>
      </c>
      <c r="CQ32" s="20">
        <v>0.02</v>
      </c>
      <c r="CR32" s="20">
        <v>0.03</v>
      </c>
      <c r="CS32" s="20">
        <v>0.03</v>
      </c>
      <c r="CT32" s="20">
        <v>0.03</v>
      </c>
      <c r="CU32" s="20">
        <v>0.03</v>
      </c>
      <c r="CV32" s="20">
        <v>0.03</v>
      </c>
      <c r="CW32" s="20">
        <v>0.03</v>
      </c>
      <c r="CX32" s="20">
        <v>0.03</v>
      </c>
      <c r="CY32" s="21">
        <v>0.02</v>
      </c>
    </row>
    <row r="33" spans="3:103" ht="17.25" customHeight="1" thickBot="1">
      <c r="C33" s="17" t="s">
        <v>533</v>
      </c>
      <c r="D33" s="18">
        <v>7.0000000000000007E-2</v>
      </c>
      <c r="E33" s="19">
        <v>0.2</v>
      </c>
      <c r="F33" s="19">
        <v>3.72</v>
      </c>
      <c r="G33" s="19">
        <v>0.42</v>
      </c>
      <c r="H33" s="19">
        <v>4.66</v>
      </c>
      <c r="I33" s="19">
        <v>2.87</v>
      </c>
      <c r="J33" s="19">
        <v>0.12</v>
      </c>
      <c r="K33" s="19">
        <v>0.83</v>
      </c>
      <c r="L33" s="19">
        <v>0.11</v>
      </c>
      <c r="M33" s="19">
        <v>0.46</v>
      </c>
      <c r="N33" s="19">
        <v>0.27</v>
      </c>
      <c r="O33" s="19">
        <v>7.0000000000000007E-2</v>
      </c>
      <c r="P33" s="19">
        <v>0.05</v>
      </c>
      <c r="Q33" s="19">
        <v>6.67</v>
      </c>
      <c r="R33" s="19">
        <v>0.49</v>
      </c>
      <c r="S33" s="19">
        <v>0.42</v>
      </c>
      <c r="T33" s="19">
        <v>0.39</v>
      </c>
      <c r="U33" s="19">
        <v>1.22</v>
      </c>
      <c r="V33" s="19">
        <v>1.75</v>
      </c>
      <c r="W33" s="19">
        <v>0.16</v>
      </c>
      <c r="X33" s="19">
        <v>0.15</v>
      </c>
      <c r="Y33" s="19">
        <v>1.96</v>
      </c>
      <c r="Z33" s="19">
        <v>0.06</v>
      </c>
      <c r="AA33" s="19">
        <v>1.47</v>
      </c>
      <c r="AB33" s="13">
        <v>0.03</v>
      </c>
      <c r="AC33" s="20">
        <v>6.11</v>
      </c>
      <c r="AD33" s="20">
        <v>0.75</v>
      </c>
      <c r="AE33" s="20">
        <v>0.02</v>
      </c>
      <c r="AF33" s="20">
        <v>2.1</v>
      </c>
      <c r="AG33" s="20">
        <v>0.02</v>
      </c>
      <c r="AH33" s="20">
        <v>0.13</v>
      </c>
      <c r="AI33" s="20">
        <v>0.21</v>
      </c>
      <c r="AJ33" s="20">
        <v>0.25</v>
      </c>
      <c r="AK33" s="20">
        <v>0.32</v>
      </c>
      <c r="AL33" s="20">
        <v>0.46</v>
      </c>
      <c r="AM33" s="20">
        <v>1.02</v>
      </c>
      <c r="AN33" s="20">
        <v>0.54</v>
      </c>
      <c r="AO33" s="20">
        <v>2.38</v>
      </c>
      <c r="AP33" s="20">
        <v>1.05</v>
      </c>
      <c r="AQ33" s="20">
        <v>0.03</v>
      </c>
      <c r="AR33" s="20">
        <v>0.04</v>
      </c>
      <c r="AS33" s="20">
        <v>7.0000000000000007E-2</v>
      </c>
      <c r="AT33" s="20">
        <v>0.28000000000000003</v>
      </c>
      <c r="AU33" s="20">
        <v>3.38</v>
      </c>
      <c r="AV33" s="20">
        <v>0.04</v>
      </c>
      <c r="AW33" s="20">
        <v>0.13</v>
      </c>
      <c r="AX33" s="20">
        <v>0.04</v>
      </c>
      <c r="AY33" s="20">
        <v>3.49</v>
      </c>
      <c r="AZ33" s="20">
        <v>0.04</v>
      </c>
      <c r="BA33" s="20">
        <v>0.06</v>
      </c>
      <c r="BB33" s="20">
        <v>0.16</v>
      </c>
      <c r="BC33" s="20">
        <v>0.09</v>
      </c>
      <c r="BD33" s="20">
        <v>0.04</v>
      </c>
      <c r="BE33" s="20">
        <v>0.08</v>
      </c>
      <c r="BF33" s="20">
        <v>0.08</v>
      </c>
      <c r="BG33" s="20">
        <v>1.53</v>
      </c>
      <c r="BH33" s="20">
        <v>0.06</v>
      </c>
      <c r="BI33" s="20">
        <v>1.56</v>
      </c>
      <c r="BJ33" s="20">
        <v>0.06</v>
      </c>
      <c r="BK33" s="20">
        <v>0.06</v>
      </c>
      <c r="BL33" s="20">
        <v>0.08</v>
      </c>
      <c r="BM33" s="20">
        <v>7.0000000000000007E-2</v>
      </c>
      <c r="BN33" s="20">
        <v>7.0000000000000007E-2</v>
      </c>
      <c r="BO33" s="20">
        <v>0.1</v>
      </c>
      <c r="BP33" s="20">
        <v>7.0000000000000007E-2</v>
      </c>
      <c r="BQ33" s="20">
        <v>0.06</v>
      </c>
      <c r="BR33" s="20">
        <v>0.1</v>
      </c>
      <c r="BS33" s="20">
        <v>0.06</v>
      </c>
      <c r="BT33" s="20">
        <v>0.32</v>
      </c>
      <c r="BU33" s="20">
        <v>0.12</v>
      </c>
      <c r="BV33" s="20">
        <v>0.31</v>
      </c>
      <c r="BW33" s="20">
        <v>0.05</v>
      </c>
      <c r="BX33" s="20">
        <v>0.05</v>
      </c>
      <c r="BY33" s="20">
        <v>0.1</v>
      </c>
      <c r="BZ33" s="20">
        <v>0.08</v>
      </c>
      <c r="CA33" s="20">
        <v>0.05</v>
      </c>
      <c r="CB33" s="20">
        <v>0.05</v>
      </c>
      <c r="CC33" s="20">
        <v>7.0000000000000007E-2</v>
      </c>
      <c r="CD33" s="20">
        <v>0.05</v>
      </c>
      <c r="CE33" s="20">
        <v>0.04</v>
      </c>
      <c r="CF33" s="20">
        <v>0.03</v>
      </c>
      <c r="CG33" s="20">
        <v>0.03</v>
      </c>
      <c r="CH33" s="20">
        <v>0.03</v>
      </c>
      <c r="CI33" s="20">
        <v>0.04</v>
      </c>
      <c r="CJ33" s="20">
        <v>0.04</v>
      </c>
      <c r="CK33" s="20">
        <v>0.04</v>
      </c>
      <c r="CL33" s="20">
        <v>0.04</v>
      </c>
      <c r="CM33" s="20">
        <v>0.04</v>
      </c>
      <c r="CN33" s="20">
        <v>0.04</v>
      </c>
      <c r="CO33" s="20">
        <v>0.03</v>
      </c>
      <c r="CP33" s="20">
        <v>0.02</v>
      </c>
      <c r="CQ33" s="20">
        <v>0.02</v>
      </c>
      <c r="CR33" s="20">
        <v>0.03</v>
      </c>
      <c r="CS33" s="20">
        <v>0.03</v>
      </c>
      <c r="CT33" s="20">
        <v>0.03</v>
      </c>
      <c r="CU33" s="20">
        <v>0.03</v>
      </c>
      <c r="CV33" s="20">
        <v>0.03</v>
      </c>
      <c r="CW33" s="20">
        <v>0.03</v>
      </c>
      <c r="CX33" s="20">
        <v>0.03</v>
      </c>
      <c r="CY33" s="21">
        <v>0.03</v>
      </c>
    </row>
    <row r="34" spans="3:103" ht="17.25" customHeight="1" thickBot="1">
      <c r="C34" s="17" t="s">
        <v>534</v>
      </c>
      <c r="D34" s="23">
        <v>0.02</v>
      </c>
      <c r="E34" s="20">
        <v>7.0000000000000007E-2</v>
      </c>
      <c r="F34" s="20">
        <v>0.2</v>
      </c>
      <c r="G34" s="20">
        <v>3.72</v>
      </c>
      <c r="H34" s="20">
        <v>0.42</v>
      </c>
      <c r="I34" s="20">
        <v>4.66</v>
      </c>
      <c r="J34" s="20">
        <v>2.87</v>
      </c>
      <c r="K34" s="20">
        <v>0.11</v>
      </c>
      <c r="L34" s="20">
        <v>0.83</v>
      </c>
      <c r="M34" s="20">
        <v>0.09</v>
      </c>
      <c r="N34" s="20">
        <v>2.14</v>
      </c>
      <c r="O34" s="20">
        <v>0.27</v>
      </c>
      <c r="P34" s="20">
        <v>7.0000000000000007E-2</v>
      </c>
      <c r="Q34" s="20">
        <v>0.05</v>
      </c>
      <c r="R34" s="20">
        <v>6.67</v>
      </c>
      <c r="S34" s="20">
        <v>0.49</v>
      </c>
      <c r="T34" s="20">
        <v>0.42</v>
      </c>
      <c r="U34" s="20">
        <v>0.39</v>
      </c>
      <c r="V34" s="20">
        <v>1.22</v>
      </c>
      <c r="W34" s="20">
        <v>1.73</v>
      </c>
      <c r="X34" s="20">
        <v>0.02</v>
      </c>
      <c r="Y34" s="20">
        <v>0.15</v>
      </c>
      <c r="Z34" s="20">
        <v>1.96</v>
      </c>
      <c r="AA34" s="20">
        <v>0.06</v>
      </c>
      <c r="AB34" s="20">
        <v>1.47</v>
      </c>
      <c r="AC34" s="24">
        <v>0.03</v>
      </c>
      <c r="AD34" s="20">
        <v>6.11</v>
      </c>
      <c r="AE34" s="20">
        <v>0.75</v>
      </c>
      <c r="AF34" s="20">
        <v>0.02</v>
      </c>
      <c r="AG34" s="20">
        <v>2.1</v>
      </c>
      <c r="AH34" s="20">
        <v>0.09</v>
      </c>
      <c r="AI34" s="20">
        <v>0.13</v>
      </c>
      <c r="AJ34" s="20">
        <v>0.21</v>
      </c>
      <c r="AK34" s="20">
        <v>0.25</v>
      </c>
      <c r="AL34" s="20">
        <v>0.32</v>
      </c>
      <c r="AM34" s="20">
        <v>0.46</v>
      </c>
      <c r="AN34" s="20">
        <v>1.02</v>
      </c>
      <c r="AO34" s="20">
        <v>0.54</v>
      </c>
      <c r="AP34" s="20">
        <v>2.38</v>
      </c>
      <c r="AQ34" s="20">
        <v>1.05</v>
      </c>
      <c r="AR34" s="20">
        <v>0.56000000000000005</v>
      </c>
      <c r="AS34" s="20">
        <v>0.04</v>
      </c>
      <c r="AT34" s="20">
        <v>7.0000000000000007E-2</v>
      </c>
      <c r="AU34" s="20">
        <v>0.28000000000000003</v>
      </c>
      <c r="AV34" s="20">
        <v>3.38</v>
      </c>
      <c r="AW34" s="20">
        <v>0.04</v>
      </c>
      <c r="AX34" s="20">
        <v>0.13</v>
      </c>
      <c r="AY34" s="20">
        <v>0.03</v>
      </c>
      <c r="AZ34" s="20">
        <v>3.49</v>
      </c>
      <c r="BA34" s="20">
        <v>0.04</v>
      </c>
      <c r="BB34" s="20">
        <v>0.26</v>
      </c>
      <c r="BC34" s="20">
        <v>0.17</v>
      </c>
      <c r="BD34" s="20">
        <v>0.09</v>
      </c>
      <c r="BE34" s="20">
        <v>0.04</v>
      </c>
      <c r="BF34" s="20">
        <v>0.09</v>
      </c>
      <c r="BG34" s="20">
        <v>0.08</v>
      </c>
      <c r="BH34" s="20">
        <v>1.53</v>
      </c>
      <c r="BI34" s="20">
        <v>0.06</v>
      </c>
      <c r="BJ34" s="20">
        <v>1.55</v>
      </c>
      <c r="BK34" s="20">
        <v>0.04</v>
      </c>
      <c r="BL34" s="20">
        <v>0.06</v>
      </c>
      <c r="BM34" s="20">
        <v>0.09</v>
      </c>
      <c r="BN34" s="20">
        <v>7.0000000000000007E-2</v>
      </c>
      <c r="BO34" s="20">
        <v>7.0000000000000007E-2</v>
      </c>
      <c r="BP34" s="20">
        <v>0.1</v>
      </c>
      <c r="BQ34" s="20">
        <v>7.0000000000000007E-2</v>
      </c>
      <c r="BR34" s="20">
        <v>0.06</v>
      </c>
      <c r="BS34" s="20">
        <v>0.1</v>
      </c>
      <c r="BT34" s="20">
        <v>0.06</v>
      </c>
      <c r="BU34" s="20">
        <v>0.31</v>
      </c>
      <c r="BV34" s="20">
        <v>0.04</v>
      </c>
      <c r="BW34" s="20">
        <v>0.31</v>
      </c>
      <c r="BX34" s="20">
        <v>0.05</v>
      </c>
      <c r="BY34" s="20">
        <v>0.05</v>
      </c>
      <c r="BZ34" s="20">
        <v>0.1</v>
      </c>
      <c r="CA34" s="20">
        <v>0.08</v>
      </c>
      <c r="CB34" s="20">
        <v>0.05</v>
      </c>
      <c r="CC34" s="20">
        <v>0.05</v>
      </c>
      <c r="CD34" s="20">
        <v>0.06</v>
      </c>
      <c r="CE34" s="20">
        <v>0.04</v>
      </c>
      <c r="CF34" s="20">
        <v>0.03</v>
      </c>
      <c r="CG34" s="20">
        <v>0.03</v>
      </c>
      <c r="CH34" s="20">
        <v>0.04</v>
      </c>
      <c r="CI34" s="20">
        <v>0.04</v>
      </c>
      <c r="CJ34" s="20">
        <v>0.04</v>
      </c>
      <c r="CK34" s="20">
        <v>0.04</v>
      </c>
      <c r="CL34" s="20">
        <v>0.04</v>
      </c>
      <c r="CM34" s="20">
        <v>0.04</v>
      </c>
      <c r="CN34" s="20">
        <v>0.04</v>
      </c>
      <c r="CO34" s="20">
        <v>0.03</v>
      </c>
      <c r="CP34" s="20">
        <v>0.02</v>
      </c>
      <c r="CQ34" s="20">
        <v>0.02</v>
      </c>
      <c r="CR34" s="20">
        <v>0.03</v>
      </c>
      <c r="CS34" s="20">
        <v>0.03</v>
      </c>
      <c r="CT34" s="20">
        <v>0.03</v>
      </c>
      <c r="CU34" s="20">
        <v>0.03</v>
      </c>
      <c r="CV34" s="20">
        <v>0.03</v>
      </c>
      <c r="CW34" s="20">
        <v>0.03</v>
      </c>
      <c r="CX34" s="20">
        <v>0.03</v>
      </c>
      <c r="CY34" s="21">
        <v>0.03</v>
      </c>
    </row>
    <row r="35" spans="3:103" ht="17.25" customHeight="1" thickBot="1">
      <c r="C35" s="17" t="s">
        <v>535</v>
      </c>
      <c r="D35" s="23">
        <v>0.33</v>
      </c>
      <c r="E35" s="20">
        <v>0.02</v>
      </c>
      <c r="F35" s="20">
        <v>7.0000000000000007E-2</v>
      </c>
      <c r="G35" s="20">
        <v>0.2</v>
      </c>
      <c r="H35" s="20">
        <v>3.72</v>
      </c>
      <c r="I35" s="20">
        <v>0.42</v>
      </c>
      <c r="J35" s="20">
        <v>4.66</v>
      </c>
      <c r="K35" s="20">
        <v>2.87</v>
      </c>
      <c r="L35" s="20">
        <v>7.0000000000000007E-2</v>
      </c>
      <c r="M35" s="20">
        <v>0.82</v>
      </c>
      <c r="N35" s="20">
        <v>0.82</v>
      </c>
      <c r="O35" s="20">
        <v>2.14</v>
      </c>
      <c r="P35" s="20">
        <v>0.28000000000000003</v>
      </c>
      <c r="Q35" s="20">
        <v>7.0000000000000007E-2</v>
      </c>
      <c r="R35" s="20">
        <v>0.05</v>
      </c>
      <c r="S35" s="20">
        <v>6.67</v>
      </c>
      <c r="T35" s="20">
        <v>0.49</v>
      </c>
      <c r="U35" s="20">
        <v>0.42</v>
      </c>
      <c r="V35" s="20">
        <v>0.39</v>
      </c>
      <c r="W35" s="20">
        <v>1.22</v>
      </c>
      <c r="X35" s="20">
        <v>0.04</v>
      </c>
      <c r="Y35" s="20">
        <v>0.02</v>
      </c>
      <c r="Z35" s="20">
        <v>0.15</v>
      </c>
      <c r="AA35" s="20">
        <v>1.96</v>
      </c>
      <c r="AB35" s="20">
        <v>0.06</v>
      </c>
      <c r="AC35" s="20">
        <v>1.47</v>
      </c>
      <c r="AD35" s="24">
        <v>0.03</v>
      </c>
      <c r="AE35" s="20">
        <v>6.11</v>
      </c>
      <c r="AF35" s="20">
        <v>0.75</v>
      </c>
      <c r="AG35" s="20">
        <v>0.02</v>
      </c>
      <c r="AH35" s="20">
        <v>0.18</v>
      </c>
      <c r="AI35" s="20">
        <v>0.13</v>
      </c>
      <c r="AJ35" s="20">
        <v>0.14000000000000001</v>
      </c>
      <c r="AK35" s="20">
        <v>0.21</v>
      </c>
      <c r="AL35" s="20">
        <v>0.25</v>
      </c>
      <c r="AM35" s="20">
        <v>0.32</v>
      </c>
      <c r="AN35" s="20">
        <v>0.46</v>
      </c>
      <c r="AO35" s="20">
        <v>1.02</v>
      </c>
      <c r="AP35" s="20">
        <v>0.54</v>
      </c>
      <c r="AQ35" s="20">
        <v>2.38</v>
      </c>
      <c r="AR35" s="20">
        <v>0.05</v>
      </c>
      <c r="AS35" s="20">
        <v>0.56999999999999995</v>
      </c>
      <c r="AT35" s="20">
        <v>0.04</v>
      </c>
      <c r="AU35" s="20">
        <v>0.08</v>
      </c>
      <c r="AV35" s="20">
        <v>0.28000000000000003</v>
      </c>
      <c r="AW35" s="20">
        <v>3.38</v>
      </c>
      <c r="AX35" s="20">
        <v>0.04</v>
      </c>
      <c r="AY35" s="20">
        <v>0.13</v>
      </c>
      <c r="AZ35" s="20">
        <v>0.03</v>
      </c>
      <c r="BA35" s="20">
        <v>3.49</v>
      </c>
      <c r="BB35" s="20">
        <v>0.15</v>
      </c>
      <c r="BC35" s="20">
        <v>0.3</v>
      </c>
      <c r="BD35" s="20">
        <v>0.18</v>
      </c>
      <c r="BE35" s="20">
        <v>0.09</v>
      </c>
      <c r="BF35" s="20">
        <v>0.04</v>
      </c>
      <c r="BG35" s="20">
        <v>0.09</v>
      </c>
      <c r="BH35" s="20">
        <v>0.08</v>
      </c>
      <c r="BI35" s="20">
        <v>1.53</v>
      </c>
      <c r="BJ35" s="20">
        <v>0.06</v>
      </c>
      <c r="BK35" s="20">
        <v>1.55</v>
      </c>
      <c r="BL35" s="20">
        <v>0.04</v>
      </c>
      <c r="BM35" s="20">
        <v>7.0000000000000007E-2</v>
      </c>
      <c r="BN35" s="20">
        <v>0.09</v>
      </c>
      <c r="BO35" s="20">
        <v>0.08</v>
      </c>
      <c r="BP35" s="20">
        <v>7.0000000000000007E-2</v>
      </c>
      <c r="BQ35" s="20">
        <v>0.1</v>
      </c>
      <c r="BR35" s="20">
        <v>7.0000000000000007E-2</v>
      </c>
      <c r="BS35" s="20">
        <v>0.06</v>
      </c>
      <c r="BT35" s="20">
        <v>0.1</v>
      </c>
      <c r="BU35" s="20">
        <v>0.05</v>
      </c>
      <c r="BV35" s="20">
        <v>0.03</v>
      </c>
      <c r="BW35" s="20">
        <v>0.04</v>
      </c>
      <c r="BX35" s="20">
        <v>0.32</v>
      </c>
      <c r="BY35" s="20">
        <v>0.05</v>
      </c>
      <c r="BZ35" s="20">
        <v>0.06</v>
      </c>
      <c r="CA35" s="20">
        <v>0.1</v>
      </c>
      <c r="CB35" s="20">
        <v>0.08</v>
      </c>
      <c r="CC35" s="20">
        <v>0.05</v>
      </c>
      <c r="CD35" s="20">
        <v>0.05</v>
      </c>
      <c r="CE35" s="20">
        <v>0.06</v>
      </c>
      <c r="CF35" s="20">
        <v>0.03</v>
      </c>
      <c r="CG35" s="20">
        <v>0.03</v>
      </c>
      <c r="CH35" s="20">
        <v>0.04</v>
      </c>
      <c r="CI35" s="20">
        <v>0.04</v>
      </c>
      <c r="CJ35" s="20">
        <v>0.04</v>
      </c>
      <c r="CK35" s="20">
        <v>0.04</v>
      </c>
      <c r="CL35" s="20">
        <v>0.04</v>
      </c>
      <c r="CM35" s="20">
        <v>0.04</v>
      </c>
      <c r="CN35" s="20">
        <v>0.04</v>
      </c>
      <c r="CO35" s="20">
        <v>0.04</v>
      </c>
      <c r="CP35" s="20">
        <v>0.02</v>
      </c>
      <c r="CQ35" s="20">
        <v>0.03</v>
      </c>
      <c r="CR35" s="20">
        <v>0.03</v>
      </c>
      <c r="CS35" s="20">
        <v>0.03</v>
      </c>
      <c r="CT35" s="20">
        <v>0.03</v>
      </c>
      <c r="CU35" s="20">
        <v>0.03</v>
      </c>
      <c r="CV35" s="20">
        <v>0.03</v>
      </c>
      <c r="CW35" s="20">
        <v>0.03</v>
      </c>
      <c r="CX35" s="20">
        <v>0.03</v>
      </c>
      <c r="CY35" s="21">
        <v>0.03</v>
      </c>
    </row>
    <row r="36" spans="3:103" ht="17.25" customHeight="1" thickBot="1">
      <c r="C36" s="17" t="s">
        <v>536</v>
      </c>
      <c r="D36" s="23">
        <v>0.02</v>
      </c>
      <c r="E36" s="20">
        <v>0.33</v>
      </c>
      <c r="F36" s="20">
        <v>0.02</v>
      </c>
      <c r="G36" s="20">
        <v>0.08</v>
      </c>
      <c r="H36" s="20">
        <v>0.2</v>
      </c>
      <c r="I36" s="20">
        <v>3.72</v>
      </c>
      <c r="J36" s="20">
        <v>0.42</v>
      </c>
      <c r="K36" s="20">
        <v>4.66</v>
      </c>
      <c r="L36" s="20">
        <v>2.87</v>
      </c>
      <c r="M36" s="20">
        <v>7.0000000000000007E-2</v>
      </c>
      <c r="N36" s="20">
        <v>0.03</v>
      </c>
      <c r="O36" s="20">
        <v>0.88</v>
      </c>
      <c r="P36" s="20">
        <v>2.16</v>
      </c>
      <c r="Q36" s="20">
        <v>0.28000000000000003</v>
      </c>
      <c r="R36" s="20">
        <v>0.08</v>
      </c>
      <c r="S36" s="20">
        <v>0.05</v>
      </c>
      <c r="T36" s="20">
        <v>6.67</v>
      </c>
      <c r="U36" s="20">
        <v>0.49</v>
      </c>
      <c r="V36" s="20">
        <v>0.42</v>
      </c>
      <c r="W36" s="20">
        <v>0.39</v>
      </c>
      <c r="X36" s="20">
        <v>0.02</v>
      </c>
      <c r="Y36" s="20">
        <v>0.05</v>
      </c>
      <c r="Z36" s="20">
        <v>0.03</v>
      </c>
      <c r="AA36" s="20">
        <v>0.15</v>
      </c>
      <c r="AB36" s="20">
        <v>1.96</v>
      </c>
      <c r="AC36" s="20">
        <v>0.06</v>
      </c>
      <c r="AD36" s="20">
        <v>1.47</v>
      </c>
      <c r="AE36" s="24">
        <v>0.03</v>
      </c>
      <c r="AF36" s="20">
        <v>6.11</v>
      </c>
      <c r="AG36" s="20">
        <v>0.74</v>
      </c>
      <c r="AH36" s="20">
        <v>0.08</v>
      </c>
      <c r="AI36" s="20">
        <v>0.23</v>
      </c>
      <c r="AJ36" s="20">
        <v>0.15</v>
      </c>
      <c r="AK36" s="20">
        <v>0.14000000000000001</v>
      </c>
      <c r="AL36" s="20">
        <v>0.21</v>
      </c>
      <c r="AM36" s="20">
        <v>0.25</v>
      </c>
      <c r="AN36" s="20">
        <v>0.32</v>
      </c>
      <c r="AO36" s="20">
        <v>0.46</v>
      </c>
      <c r="AP36" s="20">
        <v>1.01</v>
      </c>
      <c r="AQ36" s="20">
        <v>0.51</v>
      </c>
      <c r="AR36" s="20">
        <v>0.1</v>
      </c>
      <c r="AS36" s="20">
        <v>0.2</v>
      </c>
      <c r="AT36" s="20">
        <v>0.62</v>
      </c>
      <c r="AU36" s="20">
        <v>0.05</v>
      </c>
      <c r="AV36" s="20">
        <v>0.08</v>
      </c>
      <c r="AW36" s="20">
        <v>0.28000000000000003</v>
      </c>
      <c r="AX36" s="20">
        <v>3.38</v>
      </c>
      <c r="AY36" s="20">
        <v>0.04</v>
      </c>
      <c r="AZ36" s="20">
        <v>0.13</v>
      </c>
      <c r="BA36" s="20">
        <v>0.03</v>
      </c>
      <c r="BB36" s="20">
        <v>0.09</v>
      </c>
      <c r="BC36" s="20">
        <v>0.56999999999999995</v>
      </c>
      <c r="BD36" s="20">
        <v>0.33</v>
      </c>
      <c r="BE36" s="20">
        <v>0.19</v>
      </c>
      <c r="BF36" s="20">
        <v>0.1</v>
      </c>
      <c r="BG36" s="20">
        <v>0.04</v>
      </c>
      <c r="BH36" s="20">
        <v>0.09</v>
      </c>
      <c r="BI36" s="20">
        <v>0.08</v>
      </c>
      <c r="BJ36" s="20">
        <v>1.53</v>
      </c>
      <c r="BK36" s="20">
        <v>0.06</v>
      </c>
      <c r="BL36" s="20">
        <v>0.04</v>
      </c>
      <c r="BM36" s="20">
        <v>0.05</v>
      </c>
      <c r="BN36" s="20">
        <v>0.08</v>
      </c>
      <c r="BO36" s="20">
        <v>0.1</v>
      </c>
      <c r="BP36" s="20">
        <v>0.08</v>
      </c>
      <c r="BQ36" s="20">
        <v>0.08</v>
      </c>
      <c r="BR36" s="20">
        <v>0.1</v>
      </c>
      <c r="BS36" s="20">
        <v>7.0000000000000007E-2</v>
      </c>
      <c r="BT36" s="20">
        <v>0.06</v>
      </c>
      <c r="BU36" s="20">
        <v>0.1</v>
      </c>
      <c r="BV36" s="20">
        <v>0.04</v>
      </c>
      <c r="BW36" s="20">
        <v>0.04</v>
      </c>
      <c r="BX36" s="20">
        <v>0.05</v>
      </c>
      <c r="BY36" s="20">
        <v>0.33</v>
      </c>
      <c r="BZ36" s="20">
        <v>0.06</v>
      </c>
      <c r="CA36" s="20">
        <v>0.06</v>
      </c>
      <c r="CB36" s="20">
        <v>0.1</v>
      </c>
      <c r="CC36" s="20">
        <v>0.09</v>
      </c>
      <c r="CD36" s="20">
        <v>0.05</v>
      </c>
      <c r="CE36" s="20">
        <v>0.05</v>
      </c>
      <c r="CF36" s="20">
        <v>0.03</v>
      </c>
      <c r="CG36" s="20">
        <v>0.04</v>
      </c>
      <c r="CH36" s="20">
        <v>0.04</v>
      </c>
      <c r="CI36" s="20">
        <v>0.04</v>
      </c>
      <c r="CJ36" s="20">
        <v>0.04</v>
      </c>
      <c r="CK36" s="20">
        <v>0.04</v>
      </c>
      <c r="CL36" s="20">
        <v>0.04</v>
      </c>
      <c r="CM36" s="20">
        <v>0.04</v>
      </c>
      <c r="CN36" s="20">
        <v>0.04</v>
      </c>
      <c r="CO36" s="20">
        <v>0.04</v>
      </c>
      <c r="CP36" s="20">
        <v>0.02</v>
      </c>
      <c r="CQ36" s="20">
        <v>0.03</v>
      </c>
      <c r="CR36" s="20">
        <v>0.03</v>
      </c>
      <c r="CS36" s="20">
        <v>0.03</v>
      </c>
      <c r="CT36" s="20">
        <v>0.03</v>
      </c>
      <c r="CU36" s="20">
        <v>0.03</v>
      </c>
      <c r="CV36" s="20">
        <v>0.03</v>
      </c>
      <c r="CW36" s="20">
        <v>0.03</v>
      </c>
      <c r="CX36" s="20">
        <v>0.03</v>
      </c>
      <c r="CY36" s="21">
        <v>0.03</v>
      </c>
    </row>
    <row r="37" spans="3:103" ht="17.25" customHeight="1" thickBot="1">
      <c r="C37" s="17" t="s">
        <v>537</v>
      </c>
      <c r="D37" s="23">
        <v>0.01</v>
      </c>
      <c r="E37" s="20">
        <v>0.02</v>
      </c>
      <c r="F37" s="20">
        <v>0.33</v>
      </c>
      <c r="G37" s="20">
        <v>0.02</v>
      </c>
      <c r="H37" s="20">
        <v>7.0000000000000007E-2</v>
      </c>
      <c r="I37" s="20">
        <v>0.2</v>
      </c>
      <c r="J37" s="20">
        <v>3.72</v>
      </c>
      <c r="K37" s="20">
        <v>0.42</v>
      </c>
      <c r="L37" s="20">
        <v>4.66</v>
      </c>
      <c r="M37" s="20">
        <v>2.86</v>
      </c>
      <c r="N37" s="20">
        <v>0.01</v>
      </c>
      <c r="O37" s="20">
        <v>0.03</v>
      </c>
      <c r="P37" s="20">
        <v>0.88</v>
      </c>
      <c r="Q37" s="20">
        <v>2.16</v>
      </c>
      <c r="R37" s="20">
        <v>0.28000000000000003</v>
      </c>
      <c r="S37" s="20">
        <v>7.0000000000000007E-2</v>
      </c>
      <c r="T37" s="20">
        <v>0.05</v>
      </c>
      <c r="U37" s="20">
        <v>6.67</v>
      </c>
      <c r="V37" s="20">
        <v>0.48</v>
      </c>
      <c r="W37" s="20">
        <v>0.42</v>
      </c>
      <c r="X37" s="20">
        <v>0.01</v>
      </c>
      <c r="Y37" s="20">
        <v>0.02</v>
      </c>
      <c r="Z37" s="20">
        <v>0.05</v>
      </c>
      <c r="AA37" s="20">
        <v>0.03</v>
      </c>
      <c r="AB37" s="20">
        <v>0.15</v>
      </c>
      <c r="AC37" s="20">
        <v>1.96</v>
      </c>
      <c r="AD37" s="20">
        <v>0.06</v>
      </c>
      <c r="AE37" s="20">
        <v>1.47</v>
      </c>
      <c r="AF37" s="24">
        <v>0.03</v>
      </c>
      <c r="AG37" s="20">
        <v>6.11</v>
      </c>
      <c r="AH37" s="20">
        <v>0.02</v>
      </c>
      <c r="AI37" s="20">
        <v>0.08</v>
      </c>
      <c r="AJ37" s="20">
        <v>0.23</v>
      </c>
      <c r="AK37" s="20">
        <v>0.16</v>
      </c>
      <c r="AL37" s="20">
        <v>0.14000000000000001</v>
      </c>
      <c r="AM37" s="20">
        <v>0.22</v>
      </c>
      <c r="AN37" s="20">
        <v>0.25</v>
      </c>
      <c r="AO37" s="20">
        <v>0.32</v>
      </c>
      <c r="AP37" s="20">
        <v>0.45</v>
      </c>
      <c r="AQ37" s="20">
        <v>1.01</v>
      </c>
      <c r="AR37" s="20">
        <v>0.03</v>
      </c>
      <c r="AS37" s="20">
        <v>0.11</v>
      </c>
      <c r="AT37" s="20">
        <v>0.2</v>
      </c>
      <c r="AU37" s="20">
        <v>0.62</v>
      </c>
      <c r="AV37" s="20">
        <v>0.05</v>
      </c>
      <c r="AW37" s="20">
        <v>0.08</v>
      </c>
      <c r="AX37" s="20">
        <v>0.28000000000000003</v>
      </c>
      <c r="AY37" s="20">
        <v>3.39</v>
      </c>
      <c r="AZ37" s="20">
        <v>0.04</v>
      </c>
      <c r="BA37" s="20">
        <v>0.13</v>
      </c>
      <c r="BB37" s="20">
        <v>0.03</v>
      </c>
      <c r="BC37" s="20">
        <v>0.1</v>
      </c>
      <c r="BD37" s="20">
        <v>0.57999999999999996</v>
      </c>
      <c r="BE37" s="20">
        <v>0.33</v>
      </c>
      <c r="BF37" s="20">
        <v>0.19</v>
      </c>
      <c r="BG37" s="20">
        <v>0.1</v>
      </c>
      <c r="BH37" s="20">
        <v>0.05</v>
      </c>
      <c r="BI37" s="20">
        <v>0.09</v>
      </c>
      <c r="BJ37" s="20">
        <v>0.08</v>
      </c>
      <c r="BK37" s="20">
        <v>1.53</v>
      </c>
      <c r="BL37" s="20">
        <v>0.04</v>
      </c>
      <c r="BM37" s="20">
        <v>0.05</v>
      </c>
      <c r="BN37" s="20">
        <v>0.06</v>
      </c>
      <c r="BO37" s="20">
        <v>0.09</v>
      </c>
      <c r="BP37" s="20">
        <v>0.11</v>
      </c>
      <c r="BQ37" s="20">
        <v>0.09</v>
      </c>
      <c r="BR37" s="20">
        <v>0.08</v>
      </c>
      <c r="BS37" s="20">
        <v>0.1</v>
      </c>
      <c r="BT37" s="20">
        <v>7.0000000000000007E-2</v>
      </c>
      <c r="BU37" s="20">
        <v>0.06</v>
      </c>
      <c r="BV37" s="20">
        <v>0.04</v>
      </c>
      <c r="BW37" s="20">
        <v>0.04</v>
      </c>
      <c r="BX37" s="20">
        <v>0.05</v>
      </c>
      <c r="BY37" s="20">
        <v>0.06</v>
      </c>
      <c r="BZ37" s="20">
        <v>0.33</v>
      </c>
      <c r="CA37" s="20">
        <v>7.0000000000000007E-2</v>
      </c>
      <c r="CB37" s="20">
        <v>0.06</v>
      </c>
      <c r="CC37" s="20">
        <v>0.11</v>
      </c>
      <c r="CD37" s="20">
        <v>0.09</v>
      </c>
      <c r="CE37" s="20">
        <v>0.05</v>
      </c>
      <c r="CF37" s="20">
        <v>0.03</v>
      </c>
      <c r="CG37" s="20">
        <v>0.04</v>
      </c>
      <c r="CH37" s="20">
        <v>0.04</v>
      </c>
      <c r="CI37" s="20">
        <v>0.05</v>
      </c>
      <c r="CJ37" s="20">
        <v>0.05</v>
      </c>
      <c r="CK37" s="20">
        <v>0.05</v>
      </c>
      <c r="CL37" s="20">
        <v>0.05</v>
      </c>
      <c r="CM37" s="20">
        <v>0.05</v>
      </c>
      <c r="CN37" s="20">
        <v>0.04</v>
      </c>
      <c r="CO37" s="20">
        <v>0.04</v>
      </c>
      <c r="CP37" s="20">
        <v>0.02</v>
      </c>
      <c r="CQ37" s="20">
        <v>0.03</v>
      </c>
      <c r="CR37" s="20">
        <v>0.03</v>
      </c>
      <c r="CS37" s="20">
        <v>0.04</v>
      </c>
      <c r="CT37" s="20">
        <v>0.04</v>
      </c>
      <c r="CU37" s="20">
        <v>0.04</v>
      </c>
      <c r="CV37" s="20">
        <v>0.04</v>
      </c>
      <c r="CW37" s="20">
        <v>0.04</v>
      </c>
      <c r="CX37" s="20">
        <v>0.03</v>
      </c>
      <c r="CY37" s="21">
        <v>0.03</v>
      </c>
    </row>
    <row r="38" spans="3:103" ht="17.25" customHeight="1" thickBot="1">
      <c r="C38" s="22" t="s">
        <v>538</v>
      </c>
      <c r="D38" s="23">
        <v>0.01</v>
      </c>
      <c r="E38" s="20">
        <v>0.01</v>
      </c>
      <c r="F38" s="20">
        <v>0.02</v>
      </c>
      <c r="G38" s="20">
        <v>0.33</v>
      </c>
      <c r="H38" s="20">
        <v>0.02</v>
      </c>
      <c r="I38" s="20">
        <v>0.08</v>
      </c>
      <c r="J38" s="20">
        <v>0.2</v>
      </c>
      <c r="K38" s="20">
        <v>3.72</v>
      </c>
      <c r="L38" s="20">
        <v>0.42</v>
      </c>
      <c r="M38" s="20">
        <v>4.66</v>
      </c>
      <c r="N38" s="20">
        <v>0.01</v>
      </c>
      <c r="O38" s="20">
        <v>0.01</v>
      </c>
      <c r="P38" s="20">
        <v>0.04</v>
      </c>
      <c r="Q38" s="20">
        <v>0.88</v>
      </c>
      <c r="R38" s="20">
        <v>2.16</v>
      </c>
      <c r="S38" s="20">
        <v>0.28000000000000003</v>
      </c>
      <c r="T38" s="20">
        <v>7.0000000000000007E-2</v>
      </c>
      <c r="U38" s="20">
        <v>0.05</v>
      </c>
      <c r="V38" s="20">
        <v>6.67</v>
      </c>
      <c r="W38" s="20">
        <v>0.48</v>
      </c>
      <c r="X38" s="20">
        <v>0.01</v>
      </c>
      <c r="Y38" s="20">
        <v>0.02</v>
      </c>
      <c r="Z38" s="20">
        <v>0.03</v>
      </c>
      <c r="AA38" s="20">
        <v>0.06</v>
      </c>
      <c r="AB38" s="20">
        <v>0.03</v>
      </c>
      <c r="AC38" s="20">
        <v>0.15</v>
      </c>
      <c r="AD38" s="20">
        <v>1.96</v>
      </c>
      <c r="AE38" s="20">
        <v>0.06</v>
      </c>
      <c r="AF38" s="20">
        <v>1.47</v>
      </c>
      <c r="AG38" s="24">
        <v>0.03</v>
      </c>
      <c r="AH38" s="20">
        <v>0.02</v>
      </c>
      <c r="AI38" s="20">
        <v>0.03</v>
      </c>
      <c r="AJ38" s="20">
        <v>0.09</v>
      </c>
      <c r="AK38" s="20">
        <v>0.23</v>
      </c>
      <c r="AL38" s="20">
        <v>0.16</v>
      </c>
      <c r="AM38" s="20">
        <v>0.15</v>
      </c>
      <c r="AN38" s="20">
        <v>0.22</v>
      </c>
      <c r="AO38" s="20">
        <v>0.26</v>
      </c>
      <c r="AP38" s="20">
        <v>0.32</v>
      </c>
      <c r="AQ38" s="20">
        <v>0.45</v>
      </c>
      <c r="AR38" s="20">
        <v>0.03</v>
      </c>
      <c r="AS38" s="20">
        <v>0.03</v>
      </c>
      <c r="AT38" s="20">
        <v>0.12</v>
      </c>
      <c r="AU38" s="20">
        <v>0.21</v>
      </c>
      <c r="AV38" s="20">
        <v>0.63</v>
      </c>
      <c r="AW38" s="20">
        <v>0.06</v>
      </c>
      <c r="AX38" s="20">
        <v>0.09</v>
      </c>
      <c r="AY38" s="20">
        <v>0.28000000000000003</v>
      </c>
      <c r="AZ38" s="20">
        <v>3.38</v>
      </c>
      <c r="BA38" s="20">
        <v>0.04</v>
      </c>
      <c r="BB38" s="20">
        <v>0.03</v>
      </c>
      <c r="BC38" s="20">
        <v>0.04</v>
      </c>
      <c r="BD38" s="20">
        <v>0.11</v>
      </c>
      <c r="BE38" s="20">
        <v>0.59</v>
      </c>
      <c r="BF38" s="20">
        <v>0.34</v>
      </c>
      <c r="BG38" s="20">
        <v>0.2</v>
      </c>
      <c r="BH38" s="20">
        <v>0.11</v>
      </c>
      <c r="BI38" s="20">
        <v>0.05</v>
      </c>
      <c r="BJ38" s="20">
        <v>0.09</v>
      </c>
      <c r="BK38" s="20">
        <v>0.08</v>
      </c>
      <c r="BL38" s="20">
        <v>0.04</v>
      </c>
      <c r="BM38" s="20">
        <v>0.05</v>
      </c>
      <c r="BN38" s="20">
        <v>0.06</v>
      </c>
      <c r="BO38" s="20">
        <v>7.0000000000000007E-2</v>
      </c>
      <c r="BP38" s="20">
        <v>0.1</v>
      </c>
      <c r="BQ38" s="20">
        <v>0.11</v>
      </c>
      <c r="BR38" s="20">
        <v>0.09</v>
      </c>
      <c r="BS38" s="20">
        <v>0.08</v>
      </c>
      <c r="BT38" s="20">
        <v>0.1</v>
      </c>
      <c r="BU38" s="20">
        <v>7.0000000000000007E-2</v>
      </c>
      <c r="BV38" s="20">
        <v>0.04</v>
      </c>
      <c r="BW38" s="20">
        <v>0.05</v>
      </c>
      <c r="BX38" s="20">
        <v>0.05</v>
      </c>
      <c r="BY38" s="20">
        <v>0.06</v>
      </c>
      <c r="BZ38" s="20">
        <v>7.0000000000000007E-2</v>
      </c>
      <c r="CA38" s="20">
        <v>0.34</v>
      </c>
      <c r="CB38" s="20">
        <v>7.0000000000000007E-2</v>
      </c>
      <c r="CC38" s="20">
        <v>0.06</v>
      </c>
      <c r="CD38" s="20">
        <v>0.1</v>
      </c>
      <c r="CE38" s="20">
        <v>0.08</v>
      </c>
      <c r="CF38" s="20">
        <v>0.03</v>
      </c>
      <c r="CG38" s="20">
        <v>0.04</v>
      </c>
      <c r="CH38" s="20">
        <v>0.05</v>
      </c>
      <c r="CI38" s="20">
        <v>0.05</v>
      </c>
      <c r="CJ38" s="20">
        <v>0.05</v>
      </c>
      <c r="CK38" s="20">
        <v>0.05</v>
      </c>
      <c r="CL38" s="20">
        <v>0.05</v>
      </c>
      <c r="CM38" s="20">
        <v>0.04</v>
      </c>
      <c r="CN38" s="20">
        <v>0.04</v>
      </c>
      <c r="CO38" s="20">
        <v>0.03</v>
      </c>
      <c r="CP38" s="20">
        <v>0.02</v>
      </c>
      <c r="CQ38" s="20">
        <v>0.03</v>
      </c>
      <c r="CR38" s="20">
        <v>0.03</v>
      </c>
      <c r="CS38" s="20">
        <v>0.04</v>
      </c>
      <c r="CT38" s="20">
        <v>0.04</v>
      </c>
      <c r="CU38" s="20">
        <v>0.04</v>
      </c>
      <c r="CV38" s="20">
        <v>0.04</v>
      </c>
      <c r="CW38" s="20">
        <v>0.03</v>
      </c>
      <c r="CX38" s="20">
        <v>0.03</v>
      </c>
      <c r="CY38" s="21">
        <v>0.03</v>
      </c>
    </row>
    <row r="39" spans="3:103" ht="17.25" customHeight="1" thickBot="1">
      <c r="C39" s="12" t="s">
        <v>539</v>
      </c>
      <c r="D39" s="23">
        <v>3.51</v>
      </c>
      <c r="E39" s="20">
        <v>0.21</v>
      </c>
      <c r="F39" s="20">
        <v>0.99</v>
      </c>
      <c r="G39" s="20">
        <v>0.6</v>
      </c>
      <c r="H39" s="20">
        <v>0.3</v>
      </c>
      <c r="I39" s="20">
        <v>0.17</v>
      </c>
      <c r="J39" s="20">
        <v>0.37</v>
      </c>
      <c r="K39" s="20">
        <v>0.03</v>
      </c>
      <c r="L39" s="20">
        <v>0.02</v>
      </c>
      <c r="M39" s="20">
        <v>0.02</v>
      </c>
      <c r="N39" s="20">
        <v>4.6500000000000004</v>
      </c>
      <c r="O39" s="20">
        <v>2.88</v>
      </c>
      <c r="P39" s="20">
        <v>0.12</v>
      </c>
      <c r="Q39" s="20">
        <v>0.83</v>
      </c>
      <c r="R39" s="20">
        <v>0.11</v>
      </c>
      <c r="S39" s="20">
        <v>0.47</v>
      </c>
      <c r="T39" s="20">
        <v>1.17</v>
      </c>
      <c r="U39" s="20">
        <v>0.04</v>
      </c>
      <c r="V39" s="20">
        <v>0.02</v>
      </c>
      <c r="W39" s="20">
        <v>0.02</v>
      </c>
      <c r="X39" s="20">
        <v>0.48</v>
      </c>
      <c r="Y39" s="20">
        <v>0.42</v>
      </c>
      <c r="Z39" s="20">
        <v>0.39</v>
      </c>
      <c r="AA39" s="20">
        <v>1.22</v>
      </c>
      <c r="AB39" s="20">
        <v>1.75</v>
      </c>
      <c r="AC39" s="20">
        <v>0.17</v>
      </c>
      <c r="AD39" s="20">
        <v>0.56999999999999995</v>
      </c>
      <c r="AE39" s="20">
        <v>0.06</v>
      </c>
      <c r="AF39" s="20">
        <v>7.0000000000000007E-2</v>
      </c>
      <c r="AG39" s="20">
        <v>0.02</v>
      </c>
      <c r="AH39" s="24">
        <v>0.03</v>
      </c>
      <c r="AI39" s="20">
        <v>6.11</v>
      </c>
      <c r="AJ39" s="20">
        <v>0.75</v>
      </c>
      <c r="AK39" s="20">
        <v>0.03</v>
      </c>
      <c r="AL39" s="20">
        <v>2.14</v>
      </c>
      <c r="AM39" s="20">
        <v>0.04</v>
      </c>
      <c r="AN39" s="20">
        <v>0.08</v>
      </c>
      <c r="AO39" s="20">
        <v>0.08</v>
      </c>
      <c r="AP39" s="20">
        <v>0.03</v>
      </c>
      <c r="AQ39" s="20">
        <v>0.02</v>
      </c>
      <c r="AR39" s="20">
        <v>0.46</v>
      </c>
      <c r="AS39" s="20">
        <v>1.02</v>
      </c>
      <c r="AT39" s="20">
        <v>0.54</v>
      </c>
      <c r="AU39" s="20">
        <v>2.39</v>
      </c>
      <c r="AV39" s="20">
        <v>1.06</v>
      </c>
      <c r="AW39" s="20">
        <v>7.0000000000000007E-2</v>
      </c>
      <c r="AX39" s="20">
        <v>0.15</v>
      </c>
      <c r="AY39" s="20">
        <v>0.08</v>
      </c>
      <c r="AZ39" s="20">
        <v>0.02</v>
      </c>
      <c r="BA39" s="20">
        <v>0.02</v>
      </c>
      <c r="BB39" s="20">
        <v>0.03</v>
      </c>
      <c r="BC39" s="20">
        <v>0.12</v>
      </c>
      <c r="BD39" s="20">
        <v>0.04</v>
      </c>
      <c r="BE39" s="20">
        <v>3.5</v>
      </c>
      <c r="BF39" s="20">
        <v>0.05</v>
      </c>
      <c r="BG39" s="20">
        <v>0.08</v>
      </c>
      <c r="BH39" s="20">
        <v>0.8</v>
      </c>
      <c r="BI39" s="20">
        <v>0.08</v>
      </c>
      <c r="BJ39" s="20">
        <v>0.04</v>
      </c>
      <c r="BK39" s="20">
        <v>0.02</v>
      </c>
      <c r="BL39" s="20">
        <v>7.0000000000000007E-2</v>
      </c>
      <c r="BM39" s="20">
        <v>1.53</v>
      </c>
      <c r="BN39" s="20">
        <v>0.06</v>
      </c>
      <c r="BO39" s="20">
        <v>1.56</v>
      </c>
      <c r="BP39" s="20">
        <v>0.06</v>
      </c>
      <c r="BQ39" s="20">
        <v>0.08</v>
      </c>
      <c r="BR39" s="20">
        <v>0.09</v>
      </c>
      <c r="BS39" s="20">
        <v>0.2</v>
      </c>
      <c r="BT39" s="20">
        <v>0.03</v>
      </c>
      <c r="BU39" s="20">
        <v>0.02</v>
      </c>
      <c r="BV39" s="20">
        <v>0.06</v>
      </c>
      <c r="BW39" s="20">
        <v>0.06</v>
      </c>
      <c r="BX39" s="20">
        <v>0.1</v>
      </c>
      <c r="BY39" s="20">
        <v>0.06</v>
      </c>
      <c r="BZ39" s="20">
        <v>0.33</v>
      </c>
      <c r="CA39" s="20">
        <v>0.13</v>
      </c>
      <c r="CB39" s="20">
        <v>7.0000000000000007E-2</v>
      </c>
      <c r="CC39" s="20">
        <v>0.04</v>
      </c>
      <c r="CD39" s="20">
        <v>0.03</v>
      </c>
      <c r="CE39" s="20">
        <v>0.03</v>
      </c>
      <c r="CF39" s="20">
        <v>7.0000000000000007E-2</v>
      </c>
      <c r="CG39" s="20">
        <v>0.04</v>
      </c>
      <c r="CH39" s="20">
        <v>0.05</v>
      </c>
      <c r="CI39" s="20">
        <v>7.0000000000000007E-2</v>
      </c>
      <c r="CJ39" s="20">
        <v>0.05</v>
      </c>
      <c r="CK39" s="20">
        <v>0.05</v>
      </c>
      <c r="CL39" s="20">
        <v>0.04</v>
      </c>
      <c r="CM39" s="20">
        <v>0.04</v>
      </c>
      <c r="CN39" s="20">
        <v>0.03</v>
      </c>
      <c r="CO39" s="20">
        <v>0.03</v>
      </c>
      <c r="CP39" s="20">
        <v>0.03</v>
      </c>
      <c r="CQ39" s="20">
        <v>0.03</v>
      </c>
      <c r="CR39" s="20">
        <v>0.04</v>
      </c>
      <c r="CS39" s="20">
        <v>0.04</v>
      </c>
      <c r="CT39" s="20">
        <v>0.04</v>
      </c>
      <c r="CU39" s="20">
        <v>0.04</v>
      </c>
      <c r="CV39" s="20">
        <v>0.04</v>
      </c>
      <c r="CW39" s="20">
        <v>0.04</v>
      </c>
      <c r="CX39" s="20">
        <v>0.03</v>
      </c>
      <c r="CY39" s="21">
        <v>0.02</v>
      </c>
    </row>
    <row r="40" spans="3:103" ht="17.25" customHeight="1" thickBot="1">
      <c r="C40" s="17" t="s">
        <v>540</v>
      </c>
      <c r="D40" s="23">
        <v>1.53</v>
      </c>
      <c r="E40" s="20">
        <v>3.51</v>
      </c>
      <c r="F40" s="20">
        <v>0.21</v>
      </c>
      <c r="G40" s="20">
        <v>1</v>
      </c>
      <c r="H40" s="20">
        <v>0.6</v>
      </c>
      <c r="I40" s="20">
        <v>0.3</v>
      </c>
      <c r="J40" s="20">
        <v>0.17</v>
      </c>
      <c r="K40" s="20">
        <v>0.37</v>
      </c>
      <c r="L40" s="20">
        <v>0.03</v>
      </c>
      <c r="M40" s="20">
        <v>0.02</v>
      </c>
      <c r="N40" s="20">
        <v>0.42</v>
      </c>
      <c r="O40" s="20">
        <v>4.66</v>
      </c>
      <c r="P40" s="20">
        <v>2.88</v>
      </c>
      <c r="Q40" s="20">
        <v>0.12</v>
      </c>
      <c r="R40" s="20">
        <v>0.83</v>
      </c>
      <c r="S40" s="20">
        <v>0.11</v>
      </c>
      <c r="T40" s="20">
        <v>0.47</v>
      </c>
      <c r="U40" s="20">
        <v>1.17</v>
      </c>
      <c r="V40" s="20">
        <v>0.03</v>
      </c>
      <c r="W40" s="20">
        <v>0.02</v>
      </c>
      <c r="X40" s="20">
        <v>6.67</v>
      </c>
      <c r="Y40" s="20">
        <v>0.49</v>
      </c>
      <c r="Z40" s="20">
        <v>0.42</v>
      </c>
      <c r="AA40" s="20">
        <v>0.39</v>
      </c>
      <c r="AB40" s="20">
        <v>1.22</v>
      </c>
      <c r="AC40" s="20">
        <v>1.75</v>
      </c>
      <c r="AD40" s="20">
        <v>0.17</v>
      </c>
      <c r="AE40" s="20">
        <v>0.56000000000000005</v>
      </c>
      <c r="AF40" s="20">
        <v>0.03</v>
      </c>
      <c r="AG40" s="20">
        <v>0.06</v>
      </c>
      <c r="AH40" s="20">
        <v>1.47</v>
      </c>
      <c r="AI40" s="24">
        <v>0.03</v>
      </c>
      <c r="AJ40" s="20">
        <v>6.11</v>
      </c>
      <c r="AK40" s="20">
        <v>0.75</v>
      </c>
      <c r="AL40" s="20">
        <v>0.03</v>
      </c>
      <c r="AM40" s="20">
        <v>2.14</v>
      </c>
      <c r="AN40" s="20">
        <v>0.04</v>
      </c>
      <c r="AO40" s="20">
        <v>7.0000000000000007E-2</v>
      </c>
      <c r="AP40" s="20">
        <v>0.05</v>
      </c>
      <c r="AQ40" s="20">
        <v>0.02</v>
      </c>
      <c r="AR40" s="20">
        <v>0.32</v>
      </c>
      <c r="AS40" s="20">
        <v>0.46</v>
      </c>
      <c r="AT40" s="20">
        <v>1.02</v>
      </c>
      <c r="AU40" s="20">
        <v>0.54</v>
      </c>
      <c r="AV40" s="20">
        <v>2.39</v>
      </c>
      <c r="AW40" s="20">
        <v>1.06</v>
      </c>
      <c r="AX40" s="20">
        <v>7.0000000000000007E-2</v>
      </c>
      <c r="AY40" s="20">
        <v>0.15</v>
      </c>
      <c r="AZ40" s="20">
        <v>7.0000000000000007E-2</v>
      </c>
      <c r="BA40" s="20">
        <v>0.02</v>
      </c>
      <c r="BB40" s="20">
        <v>3.38</v>
      </c>
      <c r="BC40" s="20">
        <v>0.04</v>
      </c>
      <c r="BD40" s="20">
        <v>0.13</v>
      </c>
      <c r="BE40" s="20">
        <v>0.04</v>
      </c>
      <c r="BF40" s="20">
        <v>3.5</v>
      </c>
      <c r="BG40" s="20">
        <v>0.05</v>
      </c>
      <c r="BH40" s="20">
        <v>0.08</v>
      </c>
      <c r="BI40" s="20">
        <v>0.78</v>
      </c>
      <c r="BJ40" s="20">
        <v>0.04</v>
      </c>
      <c r="BK40" s="20">
        <v>0.02</v>
      </c>
      <c r="BL40" s="20">
        <v>0.08</v>
      </c>
      <c r="BM40" s="20">
        <v>7.0000000000000007E-2</v>
      </c>
      <c r="BN40" s="20">
        <v>1.53</v>
      </c>
      <c r="BO40" s="20">
        <v>0.06</v>
      </c>
      <c r="BP40" s="20">
        <v>1.56</v>
      </c>
      <c r="BQ40" s="20">
        <v>0.06</v>
      </c>
      <c r="BR40" s="20">
        <v>0.08</v>
      </c>
      <c r="BS40" s="20">
        <v>0.08</v>
      </c>
      <c r="BT40" s="20">
        <v>0.2</v>
      </c>
      <c r="BU40" s="20">
        <v>0.03</v>
      </c>
      <c r="BV40" s="20">
        <v>0.08</v>
      </c>
      <c r="BW40" s="20">
        <v>0.06</v>
      </c>
      <c r="BX40" s="20">
        <v>0.06</v>
      </c>
      <c r="BY40" s="20">
        <v>0.1</v>
      </c>
      <c r="BZ40" s="20">
        <v>0.06</v>
      </c>
      <c r="CA40" s="20">
        <v>0.32</v>
      </c>
      <c r="CB40" s="20">
        <v>0.13</v>
      </c>
      <c r="CC40" s="20">
        <v>0.06</v>
      </c>
      <c r="CD40" s="20">
        <v>0.04</v>
      </c>
      <c r="CE40" s="20">
        <v>0.03</v>
      </c>
      <c r="CF40" s="20">
        <v>0.09</v>
      </c>
      <c r="CG40" s="20">
        <v>7.0000000000000007E-2</v>
      </c>
      <c r="CH40" s="20">
        <v>0.04</v>
      </c>
      <c r="CI40" s="20">
        <v>0.05</v>
      </c>
      <c r="CJ40" s="20">
        <v>7.0000000000000007E-2</v>
      </c>
      <c r="CK40" s="20">
        <v>0.05</v>
      </c>
      <c r="CL40" s="20">
        <v>0.04</v>
      </c>
      <c r="CM40" s="20">
        <v>0.04</v>
      </c>
      <c r="CN40" s="20">
        <v>0.03</v>
      </c>
      <c r="CO40" s="20">
        <v>0.03</v>
      </c>
      <c r="CP40" s="20">
        <v>0.03</v>
      </c>
      <c r="CQ40" s="20">
        <v>0.03</v>
      </c>
      <c r="CR40" s="20">
        <v>0.03</v>
      </c>
      <c r="CS40" s="20">
        <v>0.04</v>
      </c>
      <c r="CT40" s="20">
        <v>0.04</v>
      </c>
      <c r="CU40" s="20">
        <v>0.04</v>
      </c>
      <c r="CV40" s="20">
        <v>0.04</v>
      </c>
      <c r="CW40" s="20">
        <v>0.03</v>
      </c>
      <c r="CX40" s="20">
        <v>0.03</v>
      </c>
      <c r="CY40" s="21">
        <v>0.02</v>
      </c>
    </row>
    <row r="41" spans="3:103" ht="17.25" customHeight="1" thickBot="1">
      <c r="C41" s="17" t="s">
        <v>541</v>
      </c>
      <c r="D41" s="23">
        <v>1.05</v>
      </c>
      <c r="E41" s="20">
        <v>1.53</v>
      </c>
      <c r="F41" s="20">
        <v>3.51</v>
      </c>
      <c r="G41" s="20">
        <v>0.21</v>
      </c>
      <c r="H41" s="20">
        <v>1</v>
      </c>
      <c r="I41" s="20">
        <v>0.6</v>
      </c>
      <c r="J41" s="20">
        <v>0.3</v>
      </c>
      <c r="K41" s="20">
        <v>0.16</v>
      </c>
      <c r="L41" s="20">
        <v>0.37</v>
      </c>
      <c r="M41" s="20">
        <v>0.03</v>
      </c>
      <c r="N41" s="20">
        <v>3.72</v>
      </c>
      <c r="O41" s="20">
        <v>0.42</v>
      </c>
      <c r="P41" s="20">
        <v>4.66</v>
      </c>
      <c r="Q41" s="20">
        <v>2.88</v>
      </c>
      <c r="R41" s="20">
        <v>0.12</v>
      </c>
      <c r="S41" s="20">
        <v>0.83</v>
      </c>
      <c r="T41" s="20">
        <v>0.11</v>
      </c>
      <c r="U41" s="20">
        <v>0.47</v>
      </c>
      <c r="V41" s="20">
        <v>1.1599999999999999</v>
      </c>
      <c r="W41" s="20">
        <v>0.02</v>
      </c>
      <c r="X41" s="20">
        <v>0.05</v>
      </c>
      <c r="Y41" s="20">
        <v>6.67</v>
      </c>
      <c r="Z41" s="20">
        <v>0.49</v>
      </c>
      <c r="AA41" s="20">
        <v>0.42</v>
      </c>
      <c r="AB41" s="20">
        <v>0.39</v>
      </c>
      <c r="AC41" s="20">
        <v>1.22</v>
      </c>
      <c r="AD41" s="20">
        <v>1.75</v>
      </c>
      <c r="AE41" s="20">
        <v>0.17</v>
      </c>
      <c r="AF41" s="20">
        <v>0.56000000000000005</v>
      </c>
      <c r="AG41" s="20">
        <v>0.03</v>
      </c>
      <c r="AH41" s="20">
        <v>0.06</v>
      </c>
      <c r="AI41" s="20">
        <v>1.47</v>
      </c>
      <c r="AJ41" s="24">
        <v>0.03</v>
      </c>
      <c r="AK41" s="20">
        <v>6.11</v>
      </c>
      <c r="AL41" s="20">
        <v>0.75</v>
      </c>
      <c r="AM41" s="20">
        <v>0.03</v>
      </c>
      <c r="AN41" s="20">
        <v>2.14</v>
      </c>
      <c r="AO41" s="20">
        <v>0.04</v>
      </c>
      <c r="AP41" s="20">
        <v>7.0000000000000007E-2</v>
      </c>
      <c r="AQ41" s="20">
        <v>0.05</v>
      </c>
      <c r="AR41" s="20">
        <v>0.25</v>
      </c>
      <c r="AS41" s="20">
        <v>0.32</v>
      </c>
      <c r="AT41" s="20">
        <v>0.46</v>
      </c>
      <c r="AU41" s="20">
        <v>1.02</v>
      </c>
      <c r="AV41" s="20">
        <v>0.54</v>
      </c>
      <c r="AW41" s="20">
        <v>2.39</v>
      </c>
      <c r="AX41" s="20">
        <v>1.06</v>
      </c>
      <c r="AY41" s="20">
        <v>7.0000000000000007E-2</v>
      </c>
      <c r="AZ41" s="20">
        <v>0.14000000000000001</v>
      </c>
      <c r="BA41" s="20">
        <v>0.05</v>
      </c>
      <c r="BB41" s="20">
        <v>0.27</v>
      </c>
      <c r="BC41" s="20">
        <v>3.38</v>
      </c>
      <c r="BD41" s="20">
        <v>0.04</v>
      </c>
      <c r="BE41" s="20">
        <v>0.13</v>
      </c>
      <c r="BF41" s="20">
        <v>0.04</v>
      </c>
      <c r="BG41" s="20">
        <v>3.49</v>
      </c>
      <c r="BH41" s="20">
        <v>0.04</v>
      </c>
      <c r="BI41" s="20">
        <v>7.0000000000000007E-2</v>
      </c>
      <c r="BJ41" s="20">
        <v>0.78</v>
      </c>
      <c r="BK41" s="20">
        <v>0.03</v>
      </c>
      <c r="BL41" s="20">
        <v>0.03</v>
      </c>
      <c r="BM41" s="20">
        <v>0.08</v>
      </c>
      <c r="BN41" s="20">
        <v>7.0000000000000007E-2</v>
      </c>
      <c r="BO41" s="20">
        <v>1.53</v>
      </c>
      <c r="BP41" s="20">
        <v>0.06</v>
      </c>
      <c r="BQ41" s="20">
        <v>1.56</v>
      </c>
      <c r="BR41" s="20">
        <v>0.06</v>
      </c>
      <c r="BS41" s="20">
        <v>7.0000000000000007E-2</v>
      </c>
      <c r="BT41" s="20">
        <v>7.0000000000000007E-2</v>
      </c>
      <c r="BU41" s="20">
        <v>0.04</v>
      </c>
      <c r="BV41" s="20">
        <v>0.06</v>
      </c>
      <c r="BW41" s="20">
        <v>0.08</v>
      </c>
      <c r="BX41" s="20">
        <v>0.06</v>
      </c>
      <c r="BY41" s="20">
        <v>0.06</v>
      </c>
      <c r="BZ41" s="20">
        <v>0.1</v>
      </c>
      <c r="CA41" s="20">
        <v>0.06</v>
      </c>
      <c r="CB41" s="20">
        <v>0.32</v>
      </c>
      <c r="CC41" s="20">
        <v>0.12</v>
      </c>
      <c r="CD41" s="20">
        <v>0.05</v>
      </c>
      <c r="CE41" s="20">
        <v>0.03</v>
      </c>
      <c r="CF41" s="20">
        <v>0.04</v>
      </c>
      <c r="CG41" s="20">
        <v>0.09</v>
      </c>
      <c r="CH41" s="20">
        <v>7.0000000000000007E-2</v>
      </c>
      <c r="CI41" s="20">
        <v>0.04</v>
      </c>
      <c r="CJ41" s="20">
        <v>0.05</v>
      </c>
      <c r="CK41" s="20">
        <v>0.06</v>
      </c>
      <c r="CL41" s="20">
        <v>0.04</v>
      </c>
      <c r="CM41" s="20">
        <v>0.04</v>
      </c>
      <c r="CN41" s="20">
        <v>0.03</v>
      </c>
      <c r="CO41" s="20">
        <v>0.02</v>
      </c>
      <c r="CP41" s="20">
        <v>0.02</v>
      </c>
      <c r="CQ41" s="20">
        <v>0.03</v>
      </c>
      <c r="CR41" s="20">
        <v>0.03</v>
      </c>
      <c r="CS41" s="20">
        <v>0.03</v>
      </c>
      <c r="CT41" s="20">
        <v>0.03</v>
      </c>
      <c r="CU41" s="20">
        <v>0.04</v>
      </c>
      <c r="CV41" s="20">
        <v>0.03</v>
      </c>
      <c r="CW41" s="20">
        <v>0.03</v>
      </c>
      <c r="CX41" s="20">
        <v>0.02</v>
      </c>
      <c r="CY41" s="21">
        <v>0.02</v>
      </c>
    </row>
    <row r="42" spans="3:103" ht="17.25" customHeight="1" thickBot="1">
      <c r="C42" s="17" t="s">
        <v>542</v>
      </c>
      <c r="D42" s="23">
        <v>0.2</v>
      </c>
      <c r="E42" s="20">
        <v>1.06</v>
      </c>
      <c r="F42" s="20">
        <v>1.54</v>
      </c>
      <c r="G42" s="20">
        <v>3.52</v>
      </c>
      <c r="H42" s="20">
        <v>0.21</v>
      </c>
      <c r="I42" s="20">
        <v>1</v>
      </c>
      <c r="J42" s="20">
        <v>0.61</v>
      </c>
      <c r="K42" s="20">
        <v>0.3</v>
      </c>
      <c r="L42" s="20">
        <v>0.16</v>
      </c>
      <c r="M42" s="20">
        <v>0.37</v>
      </c>
      <c r="N42" s="20">
        <v>0.2</v>
      </c>
      <c r="O42" s="20">
        <v>3.72</v>
      </c>
      <c r="P42" s="20">
        <v>0.43</v>
      </c>
      <c r="Q42" s="20">
        <v>4.67</v>
      </c>
      <c r="R42" s="20">
        <v>2.88</v>
      </c>
      <c r="S42" s="20">
        <v>0.12</v>
      </c>
      <c r="T42" s="20">
        <v>0.83</v>
      </c>
      <c r="U42" s="20">
        <v>0.11</v>
      </c>
      <c r="V42" s="20">
        <v>0.46</v>
      </c>
      <c r="W42" s="20">
        <v>1.1499999999999999</v>
      </c>
      <c r="X42" s="20">
        <v>7.0000000000000007E-2</v>
      </c>
      <c r="Y42" s="20">
        <v>0.05</v>
      </c>
      <c r="Z42" s="20">
        <v>6.68</v>
      </c>
      <c r="AA42" s="20">
        <v>0.49</v>
      </c>
      <c r="AB42" s="20">
        <v>0.43</v>
      </c>
      <c r="AC42" s="20">
        <v>0.4</v>
      </c>
      <c r="AD42" s="20">
        <v>1.22</v>
      </c>
      <c r="AE42" s="20">
        <v>1.75</v>
      </c>
      <c r="AF42" s="20">
        <v>0.17</v>
      </c>
      <c r="AG42" s="20">
        <v>0.56000000000000005</v>
      </c>
      <c r="AH42" s="20">
        <v>1.96</v>
      </c>
      <c r="AI42" s="20">
        <v>0.06</v>
      </c>
      <c r="AJ42" s="20">
        <v>1.47</v>
      </c>
      <c r="AK42" s="24">
        <v>0.03</v>
      </c>
      <c r="AL42" s="20">
        <v>6.11</v>
      </c>
      <c r="AM42" s="20">
        <v>0.75</v>
      </c>
      <c r="AN42" s="20">
        <v>0.03</v>
      </c>
      <c r="AO42" s="20">
        <v>2.14</v>
      </c>
      <c r="AP42" s="20">
        <v>0.04</v>
      </c>
      <c r="AQ42" s="20">
        <v>0.06</v>
      </c>
      <c r="AR42" s="20">
        <v>0.21</v>
      </c>
      <c r="AS42" s="20">
        <v>0.25</v>
      </c>
      <c r="AT42" s="20">
        <v>0.32</v>
      </c>
      <c r="AU42" s="20">
        <v>0.46</v>
      </c>
      <c r="AV42" s="20">
        <v>1.02</v>
      </c>
      <c r="AW42" s="20">
        <v>0.54</v>
      </c>
      <c r="AX42" s="20">
        <v>2.39</v>
      </c>
      <c r="AY42" s="20">
        <v>1.06</v>
      </c>
      <c r="AZ42" s="20">
        <v>0.05</v>
      </c>
      <c r="BA42" s="20">
        <v>0.1</v>
      </c>
      <c r="BB42" s="20">
        <v>7.0000000000000007E-2</v>
      </c>
      <c r="BC42" s="20">
        <v>0.27</v>
      </c>
      <c r="BD42" s="20">
        <v>3.38</v>
      </c>
      <c r="BE42" s="20">
        <v>0.04</v>
      </c>
      <c r="BF42" s="20">
        <v>0.13</v>
      </c>
      <c r="BG42" s="20">
        <v>0.04</v>
      </c>
      <c r="BH42" s="20">
        <v>3.49</v>
      </c>
      <c r="BI42" s="20">
        <v>0.04</v>
      </c>
      <c r="BJ42" s="20">
        <v>7.0000000000000007E-2</v>
      </c>
      <c r="BK42" s="20">
        <v>0.43</v>
      </c>
      <c r="BL42" s="20">
        <v>0.08</v>
      </c>
      <c r="BM42" s="20">
        <v>0.03</v>
      </c>
      <c r="BN42" s="20">
        <v>0.08</v>
      </c>
      <c r="BO42" s="20">
        <v>0.08</v>
      </c>
      <c r="BP42" s="20">
        <v>1.53</v>
      </c>
      <c r="BQ42" s="20">
        <v>0.06</v>
      </c>
      <c r="BR42" s="20">
        <v>1.56</v>
      </c>
      <c r="BS42" s="20">
        <v>0.06</v>
      </c>
      <c r="BT42" s="20">
        <v>0.06</v>
      </c>
      <c r="BU42" s="20">
        <v>0.03</v>
      </c>
      <c r="BV42" s="20">
        <v>0.06</v>
      </c>
      <c r="BW42" s="20">
        <v>0.06</v>
      </c>
      <c r="BX42" s="20">
        <v>0.09</v>
      </c>
      <c r="BY42" s="20">
        <v>0.06</v>
      </c>
      <c r="BZ42" s="20">
        <v>0.06</v>
      </c>
      <c r="CA42" s="20">
        <v>0.1</v>
      </c>
      <c r="CB42" s="20">
        <v>0.06</v>
      </c>
      <c r="CC42" s="20">
        <v>0.32</v>
      </c>
      <c r="CD42" s="20">
        <v>0.12</v>
      </c>
      <c r="CE42" s="20">
        <v>0.04</v>
      </c>
      <c r="CF42" s="20">
        <v>0.04</v>
      </c>
      <c r="CG42" s="20">
        <v>0.04</v>
      </c>
      <c r="CH42" s="20">
        <v>0.09</v>
      </c>
      <c r="CI42" s="20">
        <v>0.08</v>
      </c>
      <c r="CJ42" s="20">
        <v>0.04</v>
      </c>
      <c r="CK42" s="20">
        <v>0.05</v>
      </c>
      <c r="CL42" s="20">
        <v>0.06</v>
      </c>
      <c r="CM42" s="20">
        <v>0.04</v>
      </c>
      <c r="CN42" s="20">
        <v>0.03</v>
      </c>
      <c r="CO42" s="20">
        <v>0.03</v>
      </c>
      <c r="CP42" s="20">
        <v>0.02</v>
      </c>
      <c r="CQ42" s="20">
        <v>0.03</v>
      </c>
      <c r="CR42" s="20">
        <v>0.03</v>
      </c>
      <c r="CS42" s="20">
        <v>0.03</v>
      </c>
      <c r="CT42" s="20">
        <v>0.03</v>
      </c>
      <c r="CU42" s="20">
        <v>0.03</v>
      </c>
      <c r="CV42" s="20">
        <v>0.04</v>
      </c>
      <c r="CW42" s="20">
        <v>0.03</v>
      </c>
      <c r="CX42" s="20">
        <v>0.03</v>
      </c>
      <c r="CY42" s="21">
        <v>0.02</v>
      </c>
    </row>
    <row r="43" spans="3:103" ht="17.25" customHeight="1" thickBot="1">
      <c r="C43" s="17" t="s">
        <v>543</v>
      </c>
      <c r="D43" s="23">
        <v>0.15</v>
      </c>
      <c r="E43" s="20">
        <v>0.2</v>
      </c>
      <c r="F43" s="20">
        <v>1.06</v>
      </c>
      <c r="G43" s="20">
        <v>1.54</v>
      </c>
      <c r="H43" s="20">
        <v>3.51</v>
      </c>
      <c r="I43" s="20">
        <v>0.21</v>
      </c>
      <c r="J43" s="20">
        <v>1</v>
      </c>
      <c r="K43" s="20">
        <v>0.6</v>
      </c>
      <c r="L43" s="20">
        <v>0.3</v>
      </c>
      <c r="M43" s="20">
        <v>0.15</v>
      </c>
      <c r="N43" s="20">
        <v>0.08</v>
      </c>
      <c r="O43" s="20">
        <v>0.2</v>
      </c>
      <c r="P43" s="20">
        <v>3.72</v>
      </c>
      <c r="Q43" s="20">
        <v>0.43</v>
      </c>
      <c r="R43" s="20">
        <v>4.67</v>
      </c>
      <c r="S43" s="20">
        <v>2.88</v>
      </c>
      <c r="T43" s="20">
        <v>0.12</v>
      </c>
      <c r="U43" s="20">
        <v>0.83</v>
      </c>
      <c r="V43" s="20">
        <v>0.11</v>
      </c>
      <c r="W43" s="20">
        <v>0.46</v>
      </c>
      <c r="X43" s="20">
        <v>0.27</v>
      </c>
      <c r="Y43" s="20">
        <v>7.0000000000000007E-2</v>
      </c>
      <c r="Z43" s="20">
        <v>0.05</v>
      </c>
      <c r="AA43" s="20">
        <v>6.68</v>
      </c>
      <c r="AB43" s="20">
        <v>0.49</v>
      </c>
      <c r="AC43" s="20">
        <v>0.42</v>
      </c>
      <c r="AD43" s="20">
        <v>0.39</v>
      </c>
      <c r="AE43" s="20">
        <v>1.22</v>
      </c>
      <c r="AF43" s="20">
        <v>1.75</v>
      </c>
      <c r="AG43" s="20">
        <v>0.16</v>
      </c>
      <c r="AH43" s="20">
        <v>0.15</v>
      </c>
      <c r="AI43" s="20">
        <v>1.96</v>
      </c>
      <c r="AJ43" s="20">
        <v>0.06</v>
      </c>
      <c r="AK43" s="20">
        <v>1.47</v>
      </c>
      <c r="AL43" s="24">
        <v>0.03</v>
      </c>
      <c r="AM43" s="20">
        <v>6.11</v>
      </c>
      <c r="AN43" s="20">
        <v>0.75</v>
      </c>
      <c r="AO43" s="20">
        <v>0.02</v>
      </c>
      <c r="AP43" s="20">
        <v>2.1</v>
      </c>
      <c r="AQ43" s="20">
        <v>0.02</v>
      </c>
      <c r="AR43" s="20">
        <v>0.13</v>
      </c>
      <c r="AS43" s="20">
        <v>0.21</v>
      </c>
      <c r="AT43" s="20">
        <v>0.25</v>
      </c>
      <c r="AU43" s="20">
        <v>0.32</v>
      </c>
      <c r="AV43" s="20">
        <v>0.46</v>
      </c>
      <c r="AW43" s="20">
        <v>1.02</v>
      </c>
      <c r="AX43" s="20">
        <v>0.54</v>
      </c>
      <c r="AY43" s="20">
        <v>2.38</v>
      </c>
      <c r="AZ43" s="20">
        <v>1.05</v>
      </c>
      <c r="BA43" s="20">
        <v>0.03</v>
      </c>
      <c r="BB43" s="20">
        <v>0.04</v>
      </c>
      <c r="BC43" s="20">
        <v>7.0000000000000007E-2</v>
      </c>
      <c r="BD43" s="20">
        <v>0.27</v>
      </c>
      <c r="BE43" s="20">
        <v>3.38</v>
      </c>
      <c r="BF43" s="20">
        <v>0.04</v>
      </c>
      <c r="BG43" s="20">
        <v>0.13</v>
      </c>
      <c r="BH43" s="20">
        <v>0.03</v>
      </c>
      <c r="BI43" s="20">
        <v>3.49</v>
      </c>
      <c r="BJ43" s="20">
        <v>0.04</v>
      </c>
      <c r="BK43" s="20">
        <v>0.06</v>
      </c>
      <c r="BL43" s="20">
        <v>0.16</v>
      </c>
      <c r="BM43" s="20">
        <v>0.09</v>
      </c>
      <c r="BN43" s="20">
        <v>0.03</v>
      </c>
      <c r="BO43" s="20">
        <v>0.08</v>
      </c>
      <c r="BP43" s="20">
        <v>0.08</v>
      </c>
      <c r="BQ43" s="20">
        <v>1.53</v>
      </c>
      <c r="BR43" s="20">
        <v>0.06</v>
      </c>
      <c r="BS43" s="20">
        <v>1.55</v>
      </c>
      <c r="BT43" s="20">
        <v>0.05</v>
      </c>
      <c r="BU43" s="20">
        <v>0.05</v>
      </c>
      <c r="BV43" s="20">
        <v>0.08</v>
      </c>
      <c r="BW43" s="20">
        <v>7.0000000000000007E-2</v>
      </c>
      <c r="BX43" s="20">
        <v>0.06</v>
      </c>
      <c r="BY43" s="20">
        <v>0.09</v>
      </c>
      <c r="BZ43" s="20">
        <v>0.06</v>
      </c>
      <c r="CA43" s="20">
        <v>0.06</v>
      </c>
      <c r="CB43" s="20">
        <v>0.1</v>
      </c>
      <c r="CC43" s="20">
        <v>0.05</v>
      </c>
      <c r="CD43" s="20">
        <v>0.31</v>
      </c>
      <c r="CE43" s="20">
        <v>0.11</v>
      </c>
      <c r="CF43" s="20">
        <v>0.3</v>
      </c>
      <c r="CG43" s="20">
        <v>0.04</v>
      </c>
      <c r="CH43" s="20">
        <v>0.04</v>
      </c>
      <c r="CI43" s="20">
        <v>0.09</v>
      </c>
      <c r="CJ43" s="20">
        <v>0.08</v>
      </c>
      <c r="CK43" s="20">
        <v>0.04</v>
      </c>
      <c r="CL43" s="20">
        <v>0.05</v>
      </c>
      <c r="CM43" s="20">
        <v>0.06</v>
      </c>
      <c r="CN43" s="20">
        <v>0.04</v>
      </c>
      <c r="CO43" s="20">
        <v>0.03</v>
      </c>
      <c r="CP43" s="20">
        <v>0.02</v>
      </c>
      <c r="CQ43" s="20">
        <v>0.02</v>
      </c>
      <c r="CR43" s="20">
        <v>0.03</v>
      </c>
      <c r="CS43" s="20">
        <v>0.03</v>
      </c>
      <c r="CT43" s="20">
        <v>0.03</v>
      </c>
      <c r="CU43" s="20">
        <v>0.03</v>
      </c>
      <c r="CV43" s="20">
        <v>0.03</v>
      </c>
      <c r="CW43" s="20">
        <v>0.03</v>
      </c>
      <c r="CX43" s="20">
        <v>0.03</v>
      </c>
      <c r="CY43" s="21">
        <v>0.02</v>
      </c>
    </row>
    <row r="44" spans="3:103" ht="17.25" customHeight="1" thickBot="1">
      <c r="C44" s="17" t="s">
        <v>544</v>
      </c>
      <c r="D44" s="23">
        <v>0.5</v>
      </c>
      <c r="E44" s="20">
        <v>0.15</v>
      </c>
      <c r="F44" s="20">
        <v>0.2</v>
      </c>
      <c r="G44" s="20">
        <v>1.06</v>
      </c>
      <c r="H44" s="20">
        <v>1.54</v>
      </c>
      <c r="I44" s="20">
        <v>3.51</v>
      </c>
      <c r="J44" s="20">
        <v>0.21</v>
      </c>
      <c r="K44" s="20">
        <v>1</v>
      </c>
      <c r="L44" s="20">
        <v>0.6</v>
      </c>
      <c r="M44" s="20">
        <v>0.28000000000000003</v>
      </c>
      <c r="N44" s="20">
        <v>0.02</v>
      </c>
      <c r="O44" s="20">
        <v>0.08</v>
      </c>
      <c r="P44" s="20">
        <v>0.2</v>
      </c>
      <c r="Q44" s="20">
        <v>3.72</v>
      </c>
      <c r="R44" s="20">
        <v>0.43</v>
      </c>
      <c r="S44" s="20">
        <v>4.66</v>
      </c>
      <c r="T44" s="20">
        <v>2.88</v>
      </c>
      <c r="U44" s="20">
        <v>0.12</v>
      </c>
      <c r="V44" s="20">
        <v>0.83</v>
      </c>
      <c r="W44" s="20">
        <v>0.1</v>
      </c>
      <c r="X44" s="20">
        <v>2.14</v>
      </c>
      <c r="Y44" s="20">
        <v>0.28000000000000003</v>
      </c>
      <c r="Z44" s="20">
        <v>0.08</v>
      </c>
      <c r="AA44" s="20">
        <v>0.05</v>
      </c>
      <c r="AB44" s="20">
        <v>6.68</v>
      </c>
      <c r="AC44" s="20">
        <v>0.49</v>
      </c>
      <c r="AD44" s="20">
        <v>0.42</v>
      </c>
      <c r="AE44" s="20">
        <v>0.39</v>
      </c>
      <c r="AF44" s="20">
        <v>1.22</v>
      </c>
      <c r="AG44" s="20">
        <v>1.73</v>
      </c>
      <c r="AH44" s="20">
        <v>0.02</v>
      </c>
      <c r="AI44" s="20">
        <v>0.15</v>
      </c>
      <c r="AJ44" s="20">
        <v>1.96</v>
      </c>
      <c r="AK44" s="20">
        <v>0.06</v>
      </c>
      <c r="AL44" s="20">
        <v>1.47</v>
      </c>
      <c r="AM44" s="24">
        <v>0.03</v>
      </c>
      <c r="AN44" s="20">
        <v>6.11</v>
      </c>
      <c r="AO44" s="20">
        <v>0.75</v>
      </c>
      <c r="AP44" s="20">
        <v>0.02</v>
      </c>
      <c r="AQ44" s="20">
        <v>2.1</v>
      </c>
      <c r="AR44" s="20">
        <v>0.09</v>
      </c>
      <c r="AS44" s="20">
        <v>0.13</v>
      </c>
      <c r="AT44" s="20">
        <v>0.21</v>
      </c>
      <c r="AU44" s="20">
        <v>0.25</v>
      </c>
      <c r="AV44" s="20">
        <v>0.32</v>
      </c>
      <c r="AW44" s="20">
        <v>0.46</v>
      </c>
      <c r="AX44" s="20">
        <v>1.02</v>
      </c>
      <c r="AY44" s="20">
        <v>0.54</v>
      </c>
      <c r="AZ44" s="20">
        <v>2.38</v>
      </c>
      <c r="BA44" s="20">
        <v>1.05</v>
      </c>
      <c r="BB44" s="20">
        <v>0.56000000000000005</v>
      </c>
      <c r="BC44" s="20">
        <v>0.04</v>
      </c>
      <c r="BD44" s="20">
        <v>7.0000000000000007E-2</v>
      </c>
      <c r="BE44" s="20">
        <v>0.28000000000000003</v>
      </c>
      <c r="BF44" s="20">
        <v>3.38</v>
      </c>
      <c r="BG44" s="20">
        <v>0.04</v>
      </c>
      <c r="BH44" s="20">
        <v>0.13</v>
      </c>
      <c r="BI44" s="20">
        <v>0.03</v>
      </c>
      <c r="BJ44" s="20">
        <v>3.49</v>
      </c>
      <c r="BK44" s="20">
        <v>0.04</v>
      </c>
      <c r="BL44" s="20">
        <v>0.26</v>
      </c>
      <c r="BM44" s="20">
        <v>0.17</v>
      </c>
      <c r="BN44" s="20">
        <v>0.09</v>
      </c>
      <c r="BO44" s="20">
        <v>0.04</v>
      </c>
      <c r="BP44" s="20">
        <v>0.08</v>
      </c>
      <c r="BQ44" s="20">
        <v>0.08</v>
      </c>
      <c r="BR44" s="20">
        <v>1.53</v>
      </c>
      <c r="BS44" s="20">
        <v>0.05</v>
      </c>
      <c r="BT44" s="20">
        <v>1.55</v>
      </c>
      <c r="BU44" s="20">
        <v>0.04</v>
      </c>
      <c r="BV44" s="20">
        <v>0.06</v>
      </c>
      <c r="BW44" s="20">
        <v>0.09</v>
      </c>
      <c r="BX44" s="20">
        <v>7.0000000000000007E-2</v>
      </c>
      <c r="BY44" s="20">
        <v>7.0000000000000007E-2</v>
      </c>
      <c r="BZ44" s="20">
        <v>0.09</v>
      </c>
      <c r="CA44" s="20">
        <v>0.06</v>
      </c>
      <c r="CB44" s="20">
        <v>0.06</v>
      </c>
      <c r="CC44" s="20">
        <v>0.1</v>
      </c>
      <c r="CD44" s="20">
        <v>0.05</v>
      </c>
      <c r="CE44" s="20">
        <v>0.31</v>
      </c>
      <c r="CF44" s="20">
        <v>0.03</v>
      </c>
      <c r="CG44" s="20">
        <v>0.31</v>
      </c>
      <c r="CH44" s="20">
        <v>0.05</v>
      </c>
      <c r="CI44" s="20">
        <v>0.05</v>
      </c>
      <c r="CJ44" s="20">
        <v>0.09</v>
      </c>
      <c r="CK44" s="20">
        <v>0.08</v>
      </c>
      <c r="CL44" s="20">
        <v>0.04</v>
      </c>
      <c r="CM44" s="20">
        <v>0.04</v>
      </c>
      <c r="CN44" s="20">
        <v>0.06</v>
      </c>
      <c r="CO44" s="20">
        <v>0.04</v>
      </c>
      <c r="CP44" s="20">
        <v>0.02</v>
      </c>
      <c r="CQ44" s="20">
        <v>0.03</v>
      </c>
      <c r="CR44" s="20">
        <v>0.03</v>
      </c>
      <c r="CS44" s="20">
        <v>0.03</v>
      </c>
      <c r="CT44" s="20">
        <v>0.03</v>
      </c>
      <c r="CU44" s="20">
        <v>0.03</v>
      </c>
      <c r="CV44" s="20">
        <v>0.03</v>
      </c>
      <c r="CW44" s="20">
        <v>0.03</v>
      </c>
      <c r="CX44" s="20">
        <v>0.03</v>
      </c>
      <c r="CY44" s="21">
        <v>0.03</v>
      </c>
    </row>
    <row r="45" spans="3:103" ht="17.25" customHeight="1" thickBot="1">
      <c r="C45" s="17" t="s">
        <v>545</v>
      </c>
      <c r="D45" s="23">
        <v>0.05</v>
      </c>
      <c r="E45" s="20">
        <v>0.5</v>
      </c>
      <c r="F45" s="20">
        <v>0.15</v>
      </c>
      <c r="G45" s="20">
        <v>0.2</v>
      </c>
      <c r="H45" s="20">
        <v>1.06</v>
      </c>
      <c r="I45" s="20">
        <v>1.54</v>
      </c>
      <c r="J45" s="20">
        <v>3.51</v>
      </c>
      <c r="K45" s="20">
        <v>0.21</v>
      </c>
      <c r="L45" s="20">
        <v>1</v>
      </c>
      <c r="M45" s="20">
        <v>0.6</v>
      </c>
      <c r="N45" s="20">
        <v>0.33</v>
      </c>
      <c r="O45" s="20">
        <v>0.02</v>
      </c>
      <c r="P45" s="20">
        <v>0.08</v>
      </c>
      <c r="Q45" s="20">
        <v>0.2</v>
      </c>
      <c r="R45" s="20">
        <v>3.72</v>
      </c>
      <c r="S45" s="20">
        <v>0.43</v>
      </c>
      <c r="T45" s="20">
        <v>4.66</v>
      </c>
      <c r="U45" s="20">
        <v>2.87</v>
      </c>
      <c r="V45" s="20">
        <v>0.08</v>
      </c>
      <c r="W45" s="20">
        <v>0.82</v>
      </c>
      <c r="X45" s="20">
        <v>0.83</v>
      </c>
      <c r="Y45" s="20">
        <v>2.14</v>
      </c>
      <c r="Z45" s="20">
        <v>0.28000000000000003</v>
      </c>
      <c r="AA45" s="20">
        <v>0.08</v>
      </c>
      <c r="AB45" s="20">
        <v>0.05</v>
      </c>
      <c r="AC45" s="20">
        <v>6.68</v>
      </c>
      <c r="AD45" s="20">
        <v>0.49</v>
      </c>
      <c r="AE45" s="20">
        <v>0.42</v>
      </c>
      <c r="AF45" s="20">
        <v>0.39</v>
      </c>
      <c r="AG45" s="20">
        <v>1.22</v>
      </c>
      <c r="AH45" s="20">
        <v>0.04</v>
      </c>
      <c r="AI45" s="20">
        <v>0.02</v>
      </c>
      <c r="AJ45" s="20">
        <v>0.15</v>
      </c>
      <c r="AK45" s="20">
        <v>1.96</v>
      </c>
      <c r="AL45" s="20">
        <v>0.06</v>
      </c>
      <c r="AM45" s="20">
        <v>1.47</v>
      </c>
      <c r="AN45" s="24">
        <v>0.03</v>
      </c>
      <c r="AO45" s="20">
        <v>6.11</v>
      </c>
      <c r="AP45" s="20">
        <v>0.75</v>
      </c>
      <c r="AQ45" s="20">
        <v>0.02</v>
      </c>
      <c r="AR45" s="20">
        <v>0.18</v>
      </c>
      <c r="AS45" s="20">
        <v>0.13</v>
      </c>
      <c r="AT45" s="20">
        <v>0.14000000000000001</v>
      </c>
      <c r="AU45" s="20">
        <v>0.21</v>
      </c>
      <c r="AV45" s="20">
        <v>0.25</v>
      </c>
      <c r="AW45" s="20">
        <v>0.32</v>
      </c>
      <c r="AX45" s="20">
        <v>0.46</v>
      </c>
      <c r="AY45" s="20">
        <v>1.02</v>
      </c>
      <c r="AZ45" s="20">
        <v>0.54</v>
      </c>
      <c r="BA45" s="20">
        <v>2.38</v>
      </c>
      <c r="BB45" s="20">
        <v>0.05</v>
      </c>
      <c r="BC45" s="20">
        <v>0.56999999999999995</v>
      </c>
      <c r="BD45" s="20">
        <v>0.04</v>
      </c>
      <c r="BE45" s="20">
        <v>7.0000000000000007E-2</v>
      </c>
      <c r="BF45" s="20">
        <v>0.28000000000000003</v>
      </c>
      <c r="BG45" s="20">
        <v>3.38</v>
      </c>
      <c r="BH45" s="20">
        <v>0.04</v>
      </c>
      <c r="BI45" s="20">
        <v>0.13</v>
      </c>
      <c r="BJ45" s="20">
        <v>0.03</v>
      </c>
      <c r="BK45" s="20">
        <v>3.49</v>
      </c>
      <c r="BL45" s="20">
        <v>0.15</v>
      </c>
      <c r="BM45" s="20">
        <v>0.3</v>
      </c>
      <c r="BN45" s="20">
        <v>0.17</v>
      </c>
      <c r="BO45" s="20">
        <v>0.09</v>
      </c>
      <c r="BP45" s="20">
        <v>0.04</v>
      </c>
      <c r="BQ45" s="20">
        <v>0.08</v>
      </c>
      <c r="BR45" s="20">
        <v>0.08</v>
      </c>
      <c r="BS45" s="20">
        <v>1.53</v>
      </c>
      <c r="BT45" s="20">
        <v>0.05</v>
      </c>
      <c r="BU45" s="20">
        <v>1.55</v>
      </c>
      <c r="BV45" s="20">
        <v>0.03</v>
      </c>
      <c r="BW45" s="20">
        <v>0.06</v>
      </c>
      <c r="BX45" s="20">
        <v>0.09</v>
      </c>
      <c r="BY45" s="20">
        <v>7.0000000000000007E-2</v>
      </c>
      <c r="BZ45" s="20">
        <v>7.0000000000000007E-2</v>
      </c>
      <c r="CA45" s="20">
        <v>0.09</v>
      </c>
      <c r="CB45" s="20">
        <v>0.06</v>
      </c>
      <c r="CC45" s="20">
        <v>0.06</v>
      </c>
      <c r="CD45" s="20">
        <v>0.1</v>
      </c>
      <c r="CE45" s="20">
        <v>0.05</v>
      </c>
      <c r="CF45" s="20">
        <v>0.02</v>
      </c>
      <c r="CG45" s="20">
        <v>0.03</v>
      </c>
      <c r="CH45" s="20">
        <v>0.31</v>
      </c>
      <c r="CI45" s="20">
        <v>0.05</v>
      </c>
      <c r="CJ45" s="20">
        <v>0.05</v>
      </c>
      <c r="CK45" s="20">
        <v>0.09</v>
      </c>
      <c r="CL45" s="20">
        <v>0.08</v>
      </c>
      <c r="CM45" s="20">
        <v>0.04</v>
      </c>
      <c r="CN45" s="20">
        <v>0.04</v>
      </c>
      <c r="CO45" s="20">
        <v>0.06</v>
      </c>
      <c r="CP45" s="20">
        <v>0.02</v>
      </c>
      <c r="CQ45" s="20">
        <v>0.02</v>
      </c>
      <c r="CR45" s="20">
        <v>0.03</v>
      </c>
      <c r="CS45" s="20">
        <v>0.03</v>
      </c>
      <c r="CT45" s="20">
        <v>0.03</v>
      </c>
      <c r="CU45" s="20">
        <v>0.03</v>
      </c>
      <c r="CV45" s="20">
        <v>0.03</v>
      </c>
      <c r="CW45" s="20">
        <v>0.03</v>
      </c>
      <c r="CX45" s="20">
        <v>0.03</v>
      </c>
      <c r="CY45" s="21">
        <v>0.03</v>
      </c>
    </row>
    <row r="46" spans="3:103" ht="17.25" customHeight="1" thickBot="1">
      <c r="C46" s="17" t="s">
        <v>546</v>
      </c>
      <c r="D46" s="23">
        <v>0.02</v>
      </c>
      <c r="E46" s="20">
        <v>0.28999999999999998</v>
      </c>
      <c r="F46" s="20">
        <v>0.51</v>
      </c>
      <c r="G46" s="20">
        <v>0.16</v>
      </c>
      <c r="H46" s="20">
        <v>0.2</v>
      </c>
      <c r="I46" s="20">
        <v>1.06</v>
      </c>
      <c r="J46" s="20">
        <v>1.54</v>
      </c>
      <c r="K46" s="20">
        <v>3.51</v>
      </c>
      <c r="L46" s="20">
        <v>0.21</v>
      </c>
      <c r="M46" s="20">
        <v>0.99</v>
      </c>
      <c r="N46" s="20">
        <v>0.02</v>
      </c>
      <c r="O46" s="20">
        <v>0.33</v>
      </c>
      <c r="P46" s="20">
        <v>0.03</v>
      </c>
      <c r="Q46" s="20">
        <v>0.08</v>
      </c>
      <c r="R46" s="20">
        <v>0.2</v>
      </c>
      <c r="S46" s="20">
        <v>3.72</v>
      </c>
      <c r="T46" s="20">
        <v>0.43</v>
      </c>
      <c r="U46" s="20">
        <v>4.66</v>
      </c>
      <c r="V46" s="20">
        <v>2.87</v>
      </c>
      <c r="W46" s="20">
        <v>0.08</v>
      </c>
      <c r="X46" s="20">
        <v>0.03</v>
      </c>
      <c r="Y46" s="20">
        <v>0.88</v>
      </c>
      <c r="Z46" s="20">
        <v>2.16</v>
      </c>
      <c r="AA46" s="20">
        <v>0.28000000000000003</v>
      </c>
      <c r="AB46" s="20">
        <v>0.08</v>
      </c>
      <c r="AC46" s="20">
        <v>0.05</v>
      </c>
      <c r="AD46" s="20">
        <v>6.68</v>
      </c>
      <c r="AE46" s="20">
        <v>0.49</v>
      </c>
      <c r="AF46" s="20">
        <v>0.42</v>
      </c>
      <c r="AG46" s="20">
        <v>0.39</v>
      </c>
      <c r="AH46" s="20">
        <v>0.02</v>
      </c>
      <c r="AI46" s="20">
        <v>0.05</v>
      </c>
      <c r="AJ46" s="20">
        <v>0.03</v>
      </c>
      <c r="AK46" s="20">
        <v>0.15</v>
      </c>
      <c r="AL46" s="20">
        <v>1.96</v>
      </c>
      <c r="AM46" s="20">
        <v>7.0000000000000007E-2</v>
      </c>
      <c r="AN46" s="20">
        <v>1.48</v>
      </c>
      <c r="AO46" s="24">
        <v>0.03</v>
      </c>
      <c r="AP46" s="20">
        <v>6.11</v>
      </c>
      <c r="AQ46" s="20">
        <v>0.74</v>
      </c>
      <c r="AR46" s="20">
        <v>0.08</v>
      </c>
      <c r="AS46" s="20">
        <v>0.23</v>
      </c>
      <c r="AT46" s="20">
        <v>0.15</v>
      </c>
      <c r="AU46" s="20">
        <v>0.14000000000000001</v>
      </c>
      <c r="AV46" s="20">
        <v>0.21</v>
      </c>
      <c r="AW46" s="20">
        <v>0.25</v>
      </c>
      <c r="AX46" s="20">
        <v>0.32</v>
      </c>
      <c r="AY46" s="20">
        <v>0.46</v>
      </c>
      <c r="AZ46" s="20">
        <v>1.01</v>
      </c>
      <c r="BA46" s="20">
        <v>0.51</v>
      </c>
      <c r="BB46" s="20">
        <v>0.1</v>
      </c>
      <c r="BC46" s="20">
        <v>0.19</v>
      </c>
      <c r="BD46" s="20">
        <v>0.62</v>
      </c>
      <c r="BE46" s="20">
        <v>0.05</v>
      </c>
      <c r="BF46" s="20">
        <v>0.08</v>
      </c>
      <c r="BG46" s="20">
        <v>0.28000000000000003</v>
      </c>
      <c r="BH46" s="20">
        <v>3.38</v>
      </c>
      <c r="BI46" s="20">
        <v>0.04</v>
      </c>
      <c r="BJ46" s="20">
        <v>0.12</v>
      </c>
      <c r="BK46" s="20">
        <v>0.03</v>
      </c>
      <c r="BL46" s="20">
        <v>0.08</v>
      </c>
      <c r="BM46" s="20">
        <v>0.56999999999999995</v>
      </c>
      <c r="BN46" s="20">
        <v>0.32</v>
      </c>
      <c r="BO46" s="20">
        <v>0.18</v>
      </c>
      <c r="BP46" s="20">
        <v>0.1</v>
      </c>
      <c r="BQ46" s="20">
        <v>0.04</v>
      </c>
      <c r="BR46" s="20">
        <v>0.09</v>
      </c>
      <c r="BS46" s="20">
        <v>0.08</v>
      </c>
      <c r="BT46" s="20">
        <v>1.53</v>
      </c>
      <c r="BU46" s="20">
        <v>0.05</v>
      </c>
      <c r="BV46" s="20">
        <v>0.04</v>
      </c>
      <c r="BW46" s="20">
        <v>0.05</v>
      </c>
      <c r="BX46" s="20">
        <v>0.08</v>
      </c>
      <c r="BY46" s="20">
        <v>0.1</v>
      </c>
      <c r="BZ46" s="20">
        <v>0.08</v>
      </c>
      <c r="CA46" s="20">
        <v>7.0000000000000007E-2</v>
      </c>
      <c r="CB46" s="20">
        <v>0.1</v>
      </c>
      <c r="CC46" s="20">
        <v>7.0000000000000007E-2</v>
      </c>
      <c r="CD46" s="20">
        <v>0.06</v>
      </c>
      <c r="CE46" s="20">
        <v>0.1</v>
      </c>
      <c r="CF46" s="20">
        <v>0.03</v>
      </c>
      <c r="CG46" s="20">
        <v>0.04</v>
      </c>
      <c r="CH46" s="20">
        <v>0.05</v>
      </c>
      <c r="CI46" s="20">
        <v>0.32</v>
      </c>
      <c r="CJ46" s="20">
        <v>0.05</v>
      </c>
      <c r="CK46" s="20">
        <v>0.05</v>
      </c>
      <c r="CL46" s="20">
        <v>0.1</v>
      </c>
      <c r="CM46" s="20">
        <v>0.08</v>
      </c>
      <c r="CN46" s="20">
        <v>0.04</v>
      </c>
      <c r="CO46" s="20">
        <v>0.04</v>
      </c>
      <c r="CP46" s="20">
        <v>0.03</v>
      </c>
      <c r="CQ46" s="20">
        <v>0.03</v>
      </c>
      <c r="CR46" s="20">
        <v>0.03</v>
      </c>
      <c r="CS46" s="20">
        <v>0.04</v>
      </c>
      <c r="CT46" s="20">
        <v>0.04</v>
      </c>
      <c r="CU46" s="20">
        <v>0.04</v>
      </c>
      <c r="CV46" s="20">
        <v>0.03</v>
      </c>
      <c r="CW46" s="20">
        <v>0.03</v>
      </c>
      <c r="CX46" s="20">
        <v>0.03</v>
      </c>
      <c r="CY46" s="21">
        <v>0.03</v>
      </c>
    </row>
    <row r="47" spans="3:103" ht="17.25" customHeight="1" thickBot="1">
      <c r="C47" s="17" t="s">
        <v>547</v>
      </c>
      <c r="D47" s="23">
        <v>0.01</v>
      </c>
      <c r="E47" s="20">
        <v>0.02</v>
      </c>
      <c r="F47" s="20">
        <v>0.28999999999999998</v>
      </c>
      <c r="G47" s="20">
        <v>0.51</v>
      </c>
      <c r="H47" s="20">
        <v>0.15</v>
      </c>
      <c r="I47" s="20">
        <v>0.2</v>
      </c>
      <c r="J47" s="20">
        <v>1.05</v>
      </c>
      <c r="K47" s="20">
        <v>1.53</v>
      </c>
      <c r="L47" s="20">
        <v>3.51</v>
      </c>
      <c r="M47" s="20">
        <v>0.2</v>
      </c>
      <c r="N47" s="20">
        <v>0.01</v>
      </c>
      <c r="O47" s="20">
        <v>0.02</v>
      </c>
      <c r="P47" s="20">
        <v>0.33</v>
      </c>
      <c r="Q47" s="20">
        <v>0.02</v>
      </c>
      <c r="R47" s="20">
        <v>0.08</v>
      </c>
      <c r="S47" s="20">
        <v>0.2</v>
      </c>
      <c r="T47" s="20">
        <v>3.72</v>
      </c>
      <c r="U47" s="20">
        <v>0.42</v>
      </c>
      <c r="V47" s="20">
        <v>4.66</v>
      </c>
      <c r="W47" s="20">
        <v>2.87</v>
      </c>
      <c r="X47" s="20">
        <v>0.01</v>
      </c>
      <c r="Y47" s="20">
        <v>0.03</v>
      </c>
      <c r="Z47" s="20">
        <v>0.88</v>
      </c>
      <c r="AA47" s="20">
        <v>2.16</v>
      </c>
      <c r="AB47" s="20">
        <v>0.28000000000000003</v>
      </c>
      <c r="AC47" s="20">
        <v>0.08</v>
      </c>
      <c r="AD47" s="20">
        <v>0.05</v>
      </c>
      <c r="AE47" s="20">
        <v>6.67</v>
      </c>
      <c r="AF47" s="20">
        <v>0.48</v>
      </c>
      <c r="AG47" s="20">
        <v>0.42</v>
      </c>
      <c r="AH47" s="20">
        <v>0.01</v>
      </c>
      <c r="AI47" s="20">
        <v>0.02</v>
      </c>
      <c r="AJ47" s="20">
        <v>0.05</v>
      </c>
      <c r="AK47" s="20">
        <v>0.03</v>
      </c>
      <c r="AL47" s="20">
        <v>0.15</v>
      </c>
      <c r="AM47" s="20">
        <v>1.96</v>
      </c>
      <c r="AN47" s="20">
        <v>0.06</v>
      </c>
      <c r="AO47" s="20">
        <v>1.47</v>
      </c>
      <c r="AP47" s="24">
        <v>0.03</v>
      </c>
      <c r="AQ47" s="20">
        <v>6.11</v>
      </c>
      <c r="AR47" s="20">
        <v>0.02</v>
      </c>
      <c r="AS47" s="20">
        <v>0.08</v>
      </c>
      <c r="AT47" s="20">
        <v>0.23</v>
      </c>
      <c r="AU47" s="20">
        <v>0.15</v>
      </c>
      <c r="AV47" s="20">
        <v>0.14000000000000001</v>
      </c>
      <c r="AW47" s="20">
        <v>0.21</v>
      </c>
      <c r="AX47" s="20">
        <v>0.25</v>
      </c>
      <c r="AY47" s="20">
        <v>0.32</v>
      </c>
      <c r="AZ47" s="20">
        <v>0.45</v>
      </c>
      <c r="BA47" s="20">
        <v>1.01</v>
      </c>
      <c r="BB47" s="20">
        <v>0.02</v>
      </c>
      <c r="BC47" s="20">
        <v>0.11</v>
      </c>
      <c r="BD47" s="20">
        <v>0.2</v>
      </c>
      <c r="BE47" s="20">
        <v>0.62</v>
      </c>
      <c r="BF47" s="20">
        <v>0.05</v>
      </c>
      <c r="BG47" s="20">
        <v>0.08</v>
      </c>
      <c r="BH47" s="20">
        <v>0.28000000000000003</v>
      </c>
      <c r="BI47" s="20">
        <v>3.38</v>
      </c>
      <c r="BJ47" s="20">
        <v>0.04</v>
      </c>
      <c r="BK47" s="20">
        <v>0.12</v>
      </c>
      <c r="BL47" s="20">
        <v>0.03</v>
      </c>
      <c r="BM47" s="20">
        <v>0.09</v>
      </c>
      <c r="BN47" s="20">
        <v>0.57999999999999996</v>
      </c>
      <c r="BO47" s="20">
        <v>0.32</v>
      </c>
      <c r="BP47" s="20">
        <v>0.19</v>
      </c>
      <c r="BQ47" s="20">
        <v>0.1</v>
      </c>
      <c r="BR47" s="20">
        <v>0.04</v>
      </c>
      <c r="BS47" s="20">
        <v>0.09</v>
      </c>
      <c r="BT47" s="20">
        <v>0.08</v>
      </c>
      <c r="BU47" s="20">
        <v>1.53</v>
      </c>
      <c r="BV47" s="20">
        <v>0.03</v>
      </c>
      <c r="BW47" s="20">
        <v>0.04</v>
      </c>
      <c r="BX47" s="20">
        <v>0.05</v>
      </c>
      <c r="BY47" s="20">
        <v>0.08</v>
      </c>
      <c r="BZ47" s="20">
        <v>0.1</v>
      </c>
      <c r="CA47" s="20">
        <v>0.08</v>
      </c>
      <c r="CB47" s="20">
        <v>0.08</v>
      </c>
      <c r="CC47" s="20">
        <v>0.1</v>
      </c>
      <c r="CD47" s="20">
        <v>7.0000000000000007E-2</v>
      </c>
      <c r="CE47" s="20">
        <v>0.06</v>
      </c>
      <c r="CF47" s="20">
        <v>0.03</v>
      </c>
      <c r="CG47" s="20">
        <v>0.04</v>
      </c>
      <c r="CH47" s="20">
        <v>0.04</v>
      </c>
      <c r="CI47" s="20">
        <v>0.05</v>
      </c>
      <c r="CJ47" s="20">
        <v>0.32</v>
      </c>
      <c r="CK47" s="20">
        <v>0.06</v>
      </c>
      <c r="CL47" s="20">
        <v>0.05</v>
      </c>
      <c r="CM47" s="20">
        <v>0.1</v>
      </c>
      <c r="CN47" s="20">
        <v>0.08</v>
      </c>
      <c r="CO47" s="20">
        <v>0.04</v>
      </c>
      <c r="CP47" s="20">
        <v>0.02</v>
      </c>
      <c r="CQ47" s="20">
        <v>0.03</v>
      </c>
      <c r="CR47" s="20">
        <v>0.03</v>
      </c>
      <c r="CS47" s="20">
        <v>0.04</v>
      </c>
      <c r="CT47" s="20">
        <v>0.04</v>
      </c>
      <c r="CU47" s="20">
        <v>0.04</v>
      </c>
      <c r="CV47" s="20">
        <v>0.04</v>
      </c>
      <c r="CW47" s="20">
        <v>0.04</v>
      </c>
      <c r="CX47" s="20">
        <v>0.03</v>
      </c>
      <c r="CY47" s="21">
        <v>0.03</v>
      </c>
    </row>
    <row r="48" spans="3:103" ht="17.25" customHeight="1" thickBot="1">
      <c r="C48" s="22" t="s">
        <v>548</v>
      </c>
      <c r="D48" s="23">
        <v>0.01</v>
      </c>
      <c r="E48" s="20">
        <v>0.01</v>
      </c>
      <c r="F48" s="20">
        <v>0.02</v>
      </c>
      <c r="G48" s="20">
        <v>0.28999999999999998</v>
      </c>
      <c r="H48" s="20">
        <v>0.51</v>
      </c>
      <c r="I48" s="20">
        <v>0.15</v>
      </c>
      <c r="J48" s="20">
        <v>0.2</v>
      </c>
      <c r="K48" s="20">
        <v>1.05</v>
      </c>
      <c r="L48" s="20">
        <v>1.53</v>
      </c>
      <c r="M48" s="20">
        <v>3.51</v>
      </c>
      <c r="N48" s="20">
        <v>0.01</v>
      </c>
      <c r="O48" s="20">
        <v>0.01</v>
      </c>
      <c r="P48" s="20">
        <v>0.02</v>
      </c>
      <c r="Q48" s="20">
        <v>0.33</v>
      </c>
      <c r="R48" s="20">
        <v>0.03</v>
      </c>
      <c r="S48" s="20">
        <v>0.08</v>
      </c>
      <c r="T48" s="20">
        <v>0.2</v>
      </c>
      <c r="U48" s="20">
        <v>3.72</v>
      </c>
      <c r="V48" s="20">
        <v>0.42</v>
      </c>
      <c r="W48" s="20">
        <v>4.66</v>
      </c>
      <c r="X48" s="20">
        <v>0.01</v>
      </c>
      <c r="Y48" s="20">
        <v>0.01</v>
      </c>
      <c r="Z48" s="20">
        <v>0.04</v>
      </c>
      <c r="AA48" s="20">
        <v>0.88</v>
      </c>
      <c r="AB48" s="20">
        <v>2.16</v>
      </c>
      <c r="AC48" s="20">
        <v>0.28000000000000003</v>
      </c>
      <c r="AD48" s="20">
        <v>0.08</v>
      </c>
      <c r="AE48" s="20">
        <v>0.05</v>
      </c>
      <c r="AF48" s="20">
        <v>6.67</v>
      </c>
      <c r="AG48" s="20">
        <v>0.48</v>
      </c>
      <c r="AH48" s="20">
        <v>0.01</v>
      </c>
      <c r="AI48" s="20">
        <v>0.02</v>
      </c>
      <c r="AJ48" s="20">
        <v>0.03</v>
      </c>
      <c r="AK48" s="20">
        <v>0.06</v>
      </c>
      <c r="AL48" s="20">
        <v>0.03</v>
      </c>
      <c r="AM48" s="20">
        <v>0.15</v>
      </c>
      <c r="AN48" s="20">
        <v>1.96</v>
      </c>
      <c r="AO48" s="20">
        <v>7.0000000000000007E-2</v>
      </c>
      <c r="AP48" s="20">
        <v>1.47</v>
      </c>
      <c r="AQ48" s="24">
        <v>0.03</v>
      </c>
      <c r="AR48" s="20">
        <v>0.02</v>
      </c>
      <c r="AS48" s="20">
        <v>0.02</v>
      </c>
      <c r="AT48" s="20">
        <v>0.09</v>
      </c>
      <c r="AU48" s="20">
        <v>0.23</v>
      </c>
      <c r="AV48" s="20">
        <v>0.16</v>
      </c>
      <c r="AW48" s="20">
        <v>0.15</v>
      </c>
      <c r="AX48" s="20">
        <v>0.22</v>
      </c>
      <c r="AY48" s="20">
        <v>0.26</v>
      </c>
      <c r="AZ48" s="20">
        <v>0.32</v>
      </c>
      <c r="BA48" s="20">
        <v>0.45</v>
      </c>
      <c r="BB48" s="20">
        <v>0.02</v>
      </c>
      <c r="BC48" s="20">
        <v>0.03</v>
      </c>
      <c r="BD48" s="20">
        <v>0.12</v>
      </c>
      <c r="BE48" s="20">
        <v>0.2</v>
      </c>
      <c r="BF48" s="20">
        <v>0.63</v>
      </c>
      <c r="BG48" s="20">
        <v>0.05</v>
      </c>
      <c r="BH48" s="20">
        <v>0.08</v>
      </c>
      <c r="BI48" s="20">
        <v>0.28000000000000003</v>
      </c>
      <c r="BJ48" s="20">
        <v>3.38</v>
      </c>
      <c r="BK48" s="20">
        <v>0.04</v>
      </c>
      <c r="BL48" s="20">
        <v>0.03</v>
      </c>
      <c r="BM48" s="20">
        <v>0.04</v>
      </c>
      <c r="BN48" s="20">
        <v>0.1</v>
      </c>
      <c r="BO48" s="20">
        <v>0.59</v>
      </c>
      <c r="BP48" s="20">
        <v>0.33</v>
      </c>
      <c r="BQ48" s="20">
        <v>0.19</v>
      </c>
      <c r="BR48" s="20">
        <v>0.1</v>
      </c>
      <c r="BS48" s="20">
        <v>0.04</v>
      </c>
      <c r="BT48" s="20">
        <v>0.09</v>
      </c>
      <c r="BU48" s="20">
        <v>0.08</v>
      </c>
      <c r="BV48" s="20">
        <v>0.03</v>
      </c>
      <c r="BW48" s="20">
        <v>0.04</v>
      </c>
      <c r="BX48" s="20">
        <v>0.05</v>
      </c>
      <c r="BY48" s="20">
        <v>0.06</v>
      </c>
      <c r="BZ48" s="20">
        <v>0.09</v>
      </c>
      <c r="CA48" s="20">
        <v>0.11</v>
      </c>
      <c r="CB48" s="20">
        <v>0.08</v>
      </c>
      <c r="CC48" s="20">
        <v>0.08</v>
      </c>
      <c r="CD48" s="20">
        <v>0.09</v>
      </c>
      <c r="CE48" s="20">
        <v>0.06</v>
      </c>
      <c r="CF48" s="20">
        <v>0.03</v>
      </c>
      <c r="CG48" s="20">
        <v>0.04</v>
      </c>
      <c r="CH48" s="20">
        <v>0.04</v>
      </c>
      <c r="CI48" s="20">
        <v>0.05</v>
      </c>
      <c r="CJ48" s="20">
        <v>0.06</v>
      </c>
      <c r="CK48" s="20">
        <v>0.33</v>
      </c>
      <c r="CL48" s="20">
        <v>0.06</v>
      </c>
      <c r="CM48" s="20">
        <v>0.05</v>
      </c>
      <c r="CN48" s="20">
        <v>0.09</v>
      </c>
      <c r="CO48" s="20">
        <v>7.0000000000000007E-2</v>
      </c>
      <c r="CP48" s="20">
        <v>0.02</v>
      </c>
      <c r="CQ48" s="20">
        <v>0.03</v>
      </c>
      <c r="CR48" s="20">
        <v>0.04</v>
      </c>
      <c r="CS48" s="20">
        <v>0.04</v>
      </c>
      <c r="CT48" s="20">
        <v>0.04</v>
      </c>
      <c r="CU48" s="20">
        <v>0.04</v>
      </c>
      <c r="CV48" s="20">
        <v>0.04</v>
      </c>
      <c r="CW48" s="20">
        <v>0.03</v>
      </c>
      <c r="CX48" s="20">
        <v>0.03</v>
      </c>
      <c r="CY48" s="21">
        <v>0.03</v>
      </c>
    </row>
    <row r="49" spans="3:103" ht="17.25" customHeight="1" thickBot="1">
      <c r="C49" s="12" t="s">
        <v>549</v>
      </c>
      <c r="D49" s="23">
        <v>0.38</v>
      </c>
      <c r="E49" s="20">
        <v>0.45</v>
      </c>
      <c r="F49" s="20">
        <v>0.47</v>
      </c>
      <c r="G49" s="20">
        <v>0.56999999999999995</v>
      </c>
      <c r="H49" s="20">
        <v>0.28000000000000003</v>
      </c>
      <c r="I49" s="20">
        <v>0.2</v>
      </c>
      <c r="J49" s="20">
        <v>0.09</v>
      </c>
      <c r="K49" s="20">
        <v>0.03</v>
      </c>
      <c r="L49" s="20">
        <v>0.03</v>
      </c>
      <c r="M49" s="20">
        <v>0.02</v>
      </c>
      <c r="N49" s="20">
        <v>3.51</v>
      </c>
      <c r="O49" s="20">
        <v>0.21</v>
      </c>
      <c r="P49" s="20">
        <v>1</v>
      </c>
      <c r="Q49" s="20">
        <v>0.6</v>
      </c>
      <c r="R49" s="20">
        <v>0.3</v>
      </c>
      <c r="S49" s="20">
        <v>0.17</v>
      </c>
      <c r="T49" s="20">
        <v>0.37</v>
      </c>
      <c r="U49" s="20">
        <v>0.04</v>
      </c>
      <c r="V49" s="20">
        <v>0.03</v>
      </c>
      <c r="W49" s="20">
        <v>0.02</v>
      </c>
      <c r="X49" s="20">
        <v>4.6500000000000004</v>
      </c>
      <c r="Y49" s="20">
        <v>2.88</v>
      </c>
      <c r="Z49" s="20">
        <v>0.12</v>
      </c>
      <c r="AA49" s="20">
        <v>0.83</v>
      </c>
      <c r="AB49" s="20">
        <v>0.11</v>
      </c>
      <c r="AC49" s="20">
        <v>0.47</v>
      </c>
      <c r="AD49" s="20">
        <v>1.17</v>
      </c>
      <c r="AE49" s="20">
        <v>0.04</v>
      </c>
      <c r="AF49" s="20">
        <v>0.03</v>
      </c>
      <c r="AG49" s="20">
        <v>0.02</v>
      </c>
      <c r="AH49" s="20">
        <v>0.49</v>
      </c>
      <c r="AI49" s="20">
        <v>0.42</v>
      </c>
      <c r="AJ49" s="20">
        <v>0.39</v>
      </c>
      <c r="AK49" s="20">
        <v>1.22</v>
      </c>
      <c r="AL49" s="20">
        <v>1.75</v>
      </c>
      <c r="AM49" s="20">
        <v>0.17</v>
      </c>
      <c r="AN49" s="20">
        <v>0.57999999999999996</v>
      </c>
      <c r="AO49" s="20">
        <v>0.06</v>
      </c>
      <c r="AP49" s="20">
        <v>7.0000000000000007E-2</v>
      </c>
      <c r="AQ49" s="20">
        <v>0.02</v>
      </c>
      <c r="AR49" s="24">
        <v>0.03</v>
      </c>
      <c r="AS49" s="20">
        <v>6.11</v>
      </c>
      <c r="AT49" s="20">
        <v>0.75</v>
      </c>
      <c r="AU49" s="20">
        <v>0.03</v>
      </c>
      <c r="AV49" s="20">
        <v>2.14</v>
      </c>
      <c r="AW49" s="20">
        <v>0.04</v>
      </c>
      <c r="AX49" s="20">
        <v>0.08</v>
      </c>
      <c r="AY49" s="20">
        <v>0.08</v>
      </c>
      <c r="AZ49" s="20">
        <v>0.03</v>
      </c>
      <c r="BA49" s="20">
        <v>0.02</v>
      </c>
      <c r="BB49" s="20">
        <v>0.46</v>
      </c>
      <c r="BC49" s="20">
        <v>1.02</v>
      </c>
      <c r="BD49" s="20">
        <v>0.54</v>
      </c>
      <c r="BE49" s="20">
        <v>2.39</v>
      </c>
      <c r="BF49" s="20">
        <v>1.06</v>
      </c>
      <c r="BG49" s="20">
        <v>7.0000000000000007E-2</v>
      </c>
      <c r="BH49" s="20">
        <v>0.15</v>
      </c>
      <c r="BI49" s="20">
        <v>0.08</v>
      </c>
      <c r="BJ49" s="20">
        <v>0.02</v>
      </c>
      <c r="BK49" s="20">
        <v>0.02</v>
      </c>
      <c r="BL49" s="20">
        <v>0.03</v>
      </c>
      <c r="BM49" s="20">
        <v>0.12</v>
      </c>
      <c r="BN49" s="20">
        <v>0.03</v>
      </c>
      <c r="BO49" s="20">
        <v>3.49</v>
      </c>
      <c r="BP49" s="20">
        <v>0.05</v>
      </c>
      <c r="BQ49" s="20">
        <v>0.08</v>
      </c>
      <c r="BR49" s="20">
        <v>0.8</v>
      </c>
      <c r="BS49" s="20">
        <v>7.0000000000000007E-2</v>
      </c>
      <c r="BT49" s="20">
        <v>0.04</v>
      </c>
      <c r="BU49" s="20">
        <v>0.02</v>
      </c>
      <c r="BV49" s="20">
        <v>7.0000000000000007E-2</v>
      </c>
      <c r="BW49" s="20">
        <v>1.53</v>
      </c>
      <c r="BX49" s="20">
        <v>0.05</v>
      </c>
      <c r="BY49" s="20">
        <v>1.55</v>
      </c>
      <c r="BZ49" s="20">
        <v>0.06</v>
      </c>
      <c r="CA49" s="20">
        <v>0.08</v>
      </c>
      <c r="CB49" s="20">
        <v>0.08</v>
      </c>
      <c r="CC49" s="20">
        <v>0.2</v>
      </c>
      <c r="CD49" s="20">
        <v>0.03</v>
      </c>
      <c r="CE49" s="20">
        <v>0.02</v>
      </c>
      <c r="CF49" s="20">
        <v>0.05</v>
      </c>
      <c r="CG49" s="20">
        <v>0.05</v>
      </c>
      <c r="CH49" s="20">
        <v>0.09</v>
      </c>
      <c r="CI49" s="20">
        <v>0.05</v>
      </c>
      <c r="CJ49" s="20">
        <v>0.32</v>
      </c>
      <c r="CK49" s="20">
        <v>0.12</v>
      </c>
      <c r="CL49" s="20">
        <v>0.06</v>
      </c>
      <c r="CM49" s="20">
        <v>0.03</v>
      </c>
      <c r="CN49" s="20">
        <v>0.03</v>
      </c>
      <c r="CO49" s="20">
        <v>0.02</v>
      </c>
      <c r="CP49" s="20">
        <v>0.06</v>
      </c>
      <c r="CQ49" s="20">
        <v>0.03</v>
      </c>
      <c r="CR49" s="20">
        <v>0.04</v>
      </c>
      <c r="CS49" s="20">
        <v>0.06</v>
      </c>
      <c r="CT49" s="20">
        <v>0.04</v>
      </c>
      <c r="CU49" s="20">
        <v>0.03</v>
      </c>
      <c r="CV49" s="20">
        <v>0.03</v>
      </c>
      <c r="CW49" s="20">
        <v>0.03</v>
      </c>
      <c r="CX49" s="20">
        <v>0.03</v>
      </c>
      <c r="CY49" s="21">
        <v>0.02</v>
      </c>
    </row>
    <row r="50" spans="3:103" ht="17.25" customHeight="1" thickBot="1">
      <c r="C50" s="17" t="s">
        <v>550</v>
      </c>
      <c r="D50" s="23">
        <v>0.65</v>
      </c>
      <c r="E50" s="20">
        <v>0.39</v>
      </c>
      <c r="F50" s="20">
        <v>0.46</v>
      </c>
      <c r="G50" s="20">
        <v>0.47</v>
      </c>
      <c r="H50" s="20">
        <v>0.56999999999999995</v>
      </c>
      <c r="I50" s="20">
        <v>0.28000000000000003</v>
      </c>
      <c r="J50" s="20">
        <v>0.2</v>
      </c>
      <c r="K50" s="20">
        <v>0.09</v>
      </c>
      <c r="L50" s="20">
        <v>0.03</v>
      </c>
      <c r="M50" s="20">
        <v>0.03</v>
      </c>
      <c r="N50" s="20">
        <v>1.53</v>
      </c>
      <c r="O50" s="20">
        <v>3.51</v>
      </c>
      <c r="P50" s="20">
        <v>0.21</v>
      </c>
      <c r="Q50" s="20">
        <v>1</v>
      </c>
      <c r="R50" s="20">
        <v>0.6</v>
      </c>
      <c r="S50" s="20">
        <v>0.3</v>
      </c>
      <c r="T50" s="20">
        <v>0.17</v>
      </c>
      <c r="U50" s="20">
        <v>0.37</v>
      </c>
      <c r="V50" s="20">
        <v>0.04</v>
      </c>
      <c r="W50" s="20">
        <v>0.03</v>
      </c>
      <c r="X50" s="20">
        <v>0.42</v>
      </c>
      <c r="Y50" s="20">
        <v>4.66</v>
      </c>
      <c r="Z50" s="20">
        <v>2.88</v>
      </c>
      <c r="AA50" s="20">
        <v>0.12</v>
      </c>
      <c r="AB50" s="20">
        <v>0.83</v>
      </c>
      <c r="AC50" s="20">
        <v>0.12</v>
      </c>
      <c r="AD50" s="20">
        <v>0.47</v>
      </c>
      <c r="AE50" s="20">
        <v>1.17</v>
      </c>
      <c r="AF50" s="20">
        <v>0.04</v>
      </c>
      <c r="AG50" s="20">
        <v>0.03</v>
      </c>
      <c r="AH50" s="20">
        <v>6.67</v>
      </c>
      <c r="AI50" s="20">
        <v>0.49</v>
      </c>
      <c r="AJ50" s="20">
        <v>0.42</v>
      </c>
      <c r="AK50" s="20">
        <v>0.4</v>
      </c>
      <c r="AL50" s="20">
        <v>1.22</v>
      </c>
      <c r="AM50" s="20">
        <v>1.75</v>
      </c>
      <c r="AN50" s="20">
        <v>0.17</v>
      </c>
      <c r="AO50" s="20">
        <v>0.56999999999999995</v>
      </c>
      <c r="AP50" s="20">
        <v>0.03</v>
      </c>
      <c r="AQ50" s="20">
        <v>0.06</v>
      </c>
      <c r="AR50" s="20">
        <v>1.47</v>
      </c>
      <c r="AS50" s="24">
        <v>0.03</v>
      </c>
      <c r="AT50" s="20">
        <v>6.11</v>
      </c>
      <c r="AU50" s="20">
        <v>0.75</v>
      </c>
      <c r="AV50" s="20">
        <v>0.03</v>
      </c>
      <c r="AW50" s="20">
        <v>2.14</v>
      </c>
      <c r="AX50" s="20">
        <v>0.04</v>
      </c>
      <c r="AY50" s="20">
        <v>7.0000000000000007E-2</v>
      </c>
      <c r="AZ50" s="20">
        <v>0.05</v>
      </c>
      <c r="BA50" s="20">
        <v>0.02</v>
      </c>
      <c r="BB50" s="20">
        <v>0.32</v>
      </c>
      <c r="BC50" s="20">
        <v>0.46</v>
      </c>
      <c r="BD50" s="20">
        <v>1.02</v>
      </c>
      <c r="BE50" s="20">
        <v>0.54</v>
      </c>
      <c r="BF50" s="20">
        <v>2.39</v>
      </c>
      <c r="BG50" s="20">
        <v>1.06</v>
      </c>
      <c r="BH50" s="20">
        <v>7.0000000000000007E-2</v>
      </c>
      <c r="BI50" s="20">
        <v>0.15</v>
      </c>
      <c r="BJ50" s="20">
        <v>7.0000000000000007E-2</v>
      </c>
      <c r="BK50" s="20">
        <v>0.02</v>
      </c>
      <c r="BL50" s="20">
        <v>3.37</v>
      </c>
      <c r="BM50" s="20">
        <v>0.03</v>
      </c>
      <c r="BN50" s="20">
        <v>0.12</v>
      </c>
      <c r="BO50" s="20">
        <v>0.03</v>
      </c>
      <c r="BP50" s="20">
        <v>3.49</v>
      </c>
      <c r="BQ50" s="20">
        <v>0.05</v>
      </c>
      <c r="BR50" s="20">
        <v>0.08</v>
      </c>
      <c r="BS50" s="20">
        <v>0.78</v>
      </c>
      <c r="BT50" s="20">
        <v>0.04</v>
      </c>
      <c r="BU50" s="20">
        <v>0.02</v>
      </c>
      <c r="BV50" s="20">
        <v>7.0000000000000007E-2</v>
      </c>
      <c r="BW50" s="20">
        <v>7.0000000000000007E-2</v>
      </c>
      <c r="BX50" s="20">
        <v>1.53</v>
      </c>
      <c r="BY50" s="20">
        <v>0.05</v>
      </c>
      <c r="BZ50" s="20">
        <v>1.55</v>
      </c>
      <c r="CA50" s="20">
        <v>0.06</v>
      </c>
      <c r="CB50" s="20">
        <v>0.08</v>
      </c>
      <c r="CC50" s="20">
        <v>0.08</v>
      </c>
      <c r="CD50" s="20">
        <v>0.19</v>
      </c>
      <c r="CE50" s="20">
        <v>0.03</v>
      </c>
      <c r="CF50" s="20">
        <v>0.08</v>
      </c>
      <c r="CG50" s="20">
        <v>0.05</v>
      </c>
      <c r="CH50" s="20">
        <v>0.05</v>
      </c>
      <c r="CI50" s="20">
        <v>0.09</v>
      </c>
      <c r="CJ50" s="20">
        <v>0.05</v>
      </c>
      <c r="CK50" s="20">
        <v>0.32</v>
      </c>
      <c r="CL50" s="20">
        <v>0.12</v>
      </c>
      <c r="CM50" s="20">
        <v>0.06</v>
      </c>
      <c r="CN50" s="20">
        <v>0.03</v>
      </c>
      <c r="CO50" s="20">
        <v>0.03</v>
      </c>
      <c r="CP50" s="20">
        <v>0.08</v>
      </c>
      <c r="CQ50" s="20">
        <v>0.06</v>
      </c>
      <c r="CR50" s="20">
        <v>0.03</v>
      </c>
      <c r="CS50" s="20">
        <v>0.04</v>
      </c>
      <c r="CT50" s="20">
        <v>0.06</v>
      </c>
      <c r="CU50" s="20">
        <v>0.04</v>
      </c>
      <c r="CV50" s="20">
        <v>0.03</v>
      </c>
      <c r="CW50" s="20">
        <v>0.03</v>
      </c>
      <c r="CX50" s="20">
        <v>0.03</v>
      </c>
      <c r="CY50" s="21">
        <v>0.02</v>
      </c>
    </row>
    <row r="51" spans="3:103" ht="17.25" customHeight="1" thickBot="1">
      <c r="C51" s="17" t="s">
        <v>551</v>
      </c>
      <c r="D51" s="23">
        <v>7.0000000000000007E-2</v>
      </c>
      <c r="E51" s="20">
        <v>0.65</v>
      </c>
      <c r="F51" s="20">
        <v>0.39</v>
      </c>
      <c r="G51" s="20">
        <v>0.46</v>
      </c>
      <c r="H51" s="20">
        <v>0.5</v>
      </c>
      <c r="I51" s="20">
        <v>0.27</v>
      </c>
      <c r="J51" s="20">
        <v>0.3</v>
      </c>
      <c r="K51" s="20">
        <v>0.2</v>
      </c>
      <c r="L51" s="20">
        <v>0.08</v>
      </c>
      <c r="M51" s="20">
        <v>0.03</v>
      </c>
      <c r="N51" s="20">
        <v>1.05</v>
      </c>
      <c r="O51" s="20">
        <v>1.53</v>
      </c>
      <c r="P51" s="20">
        <v>3.51</v>
      </c>
      <c r="Q51" s="20">
        <v>0.21</v>
      </c>
      <c r="R51" s="20">
        <v>1</v>
      </c>
      <c r="S51" s="20">
        <v>0.61</v>
      </c>
      <c r="T51" s="20">
        <v>0.3</v>
      </c>
      <c r="U51" s="20">
        <v>0.16</v>
      </c>
      <c r="V51" s="20">
        <v>0.37</v>
      </c>
      <c r="W51" s="20">
        <v>0.03</v>
      </c>
      <c r="X51" s="20">
        <v>3.72</v>
      </c>
      <c r="Y51" s="20">
        <v>0.42</v>
      </c>
      <c r="Z51" s="20">
        <v>4.66</v>
      </c>
      <c r="AA51" s="20">
        <v>2.88</v>
      </c>
      <c r="AB51" s="20">
        <v>0.12</v>
      </c>
      <c r="AC51" s="20">
        <v>0.83</v>
      </c>
      <c r="AD51" s="20">
        <v>0.11</v>
      </c>
      <c r="AE51" s="20">
        <v>0.47</v>
      </c>
      <c r="AF51" s="20">
        <v>1.1599999999999999</v>
      </c>
      <c r="AG51" s="20">
        <v>0.03</v>
      </c>
      <c r="AH51" s="20">
        <v>0.05</v>
      </c>
      <c r="AI51" s="20">
        <v>6.67</v>
      </c>
      <c r="AJ51" s="20">
        <v>0.49</v>
      </c>
      <c r="AK51" s="20">
        <v>0.42</v>
      </c>
      <c r="AL51" s="20">
        <v>0.4</v>
      </c>
      <c r="AM51" s="20">
        <v>1.22</v>
      </c>
      <c r="AN51" s="20">
        <v>1.75</v>
      </c>
      <c r="AO51" s="20">
        <v>0.17</v>
      </c>
      <c r="AP51" s="20">
        <v>0.56000000000000005</v>
      </c>
      <c r="AQ51" s="20">
        <v>0.03</v>
      </c>
      <c r="AR51" s="20">
        <v>0.06</v>
      </c>
      <c r="AS51" s="20">
        <v>1.47</v>
      </c>
      <c r="AT51" s="24">
        <v>0.03</v>
      </c>
      <c r="AU51" s="20">
        <v>6.11</v>
      </c>
      <c r="AV51" s="20">
        <v>0.75</v>
      </c>
      <c r="AW51" s="20">
        <v>0.03</v>
      </c>
      <c r="AX51" s="20">
        <v>2.14</v>
      </c>
      <c r="AY51" s="20">
        <v>0.04</v>
      </c>
      <c r="AZ51" s="20">
        <v>7.0000000000000007E-2</v>
      </c>
      <c r="BA51" s="20">
        <v>0.05</v>
      </c>
      <c r="BB51" s="20">
        <v>0.25</v>
      </c>
      <c r="BC51" s="20">
        <v>0.32</v>
      </c>
      <c r="BD51" s="20">
        <v>0.46</v>
      </c>
      <c r="BE51" s="20">
        <v>1.02</v>
      </c>
      <c r="BF51" s="20">
        <v>0.54</v>
      </c>
      <c r="BG51" s="20">
        <v>2.39</v>
      </c>
      <c r="BH51" s="20">
        <v>1.06</v>
      </c>
      <c r="BI51" s="20">
        <v>0.06</v>
      </c>
      <c r="BJ51" s="20">
        <v>0.14000000000000001</v>
      </c>
      <c r="BK51" s="20">
        <v>0.05</v>
      </c>
      <c r="BL51" s="20">
        <v>0.27</v>
      </c>
      <c r="BM51" s="20">
        <v>3.37</v>
      </c>
      <c r="BN51" s="20">
        <v>0.03</v>
      </c>
      <c r="BO51" s="20">
        <v>0.12</v>
      </c>
      <c r="BP51" s="20">
        <v>0.03</v>
      </c>
      <c r="BQ51" s="20">
        <v>3.49</v>
      </c>
      <c r="BR51" s="20">
        <v>0.04</v>
      </c>
      <c r="BS51" s="20">
        <v>7.0000000000000007E-2</v>
      </c>
      <c r="BT51" s="20">
        <v>0.78</v>
      </c>
      <c r="BU51" s="20">
        <v>0.03</v>
      </c>
      <c r="BV51" s="20">
        <v>0.02</v>
      </c>
      <c r="BW51" s="20">
        <v>7.0000000000000007E-2</v>
      </c>
      <c r="BX51" s="20">
        <v>7.0000000000000007E-2</v>
      </c>
      <c r="BY51" s="20">
        <v>1.53</v>
      </c>
      <c r="BZ51" s="20">
        <v>0.05</v>
      </c>
      <c r="CA51" s="20">
        <v>1.55</v>
      </c>
      <c r="CB51" s="20">
        <v>0.05</v>
      </c>
      <c r="CC51" s="20">
        <v>7.0000000000000007E-2</v>
      </c>
      <c r="CD51" s="20">
        <v>7.0000000000000007E-2</v>
      </c>
      <c r="CE51" s="20">
        <v>0.03</v>
      </c>
      <c r="CF51" s="20">
        <v>0.05</v>
      </c>
      <c r="CG51" s="20">
        <v>0.08</v>
      </c>
      <c r="CH51" s="20">
        <v>0.05</v>
      </c>
      <c r="CI51" s="20">
        <v>0.05</v>
      </c>
      <c r="CJ51" s="20">
        <v>0.09</v>
      </c>
      <c r="CK51" s="20">
        <v>0.05</v>
      </c>
      <c r="CL51" s="20">
        <v>0.31</v>
      </c>
      <c r="CM51" s="20">
        <v>0.12</v>
      </c>
      <c r="CN51" s="20">
        <v>0.05</v>
      </c>
      <c r="CO51" s="20">
        <v>0.02</v>
      </c>
      <c r="CP51" s="20">
        <v>0.03</v>
      </c>
      <c r="CQ51" s="20">
        <v>0.08</v>
      </c>
      <c r="CR51" s="20">
        <v>0.06</v>
      </c>
      <c r="CS51" s="20">
        <v>0.03</v>
      </c>
      <c r="CT51" s="20">
        <v>0.04</v>
      </c>
      <c r="CU51" s="20">
        <v>0.05</v>
      </c>
      <c r="CV51" s="20">
        <v>0.03</v>
      </c>
      <c r="CW51" s="20">
        <v>0.03</v>
      </c>
      <c r="CX51" s="20">
        <v>0.02</v>
      </c>
      <c r="CY51" s="21">
        <v>0.02</v>
      </c>
    </row>
    <row r="52" spans="3:103" ht="17.25" customHeight="1" thickBot="1">
      <c r="C52" s="17" t="s">
        <v>552</v>
      </c>
      <c r="D52" s="23">
        <v>7.0000000000000007E-2</v>
      </c>
      <c r="E52" s="20">
        <v>7.0000000000000007E-2</v>
      </c>
      <c r="F52" s="20">
        <v>0.65</v>
      </c>
      <c r="G52" s="20">
        <v>0.39</v>
      </c>
      <c r="H52" s="20">
        <v>0.46</v>
      </c>
      <c r="I52" s="20">
        <v>0.5</v>
      </c>
      <c r="J52" s="20">
        <v>0.27</v>
      </c>
      <c r="K52" s="20">
        <v>0.3</v>
      </c>
      <c r="L52" s="20">
        <v>0.2</v>
      </c>
      <c r="M52" s="20">
        <v>0.08</v>
      </c>
      <c r="N52" s="20">
        <v>0.2</v>
      </c>
      <c r="O52" s="20">
        <v>1.06</v>
      </c>
      <c r="P52" s="20">
        <v>1.54</v>
      </c>
      <c r="Q52" s="20">
        <v>3.52</v>
      </c>
      <c r="R52" s="20">
        <v>0.22</v>
      </c>
      <c r="S52" s="20">
        <v>1</v>
      </c>
      <c r="T52" s="20">
        <v>0.61</v>
      </c>
      <c r="U52" s="20">
        <v>0.3</v>
      </c>
      <c r="V52" s="20">
        <v>0.16</v>
      </c>
      <c r="W52" s="20">
        <v>0.37</v>
      </c>
      <c r="X52" s="20">
        <v>0.2</v>
      </c>
      <c r="Y52" s="20">
        <v>3.72</v>
      </c>
      <c r="Z52" s="20">
        <v>0.43</v>
      </c>
      <c r="AA52" s="20">
        <v>4.67</v>
      </c>
      <c r="AB52" s="20">
        <v>2.88</v>
      </c>
      <c r="AC52" s="20">
        <v>0.12</v>
      </c>
      <c r="AD52" s="20">
        <v>0.83</v>
      </c>
      <c r="AE52" s="20">
        <v>0.11</v>
      </c>
      <c r="AF52" s="20">
        <v>0.46</v>
      </c>
      <c r="AG52" s="20">
        <v>1.1499999999999999</v>
      </c>
      <c r="AH52" s="20">
        <v>7.0000000000000007E-2</v>
      </c>
      <c r="AI52" s="20">
        <v>0.05</v>
      </c>
      <c r="AJ52" s="20">
        <v>6.68</v>
      </c>
      <c r="AK52" s="20">
        <v>0.49</v>
      </c>
      <c r="AL52" s="20">
        <v>0.43</v>
      </c>
      <c r="AM52" s="20">
        <v>0.4</v>
      </c>
      <c r="AN52" s="20">
        <v>1.22</v>
      </c>
      <c r="AO52" s="20">
        <v>1.75</v>
      </c>
      <c r="AP52" s="20">
        <v>0.17</v>
      </c>
      <c r="AQ52" s="20">
        <v>0.56000000000000005</v>
      </c>
      <c r="AR52" s="20">
        <v>1.96</v>
      </c>
      <c r="AS52" s="20">
        <v>0.06</v>
      </c>
      <c r="AT52" s="20">
        <v>1.47</v>
      </c>
      <c r="AU52" s="24">
        <v>0.03</v>
      </c>
      <c r="AV52" s="20">
        <v>6.11</v>
      </c>
      <c r="AW52" s="20">
        <v>0.75</v>
      </c>
      <c r="AX52" s="20">
        <v>0.03</v>
      </c>
      <c r="AY52" s="20">
        <v>2.14</v>
      </c>
      <c r="AZ52" s="20">
        <v>0.04</v>
      </c>
      <c r="BA52" s="20">
        <v>0.06</v>
      </c>
      <c r="BB52" s="20">
        <v>0.21</v>
      </c>
      <c r="BC52" s="20">
        <v>0.25</v>
      </c>
      <c r="BD52" s="20">
        <v>0.32</v>
      </c>
      <c r="BE52" s="20">
        <v>0.46</v>
      </c>
      <c r="BF52" s="20">
        <v>1.02</v>
      </c>
      <c r="BG52" s="20">
        <v>0.54</v>
      </c>
      <c r="BH52" s="20">
        <v>2.39</v>
      </c>
      <c r="BI52" s="20">
        <v>1.06</v>
      </c>
      <c r="BJ52" s="20">
        <v>0.05</v>
      </c>
      <c r="BK52" s="20">
        <v>0.1</v>
      </c>
      <c r="BL52" s="20">
        <v>7.0000000000000007E-2</v>
      </c>
      <c r="BM52" s="20">
        <v>0.27</v>
      </c>
      <c r="BN52" s="20">
        <v>3.38</v>
      </c>
      <c r="BO52" s="20">
        <v>0.04</v>
      </c>
      <c r="BP52" s="20">
        <v>0.12</v>
      </c>
      <c r="BQ52" s="20">
        <v>0.03</v>
      </c>
      <c r="BR52" s="20">
        <v>3.49</v>
      </c>
      <c r="BS52" s="20">
        <v>0.04</v>
      </c>
      <c r="BT52" s="20">
        <v>7.0000000000000007E-2</v>
      </c>
      <c r="BU52" s="20">
        <v>0.43</v>
      </c>
      <c r="BV52" s="20">
        <v>0.08</v>
      </c>
      <c r="BW52" s="20">
        <v>0.03</v>
      </c>
      <c r="BX52" s="20">
        <v>0.08</v>
      </c>
      <c r="BY52" s="20">
        <v>7.0000000000000007E-2</v>
      </c>
      <c r="BZ52" s="20">
        <v>1.53</v>
      </c>
      <c r="CA52" s="20">
        <v>0.05</v>
      </c>
      <c r="CB52" s="20">
        <v>1.55</v>
      </c>
      <c r="CC52" s="20">
        <v>0.05</v>
      </c>
      <c r="CD52" s="20">
        <v>0.05</v>
      </c>
      <c r="CE52" s="20">
        <v>0.03</v>
      </c>
      <c r="CF52" s="20">
        <v>0.06</v>
      </c>
      <c r="CG52" s="20">
        <v>0.06</v>
      </c>
      <c r="CH52" s="20">
        <v>0.08</v>
      </c>
      <c r="CI52" s="20">
        <v>0.06</v>
      </c>
      <c r="CJ52" s="20">
        <v>0.05</v>
      </c>
      <c r="CK52" s="20">
        <v>0.09</v>
      </c>
      <c r="CL52" s="20">
        <v>0.05</v>
      </c>
      <c r="CM52" s="20">
        <v>0.31</v>
      </c>
      <c r="CN52" s="20">
        <v>0.11</v>
      </c>
      <c r="CO52" s="20">
        <v>0.04</v>
      </c>
      <c r="CP52" s="20">
        <v>0.03</v>
      </c>
      <c r="CQ52" s="20">
        <v>0.04</v>
      </c>
      <c r="CR52" s="20">
        <v>0.08</v>
      </c>
      <c r="CS52" s="20">
        <v>7.0000000000000007E-2</v>
      </c>
      <c r="CT52" s="20">
        <v>0.03</v>
      </c>
      <c r="CU52" s="20">
        <v>0.04</v>
      </c>
      <c r="CV52" s="20">
        <v>0.05</v>
      </c>
      <c r="CW52" s="20">
        <v>0.03</v>
      </c>
      <c r="CX52" s="20">
        <v>0.02</v>
      </c>
      <c r="CY52" s="21">
        <v>0.02</v>
      </c>
    </row>
    <row r="53" spans="3:103" ht="17.25" customHeight="1" thickBot="1">
      <c r="C53" s="17" t="s">
        <v>553</v>
      </c>
      <c r="D53" s="23">
        <v>0.34</v>
      </c>
      <c r="E53" s="20">
        <v>0.08</v>
      </c>
      <c r="F53" s="20">
        <v>7.0000000000000007E-2</v>
      </c>
      <c r="G53" s="20">
        <v>0.65</v>
      </c>
      <c r="H53" s="20">
        <v>0.39</v>
      </c>
      <c r="I53" s="20">
        <v>0.46</v>
      </c>
      <c r="J53" s="20">
        <v>0.5</v>
      </c>
      <c r="K53" s="20">
        <v>0.27</v>
      </c>
      <c r="L53" s="20">
        <v>0.3</v>
      </c>
      <c r="M53" s="20">
        <v>0.19</v>
      </c>
      <c r="N53" s="20">
        <v>0.15</v>
      </c>
      <c r="O53" s="20">
        <v>0.2</v>
      </c>
      <c r="P53" s="20">
        <v>1.06</v>
      </c>
      <c r="Q53" s="20">
        <v>1.54</v>
      </c>
      <c r="R53" s="20">
        <v>3.52</v>
      </c>
      <c r="S53" s="20">
        <v>0.21</v>
      </c>
      <c r="T53" s="20">
        <v>1</v>
      </c>
      <c r="U53" s="20">
        <v>0.6</v>
      </c>
      <c r="V53" s="20">
        <v>0.3</v>
      </c>
      <c r="W53" s="20">
        <v>0.16</v>
      </c>
      <c r="X53" s="20">
        <v>0.08</v>
      </c>
      <c r="Y53" s="20">
        <v>0.2</v>
      </c>
      <c r="Z53" s="20">
        <v>3.72</v>
      </c>
      <c r="AA53" s="20">
        <v>0.43</v>
      </c>
      <c r="AB53" s="20">
        <v>4.67</v>
      </c>
      <c r="AC53" s="20">
        <v>2.88</v>
      </c>
      <c r="AD53" s="20">
        <v>0.12</v>
      </c>
      <c r="AE53" s="20">
        <v>0.83</v>
      </c>
      <c r="AF53" s="20">
        <v>0.11</v>
      </c>
      <c r="AG53" s="20">
        <v>0.46</v>
      </c>
      <c r="AH53" s="20">
        <v>0.27</v>
      </c>
      <c r="AI53" s="20">
        <v>0.08</v>
      </c>
      <c r="AJ53" s="20">
        <v>0.05</v>
      </c>
      <c r="AK53" s="20">
        <v>6.68</v>
      </c>
      <c r="AL53" s="20">
        <v>0.49</v>
      </c>
      <c r="AM53" s="20">
        <v>0.42</v>
      </c>
      <c r="AN53" s="20">
        <v>0.39</v>
      </c>
      <c r="AO53" s="20">
        <v>1.22</v>
      </c>
      <c r="AP53" s="20">
        <v>1.75</v>
      </c>
      <c r="AQ53" s="20">
        <v>0.16</v>
      </c>
      <c r="AR53" s="20">
        <v>0.15</v>
      </c>
      <c r="AS53" s="20">
        <v>1.96</v>
      </c>
      <c r="AT53" s="20">
        <v>0.06</v>
      </c>
      <c r="AU53" s="20">
        <v>1.47</v>
      </c>
      <c r="AV53" s="24">
        <v>0.03</v>
      </c>
      <c r="AW53" s="20">
        <v>6.11</v>
      </c>
      <c r="AX53" s="20">
        <v>0.75</v>
      </c>
      <c r="AY53" s="20">
        <v>0.02</v>
      </c>
      <c r="AZ53" s="20">
        <v>2.1</v>
      </c>
      <c r="BA53" s="20">
        <v>0.02</v>
      </c>
      <c r="BB53" s="20">
        <v>0.13</v>
      </c>
      <c r="BC53" s="20">
        <v>0.21</v>
      </c>
      <c r="BD53" s="20">
        <v>0.25</v>
      </c>
      <c r="BE53" s="20">
        <v>0.32</v>
      </c>
      <c r="BF53" s="20">
        <v>0.46</v>
      </c>
      <c r="BG53" s="20">
        <v>1.02</v>
      </c>
      <c r="BH53" s="20">
        <v>0.54</v>
      </c>
      <c r="BI53" s="20">
        <v>2.38</v>
      </c>
      <c r="BJ53" s="20">
        <v>1.05</v>
      </c>
      <c r="BK53" s="20">
        <v>0.03</v>
      </c>
      <c r="BL53" s="20">
        <v>0.03</v>
      </c>
      <c r="BM53" s="20">
        <v>7.0000000000000007E-2</v>
      </c>
      <c r="BN53" s="20">
        <v>0.27</v>
      </c>
      <c r="BO53" s="20">
        <v>3.38</v>
      </c>
      <c r="BP53" s="20">
        <v>0.04</v>
      </c>
      <c r="BQ53" s="20">
        <v>0.13</v>
      </c>
      <c r="BR53" s="20">
        <v>0.03</v>
      </c>
      <c r="BS53" s="20">
        <v>3.49</v>
      </c>
      <c r="BT53" s="20">
        <v>0.04</v>
      </c>
      <c r="BU53" s="20">
        <v>0.05</v>
      </c>
      <c r="BV53" s="20">
        <v>0.16</v>
      </c>
      <c r="BW53" s="20">
        <v>0.09</v>
      </c>
      <c r="BX53" s="20">
        <v>0.03</v>
      </c>
      <c r="BY53" s="20">
        <v>0.08</v>
      </c>
      <c r="BZ53" s="20">
        <v>7.0000000000000007E-2</v>
      </c>
      <c r="CA53" s="20">
        <v>1.53</v>
      </c>
      <c r="CB53" s="20">
        <v>0.05</v>
      </c>
      <c r="CC53" s="20">
        <v>1.55</v>
      </c>
      <c r="CD53" s="20">
        <v>0.05</v>
      </c>
      <c r="CE53" s="20">
        <v>0.05</v>
      </c>
      <c r="CF53" s="20">
        <v>0.08</v>
      </c>
      <c r="CG53" s="20">
        <v>0.06</v>
      </c>
      <c r="CH53" s="20">
        <v>0.06</v>
      </c>
      <c r="CI53" s="20">
        <v>0.09</v>
      </c>
      <c r="CJ53" s="20">
        <v>0.06</v>
      </c>
      <c r="CK53" s="20">
        <v>0.05</v>
      </c>
      <c r="CL53" s="20">
        <v>0.09</v>
      </c>
      <c r="CM53" s="20">
        <v>0.04</v>
      </c>
      <c r="CN53" s="20">
        <v>0.31</v>
      </c>
      <c r="CO53" s="20">
        <v>0.11</v>
      </c>
      <c r="CP53" s="20">
        <v>0.3</v>
      </c>
      <c r="CQ53" s="20">
        <v>0.04</v>
      </c>
      <c r="CR53" s="20">
        <v>0.04</v>
      </c>
      <c r="CS53" s="20">
        <v>0.08</v>
      </c>
      <c r="CT53" s="20">
        <v>7.0000000000000007E-2</v>
      </c>
      <c r="CU53" s="20">
        <v>0.03</v>
      </c>
      <c r="CV53" s="20">
        <v>0.03</v>
      </c>
      <c r="CW53" s="20">
        <v>0.05</v>
      </c>
      <c r="CX53" s="20">
        <v>0.03</v>
      </c>
      <c r="CY53" s="21">
        <v>0.02</v>
      </c>
    </row>
    <row r="54" spans="3:103" ht="17.25" customHeight="1" thickBot="1">
      <c r="C54" s="17" t="s">
        <v>554</v>
      </c>
      <c r="D54" s="23">
        <v>0.11</v>
      </c>
      <c r="E54" s="20">
        <v>0.35</v>
      </c>
      <c r="F54" s="20">
        <v>0.08</v>
      </c>
      <c r="G54" s="20">
        <v>7.0000000000000007E-2</v>
      </c>
      <c r="H54" s="20">
        <v>0.65</v>
      </c>
      <c r="I54" s="20">
        <v>0.39</v>
      </c>
      <c r="J54" s="20">
        <v>0.46</v>
      </c>
      <c r="K54" s="20">
        <v>0.5</v>
      </c>
      <c r="L54" s="20">
        <v>0.27</v>
      </c>
      <c r="M54" s="20">
        <v>0.3</v>
      </c>
      <c r="N54" s="20">
        <v>0.5</v>
      </c>
      <c r="O54" s="20">
        <v>0.16</v>
      </c>
      <c r="P54" s="20">
        <v>0.2</v>
      </c>
      <c r="Q54" s="20">
        <v>1.06</v>
      </c>
      <c r="R54" s="20">
        <v>1.54</v>
      </c>
      <c r="S54" s="20">
        <v>3.52</v>
      </c>
      <c r="T54" s="20">
        <v>0.21</v>
      </c>
      <c r="U54" s="20">
        <v>1</v>
      </c>
      <c r="V54" s="20">
        <v>0.6</v>
      </c>
      <c r="W54" s="20">
        <v>0.28000000000000003</v>
      </c>
      <c r="X54" s="20">
        <v>0.02</v>
      </c>
      <c r="Y54" s="20">
        <v>0.08</v>
      </c>
      <c r="Z54" s="20">
        <v>0.2</v>
      </c>
      <c r="AA54" s="20">
        <v>3.72</v>
      </c>
      <c r="AB54" s="20">
        <v>0.43</v>
      </c>
      <c r="AC54" s="20">
        <v>4.67</v>
      </c>
      <c r="AD54" s="20">
        <v>2.88</v>
      </c>
      <c r="AE54" s="20">
        <v>0.12</v>
      </c>
      <c r="AF54" s="20">
        <v>0.83</v>
      </c>
      <c r="AG54" s="20">
        <v>0.1</v>
      </c>
      <c r="AH54" s="20">
        <v>2.14</v>
      </c>
      <c r="AI54" s="20">
        <v>0.28000000000000003</v>
      </c>
      <c r="AJ54" s="20">
        <v>0.08</v>
      </c>
      <c r="AK54" s="20">
        <v>0.05</v>
      </c>
      <c r="AL54" s="20">
        <v>6.68</v>
      </c>
      <c r="AM54" s="20">
        <v>0.49</v>
      </c>
      <c r="AN54" s="20">
        <v>0.42</v>
      </c>
      <c r="AO54" s="20">
        <v>0.39</v>
      </c>
      <c r="AP54" s="20">
        <v>1.22</v>
      </c>
      <c r="AQ54" s="20">
        <v>1.73</v>
      </c>
      <c r="AR54" s="20">
        <v>0.02</v>
      </c>
      <c r="AS54" s="20">
        <v>0.15</v>
      </c>
      <c r="AT54" s="20">
        <v>1.96</v>
      </c>
      <c r="AU54" s="20">
        <v>0.06</v>
      </c>
      <c r="AV54" s="20">
        <v>1.47</v>
      </c>
      <c r="AW54" s="24">
        <v>0.03</v>
      </c>
      <c r="AX54" s="20">
        <v>6.11</v>
      </c>
      <c r="AY54" s="20">
        <v>0.75</v>
      </c>
      <c r="AZ54" s="20">
        <v>0.02</v>
      </c>
      <c r="BA54" s="20">
        <v>2.1</v>
      </c>
      <c r="BB54" s="20">
        <v>0.09</v>
      </c>
      <c r="BC54" s="20">
        <v>0.13</v>
      </c>
      <c r="BD54" s="20">
        <v>0.21</v>
      </c>
      <c r="BE54" s="20">
        <v>0.25</v>
      </c>
      <c r="BF54" s="20">
        <v>0.32</v>
      </c>
      <c r="BG54" s="20">
        <v>0.46</v>
      </c>
      <c r="BH54" s="20">
        <v>1.02</v>
      </c>
      <c r="BI54" s="20">
        <v>0.54</v>
      </c>
      <c r="BJ54" s="20">
        <v>2.38</v>
      </c>
      <c r="BK54" s="20">
        <v>1.05</v>
      </c>
      <c r="BL54" s="20">
        <v>0.56000000000000005</v>
      </c>
      <c r="BM54" s="20">
        <v>0.04</v>
      </c>
      <c r="BN54" s="20">
        <v>7.0000000000000007E-2</v>
      </c>
      <c r="BO54" s="20">
        <v>0.27</v>
      </c>
      <c r="BP54" s="20">
        <v>3.38</v>
      </c>
      <c r="BQ54" s="20">
        <v>0.04</v>
      </c>
      <c r="BR54" s="20">
        <v>0.12</v>
      </c>
      <c r="BS54" s="20">
        <v>0.03</v>
      </c>
      <c r="BT54" s="20">
        <v>3.49</v>
      </c>
      <c r="BU54" s="20">
        <v>0.03</v>
      </c>
      <c r="BV54" s="20">
        <v>0.25</v>
      </c>
      <c r="BW54" s="20">
        <v>0.17</v>
      </c>
      <c r="BX54" s="20">
        <v>0.09</v>
      </c>
      <c r="BY54" s="20">
        <v>0.03</v>
      </c>
      <c r="BZ54" s="20">
        <v>0.08</v>
      </c>
      <c r="CA54" s="20">
        <v>7.0000000000000007E-2</v>
      </c>
      <c r="CB54" s="20">
        <v>1.53</v>
      </c>
      <c r="CC54" s="20">
        <v>0.05</v>
      </c>
      <c r="CD54" s="20">
        <v>1.55</v>
      </c>
      <c r="CE54" s="20">
        <v>0.04</v>
      </c>
      <c r="CF54" s="20">
        <v>0.05</v>
      </c>
      <c r="CG54" s="20">
        <v>0.08</v>
      </c>
      <c r="CH54" s="20">
        <v>0.06</v>
      </c>
      <c r="CI54" s="20">
        <v>0.06</v>
      </c>
      <c r="CJ54" s="20">
        <v>0.09</v>
      </c>
      <c r="CK54" s="20">
        <v>0.06</v>
      </c>
      <c r="CL54" s="20">
        <v>0.05</v>
      </c>
      <c r="CM54" s="20">
        <v>0.09</v>
      </c>
      <c r="CN54" s="20">
        <v>0.04</v>
      </c>
      <c r="CO54" s="20">
        <v>0.3</v>
      </c>
      <c r="CP54" s="20">
        <v>0.03</v>
      </c>
      <c r="CQ54" s="20">
        <v>0.3</v>
      </c>
      <c r="CR54" s="20">
        <v>0.04</v>
      </c>
      <c r="CS54" s="20">
        <v>0.04</v>
      </c>
      <c r="CT54" s="20">
        <v>0.08</v>
      </c>
      <c r="CU54" s="20">
        <v>7.0000000000000007E-2</v>
      </c>
      <c r="CV54" s="20">
        <v>0.03</v>
      </c>
      <c r="CW54" s="20">
        <v>0.03</v>
      </c>
      <c r="CX54" s="20">
        <v>0.05</v>
      </c>
      <c r="CY54" s="21">
        <v>0.03</v>
      </c>
    </row>
    <row r="55" spans="3:103" ht="17.25" customHeight="1" thickBot="1">
      <c r="C55" s="17" t="s">
        <v>555</v>
      </c>
      <c r="D55" s="23">
        <v>0.02</v>
      </c>
      <c r="E55" s="20">
        <v>0.11</v>
      </c>
      <c r="F55" s="20">
        <v>0.35</v>
      </c>
      <c r="G55" s="20">
        <v>0.08</v>
      </c>
      <c r="H55" s="20">
        <v>7.0000000000000007E-2</v>
      </c>
      <c r="I55" s="20">
        <v>0.65</v>
      </c>
      <c r="J55" s="20">
        <v>0.39</v>
      </c>
      <c r="K55" s="20">
        <v>0.46</v>
      </c>
      <c r="L55" s="20">
        <v>0.5</v>
      </c>
      <c r="M55" s="20">
        <v>0.26</v>
      </c>
      <c r="N55" s="20">
        <v>0.05</v>
      </c>
      <c r="O55" s="20">
        <v>0.51</v>
      </c>
      <c r="P55" s="20">
        <v>0.16</v>
      </c>
      <c r="Q55" s="20">
        <v>0.2</v>
      </c>
      <c r="R55" s="20">
        <v>1.06</v>
      </c>
      <c r="S55" s="20">
        <v>1.54</v>
      </c>
      <c r="T55" s="20">
        <v>3.52</v>
      </c>
      <c r="U55" s="20">
        <v>0.21</v>
      </c>
      <c r="V55" s="20">
        <v>1</v>
      </c>
      <c r="W55" s="20">
        <v>0.6</v>
      </c>
      <c r="X55" s="20">
        <v>0.33</v>
      </c>
      <c r="Y55" s="20">
        <v>0.02</v>
      </c>
      <c r="Z55" s="20">
        <v>0.08</v>
      </c>
      <c r="AA55" s="20">
        <v>0.2</v>
      </c>
      <c r="AB55" s="20">
        <v>3.72</v>
      </c>
      <c r="AC55" s="20">
        <v>0.43</v>
      </c>
      <c r="AD55" s="20">
        <v>4.67</v>
      </c>
      <c r="AE55" s="20">
        <v>2.87</v>
      </c>
      <c r="AF55" s="20">
        <v>0.08</v>
      </c>
      <c r="AG55" s="20">
        <v>0.82</v>
      </c>
      <c r="AH55" s="20">
        <v>0.83</v>
      </c>
      <c r="AI55" s="20">
        <v>2.14</v>
      </c>
      <c r="AJ55" s="20">
        <v>0.28000000000000003</v>
      </c>
      <c r="AK55" s="20">
        <v>0.08</v>
      </c>
      <c r="AL55" s="20">
        <v>0.05</v>
      </c>
      <c r="AM55" s="20">
        <v>6.68</v>
      </c>
      <c r="AN55" s="20">
        <v>0.49</v>
      </c>
      <c r="AO55" s="20">
        <v>0.42</v>
      </c>
      <c r="AP55" s="20">
        <v>0.39</v>
      </c>
      <c r="AQ55" s="20">
        <v>1.22</v>
      </c>
      <c r="AR55" s="20">
        <v>0.04</v>
      </c>
      <c r="AS55" s="20">
        <v>0.02</v>
      </c>
      <c r="AT55" s="20">
        <v>0.15</v>
      </c>
      <c r="AU55" s="20">
        <v>1.96</v>
      </c>
      <c r="AV55" s="20">
        <v>0.06</v>
      </c>
      <c r="AW55" s="20">
        <v>1.47</v>
      </c>
      <c r="AX55" s="24">
        <v>0.03</v>
      </c>
      <c r="AY55" s="20">
        <v>6.11</v>
      </c>
      <c r="AZ55" s="20">
        <v>0.75</v>
      </c>
      <c r="BA55" s="20">
        <v>0.02</v>
      </c>
      <c r="BB55" s="20">
        <v>0.18</v>
      </c>
      <c r="BC55" s="20">
        <v>0.13</v>
      </c>
      <c r="BD55" s="20">
        <v>0.14000000000000001</v>
      </c>
      <c r="BE55" s="20">
        <v>0.21</v>
      </c>
      <c r="BF55" s="20">
        <v>0.25</v>
      </c>
      <c r="BG55" s="20">
        <v>0.32</v>
      </c>
      <c r="BH55" s="20">
        <v>0.46</v>
      </c>
      <c r="BI55" s="20">
        <v>1.02</v>
      </c>
      <c r="BJ55" s="20">
        <v>0.54</v>
      </c>
      <c r="BK55" s="20">
        <v>2.38</v>
      </c>
      <c r="BL55" s="20">
        <v>0.05</v>
      </c>
      <c r="BM55" s="20">
        <v>0.56000000000000005</v>
      </c>
      <c r="BN55" s="20">
        <v>0.04</v>
      </c>
      <c r="BO55" s="20">
        <v>7.0000000000000007E-2</v>
      </c>
      <c r="BP55" s="20">
        <v>0.27</v>
      </c>
      <c r="BQ55" s="20">
        <v>3.38</v>
      </c>
      <c r="BR55" s="20">
        <v>0.04</v>
      </c>
      <c r="BS55" s="20">
        <v>0.12</v>
      </c>
      <c r="BT55" s="20">
        <v>0.03</v>
      </c>
      <c r="BU55" s="20">
        <v>3.49</v>
      </c>
      <c r="BV55" s="20">
        <v>0.15</v>
      </c>
      <c r="BW55" s="20">
        <v>0.28999999999999998</v>
      </c>
      <c r="BX55" s="20">
        <v>0.17</v>
      </c>
      <c r="BY55" s="20">
        <v>0.09</v>
      </c>
      <c r="BZ55" s="20">
        <v>0.03</v>
      </c>
      <c r="CA55" s="20">
        <v>0.08</v>
      </c>
      <c r="CB55" s="20">
        <v>7.0000000000000007E-2</v>
      </c>
      <c r="CC55" s="20">
        <v>1.53</v>
      </c>
      <c r="CD55" s="20">
        <v>0.05</v>
      </c>
      <c r="CE55" s="20">
        <v>1.55</v>
      </c>
      <c r="CF55" s="20">
        <v>0.03</v>
      </c>
      <c r="CG55" s="20">
        <v>0.06</v>
      </c>
      <c r="CH55" s="20">
        <v>0.08</v>
      </c>
      <c r="CI55" s="20">
        <v>0.06</v>
      </c>
      <c r="CJ55" s="20">
        <v>0.06</v>
      </c>
      <c r="CK55" s="20">
        <v>0.09</v>
      </c>
      <c r="CL55" s="20">
        <v>0.06</v>
      </c>
      <c r="CM55" s="20">
        <v>0.05</v>
      </c>
      <c r="CN55" s="20">
        <v>0.09</v>
      </c>
      <c r="CO55" s="20">
        <v>0.04</v>
      </c>
      <c r="CP55" s="20">
        <v>0.02</v>
      </c>
      <c r="CQ55" s="20">
        <v>0.03</v>
      </c>
      <c r="CR55" s="20">
        <v>0.3</v>
      </c>
      <c r="CS55" s="20">
        <v>0.04</v>
      </c>
      <c r="CT55" s="20">
        <v>0.04</v>
      </c>
      <c r="CU55" s="20">
        <v>0.08</v>
      </c>
      <c r="CV55" s="20">
        <v>7.0000000000000007E-2</v>
      </c>
      <c r="CW55" s="20">
        <v>0.03</v>
      </c>
      <c r="CX55" s="20">
        <v>0.03</v>
      </c>
      <c r="CY55" s="21">
        <v>0.05</v>
      </c>
    </row>
    <row r="56" spans="3:103" ht="17.25" customHeight="1" thickBot="1">
      <c r="C56" s="17" t="s">
        <v>556</v>
      </c>
      <c r="D56" s="23">
        <v>0.01</v>
      </c>
      <c r="E56" s="20">
        <v>0.02</v>
      </c>
      <c r="F56" s="20">
        <v>0.11</v>
      </c>
      <c r="G56" s="20">
        <v>0.35</v>
      </c>
      <c r="H56" s="20">
        <v>0.08</v>
      </c>
      <c r="I56" s="20">
        <v>7.0000000000000007E-2</v>
      </c>
      <c r="J56" s="20">
        <v>0.65</v>
      </c>
      <c r="K56" s="20">
        <v>0.39</v>
      </c>
      <c r="L56" s="20">
        <v>0.46</v>
      </c>
      <c r="M56" s="20">
        <v>0.49</v>
      </c>
      <c r="N56" s="20">
        <v>0.02</v>
      </c>
      <c r="O56" s="20">
        <v>0.28999999999999998</v>
      </c>
      <c r="P56" s="20">
        <v>0.51</v>
      </c>
      <c r="Q56" s="20">
        <v>0.16</v>
      </c>
      <c r="R56" s="20">
        <v>0.2</v>
      </c>
      <c r="S56" s="20">
        <v>1.06</v>
      </c>
      <c r="T56" s="20">
        <v>1.54</v>
      </c>
      <c r="U56" s="20">
        <v>3.52</v>
      </c>
      <c r="V56" s="20">
        <v>0.21</v>
      </c>
      <c r="W56" s="20">
        <v>0.99</v>
      </c>
      <c r="X56" s="20">
        <v>0.02</v>
      </c>
      <c r="Y56" s="20">
        <v>0.33</v>
      </c>
      <c r="Z56" s="20">
        <v>0.03</v>
      </c>
      <c r="AA56" s="20">
        <v>0.08</v>
      </c>
      <c r="AB56" s="20">
        <v>0.2</v>
      </c>
      <c r="AC56" s="20">
        <v>3.72</v>
      </c>
      <c r="AD56" s="20">
        <v>0.43</v>
      </c>
      <c r="AE56" s="20">
        <v>4.66</v>
      </c>
      <c r="AF56" s="20">
        <v>2.87</v>
      </c>
      <c r="AG56" s="20">
        <v>0.08</v>
      </c>
      <c r="AH56" s="20">
        <v>0.03</v>
      </c>
      <c r="AI56" s="20">
        <v>0.88</v>
      </c>
      <c r="AJ56" s="20">
        <v>2.16</v>
      </c>
      <c r="AK56" s="20">
        <v>0.28000000000000003</v>
      </c>
      <c r="AL56" s="20">
        <v>0.08</v>
      </c>
      <c r="AM56" s="20">
        <v>0.05</v>
      </c>
      <c r="AN56" s="20">
        <v>6.68</v>
      </c>
      <c r="AO56" s="20">
        <v>0.49</v>
      </c>
      <c r="AP56" s="20">
        <v>0.42</v>
      </c>
      <c r="AQ56" s="20">
        <v>0.39</v>
      </c>
      <c r="AR56" s="20">
        <v>0.02</v>
      </c>
      <c r="AS56" s="20">
        <v>0.05</v>
      </c>
      <c r="AT56" s="20">
        <v>0.03</v>
      </c>
      <c r="AU56" s="20">
        <v>0.15</v>
      </c>
      <c r="AV56" s="20">
        <v>1.96</v>
      </c>
      <c r="AW56" s="20">
        <v>7.0000000000000007E-2</v>
      </c>
      <c r="AX56" s="20">
        <v>1.48</v>
      </c>
      <c r="AY56" s="24">
        <v>0.03</v>
      </c>
      <c r="AZ56" s="20">
        <v>6.11</v>
      </c>
      <c r="BA56" s="20">
        <v>0.74</v>
      </c>
      <c r="BB56" s="20">
        <v>0.08</v>
      </c>
      <c r="BC56" s="20">
        <v>0.23</v>
      </c>
      <c r="BD56" s="20">
        <v>0.15</v>
      </c>
      <c r="BE56" s="20">
        <v>0.14000000000000001</v>
      </c>
      <c r="BF56" s="20">
        <v>0.21</v>
      </c>
      <c r="BG56" s="20">
        <v>0.25</v>
      </c>
      <c r="BH56" s="20">
        <v>0.32</v>
      </c>
      <c r="BI56" s="20">
        <v>0.46</v>
      </c>
      <c r="BJ56" s="20">
        <v>1.01</v>
      </c>
      <c r="BK56" s="20">
        <v>0.51</v>
      </c>
      <c r="BL56" s="20">
        <v>0.1</v>
      </c>
      <c r="BM56" s="20">
        <v>0.19</v>
      </c>
      <c r="BN56" s="20">
        <v>0.61</v>
      </c>
      <c r="BO56" s="20">
        <v>0.05</v>
      </c>
      <c r="BP56" s="20">
        <v>0.08</v>
      </c>
      <c r="BQ56" s="20">
        <v>0.28000000000000003</v>
      </c>
      <c r="BR56" s="20">
        <v>3.38</v>
      </c>
      <c r="BS56" s="20">
        <v>0.04</v>
      </c>
      <c r="BT56" s="20">
        <v>0.12</v>
      </c>
      <c r="BU56" s="20">
        <v>0.03</v>
      </c>
      <c r="BV56" s="20">
        <v>0.08</v>
      </c>
      <c r="BW56" s="20">
        <v>0.56999999999999995</v>
      </c>
      <c r="BX56" s="20">
        <v>0.32</v>
      </c>
      <c r="BY56" s="20">
        <v>0.18</v>
      </c>
      <c r="BZ56" s="20">
        <v>0.1</v>
      </c>
      <c r="CA56" s="20">
        <v>0.04</v>
      </c>
      <c r="CB56" s="20">
        <v>0.08</v>
      </c>
      <c r="CC56" s="20">
        <v>7.0000000000000007E-2</v>
      </c>
      <c r="CD56" s="20">
        <v>1.53</v>
      </c>
      <c r="CE56" s="20">
        <v>0.05</v>
      </c>
      <c r="CF56" s="20">
        <v>0.03</v>
      </c>
      <c r="CG56" s="20">
        <v>0.04</v>
      </c>
      <c r="CH56" s="20">
        <v>7.0000000000000007E-2</v>
      </c>
      <c r="CI56" s="20">
        <v>0.09</v>
      </c>
      <c r="CJ56" s="20">
        <v>7.0000000000000007E-2</v>
      </c>
      <c r="CK56" s="20">
        <v>7.0000000000000007E-2</v>
      </c>
      <c r="CL56" s="20">
        <v>0.09</v>
      </c>
      <c r="CM56" s="20">
        <v>0.06</v>
      </c>
      <c r="CN56" s="20">
        <v>0.05</v>
      </c>
      <c r="CO56" s="20">
        <v>0.09</v>
      </c>
      <c r="CP56" s="20">
        <v>0.03</v>
      </c>
      <c r="CQ56" s="20">
        <v>0.03</v>
      </c>
      <c r="CR56" s="20">
        <v>0.04</v>
      </c>
      <c r="CS56" s="20">
        <v>0.31</v>
      </c>
      <c r="CT56" s="20">
        <v>0.05</v>
      </c>
      <c r="CU56" s="20">
        <v>0.04</v>
      </c>
      <c r="CV56" s="20">
        <v>0.09</v>
      </c>
      <c r="CW56" s="20">
        <v>7.0000000000000007E-2</v>
      </c>
      <c r="CX56" s="20">
        <v>0.03</v>
      </c>
      <c r="CY56" s="21">
        <v>0.03</v>
      </c>
    </row>
    <row r="57" spans="3:103" ht="17.25" customHeight="1" thickBot="1">
      <c r="C57" s="17" t="s">
        <v>557</v>
      </c>
      <c r="D57" s="23">
        <v>0.01</v>
      </c>
      <c r="E57" s="20">
        <v>0.01</v>
      </c>
      <c r="F57" s="20">
        <v>0.02</v>
      </c>
      <c r="G57" s="20">
        <v>0.11</v>
      </c>
      <c r="H57" s="20">
        <v>0.35</v>
      </c>
      <c r="I57" s="20">
        <v>7.0000000000000007E-2</v>
      </c>
      <c r="J57" s="20">
        <v>7.0000000000000007E-2</v>
      </c>
      <c r="K57" s="20">
        <v>0.64</v>
      </c>
      <c r="L57" s="20">
        <v>0.38</v>
      </c>
      <c r="M57" s="20">
        <v>0.45</v>
      </c>
      <c r="N57" s="20">
        <v>0.01</v>
      </c>
      <c r="O57" s="20">
        <v>0.02</v>
      </c>
      <c r="P57" s="20">
        <v>0.28999999999999998</v>
      </c>
      <c r="Q57" s="20">
        <v>0.51</v>
      </c>
      <c r="R57" s="20">
        <v>0.16</v>
      </c>
      <c r="S57" s="20">
        <v>0.2</v>
      </c>
      <c r="T57" s="20">
        <v>1.06</v>
      </c>
      <c r="U57" s="20">
        <v>1.53</v>
      </c>
      <c r="V57" s="20">
        <v>3.51</v>
      </c>
      <c r="W57" s="20">
        <v>0.2</v>
      </c>
      <c r="X57" s="20">
        <v>0.01</v>
      </c>
      <c r="Y57" s="20">
        <v>0.02</v>
      </c>
      <c r="Z57" s="20">
        <v>0.33</v>
      </c>
      <c r="AA57" s="20">
        <v>0.03</v>
      </c>
      <c r="AB57" s="20">
        <v>0.08</v>
      </c>
      <c r="AC57" s="20">
        <v>0.2</v>
      </c>
      <c r="AD57" s="20">
        <v>3.72</v>
      </c>
      <c r="AE57" s="20">
        <v>0.42</v>
      </c>
      <c r="AF57" s="20">
        <v>4.66</v>
      </c>
      <c r="AG57" s="20">
        <v>2.87</v>
      </c>
      <c r="AH57" s="20">
        <v>0.01</v>
      </c>
      <c r="AI57" s="20">
        <v>0.03</v>
      </c>
      <c r="AJ57" s="20">
        <v>0.88</v>
      </c>
      <c r="AK57" s="20">
        <v>2.16</v>
      </c>
      <c r="AL57" s="20">
        <v>0.28000000000000003</v>
      </c>
      <c r="AM57" s="20">
        <v>0.08</v>
      </c>
      <c r="AN57" s="20">
        <v>0.05</v>
      </c>
      <c r="AO57" s="20">
        <v>6.67</v>
      </c>
      <c r="AP57" s="20">
        <v>0.48</v>
      </c>
      <c r="AQ57" s="20">
        <v>0.42</v>
      </c>
      <c r="AR57" s="20">
        <v>0.01</v>
      </c>
      <c r="AS57" s="20">
        <v>0.02</v>
      </c>
      <c r="AT57" s="20">
        <v>0.05</v>
      </c>
      <c r="AU57" s="20">
        <v>0.03</v>
      </c>
      <c r="AV57" s="20">
        <v>0.15</v>
      </c>
      <c r="AW57" s="20">
        <v>1.96</v>
      </c>
      <c r="AX57" s="20">
        <v>0.06</v>
      </c>
      <c r="AY57" s="20">
        <v>1.47</v>
      </c>
      <c r="AZ57" s="24">
        <v>0.03</v>
      </c>
      <c r="BA57" s="20">
        <v>6.11</v>
      </c>
      <c r="BB57" s="20">
        <v>0.02</v>
      </c>
      <c r="BC57" s="20">
        <v>0.08</v>
      </c>
      <c r="BD57" s="20">
        <v>0.23</v>
      </c>
      <c r="BE57" s="20">
        <v>0.15</v>
      </c>
      <c r="BF57" s="20">
        <v>0.14000000000000001</v>
      </c>
      <c r="BG57" s="20">
        <v>0.21</v>
      </c>
      <c r="BH57" s="20">
        <v>0.25</v>
      </c>
      <c r="BI57" s="20">
        <v>0.32</v>
      </c>
      <c r="BJ57" s="20">
        <v>0.45</v>
      </c>
      <c r="BK57" s="20">
        <v>1.01</v>
      </c>
      <c r="BL57" s="20">
        <v>0.02</v>
      </c>
      <c r="BM57" s="20">
        <v>0.1</v>
      </c>
      <c r="BN57" s="20">
        <v>0.2</v>
      </c>
      <c r="BO57" s="20">
        <v>0.61</v>
      </c>
      <c r="BP57" s="20">
        <v>0.05</v>
      </c>
      <c r="BQ57" s="20">
        <v>0.08</v>
      </c>
      <c r="BR57" s="20">
        <v>0.28000000000000003</v>
      </c>
      <c r="BS57" s="20">
        <v>3.38</v>
      </c>
      <c r="BT57" s="20">
        <v>0.04</v>
      </c>
      <c r="BU57" s="20">
        <v>0.12</v>
      </c>
      <c r="BV57" s="20">
        <v>0.03</v>
      </c>
      <c r="BW57" s="20">
        <v>0.08</v>
      </c>
      <c r="BX57" s="20">
        <v>0.57999999999999996</v>
      </c>
      <c r="BY57" s="20">
        <v>0.32</v>
      </c>
      <c r="BZ57" s="20">
        <v>0.18</v>
      </c>
      <c r="CA57" s="20">
        <v>0.1</v>
      </c>
      <c r="CB57" s="20">
        <v>0.04</v>
      </c>
      <c r="CC57" s="20">
        <v>0.08</v>
      </c>
      <c r="CD57" s="20">
        <v>7.0000000000000007E-2</v>
      </c>
      <c r="CE57" s="20">
        <v>1.53</v>
      </c>
      <c r="CF57" s="20">
        <v>0.03</v>
      </c>
      <c r="CG57" s="20">
        <v>0.04</v>
      </c>
      <c r="CH57" s="20">
        <v>0.05</v>
      </c>
      <c r="CI57" s="20">
        <v>0.08</v>
      </c>
      <c r="CJ57" s="20">
        <v>0.1</v>
      </c>
      <c r="CK57" s="20">
        <v>0.08</v>
      </c>
      <c r="CL57" s="20">
        <v>7.0000000000000007E-2</v>
      </c>
      <c r="CM57" s="20">
        <v>0.09</v>
      </c>
      <c r="CN57" s="20">
        <v>0.06</v>
      </c>
      <c r="CO57" s="20">
        <v>0.05</v>
      </c>
      <c r="CP57" s="20">
        <v>0.03</v>
      </c>
      <c r="CQ57" s="20">
        <v>0.03</v>
      </c>
      <c r="CR57" s="20">
        <v>0.03</v>
      </c>
      <c r="CS57" s="20">
        <v>0.04</v>
      </c>
      <c r="CT57" s="20">
        <v>0.32</v>
      </c>
      <c r="CU57" s="20">
        <v>0.05</v>
      </c>
      <c r="CV57" s="20">
        <v>0.05</v>
      </c>
      <c r="CW57" s="20">
        <v>0.09</v>
      </c>
      <c r="CX57" s="20">
        <v>7.0000000000000007E-2</v>
      </c>
      <c r="CY57" s="21">
        <v>0.03</v>
      </c>
    </row>
    <row r="58" spans="3:103" ht="17.25" customHeight="1" thickBot="1">
      <c r="C58" s="17" t="s">
        <v>558</v>
      </c>
      <c r="D58" s="23">
        <v>0.01</v>
      </c>
      <c r="E58" s="20">
        <v>0.02</v>
      </c>
      <c r="F58" s="20">
        <v>0.02</v>
      </c>
      <c r="G58" s="20">
        <v>0.02</v>
      </c>
      <c r="H58" s="20">
        <v>0.11</v>
      </c>
      <c r="I58" s="20">
        <v>0.35</v>
      </c>
      <c r="J58" s="20">
        <v>7.0000000000000007E-2</v>
      </c>
      <c r="K58" s="20">
        <v>7.0000000000000007E-2</v>
      </c>
      <c r="L58" s="20">
        <v>0.64</v>
      </c>
      <c r="M58" s="20">
        <v>0.38</v>
      </c>
      <c r="N58" s="20">
        <v>0.01</v>
      </c>
      <c r="O58" s="20">
        <v>0.02</v>
      </c>
      <c r="P58" s="20">
        <v>0.03</v>
      </c>
      <c r="Q58" s="20">
        <v>0.28999999999999998</v>
      </c>
      <c r="R58" s="20">
        <v>0.51</v>
      </c>
      <c r="S58" s="20">
        <v>0.16</v>
      </c>
      <c r="T58" s="20">
        <v>0.2</v>
      </c>
      <c r="U58" s="20">
        <v>1.06</v>
      </c>
      <c r="V58" s="20">
        <v>1.53</v>
      </c>
      <c r="W58" s="20">
        <v>3.51</v>
      </c>
      <c r="X58" s="20">
        <v>0.01</v>
      </c>
      <c r="Y58" s="20">
        <v>0.01</v>
      </c>
      <c r="Z58" s="20">
        <v>0.02</v>
      </c>
      <c r="AA58" s="20">
        <v>0.34</v>
      </c>
      <c r="AB58" s="20">
        <v>0.03</v>
      </c>
      <c r="AC58" s="20">
        <v>0.08</v>
      </c>
      <c r="AD58" s="20">
        <v>0.2</v>
      </c>
      <c r="AE58" s="20">
        <v>3.72</v>
      </c>
      <c r="AF58" s="20">
        <v>0.42</v>
      </c>
      <c r="AG58" s="20">
        <v>4.66</v>
      </c>
      <c r="AH58" s="20">
        <v>0.01</v>
      </c>
      <c r="AI58" s="20">
        <v>0.01</v>
      </c>
      <c r="AJ58" s="20">
        <v>0.04</v>
      </c>
      <c r="AK58" s="20">
        <v>0.88</v>
      </c>
      <c r="AL58" s="20">
        <v>2.16</v>
      </c>
      <c r="AM58" s="20">
        <v>0.28000000000000003</v>
      </c>
      <c r="AN58" s="20">
        <v>0.08</v>
      </c>
      <c r="AO58" s="20">
        <v>0.05</v>
      </c>
      <c r="AP58" s="20">
        <v>6.67</v>
      </c>
      <c r="AQ58" s="20">
        <v>0.48</v>
      </c>
      <c r="AR58" s="20">
        <v>0.01</v>
      </c>
      <c r="AS58" s="20">
        <v>0.02</v>
      </c>
      <c r="AT58" s="20">
        <v>0.03</v>
      </c>
      <c r="AU58" s="20">
        <v>0.06</v>
      </c>
      <c r="AV58" s="20">
        <v>0.03</v>
      </c>
      <c r="AW58" s="20">
        <v>0.15</v>
      </c>
      <c r="AX58" s="20">
        <v>1.96</v>
      </c>
      <c r="AY58" s="20">
        <v>0.06</v>
      </c>
      <c r="AZ58" s="20">
        <v>1.47</v>
      </c>
      <c r="BA58" s="24">
        <v>0.03</v>
      </c>
      <c r="BB58" s="20">
        <v>0.02</v>
      </c>
      <c r="BC58" s="20">
        <v>0.02</v>
      </c>
      <c r="BD58" s="20">
        <v>0.09</v>
      </c>
      <c r="BE58" s="20">
        <v>0.23</v>
      </c>
      <c r="BF58" s="20">
        <v>0.16</v>
      </c>
      <c r="BG58" s="20">
        <v>0.14000000000000001</v>
      </c>
      <c r="BH58" s="20">
        <v>0.22</v>
      </c>
      <c r="BI58" s="20">
        <v>0.25</v>
      </c>
      <c r="BJ58" s="20">
        <v>0.32</v>
      </c>
      <c r="BK58" s="20">
        <v>0.45</v>
      </c>
      <c r="BL58" s="20">
        <v>0.02</v>
      </c>
      <c r="BM58" s="20">
        <v>0.03</v>
      </c>
      <c r="BN58" s="20">
        <v>0.11</v>
      </c>
      <c r="BO58" s="20">
        <v>0.2</v>
      </c>
      <c r="BP58" s="20">
        <v>0.62</v>
      </c>
      <c r="BQ58" s="20">
        <v>0.05</v>
      </c>
      <c r="BR58" s="20">
        <v>0.08</v>
      </c>
      <c r="BS58" s="20">
        <v>0.28000000000000003</v>
      </c>
      <c r="BT58" s="20">
        <v>3.38</v>
      </c>
      <c r="BU58" s="20">
        <v>0.04</v>
      </c>
      <c r="BV58" s="20">
        <v>0.03</v>
      </c>
      <c r="BW58" s="20">
        <v>0.04</v>
      </c>
      <c r="BX58" s="20">
        <v>0.09</v>
      </c>
      <c r="BY58" s="20">
        <v>0.59</v>
      </c>
      <c r="BZ58" s="20">
        <v>0.33</v>
      </c>
      <c r="CA58" s="20">
        <v>0.19</v>
      </c>
      <c r="CB58" s="20">
        <v>0.1</v>
      </c>
      <c r="CC58" s="20">
        <v>0.04</v>
      </c>
      <c r="CD58" s="20">
        <v>0.08</v>
      </c>
      <c r="CE58" s="20">
        <v>7.0000000000000007E-2</v>
      </c>
      <c r="CF58" s="20">
        <v>0.03</v>
      </c>
      <c r="CG58" s="20">
        <v>0.04</v>
      </c>
      <c r="CH58" s="20">
        <v>0.05</v>
      </c>
      <c r="CI58" s="20">
        <v>0.06</v>
      </c>
      <c r="CJ58" s="20">
        <v>0.09</v>
      </c>
      <c r="CK58" s="20">
        <v>0.1</v>
      </c>
      <c r="CL58" s="20">
        <v>0.08</v>
      </c>
      <c r="CM58" s="20">
        <v>7.0000000000000007E-2</v>
      </c>
      <c r="CN58" s="20">
        <v>0.09</v>
      </c>
      <c r="CO58" s="20">
        <v>0.06</v>
      </c>
      <c r="CP58" s="20">
        <v>0.03</v>
      </c>
      <c r="CQ58" s="20">
        <v>0.03</v>
      </c>
      <c r="CR58" s="20">
        <v>0.04</v>
      </c>
      <c r="CS58" s="20">
        <v>0.04</v>
      </c>
      <c r="CT58" s="20">
        <v>0.05</v>
      </c>
      <c r="CU58" s="20">
        <v>0.32</v>
      </c>
      <c r="CV58" s="20">
        <v>0.05</v>
      </c>
      <c r="CW58" s="20">
        <v>0.05</v>
      </c>
      <c r="CX58" s="20">
        <v>0.09</v>
      </c>
      <c r="CY58" s="21">
        <v>7.0000000000000007E-2</v>
      </c>
    </row>
    <row r="59" spans="3:103" ht="17.25" customHeight="1" thickBot="1">
      <c r="C59" s="12" t="s">
        <v>559</v>
      </c>
      <c r="D59" s="23">
        <v>0.25</v>
      </c>
      <c r="E59" s="20">
        <v>1.1299999999999999</v>
      </c>
      <c r="F59" s="20">
        <v>0.08</v>
      </c>
      <c r="G59" s="20">
        <v>0.09</v>
      </c>
      <c r="H59" s="20">
        <v>7.0000000000000007E-2</v>
      </c>
      <c r="I59" s="20">
        <v>7.0000000000000007E-2</v>
      </c>
      <c r="J59" s="20">
        <v>0.06</v>
      </c>
      <c r="K59" s="20">
        <v>0.05</v>
      </c>
      <c r="L59" s="20">
        <v>0.04</v>
      </c>
      <c r="M59" s="20">
        <v>0.03</v>
      </c>
      <c r="N59" s="20">
        <v>0.4</v>
      </c>
      <c r="O59" s="20">
        <v>0.47</v>
      </c>
      <c r="P59" s="20">
        <v>0.48</v>
      </c>
      <c r="Q59" s="20">
        <v>0.57999999999999996</v>
      </c>
      <c r="R59" s="20">
        <v>0.28999999999999998</v>
      </c>
      <c r="S59" s="20">
        <v>0.21</v>
      </c>
      <c r="T59" s="20">
        <v>0.1</v>
      </c>
      <c r="U59" s="20">
        <v>0.05</v>
      </c>
      <c r="V59" s="20">
        <v>0.04</v>
      </c>
      <c r="W59" s="20">
        <v>0.03</v>
      </c>
      <c r="X59" s="20">
        <v>3.52</v>
      </c>
      <c r="Y59" s="20">
        <v>0.22</v>
      </c>
      <c r="Z59" s="20">
        <v>1</v>
      </c>
      <c r="AA59" s="20">
        <v>0.61</v>
      </c>
      <c r="AB59" s="20">
        <v>0.31</v>
      </c>
      <c r="AC59" s="20">
        <v>0.18</v>
      </c>
      <c r="AD59" s="20">
        <v>0.38</v>
      </c>
      <c r="AE59" s="20">
        <v>0.05</v>
      </c>
      <c r="AF59" s="20">
        <v>0.04</v>
      </c>
      <c r="AG59" s="20">
        <v>0.03</v>
      </c>
      <c r="AH59" s="20">
        <v>4.66</v>
      </c>
      <c r="AI59" s="20">
        <v>2.88</v>
      </c>
      <c r="AJ59" s="20">
        <v>0.12</v>
      </c>
      <c r="AK59" s="20">
        <v>0.84</v>
      </c>
      <c r="AL59" s="20">
        <v>0.12</v>
      </c>
      <c r="AM59" s="20">
        <v>0.48</v>
      </c>
      <c r="AN59" s="20">
        <v>1.18</v>
      </c>
      <c r="AO59" s="20">
        <v>0.04</v>
      </c>
      <c r="AP59" s="20">
        <v>0.03</v>
      </c>
      <c r="AQ59" s="20">
        <v>0.02</v>
      </c>
      <c r="AR59" s="20">
        <v>0.49</v>
      </c>
      <c r="AS59" s="20">
        <v>0.42</v>
      </c>
      <c r="AT59" s="20">
        <v>0.4</v>
      </c>
      <c r="AU59" s="20">
        <v>1.23</v>
      </c>
      <c r="AV59" s="20">
        <v>1.76</v>
      </c>
      <c r="AW59" s="20">
        <v>0.17</v>
      </c>
      <c r="AX59" s="20">
        <v>0.57999999999999996</v>
      </c>
      <c r="AY59" s="20">
        <v>0.06</v>
      </c>
      <c r="AZ59" s="20">
        <v>7.0000000000000007E-2</v>
      </c>
      <c r="BA59" s="20">
        <v>0.02</v>
      </c>
      <c r="BB59" s="24">
        <v>0.03</v>
      </c>
      <c r="BC59" s="20">
        <v>6.11</v>
      </c>
      <c r="BD59" s="20">
        <v>0.75</v>
      </c>
      <c r="BE59" s="20">
        <v>0.03</v>
      </c>
      <c r="BF59" s="20">
        <v>2.14</v>
      </c>
      <c r="BG59" s="20">
        <v>0.04</v>
      </c>
      <c r="BH59" s="20">
        <v>0.08</v>
      </c>
      <c r="BI59" s="20">
        <v>0.09</v>
      </c>
      <c r="BJ59" s="20">
        <v>0.03</v>
      </c>
      <c r="BK59" s="20">
        <v>0.02</v>
      </c>
      <c r="BL59" s="20">
        <v>0.45</v>
      </c>
      <c r="BM59" s="20">
        <v>1.02</v>
      </c>
      <c r="BN59" s="20">
        <v>0.54</v>
      </c>
      <c r="BO59" s="20">
        <v>2.38</v>
      </c>
      <c r="BP59" s="20">
        <v>1.06</v>
      </c>
      <c r="BQ59" s="20">
        <v>7.0000000000000007E-2</v>
      </c>
      <c r="BR59" s="20">
        <v>0.15</v>
      </c>
      <c r="BS59" s="20">
        <v>0.08</v>
      </c>
      <c r="BT59" s="20">
        <v>0.02</v>
      </c>
      <c r="BU59" s="20">
        <v>0.02</v>
      </c>
      <c r="BV59" s="20">
        <v>0.03</v>
      </c>
      <c r="BW59" s="20">
        <v>0.12</v>
      </c>
      <c r="BX59" s="20">
        <v>0.03</v>
      </c>
      <c r="BY59" s="20">
        <v>3.49</v>
      </c>
      <c r="BZ59" s="20">
        <v>0.04</v>
      </c>
      <c r="CA59" s="20">
        <v>7.0000000000000007E-2</v>
      </c>
      <c r="CB59" s="20">
        <v>0.79</v>
      </c>
      <c r="CC59" s="20">
        <v>7.0000000000000007E-2</v>
      </c>
      <c r="CD59" s="20">
        <v>0.03</v>
      </c>
      <c r="CE59" s="20">
        <v>0.02</v>
      </c>
      <c r="CF59" s="20">
        <v>0.06</v>
      </c>
      <c r="CG59" s="20">
        <v>1.52</v>
      </c>
      <c r="CH59" s="20">
        <v>0.04</v>
      </c>
      <c r="CI59" s="20">
        <v>1.54</v>
      </c>
      <c r="CJ59" s="20">
        <v>0.05</v>
      </c>
      <c r="CK59" s="20">
        <v>7.0000000000000007E-2</v>
      </c>
      <c r="CL59" s="20">
        <v>7.0000000000000007E-2</v>
      </c>
      <c r="CM59" s="20">
        <v>0.19</v>
      </c>
      <c r="CN59" s="20">
        <v>0.02</v>
      </c>
      <c r="CO59" s="20">
        <v>0.02</v>
      </c>
      <c r="CP59" s="20">
        <v>0.04</v>
      </c>
      <c r="CQ59" s="20">
        <v>0.04</v>
      </c>
      <c r="CR59" s="20">
        <v>0.08</v>
      </c>
      <c r="CS59" s="20">
        <v>0.04</v>
      </c>
      <c r="CT59" s="20">
        <v>0.3</v>
      </c>
      <c r="CU59" s="20">
        <v>0.11</v>
      </c>
      <c r="CV59" s="20">
        <v>0.04</v>
      </c>
      <c r="CW59" s="20">
        <v>0.02</v>
      </c>
      <c r="CX59" s="20">
        <v>0.02</v>
      </c>
      <c r="CY59" s="21">
        <v>0.02</v>
      </c>
    </row>
    <row r="60" spans="3:103" ht="17.25" customHeight="1" thickBot="1">
      <c r="C60" s="17" t="s">
        <v>560</v>
      </c>
      <c r="D60" s="23">
        <v>0.19</v>
      </c>
      <c r="E60" s="20">
        <v>0.26</v>
      </c>
      <c r="F60" s="20">
        <v>1.1299999999999999</v>
      </c>
      <c r="G60" s="20">
        <v>0.08</v>
      </c>
      <c r="H60" s="20">
        <v>0.09</v>
      </c>
      <c r="I60" s="20">
        <v>7.0000000000000007E-2</v>
      </c>
      <c r="J60" s="20">
        <v>7.0000000000000007E-2</v>
      </c>
      <c r="K60" s="20">
        <v>0.06</v>
      </c>
      <c r="L60" s="20">
        <v>0.05</v>
      </c>
      <c r="M60" s="20">
        <v>0.04</v>
      </c>
      <c r="N60" s="20">
        <v>0.66</v>
      </c>
      <c r="O60" s="20">
        <v>0.4</v>
      </c>
      <c r="P60" s="20">
        <v>0.47</v>
      </c>
      <c r="Q60" s="20">
        <v>0.48</v>
      </c>
      <c r="R60" s="20">
        <v>0.57999999999999996</v>
      </c>
      <c r="S60" s="20">
        <v>0.28999999999999998</v>
      </c>
      <c r="T60" s="20">
        <v>0.22</v>
      </c>
      <c r="U60" s="20">
        <v>0.1</v>
      </c>
      <c r="V60" s="20">
        <v>0.05</v>
      </c>
      <c r="W60" s="20">
        <v>0.04</v>
      </c>
      <c r="X60" s="20">
        <v>1.54</v>
      </c>
      <c r="Y60" s="20">
        <v>3.52</v>
      </c>
      <c r="Z60" s="20">
        <v>0.22</v>
      </c>
      <c r="AA60" s="20">
        <v>1.01</v>
      </c>
      <c r="AB60" s="20">
        <v>0.61</v>
      </c>
      <c r="AC60" s="20">
        <v>0.31</v>
      </c>
      <c r="AD60" s="20">
        <v>0.18</v>
      </c>
      <c r="AE60" s="20">
        <v>0.38</v>
      </c>
      <c r="AF60" s="20">
        <v>0.05</v>
      </c>
      <c r="AG60" s="20">
        <v>0.04</v>
      </c>
      <c r="AH60" s="20">
        <v>0.43</v>
      </c>
      <c r="AI60" s="20">
        <v>4.67</v>
      </c>
      <c r="AJ60" s="20">
        <v>2.88</v>
      </c>
      <c r="AK60" s="20">
        <v>0.13</v>
      </c>
      <c r="AL60" s="20">
        <v>0.84</v>
      </c>
      <c r="AM60" s="20">
        <v>0.12</v>
      </c>
      <c r="AN60" s="20">
        <v>0.48</v>
      </c>
      <c r="AO60" s="20">
        <v>1.17</v>
      </c>
      <c r="AP60" s="20">
        <v>0.04</v>
      </c>
      <c r="AQ60" s="20">
        <v>0.03</v>
      </c>
      <c r="AR60" s="20">
        <v>6.67</v>
      </c>
      <c r="AS60" s="20">
        <v>0.49</v>
      </c>
      <c r="AT60" s="20">
        <v>0.43</v>
      </c>
      <c r="AU60" s="20">
        <v>0.4</v>
      </c>
      <c r="AV60" s="20">
        <v>1.23</v>
      </c>
      <c r="AW60" s="20">
        <v>1.76</v>
      </c>
      <c r="AX60" s="20">
        <v>0.17</v>
      </c>
      <c r="AY60" s="20">
        <v>0.56999999999999995</v>
      </c>
      <c r="AZ60" s="20">
        <v>0.03</v>
      </c>
      <c r="BA60" s="20">
        <v>0.06</v>
      </c>
      <c r="BB60" s="20">
        <v>1.47</v>
      </c>
      <c r="BC60" s="24">
        <v>0.03</v>
      </c>
      <c r="BD60" s="20">
        <v>6.11</v>
      </c>
      <c r="BE60" s="20">
        <v>0.75</v>
      </c>
      <c r="BF60" s="20">
        <v>0.03</v>
      </c>
      <c r="BG60" s="20">
        <v>2.14</v>
      </c>
      <c r="BH60" s="20">
        <v>0.04</v>
      </c>
      <c r="BI60" s="20">
        <v>7.0000000000000007E-2</v>
      </c>
      <c r="BJ60" s="20">
        <v>0.05</v>
      </c>
      <c r="BK60" s="20">
        <v>0.02</v>
      </c>
      <c r="BL60" s="20">
        <v>0.32</v>
      </c>
      <c r="BM60" s="20">
        <v>0.45</v>
      </c>
      <c r="BN60" s="20">
        <v>1.02</v>
      </c>
      <c r="BO60" s="20">
        <v>0.54</v>
      </c>
      <c r="BP60" s="20">
        <v>2.38</v>
      </c>
      <c r="BQ60" s="20">
        <v>1.06</v>
      </c>
      <c r="BR60" s="20">
        <v>7.0000000000000007E-2</v>
      </c>
      <c r="BS60" s="20">
        <v>0.15</v>
      </c>
      <c r="BT60" s="20">
        <v>7.0000000000000007E-2</v>
      </c>
      <c r="BU60" s="20">
        <v>0.02</v>
      </c>
      <c r="BV60" s="20">
        <v>3.37</v>
      </c>
      <c r="BW60" s="20">
        <v>0.03</v>
      </c>
      <c r="BX60" s="20">
        <v>0.12</v>
      </c>
      <c r="BY60" s="20">
        <v>0.03</v>
      </c>
      <c r="BZ60" s="20">
        <v>3.49</v>
      </c>
      <c r="CA60" s="20">
        <v>0.04</v>
      </c>
      <c r="CB60" s="20">
        <v>7.0000000000000007E-2</v>
      </c>
      <c r="CC60" s="20">
        <v>0.78</v>
      </c>
      <c r="CD60" s="20">
        <v>0.03</v>
      </c>
      <c r="CE60" s="20">
        <v>0.02</v>
      </c>
      <c r="CF60" s="20">
        <v>7.0000000000000007E-2</v>
      </c>
      <c r="CG60" s="20">
        <v>0.06</v>
      </c>
      <c r="CH60" s="20">
        <v>1.52</v>
      </c>
      <c r="CI60" s="20">
        <v>0.05</v>
      </c>
      <c r="CJ60" s="20">
        <v>1.54</v>
      </c>
      <c r="CK60" s="20">
        <v>0.05</v>
      </c>
      <c r="CL60" s="20">
        <v>7.0000000000000007E-2</v>
      </c>
      <c r="CM60" s="20">
        <v>7.0000000000000007E-2</v>
      </c>
      <c r="CN60" s="20">
        <v>0.19</v>
      </c>
      <c r="CO60" s="20">
        <v>0.02</v>
      </c>
      <c r="CP60" s="20">
        <v>7.0000000000000007E-2</v>
      </c>
      <c r="CQ60" s="20">
        <v>0.04</v>
      </c>
      <c r="CR60" s="20">
        <v>0.04</v>
      </c>
      <c r="CS60" s="20">
        <v>0.08</v>
      </c>
      <c r="CT60" s="20">
        <v>0.04</v>
      </c>
      <c r="CU60" s="20">
        <v>0.3</v>
      </c>
      <c r="CV60" s="20">
        <v>0.11</v>
      </c>
      <c r="CW60" s="20">
        <v>0.04</v>
      </c>
      <c r="CX60" s="20">
        <v>0.02</v>
      </c>
      <c r="CY60" s="21">
        <v>0.02</v>
      </c>
    </row>
    <row r="61" spans="3:103" ht="17.25" customHeight="1" thickBot="1">
      <c r="C61" s="17" t="s">
        <v>561</v>
      </c>
      <c r="D61" s="23">
        <v>0.08</v>
      </c>
      <c r="E61" s="20">
        <v>0.19</v>
      </c>
      <c r="F61" s="20">
        <v>0.26</v>
      </c>
      <c r="G61" s="20">
        <v>1.1299999999999999</v>
      </c>
      <c r="H61" s="20">
        <v>0.08</v>
      </c>
      <c r="I61" s="20">
        <v>0.09</v>
      </c>
      <c r="J61" s="20">
        <v>0.06</v>
      </c>
      <c r="K61" s="20">
        <v>0.05</v>
      </c>
      <c r="L61" s="20">
        <v>0.04</v>
      </c>
      <c r="M61" s="20">
        <v>0.03</v>
      </c>
      <c r="N61" s="20">
        <v>0.08</v>
      </c>
      <c r="O61" s="20">
        <v>0.66</v>
      </c>
      <c r="P61" s="20">
        <v>0.4</v>
      </c>
      <c r="Q61" s="20">
        <v>0.47</v>
      </c>
      <c r="R61" s="20">
        <v>0.51</v>
      </c>
      <c r="S61" s="20">
        <v>0.28000000000000003</v>
      </c>
      <c r="T61" s="20">
        <v>0.31</v>
      </c>
      <c r="U61" s="20">
        <v>0.2</v>
      </c>
      <c r="V61" s="20">
        <v>0.09</v>
      </c>
      <c r="W61" s="20">
        <v>0.03</v>
      </c>
      <c r="X61" s="20">
        <v>1.06</v>
      </c>
      <c r="Y61" s="20">
        <v>1.54</v>
      </c>
      <c r="Z61" s="20">
        <v>3.52</v>
      </c>
      <c r="AA61" s="20">
        <v>0.22</v>
      </c>
      <c r="AB61" s="20">
        <v>1.01</v>
      </c>
      <c r="AC61" s="20">
        <v>0.61</v>
      </c>
      <c r="AD61" s="20">
        <v>0.31</v>
      </c>
      <c r="AE61" s="20">
        <v>0.17</v>
      </c>
      <c r="AF61" s="20">
        <v>0.37</v>
      </c>
      <c r="AG61" s="20">
        <v>0.03</v>
      </c>
      <c r="AH61" s="20">
        <v>3.72</v>
      </c>
      <c r="AI61" s="20">
        <v>0.43</v>
      </c>
      <c r="AJ61" s="20">
        <v>4.67</v>
      </c>
      <c r="AK61" s="20">
        <v>2.88</v>
      </c>
      <c r="AL61" s="20">
        <v>0.12</v>
      </c>
      <c r="AM61" s="20">
        <v>0.84</v>
      </c>
      <c r="AN61" s="20">
        <v>0.12</v>
      </c>
      <c r="AO61" s="20">
        <v>0.47</v>
      </c>
      <c r="AP61" s="20">
        <v>1.17</v>
      </c>
      <c r="AQ61" s="20">
        <v>0.03</v>
      </c>
      <c r="AR61" s="20">
        <v>0.05</v>
      </c>
      <c r="AS61" s="20">
        <v>6.67</v>
      </c>
      <c r="AT61" s="20">
        <v>0.49</v>
      </c>
      <c r="AU61" s="20">
        <v>0.43</v>
      </c>
      <c r="AV61" s="20">
        <v>0.4</v>
      </c>
      <c r="AW61" s="20">
        <v>1.22</v>
      </c>
      <c r="AX61" s="20">
        <v>1.75</v>
      </c>
      <c r="AY61" s="20">
        <v>0.17</v>
      </c>
      <c r="AZ61" s="20">
        <v>0.56000000000000005</v>
      </c>
      <c r="BA61" s="20">
        <v>0.03</v>
      </c>
      <c r="BB61" s="20">
        <v>0.06</v>
      </c>
      <c r="BC61" s="20">
        <v>1.47</v>
      </c>
      <c r="BD61" s="24">
        <v>0.03</v>
      </c>
      <c r="BE61" s="20">
        <v>6.11</v>
      </c>
      <c r="BF61" s="20">
        <v>0.75</v>
      </c>
      <c r="BG61" s="20">
        <v>0.03</v>
      </c>
      <c r="BH61" s="20">
        <v>2.14</v>
      </c>
      <c r="BI61" s="20">
        <v>0.04</v>
      </c>
      <c r="BJ61" s="20">
        <v>7.0000000000000007E-2</v>
      </c>
      <c r="BK61" s="20">
        <v>0.05</v>
      </c>
      <c r="BL61" s="20">
        <v>0.25</v>
      </c>
      <c r="BM61" s="20">
        <v>0.32</v>
      </c>
      <c r="BN61" s="20">
        <v>0.46</v>
      </c>
      <c r="BO61" s="20">
        <v>1.02</v>
      </c>
      <c r="BP61" s="20">
        <v>0.54</v>
      </c>
      <c r="BQ61" s="20">
        <v>2.38</v>
      </c>
      <c r="BR61" s="20">
        <v>1.06</v>
      </c>
      <c r="BS61" s="20">
        <v>0.06</v>
      </c>
      <c r="BT61" s="20">
        <v>0.14000000000000001</v>
      </c>
      <c r="BU61" s="20">
        <v>0.05</v>
      </c>
      <c r="BV61" s="20">
        <v>0.26</v>
      </c>
      <c r="BW61" s="20">
        <v>3.37</v>
      </c>
      <c r="BX61" s="20">
        <v>0.03</v>
      </c>
      <c r="BY61" s="20">
        <v>0.12</v>
      </c>
      <c r="BZ61" s="20">
        <v>0.03</v>
      </c>
      <c r="CA61" s="20">
        <v>3.49</v>
      </c>
      <c r="CB61" s="20">
        <v>0.04</v>
      </c>
      <c r="CC61" s="20">
        <v>7.0000000000000007E-2</v>
      </c>
      <c r="CD61" s="20">
        <v>0.78</v>
      </c>
      <c r="CE61" s="20">
        <v>0.03</v>
      </c>
      <c r="CF61" s="20">
        <v>0.02</v>
      </c>
      <c r="CG61" s="20">
        <v>7.0000000000000007E-2</v>
      </c>
      <c r="CH61" s="20">
        <v>0.06</v>
      </c>
      <c r="CI61" s="20">
        <v>1.52</v>
      </c>
      <c r="CJ61" s="20">
        <v>0.04</v>
      </c>
      <c r="CK61" s="20">
        <v>1.54</v>
      </c>
      <c r="CL61" s="20">
        <v>0.05</v>
      </c>
      <c r="CM61" s="20">
        <v>7.0000000000000007E-2</v>
      </c>
      <c r="CN61" s="20">
        <v>7.0000000000000007E-2</v>
      </c>
      <c r="CO61" s="20">
        <v>0.03</v>
      </c>
      <c r="CP61" s="20">
        <v>0.04</v>
      </c>
      <c r="CQ61" s="20">
        <v>7.0000000000000007E-2</v>
      </c>
      <c r="CR61" s="20">
        <v>0.04</v>
      </c>
      <c r="CS61" s="20">
        <v>0.04</v>
      </c>
      <c r="CT61" s="20">
        <v>0.08</v>
      </c>
      <c r="CU61" s="20">
        <v>0.04</v>
      </c>
      <c r="CV61" s="20">
        <v>0.3</v>
      </c>
      <c r="CW61" s="20">
        <v>0.11</v>
      </c>
      <c r="CX61" s="20">
        <v>0.04</v>
      </c>
      <c r="CY61" s="21">
        <v>0.02</v>
      </c>
    </row>
    <row r="62" spans="3:103" ht="17.25" customHeight="1" thickBot="1">
      <c r="C62" s="17" t="s">
        <v>562</v>
      </c>
      <c r="D62" s="23">
        <v>0.06</v>
      </c>
      <c r="E62" s="20">
        <v>0.08</v>
      </c>
      <c r="F62" s="20">
        <v>0.19</v>
      </c>
      <c r="G62" s="20">
        <v>0.26</v>
      </c>
      <c r="H62" s="20">
        <v>1.1299999999999999</v>
      </c>
      <c r="I62" s="20">
        <v>0.08</v>
      </c>
      <c r="J62" s="20">
        <v>0.09</v>
      </c>
      <c r="K62" s="20">
        <v>0.06</v>
      </c>
      <c r="L62" s="20">
        <v>0.05</v>
      </c>
      <c r="M62" s="20">
        <v>0.04</v>
      </c>
      <c r="N62" s="20">
        <v>0.08</v>
      </c>
      <c r="O62" s="20">
        <v>0.08</v>
      </c>
      <c r="P62" s="20">
        <v>0.66</v>
      </c>
      <c r="Q62" s="20">
        <v>0.4</v>
      </c>
      <c r="R62" s="20">
        <v>0.47</v>
      </c>
      <c r="S62" s="20">
        <v>0.51</v>
      </c>
      <c r="T62" s="20">
        <v>0.28000000000000003</v>
      </c>
      <c r="U62" s="20">
        <v>0.31</v>
      </c>
      <c r="V62" s="20">
        <v>0.2</v>
      </c>
      <c r="W62" s="20">
        <v>0.09</v>
      </c>
      <c r="X62" s="20">
        <v>0.2</v>
      </c>
      <c r="Y62" s="20">
        <v>1.06</v>
      </c>
      <c r="Z62" s="20">
        <v>1.54</v>
      </c>
      <c r="AA62" s="20">
        <v>3.52</v>
      </c>
      <c r="AB62" s="20">
        <v>0.22</v>
      </c>
      <c r="AC62" s="20">
        <v>1.01</v>
      </c>
      <c r="AD62" s="20">
        <v>0.61</v>
      </c>
      <c r="AE62" s="20">
        <v>0.31</v>
      </c>
      <c r="AF62" s="20">
        <v>0.17</v>
      </c>
      <c r="AG62" s="20">
        <v>0.37</v>
      </c>
      <c r="AH62" s="20">
        <v>0.2</v>
      </c>
      <c r="AI62" s="20">
        <v>3.72</v>
      </c>
      <c r="AJ62" s="20">
        <v>0.43</v>
      </c>
      <c r="AK62" s="20">
        <v>4.67</v>
      </c>
      <c r="AL62" s="20">
        <v>2.88</v>
      </c>
      <c r="AM62" s="20">
        <v>0.13</v>
      </c>
      <c r="AN62" s="20">
        <v>0.84</v>
      </c>
      <c r="AO62" s="20">
        <v>0.12</v>
      </c>
      <c r="AP62" s="20">
        <v>0.46</v>
      </c>
      <c r="AQ62" s="20">
        <v>1.1499999999999999</v>
      </c>
      <c r="AR62" s="20">
        <v>0.08</v>
      </c>
      <c r="AS62" s="20">
        <v>0.05</v>
      </c>
      <c r="AT62" s="20">
        <v>6.68</v>
      </c>
      <c r="AU62" s="20">
        <v>0.49</v>
      </c>
      <c r="AV62" s="20">
        <v>0.43</v>
      </c>
      <c r="AW62" s="20">
        <v>0.4</v>
      </c>
      <c r="AX62" s="20">
        <v>1.23</v>
      </c>
      <c r="AY62" s="20">
        <v>1.75</v>
      </c>
      <c r="AZ62" s="20">
        <v>0.17</v>
      </c>
      <c r="BA62" s="20">
        <v>0.56000000000000005</v>
      </c>
      <c r="BB62" s="20">
        <v>1.96</v>
      </c>
      <c r="BC62" s="20">
        <v>0.06</v>
      </c>
      <c r="BD62" s="20">
        <v>1.48</v>
      </c>
      <c r="BE62" s="24">
        <v>0.03</v>
      </c>
      <c r="BF62" s="20">
        <v>6.12</v>
      </c>
      <c r="BG62" s="20">
        <v>0.75</v>
      </c>
      <c r="BH62" s="20">
        <v>0.03</v>
      </c>
      <c r="BI62" s="20">
        <v>2.14</v>
      </c>
      <c r="BJ62" s="20">
        <v>0.04</v>
      </c>
      <c r="BK62" s="20">
        <v>0.06</v>
      </c>
      <c r="BL62" s="20">
        <v>0.21</v>
      </c>
      <c r="BM62" s="20">
        <v>0.25</v>
      </c>
      <c r="BN62" s="20">
        <v>0.32</v>
      </c>
      <c r="BO62" s="20">
        <v>0.46</v>
      </c>
      <c r="BP62" s="20">
        <v>1.02</v>
      </c>
      <c r="BQ62" s="20">
        <v>0.54</v>
      </c>
      <c r="BR62" s="20">
        <v>2.38</v>
      </c>
      <c r="BS62" s="20">
        <v>1.06</v>
      </c>
      <c r="BT62" s="20">
        <v>0.05</v>
      </c>
      <c r="BU62" s="20">
        <v>0.1</v>
      </c>
      <c r="BV62" s="20">
        <v>7.0000000000000007E-2</v>
      </c>
      <c r="BW62" s="20">
        <v>0.27</v>
      </c>
      <c r="BX62" s="20">
        <v>3.38</v>
      </c>
      <c r="BY62" s="20">
        <v>0.03</v>
      </c>
      <c r="BZ62" s="20">
        <v>0.12</v>
      </c>
      <c r="CA62" s="20">
        <v>0.03</v>
      </c>
      <c r="CB62" s="20">
        <v>3.49</v>
      </c>
      <c r="CC62" s="20">
        <v>0.04</v>
      </c>
      <c r="CD62" s="20">
        <v>0.06</v>
      </c>
      <c r="CE62" s="20">
        <v>0.43</v>
      </c>
      <c r="CF62" s="20">
        <v>0.08</v>
      </c>
      <c r="CG62" s="20">
        <v>0.03</v>
      </c>
      <c r="CH62" s="20">
        <v>7.0000000000000007E-2</v>
      </c>
      <c r="CI62" s="20">
        <v>7.0000000000000007E-2</v>
      </c>
      <c r="CJ62" s="20">
        <v>1.52</v>
      </c>
      <c r="CK62" s="20">
        <v>0.05</v>
      </c>
      <c r="CL62" s="20">
        <v>1.54</v>
      </c>
      <c r="CM62" s="20">
        <v>0.05</v>
      </c>
      <c r="CN62" s="20">
        <v>0.05</v>
      </c>
      <c r="CO62" s="20">
        <v>0.02</v>
      </c>
      <c r="CP62" s="20">
        <v>0.06</v>
      </c>
      <c r="CQ62" s="20">
        <v>0.05</v>
      </c>
      <c r="CR62" s="20">
        <v>0.08</v>
      </c>
      <c r="CS62" s="20">
        <v>0.05</v>
      </c>
      <c r="CT62" s="20">
        <v>0.04</v>
      </c>
      <c r="CU62" s="20">
        <v>0.08</v>
      </c>
      <c r="CV62" s="20">
        <v>0.04</v>
      </c>
      <c r="CW62" s="20">
        <v>0.3</v>
      </c>
      <c r="CX62" s="20">
        <v>0.1</v>
      </c>
      <c r="CY62" s="21">
        <v>0.03</v>
      </c>
    </row>
    <row r="63" spans="3:103" ht="17.25" customHeight="1" thickBot="1">
      <c r="C63" s="17" t="s">
        <v>563</v>
      </c>
      <c r="D63" s="23">
        <v>0.03</v>
      </c>
      <c r="E63" s="20">
        <v>0.06</v>
      </c>
      <c r="F63" s="20">
        <v>0.08</v>
      </c>
      <c r="G63" s="20">
        <v>0.19</v>
      </c>
      <c r="H63" s="20">
        <v>0.26</v>
      </c>
      <c r="I63" s="20">
        <v>1.1299999999999999</v>
      </c>
      <c r="J63" s="20">
        <v>0.08</v>
      </c>
      <c r="K63" s="20">
        <v>0.09</v>
      </c>
      <c r="L63" s="20">
        <v>0.06</v>
      </c>
      <c r="M63" s="20">
        <v>0.05</v>
      </c>
      <c r="N63" s="20">
        <v>0.35</v>
      </c>
      <c r="O63" s="20">
        <v>0.08</v>
      </c>
      <c r="P63" s="20">
        <v>0.08</v>
      </c>
      <c r="Q63" s="20">
        <v>0.66</v>
      </c>
      <c r="R63" s="20">
        <v>0.4</v>
      </c>
      <c r="S63" s="20">
        <v>0.47</v>
      </c>
      <c r="T63" s="20">
        <v>0.51</v>
      </c>
      <c r="U63" s="20">
        <v>0.28000000000000003</v>
      </c>
      <c r="V63" s="20">
        <v>0.31</v>
      </c>
      <c r="W63" s="20">
        <v>0.2</v>
      </c>
      <c r="X63" s="20">
        <v>0.16</v>
      </c>
      <c r="Y63" s="20">
        <v>0.21</v>
      </c>
      <c r="Z63" s="20">
        <v>1.06</v>
      </c>
      <c r="AA63" s="20">
        <v>1.54</v>
      </c>
      <c r="AB63" s="20">
        <v>3.52</v>
      </c>
      <c r="AC63" s="20">
        <v>0.22</v>
      </c>
      <c r="AD63" s="20">
        <v>1.01</v>
      </c>
      <c r="AE63" s="20">
        <v>0.61</v>
      </c>
      <c r="AF63" s="20">
        <v>0.3</v>
      </c>
      <c r="AG63" s="20">
        <v>0.16</v>
      </c>
      <c r="AH63" s="20">
        <v>0.08</v>
      </c>
      <c r="AI63" s="20">
        <v>0.2</v>
      </c>
      <c r="AJ63" s="20">
        <v>3.72</v>
      </c>
      <c r="AK63" s="20">
        <v>0.43</v>
      </c>
      <c r="AL63" s="20">
        <v>4.67</v>
      </c>
      <c r="AM63" s="20">
        <v>2.88</v>
      </c>
      <c r="AN63" s="20">
        <v>0.12</v>
      </c>
      <c r="AO63" s="20">
        <v>0.84</v>
      </c>
      <c r="AP63" s="20">
        <v>0.11</v>
      </c>
      <c r="AQ63" s="20">
        <v>0.46</v>
      </c>
      <c r="AR63" s="20">
        <v>0.27</v>
      </c>
      <c r="AS63" s="20">
        <v>0.08</v>
      </c>
      <c r="AT63" s="20">
        <v>0.05</v>
      </c>
      <c r="AU63" s="20">
        <v>6.68</v>
      </c>
      <c r="AV63" s="20">
        <v>0.49</v>
      </c>
      <c r="AW63" s="20">
        <v>0.43</v>
      </c>
      <c r="AX63" s="20">
        <v>0.4</v>
      </c>
      <c r="AY63" s="20">
        <v>1.22</v>
      </c>
      <c r="AZ63" s="20">
        <v>1.75</v>
      </c>
      <c r="BA63" s="20">
        <v>0.17</v>
      </c>
      <c r="BB63" s="20">
        <v>0.15</v>
      </c>
      <c r="BC63" s="20">
        <v>1.96</v>
      </c>
      <c r="BD63" s="20">
        <v>0.06</v>
      </c>
      <c r="BE63" s="20">
        <v>1.48</v>
      </c>
      <c r="BF63" s="24">
        <v>0.03</v>
      </c>
      <c r="BG63" s="20">
        <v>6.11</v>
      </c>
      <c r="BH63" s="20">
        <v>0.75</v>
      </c>
      <c r="BI63" s="20">
        <v>0.02</v>
      </c>
      <c r="BJ63" s="20">
        <v>2.1</v>
      </c>
      <c r="BK63" s="20">
        <v>0.02</v>
      </c>
      <c r="BL63" s="20">
        <v>0.13</v>
      </c>
      <c r="BM63" s="20">
        <v>0.21</v>
      </c>
      <c r="BN63" s="20">
        <v>0.25</v>
      </c>
      <c r="BO63" s="20">
        <v>0.32</v>
      </c>
      <c r="BP63" s="20">
        <v>0.46</v>
      </c>
      <c r="BQ63" s="20">
        <v>1.02</v>
      </c>
      <c r="BR63" s="20">
        <v>0.54</v>
      </c>
      <c r="BS63" s="20">
        <v>2.38</v>
      </c>
      <c r="BT63" s="20">
        <v>1.05</v>
      </c>
      <c r="BU63" s="20">
        <v>0.03</v>
      </c>
      <c r="BV63" s="20">
        <v>0.03</v>
      </c>
      <c r="BW63" s="20">
        <v>7.0000000000000007E-2</v>
      </c>
      <c r="BX63" s="20">
        <v>0.27</v>
      </c>
      <c r="BY63" s="20">
        <v>3.38</v>
      </c>
      <c r="BZ63" s="20">
        <v>0.03</v>
      </c>
      <c r="CA63" s="20">
        <v>0.12</v>
      </c>
      <c r="CB63" s="20">
        <v>0.03</v>
      </c>
      <c r="CC63" s="20">
        <v>3.49</v>
      </c>
      <c r="CD63" s="20">
        <v>0.04</v>
      </c>
      <c r="CE63" s="20">
        <v>0.05</v>
      </c>
      <c r="CF63" s="20">
        <v>0.15</v>
      </c>
      <c r="CG63" s="20">
        <v>0.08</v>
      </c>
      <c r="CH63" s="20">
        <v>0.03</v>
      </c>
      <c r="CI63" s="20">
        <v>7.0000000000000007E-2</v>
      </c>
      <c r="CJ63" s="20">
        <v>7.0000000000000007E-2</v>
      </c>
      <c r="CK63" s="20">
        <v>1.52</v>
      </c>
      <c r="CL63" s="20">
        <v>0.04</v>
      </c>
      <c r="CM63" s="20">
        <v>1.54</v>
      </c>
      <c r="CN63" s="20">
        <v>0.04</v>
      </c>
      <c r="CO63" s="20">
        <v>0.05</v>
      </c>
      <c r="CP63" s="20">
        <v>7.0000000000000007E-2</v>
      </c>
      <c r="CQ63" s="20">
        <v>0.06</v>
      </c>
      <c r="CR63" s="20">
        <v>0.05</v>
      </c>
      <c r="CS63" s="20">
        <v>7.0000000000000007E-2</v>
      </c>
      <c r="CT63" s="20">
        <v>0.04</v>
      </c>
      <c r="CU63" s="20">
        <v>0.04</v>
      </c>
      <c r="CV63" s="20">
        <v>0.08</v>
      </c>
      <c r="CW63" s="20">
        <v>0.03</v>
      </c>
      <c r="CX63" s="20">
        <v>0.3</v>
      </c>
      <c r="CY63" s="21">
        <v>0.1</v>
      </c>
    </row>
    <row r="64" spans="3:103" ht="17.25" customHeight="1" thickBot="1">
      <c r="C64" s="17" t="s">
        <v>564</v>
      </c>
      <c r="D64" s="23">
        <v>0.02</v>
      </c>
      <c r="E64" s="20">
        <v>0.04</v>
      </c>
      <c r="F64" s="20">
        <v>0.06</v>
      </c>
      <c r="G64" s="20">
        <v>0.08</v>
      </c>
      <c r="H64" s="20">
        <v>0.19</v>
      </c>
      <c r="I64" s="20">
        <v>0.26</v>
      </c>
      <c r="J64" s="20">
        <v>1.1299999999999999</v>
      </c>
      <c r="K64" s="20">
        <v>0.08</v>
      </c>
      <c r="L64" s="20">
        <v>0.09</v>
      </c>
      <c r="M64" s="20">
        <v>0.05</v>
      </c>
      <c r="N64" s="20">
        <v>0.11</v>
      </c>
      <c r="O64" s="20">
        <v>0.35</v>
      </c>
      <c r="P64" s="20">
        <v>0.08</v>
      </c>
      <c r="Q64" s="20">
        <v>0.08</v>
      </c>
      <c r="R64" s="20">
        <v>0.66</v>
      </c>
      <c r="S64" s="20">
        <v>0.4</v>
      </c>
      <c r="T64" s="20">
        <v>0.47</v>
      </c>
      <c r="U64" s="20">
        <v>0.51</v>
      </c>
      <c r="V64" s="20">
        <v>0.28000000000000003</v>
      </c>
      <c r="W64" s="20">
        <v>0.31</v>
      </c>
      <c r="X64" s="20">
        <v>0.51</v>
      </c>
      <c r="Y64" s="20">
        <v>0.16</v>
      </c>
      <c r="Z64" s="20">
        <v>0.21</v>
      </c>
      <c r="AA64" s="20">
        <v>1.06</v>
      </c>
      <c r="AB64" s="20">
        <v>1.54</v>
      </c>
      <c r="AC64" s="20">
        <v>3.52</v>
      </c>
      <c r="AD64" s="20">
        <v>0.22</v>
      </c>
      <c r="AE64" s="20">
        <v>1</v>
      </c>
      <c r="AF64" s="20">
        <v>0.61</v>
      </c>
      <c r="AG64" s="20">
        <v>0.28999999999999998</v>
      </c>
      <c r="AH64" s="20">
        <v>0.02</v>
      </c>
      <c r="AI64" s="20">
        <v>0.08</v>
      </c>
      <c r="AJ64" s="20">
        <v>0.2</v>
      </c>
      <c r="AK64" s="20">
        <v>3.72</v>
      </c>
      <c r="AL64" s="20">
        <v>0.43</v>
      </c>
      <c r="AM64" s="20">
        <v>4.67</v>
      </c>
      <c r="AN64" s="20">
        <v>2.88</v>
      </c>
      <c r="AO64" s="20">
        <v>0.12</v>
      </c>
      <c r="AP64" s="20">
        <v>0.83</v>
      </c>
      <c r="AQ64" s="20">
        <v>0.1</v>
      </c>
      <c r="AR64" s="20">
        <v>2.14</v>
      </c>
      <c r="AS64" s="20">
        <v>0.28000000000000003</v>
      </c>
      <c r="AT64" s="20">
        <v>0.08</v>
      </c>
      <c r="AU64" s="20">
        <v>0.05</v>
      </c>
      <c r="AV64" s="20">
        <v>6.68</v>
      </c>
      <c r="AW64" s="20">
        <v>0.49</v>
      </c>
      <c r="AX64" s="20">
        <v>0.43</v>
      </c>
      <c r="AY64" s="20">
        <v>0.39</v>
      </c>
      <c r="AZ64" s="20">
        <v>1.22</v>
      </c>
      <c r="BA64" s="20">
        <v>1.73</v>
      </c>
      <c r="BB64" s="20">
        <v>0.02</v>
      </c>
      <c r="BC64" s="20">
        <v>0.15</v>
      </c>
      <c r="BD64" s="20">
        <v>1.96</v>
      </c>
      <c r="BE64" s="20">
        <v>0.06</v>
      </c>
      <c r="BF64" s="20">
        <v>1.47</v>
      </c>
      <c r="BG64" s="24">
        <v>0.03</v>
      </c>
      <c r="BH64" s="20">
        <v>6.11</v>
      </c>
      <c r="BI64" s="20">
        <v>0.75</v>
      </c>
      <c r="BJ64" s="20">
        <v>0.02</v>
      </c>
      <c r="BK64" s="20">
        <v>2.1</v>
      </c>
      <c r="BL64" s="20">
        <v>0.09</v>
      </c>
      <c r="BM64" s="20">
        <v>0.13</v>
      </c>
      <c r="BN64" s="20">
        <v>0.21</v>
      </c>
      <c r="BO64" s="20">
        <v>0.25</v>
      </c>
      <c r="BP64" s="20">
        <v>0.32</v>
      </c>
      <c r="BQ64" s="20">
        <v>0.46</v>
      </c>
      <c r="BR64" s="20">
        <v>1.02</v>
      </c>
      <c r="BS64" s="20">
        <v>0.54</v>
      </c>
      <c r="BT64" s="20">
        <v>2.38</v>
      </c>
      <c r="BU64" s="20">
        <v>1.05</v>
      </c>
      <c r="BV64" s="20">
        <v>0.55000000000000004</v>
      </c>
      <c r="BW64" s="20">
        <v>0.03</v>
      </c>
      <c r="BX64" s="20">
        <v>7.0000000000000007E-2</v>
      </c>
      <c r="BY64" s="20">
        <v>0.27</v>
      </c>
      <c r="BZ64" s="20">
        <v>3.38</v>
      </c>
      <c r="CA64" s="20">
        <v>0.03</v>
      </c>
      <c r="CB64" s="20">
        <v>0.12</v>
      </c>
      <c r="CC64" s="20">
        <v>0.03</v>
      </c>
      <c r="CD64" s="20">
        <v>3.48</v>
      </c>
      <c r="CE64" s="20">
        <v>0.03</v>
      </c>
      <c r="CF64" s="20">
        <v>0.25</v>
      </c>
      <c r="CG64" s="20">
        <v>0.16</v>
      </c>
      <c r="CH64" s="20">
        <v>0.08</v>
      </c>
      <c r="CI64" s="20">
        <v>0.03</v>
      </c>
      <c r="CJ64" s="20">
        <v>7.0000000000000007E-2</v>
      </c>
      <c r="CK64" s="20">
        <v>7.0000000000000007E-2</v>
      </c>
      <c r="CL64" s="20">
        <v>1.52</v>
      </c>
      <c r="CM64" s="20">
        <v>0.04</v>
      </c>
      <c r="CN64" s="20">
        <v>1.54</v>
      </c>
      <c r="CO64" s="20">
        <v>0.03</v>
      </c>
      <c r="CP64" s="20">
        <v>0.05</v>
      </c>
      <c r="CQ64" s="20">
        <v>0.08</v>
      </c>
      <c r="CR64" s="20">
        <v>0.06</v>
      </c>
      <c r="CS64" s="20">
        <v>0.05</v>
      </c>
      <c r="CT64" s="20">
        <v>7.0000000000000007E-2</v>
      </c>
      <c r="CU64" s="20">
        <v>0.04</v>
      </c>
      <c r="CV64" s="20">
        <v>0.04</v>
      </c>
      <c r="CW64" s="20">
        <v>0.08</v>
      </c>
      <c r="CX64" s="20">
        <v>0.03</v>
      </c>
      <c r="CY64" s="21">
        <v>0.28999999999999998</v>
      </c>
    </row>
    <row r="65" spans="3:103" ht="17.25" customHeight="1" thickBot="1">
      <c r="C65" s="17" t="s">
        <v>565</v>
      </c>
      <c r="D65" s="23">
        <v>0.02</v>
      </c>
      <c r="E65" s="20">
        <v>0.02</v>
      </c>
      <c r="F65" s="20">
        <v>0.04</v>
      </c>
      <c r="G65" s="20">
        <v>0.06</v>
      </c>
      <c r="H65" s="20">
        <v>0.08</v>
      </c>
      <c r="I65" s="20">
        <v>0.19</v>
      </c>
      <c r="J65" s="20">
        <v>0.26</v>
      </c>
      <c r="K65" s="20">
        <v>1.1299999999999999</v>
      </c>
      <c r="L65" s="20">
        <v>0.08</v>
      </c>
      <c r="M65" s="20">
        <v>0.09</v>
      </c>
      <c r="N65" s="20">
        <v>0.02</v>
      </c>
      <c r="O65" s="20">
        <v>0.11</v>
      </c>
      <c r="P65" s="20">
        <v>0.35</v>
      </c>
      <c r="Q65" s="20">
        <v>0.08</v>
      </c>
      <c r="R65" s="20">
        <v>0.08</v>
      </c>
      <c r="S65" s="20">
        <v>0.66</v>
      </c>
      <c r="T65" s="20">
        <v>0.4</v>
      </c>
      <c r="U65" s="20">
        <v>0.47</v>
      </c>
      <c r="V65" s="20">
        <v>0.51</v>
      </c>
      <c r="W65" s="20">
        <v>0.27</v>
      </c>
      <c r="X65" s="20">
        <v>0.05</v>
      </c>
      <c r="Y65" s="20">
        <v>0.51</v>
      </c>
      <c r="Z65" s="20">
        <v>0.16</v>
      </c>
      <c r="AA65" s="20">
        <v>0.21</v>
      </c>
      <c r="AB65" s="20">
        <v>1.06</v>
      </c>
      <c r="AC65" s="20">
        <v>1.54</v>
      </c>
      <c r="AD65" s="20">
        <v>3.52</v>
      </c>
      <c r="AE65" s="20">
        <v>0.22</v>
      </c>
      <c r="AF65" s="20">
        <v>1</v>
      </c>
      <c r="AG65" s="20">
        <v>0.61</v>
      </c>
      <c r="AH65" s="20">
        <v>0.33</v>
      </c>
      <c r="AI65" s="20">
        <v>0.03</v>
      </c>
      <c r="AJ65" s="20">
        <v>0.08</v>
      </c>
      <c r="AK65" s="20">
        <v>0.2</v>
      </c>
      <c r="AL65" s="20">
        <v>3.72</v>
      </c>
      <c r="AM65" s="20">
        <v>0.43</v>
      </c>
      <c r="AN65" s="20">
        <v>4.67</v>
      </c>
      <c r="AO65" s="20">
        <v>2.88</v>
      </c>
      <c r="AP65" s="20">
        <v>0.08</v>
      </c>
      <c r="AQ65" s="20">
        <v>0.83</v>
      </c>
      <c r="AR65" s="20">
        <v>0.83</v>
      </c>
      <c r="AS65" s="20">
        <v>2.14</v>
      </c>
      <c r="AT65" s="20">
        <v>0.28000000000000003</v>
      </c>
      <c r="AU65" s="20">
        <v>0.08</v>
      </c>
      <c r="AV65" s="20">
        <v>0.05</v>
      </c>
      <c r="AW65" s="20">
        <v>6.68</v>
      </c>
      <c r="AX65" s="20">
        <v>0.49</v>
      </c>
      <c r="AY65" s="20">
        <v>0.42</v>
      </c>
      <c r="AZ65" s="20">
        <v>0.39</v>
      </c>
      <c r="BA65" s="20">
        <v>1.22</v>
      </c>
      <c r="BB65" s="20">
        <v>0.04</v>
      </c>
      <c r="BC65" s="20">
        <v>0.02</v>
      </c>
      <c r="BD65" s="20">
        <v>0.15</v>
      </c>
      <c r="BE65" s="20">
        <v>1.96</v>
      </c>
      <c r="BF65" s="20">
        <v>0.06</v>
      </c>
      <c r="BG65" s="20">
        <v>1.47</v>
      </c>
      <c r="BH65" s="24">
        <v>0.03</v>
      </c>
      <c r="BI65" s="20">
        <v>6.11</v>
      </c>
      <c r="BJ65" s="20">
        <v>0.75</v>
      </c>
      <c r="BK65" s="20">
        <v>0.02</v>
      </c>
      <c r="BL65" s="20">
        <v>0.18</v>
      </c>
      <c r="BM65" s="20">
        <v>0.13</v>
      </c>
      <c r="BN65" s="20">
        <v>0.13</v>
      </c>
      <c r="BO65" s="20">
        <v>0.21</v>
      </c>
      <c r="BP65" s="20">
        <v>0.25</v>
      </c>
      <c r="BQ65" s="20">
        <v>0.32</v>
      </c>
      <c r="BR65" s="20">
        <v>0.46</v>
      </c>
      <c r="BS65" s="20">
        <v>1.02</v>
      </c>
      <c r="BT65" s="20">
        <v>0.54</v>
      </c>
      <c r="BU65" s="20">
        <v>2.38</v>
      </c>
      <c r="BV65" s="20">
        <v>0.05</v>
      </c>
      <c r="BW65" s="20">
        <v>0.56000000000000005</v>
      </c>
      <c r="BX65" s="20">
        <v>0.04</v>
      </c>
      <c r="BY65" s="20">
        <v>7.0000000000000007E-2</v>
      </c>
      <c r="BZ65" s="20">
        <v>0.27</v>
      </c>
      <c r="CA65" s="20">
        <v>3.38</v>
      </c>
      <c r="CB65" s="20">
        <v>0.03</v>
      </c>
      <c r="CC65" s="20">
        <v>0.12</v>
      </c>
      <c r="CD65" s="20">
        <v>0.03</v>
      </c>
      <c r="CE65" s="20">
        <v>3.48</v>
      </c>
      <c r="CF65" s="20">
        <v>0.15</v>
      </c>
      <c r="CG65" s="20">
        <v>0.28999999999999998</v>
      </c>
      <c r="CH65" s="20">
        <v>0.17</v>
      </c>
      <c r="CI65" s="20">
        <v>0.08</v>
      </c>
      <c r="CJ65" s="20">
        <v>0.03</v>
      </c>
      <c r="CK65" s="20">
        <v>7.0000000000000007E-2</v>
      </c>
      <c r="CL65" s="20">
        <v>7.0000000000000007E-2</v>
      </c>
      <c r="CM65" s="20">
        <v>1.52</v>
      </c>
      <c r="CN65" s="20">
        <v>0.04</v>
      </c>
      <c r="CO65" s="20">
        <v>1.54</v>
      </c>
      <c r="CP65" s="20">
        <v>0.03</v>
      </c>
      <c r="CQ65" s="20">
        <v>0.06</v>
      </c>
      <c r="CR65" s="20">
        <v>0.08</v>
      </c>
      <c r="CS65" s="20">
        <v>0.06</v>
      </c>
      <c r="CT65" s="20">
        <v>0.05</v>
      </c>
      <c r="CU65" s="20">
        <v>0.08</v>
      </c>
      <c r="CV65" s="20">
        <v>0.04</v>
      </c>
      <c r="CW65" s="20">
        <v>0.04</v>
      </c>
      <c r="CX65" s="20">
        <v>0.08</v>
      </c>
      <c r="CY65" s="21">
        <v>0.03</v>
      </c>
    </row>
    <row r="66" spans="3:103" ht="17.25" customHeight="1" thickBot="1">
      <c r="C66" s="17" t="s">
        <v>566</v>
      </c>
      <c r="D66" s="23">
        <v>0.02</v>
      </c>
      <c r="E66" s="20">
        <v>0.02</v>
      </c>
      <c r="F66" s="20">
        <v>0.02</v>
      </c>
      <c r="G66" s="20">
        <v>0.04</v>
      </c>
      <c r="H66" s="20">
        <v>0.06</v>
      </c>
      <c r="I66" s="20">
        <v>0.08</v>
      </c>
      <c r="J66" s="20">
        <v>0.19</v>
      </c>
      <c r="K66" s="20">
        <v>0.26</v>
      </c>
      <c r="L66" s="20">
        <v>1.1299999999999999</v>
      </c>
      <c r="M66" s="20">
        <v>7.0000000000000007E-2</v>
      </c>
      <c r="N66" s="20">
        <v>0.02</v>
      </c>
      <c r="O66" s="20">
        <v>0.02</v>
      </c>
      <c r="P66" s="20">
        <v>0.11</v>
      </c>
      <c r="Q66" s="20">
        <v>0.35</v>
      </c>
      <c r="R66" s="20">
        <v>0.08</v>
      </c>
      <c r="S66" s="20">
        <v>0.08</v>
      </c>
      <c r="T66" s="20">
        <v>0.66</v>
      </c>
      <c r="U66" s="20">
        <v>0.4</v>
      </c>
      <c r="V66" s="20">
        <v>0.46</v>
      </c>
      <c r="W66" s="20">
        <v>0.5</v>
      </c>
      <c r="X66" s="20">
        <v>0.02</v>
      </c>
      <c r="Y66" s="20">
        <v>0.28999999999999998</v>
      </c>
      <c r="Z66" s="20">
        <v>0.52</v>
      </c>
      <c r="AA66" s="20">
        <v>0.16</v>
      </c>
      <c r="AB66" s="20">
        <v>0.21</v>
      </c>
      <c r="AC66" s="20">
        <v>1.06</v>
      </c>
      <c r="AD66" s="20">
        <v>1.54</v>
      </c>
      <c r="AE66" s="20">
        <v>3.52</v>
      </c>
      <c r="AF66" s="20">
        <v>0.22</v>
      </c>
      <c r="AG66" s="20">
        <v>1</v>
      </c>
      <c r="AH66" s="20">
        <v>0.02</v>
      </c>
      <c r="AI66" s="20">
        <v>0.33</v>
      </c>
      <c r="AJ66" s="20">
        <v>0.03</v>
      </c>
      <c r="AK66" s="20">
        <v>0.08</v>
      </c>
      <c r="AL66" s="20">
        <v>0.2</v>
      </c>
      <c r="AM66" s="20">
        <v>3.73</v>
      </c>
      <c r="AN66" s="20">
        <v>0.43</v>
      </c>
      <c r="AO66" s="20">
        <v>4.67</v>
      </c>
      <c r="AP66" s="20">
        <v>2.88</v>
      </c>
      <c r="AQ66" s="20">
        <v>0.08</v>
      </c>
      <c r="AR66" s="20">
        <v>0.03</v>
      </c>
      <c r="AS66" s="20">
        <v>0.88</v>
      </c>
      <c r="AT66" s="20">
        <v>2.16</v>
      </c>
      <c r="AU66" s="20">
        <v>0.28000000000000003</v>
      </c>
      <c r="AV66" s="20">
        <v>0.08</v>
      </c>
      <c r="AW66" s="20">
        <v>0.05</v>
      </c>
      <c r="AX66" s="20">
        <v>6.68</v>
      </c>
      <c r="AY66" s="20">
        <v>0.49</v>
      </c>
      <c r="AZ66" s="20">
        <v>0.42</v>
      </c>
      <c r="BA66" s="20">
        <v>0.39</v>
      </c>
      <c r="BB66" s="20">
        <v>0.02</v>
      </c>
      <c r="BC66" s="20">
        <v>0.05</v>
      </c>
      <c r="BD66" s="20">
        <v>0.03</v>
      </c>
      <c r="BE66" s="20">
        <v>0.15</v>
      </c>
      <c r="BF66" s="20">
        <v>1.96</v>
      </c>
      <c r="BG66" s="20">
        <v>7.0000000000000007E-2</v>
      </c>
      <c r="BH66" s="20">
        <v>1.48</v>
      </c>
      <c r="BI66" s="24">
        <v>0.03</v>
      </c>
      <c r="BJ66" s="20">
        <v>6.11</v>
      </c>
      <c r="BK66" s="20">
        <v>0.74</v>
      </c>
      <c r="BL66" s="20">
        <v>0.08</v>
      </c>
      <c r="BM66" s="20">
        <v>0.22</v>
      </c>
      <c r="BN66" s="20">
        <v>0.15</v>
      </c>
      <c r="BO66" s="20">
        <v>0.14000000000000001</v>
      </c>
      <c r="BP66" s="20">
        <v>0.21</v>
      </c>
      <c r="BQ66" s="20">
        <v>0.25</v>
      </c>
      <c r="BR66" s="20">
        <v>0.32</v>
      </c>
      <c r="BS66" s="20">
        <v>0.46</v>
      </c>
      <c r="BT66" s="20">
        <v>1.01</v>
      </c>
      <c r="BU66" s="20">
        <v>0.51</v>
      </c>
      <c r="BV66" s="20">
        <v>0.1</v>
      </c>
      <c r="BW66" s="20">
        <v>0.19</v>
      </c>
      <c r="BX66" s="20">
        <v>0.61</v>
      </c>
      <c r="BY66" s="20">
        <v>0.05</v>
      </c>
      <c r="BZ66" s="20">
        <v>0.08</v>
      </c>
      <c r="CA66" s="20">
        <v>0.28000000000000003</v>
      </c>
      <c r="CB66" s="20">
        <v>3.38</v>
      </c>
      <c r="CC66" s="20">
        <v>0.03</v>
      </c>
      <c r="CD66" s="20">
        <v>0.12</v>
      </c>
      <c r="CE66" s="20">
        <v>0.02</v>
      </c>
      <c r="CF66" s="20">
        <v>7.0000000000000007E-2</v>
      </c>
      <c r="CG66" s="20">
        <v>0.56999999999999995</v>
      </c>
      <c r="CH66" s="20">
        <v>0.31</v>
      </c>
      <c r="CI66" s="20">
        <v>0.18</v>
      </c>
      <c r="CJ66" s="20">
        <v>0.09</v>
      </c>
      <c r="CK66" s="20">
        <v>0.03</v>
      </c>
      <c r="CL66" s="20">
        <v>0.08</v>
      </c>
      <c r="CM66" s="20">
        <v>7.0000000000000007E-2</v>
      </c>
      <c r="CN66" s="20">
        <v>1.52</v>
      </c>
      <c r="CO66" s="20">
        <v>0.04</v>
      </c>
      <c r="CP66" s="20">
        <v>0.03</v>
      </c>
      <c r="CQ66" s="20">
        <v>0.04</v>
      </c>
      <c r="CR66" s="20">
        <v>7.0000000000000007E-2</v>
      </c>
      <c r="CS66" s="20">
        <v>0.09</v>
      </c>
      <c r="CT66" s="20">
        <v>7.0000000000000007E-2</v>
      </c>
      <c r="CU66" s="20">
        <v>0.06</v>
      </c>
      <c r="CV66" s="20">
        <v>0.08</v>
      </c>
      <c r="CW66" s="20">
        <v>0.05</v>
      </c>
      <c r="CX66" s="20">
        <v>0.04</v>
      </c>
      <c r="CY66" s="21">
        <v>0.08</v>
      </c>
    </row>
    <row r="67" spans="3:103" ht="17.25" customHeight="1" thickBot="1">
      <c r="C67" s="17" t="s">
        <v>567</v>
      </c>
      <c r="D67" s="23">
        <v>0.01</v>
      </c>
      <c r="E67" s="20">
        <v>0.02</v>
      </c>
      <c r="F67" s="20">
        <v>0.02</v>
      </c>
      <c r="G67" s="20">
        <v>0.02</v>
      </c>
      <c r="H67" s="20">
        <v>0.04</v>
      </c>
      <c r="I67" s="20">
        <v>0.06</v>
      </c>
      <c r="J67" s="20">
        <v>0.08</v>
      </c>
      <c r="K67" s="20">
        <v>0.19</v>
      </c>
      <c r="L67" s="20">
        <v>0.25</v>
      </c>
      <c r="M67" s="20">
        <v>1.1200000000000001</v>
      </c>
      <c r="N67" s="20">
        <v>0.01</v>
      </c>
      <c r="O67" s="20">
        <v>0.02</v>
      </c>
      <c r="P67" s="20">
        <v>0.02</v>
      </c>
      <c r="Q67" s="20">
        <v>0.11</v>
      </c>
      <c r="R67" s="20">
        <v>0.35</v>
      </c>
      <c r="S67" s="20">
        <v>0.08</v>
      </c>
      <c r="T67" s="20">
        <v>0.08</v>
      </c>
      <c r="U67" s="20">
        <v>0.65</v>
      </c>
      <c r="V67" s="20">
        <v>0.39</v>
      </c>
      <c r="W67" s="20">
        <v>0.45</v>
      </c>
      <c r="X67" s="20">
        <v>0.01</v>
      </c>
      <c r="Y67" s="20">
        <v>0.02</v>
      </c>
      <c r="Z67" s="20">
        <v>0.28999999999999998</v>
      </c>
      <c r="AA67" s="20">
        <v>0.51</v>
      </c>
      <c r="AB67" s="20">
        <v>0.16</v>
      </c>
      <c r="AC67" s="20">
        <v>0.2</v>
      </c>
      <c r="AD67" s="20">
        <v>1.06</v>
      </c>
      <c r="AE67" s="20">
        <v>1.54</v>
      </c>
      <c r="AF67" s="20">
        <v>3.51</v>
      </c>
      <c r="AG67" s="20">
        <v>0.21</v>
      </c>
      <c r="AH67" s="20">
        <v>0.01</v>
      </c>
      <c r="AI67" s="20">
        <v>0.02</v>
      </c>
      <c r="AJ67" s="20">
        <v>0.33</v>
      </c>
      <c r="AK67" s="20">
        <v>0.03</v>
      </c>
      <c r="AL67" s="20">
        <v>0.08</v>
      </c>
      <c r="AM67" s="20">
        <v>0.2</v>
      </c>
      <c r="AN67" s="20">
        <v>3.72</v>
      </c>
      <c r="AO67" s="20">
        <v>0.42</v>
      </c>
      <c r="AP67" s="20">
        <v>4.66</v>
      </c>
      <c r="AQ67" s="20">
        <v>2.87</v>
      </c>
      <c r="AR67" s="20">
        <v>0.01</v>
      </c>
      <c r="AS67" s="20">
        <v>0.03</v>
      </c>
      <c r="AT67" s="20">
        <v>0.88</v>
      </c>
      <c r="AU67" s="20">
        <v>2.16</v>
      </c>
      <c r="AV67" s="20">
        <v>0.28000000000000003</v>
      </c>
      <c r="AW67" s="20">
        <v>0.08</v>
      </c>
      <c r="AX67" s="20">
        <v>0.05</v>
      </c>
      <c r="AY67" s="20">
        <v>6.67</v>
      </c>
      <c r="AZ67" s="20">
        <v>0.49</v>
      </c>
      <c r="BA67" s="20">
        <v>0.42</v>
      </c>
      <c r="BB67" s="20">
        <v>0.01</v>
      </c>
      <c r="BC67" s="20">
        <v>0.02</v>
      </c>
      <c r="BD67" s="20">
        <v>0.05</v>
      </c>
      <c r="BE67" s="20">
        <v>0.03</v>
      </c>
      <c r="BF67" s="20">
        <v>0.15</v>
      </c>
      <c r="BG67" s="20">
        <v>1.96</v>
      </c>
      <c r="BH67" s="20">
        <v>0.06</v>
      </c>
      <c r="BI67" s="20">
        <v>1.47</v>
      </c>
      <c r="BJ67" s="24">
        <v>0.03</v>
      </c>
      <c r="BK67" s="20">
        <v>6.11</v>
      </c>
      <c r="BL67" s="20">
        <v>0.02</v>
      </c>
      <c r="BM67" s="20">
        <v>0.08</v>
      </c>
      <c r="BN67" s="20">
        <v>0.23</v>
      </c>
      <c r="BO67" s="20">
        <v>0.15</v>
      </c>
      <c r="BP67" s="20">
        <v>0.14000000000000001</v>
      </c>
      <c r="BQ67" s="20">
        <v>0.21</v>
      </c>
      <c r="BR67" s="20">
        <v>0.25</v>
      </c>
      <c r="BS67" s="20">
        <v>0.32</v>
      </c>
      <c r="BT67" s="20">
        <v>0.45</v>
      </c>
      <c r="BU67" s="20">
        <v>1.01</v>
      </c>
      <c r="BV67" s="20">
        <v>0.02</v>
      </c>
      <c r="BW67" s="20">
        <v>0.1</v>
      </c>
      <c r="BX67" s="20">
        <v>0.19</v>
      </c>
      <c r="BY67" s="20">
        <v>0.61</v>
      </c>
      <c r="BZ67" s="20">
        <v>0.05</v>
      </c>
      <c r="CA67" s="20">
        <v>0.08</v>
      </c>
      <c r="CB67" s="20">
        <v>0.28000000000000003</v>
      </c>
      <c r="CC67" s="20">
        <v>3.38</v>
      </c>
      <c r="CD67" s="20">
        <v>0.03</v>
      </c>
      <c r="CE67" s="20">
        <v>0.12</v>
      </c>
      <c r="CF67" s="20">
        <v>0.03</v>
      </c>
      <c r="CG67" s="20">
        <v>0.08</v>
      </c>
      <c r="CH67" s="20">
        <v>0.56999999999999995</v>
      </c>
      <c r="CI67" s="20">
        <v>0.32</v>
      </c>
      <c r="CJ67" s="20">
        <v>0.18</v>
      </c>
      <c r="CK67" s="20">
        <v>0.09</v>
      </c>
      <c r="CL67" s="20">
        <v>0.03</v>
      </c>
      <c r="CM67" s="20">
        <v>0.08</v>
      </c>
      <c r="CN67" s="20">
        <v>7.0000000000000007E-2</v>
      </c>
      <c r="CO67" s="20">
        <v>1.52</v>
      </c>
      <c r="CP67" s="20">
        <v>0.02</v>
      </c>
      <c r="CQ67" s="20">
        <v>0.03</v>
      </c>
      <c r="CR67" s="20">
        <v>0.04</v>
      </c>
      <c r="CS67" s="20">
        <v>7.0000000000000007E-2</v>
      </c>
      <c r="CT67" s="20">
        <v>0.09</v>
      </c>
      <c r="CU67" s="20">
        <v>7.0000000000000007E-2</v>
      </c>
      <c r="CV67" s="20">
        <v>0.06</v>
      </c>
      <c r="CW67" s="20">
        <v>0.08</v>
      </c>
      <c r="CX67" s="20">
        <v>0.05</v>
      </c>
      <c r="CY67" s="21">
        <v>0.04</v>
      </c>
    </row>
    <row r="68" spans="3:103" ht="17.25" customHeight="1" thickBot="1">
      <c r="C68" s="22" t="s">
        <v>568</v>
      </c>
      <c r="D68" s="23">
        <v>0.01</v>
      </c>
      <c r="E68" s="20">
        <v>0.02</v>
      </c>
      <c r="F68" s="20">
        <v>0.02</v>
      </c>
      <c r="G68" s="20">
        <v>0.02</v>
      </c>
      <c r="H68" s="20">
        <v>0.02</v>
      </c>
      <c r="I68" s="20">
        <v>0.04</v>
      </c>
      <c r="J68" s="20">
        <v>0.06</v>
      </c>
      <c r="K68" s="20">
        <v>7.0000000000000007E-2</v>
      </c>
      <c r="L68" s="20">
        <v>0.18</v>
      </c>
      <c r="M68" s="20">
        <v>0.25</v>
      </c>
      <c r="N68" s="20">
        <v>0.01</v>
      </c>
      <c r="O68" s="20">
        <v>0.02</v>
      </c>
      <c r="P68" s="20">
        <v>0.02</v>
      </c>
      <c r="Q68" s="20">
        <v>0.02</v>
      </c>
      <c r="R68" s="20">
        <v>0.11</v>
      </c>
      <c r="S68" s="20">
        <v>0.35</v>
      </c>
      <c r="T68" s="20">
        <v>0.08</v>
      </c>
      <c r="U68" s="20">
        <v>0.08</v>
      </c>
      <c r="V68" s="20">
        <v>0.65</v>
      </c>
      <c r="W68" s="20">
        <v>0.39</v>
      </c>
      <c r="X68" s="20">
        <v>0.01</v>
      </c>
      <c r="Y68" s="20">
        <v>0.02</v>
      </c>
      <c r="Z68" s="20">
        <v>0.03</v>
      </c>
      <c r="AA68" s="20">
        <v>0.28999999999999998</v>
      </c>
      <c r="AB68" s="20">
        <v>0.51</v>
      </c>
      <c r="AC68" s="20">
        <v>0.16</v>
      </c>
      <c r="AD68" s="20">
        <v>0.2</v>
      </c>
      <c r="AE68" s="20">
        <v>1.06</v>
      </c>
      <c r="AF68" s="20">
        <v>1.54</v>
      </c>
      <c r="AG68" s="20">
        <v>3.51</v>
      </c>
      <c r="AH68" s="20">
        <v>0.01</v>
      </c>
      <c r="AI68" s="20">
        <v>0.02</v>
      </c>
      <c r="AJ68" s="20">
        <v>0.02</v>
      </c>
      <c r="AK68" s="20">
        <v>0.34</v>
      </c>
      <c r="AL68" s="20">
        <v>0.03</v>
      </c>
      <c r="AM68" s="20">
        <v>0.08</v>
      </c>
      <c r="AN68" s="20">
        <v>0.2</v>
      </c>
      <c r="AO68" s="20">
        <v>3.72</v>
      </c>
      <c r="AP68" s="20">
        <v>0.42</v>
      </c>
      <c r="AQ68" s="20">
        <v>4.66</v>
      </c>
      <c r="AR68" s="20">
        <v>0.01</v>
      </c>
      <c r="AS68" s="20">
        <v>0.02</v>
      </c>
      <c r="AT68" s="20">
        <v>0.04</v>
      </c>
      <c r="AU68" s="20">
        <v>0.88</v>
      </c>
      <c r="AV68" s="20">
        <v>2.16</v>
      </c>
      <c r="AW68" s="20">
        <v>0.28000000000000003</v>
      </c>
      <c r="AX68" s="20">
        <v>0.08</v>
      </c>
      <c r="AY68" s="20">
        <v>0.05</v>
      </c>
      <c r="AZ68" s="20">
        <v>6.67</v>
      </c>
      <c r="BA68" s="20">
        <v>0.49</v>
      </c>
      <c r="BB68" s="20">
        <v>0.01</v>
      </c>
      <c r="BC68" s="20">
        <v>0.02</v>
      </c>
      <c r="BD68" s="20">
        <v>0.03</v>
      </c>
      <c r="BE68" s="20">
        <v>0.06</v>
      </c>
      <c r="BF68" s="20">
        <v>0.03</v>
      </c>
      <c r="BG68" s="20">
        <v>0.15</v>
      </c>
      <c r="BH68" s="20">
        <v>1.96</v>
      </c>
      <c r="BI68" s="20">
        <v>0.06</v>
      </c>
      <c r="BJ68" s="20">
        <v>1.47</v>
      </c>
      <c r="BK68" s="24">
        <v>0.03</v>
      </c>
      <c r="BL68" s="20">
        <v>0.02</v>
      </c>
      <c r="BM68" s="20">
        <v>0.02</v>
      </c>
      <c r="BN68" s="20">
        <v>0.09</v>
      </c>
      <c r="BO68" s="20">
        <v>0.23</v>
      </c>
      <c r="BP68" s="20">
        <v>0.16</v>
      </c>
      <c r="BQ68" s="20">
        <v>0.14000000000000001</v>
      </c>
      <c r="BR68" s="20">
        <v>0.21</v>
      </c>
      <c r="BS68" s="20">
        <v>0.25</v>
      </c>
      <c r="BT68" s="20">
        <v>0.32</v>
      </c>
      <c r="BU68" s="20">
        <v>0.45</v>
      </c>
      <c r="BV68" s="20">
        <v>0.02</v>
      </c>
      <c r="BW68" s="20">
        <v>0.03</v>
      </c>
      <c r="BX68" s="20">
        <v>0.11</v>
      </c>
      <c r="BY68" s="20">
        <v>0.2</v>
      </c>
      <c r="BZ68" s="20">
        <v>0.62</v>
      </c>
      <c r="CA68" s="20">
        <v>0.05</v>
      </c>
      <c r="CB68" s="20">
        <v>0.08</v>
      </c>
      <c r="CC68" s="20">
        <v>0.28000000000000003</v>
      </c>
      <c r="CD68" s="20">
        <v>3.38</v>
      </c>
      <c r="CE68" s="20">
        <v>0.03</v>
      </c>
      <c r="CF68" s="20">
        <v>0.03</v>
      </c>
      <c r="CG68" s="20">
        <v>0.04</v>
      </c>
      <c r="CH68" s="20">
        <v>0.09</v>
      </c>
      <c r="CI68" s="20">
        <v>0.57999999999999996</v>
      </c>
      <c r="CJ68" s="20">
        <v>0.32</v>
      </c>
      <c r="CK68" s="20">
        <v>0.19</v>
      </c>
      <c r="CL68" s="20">
        <v>0.1</v>
      </c>
      <c r="CM68" s="20">
        <v>0.04</v>
      </c>
      <c r="CN68" s="20">
        <v>0.08</v>
      </c>
      <c r="CO68" s="20">
        <v>7.0000000000000007E-2</v>
      </c>
      <c r="CP68" s="20">
        <v>0.03</v>
      </c>
      <c r="CQ68" s="20">
        <v>0.04</v>
      </c>
      <c r="CR68" s="20">
        <v>0.04</v>
      </c>
      <c r="CS68" s="20">
        <v>0.06</v>
      </c>
      <c r="CT68" s="20">
        <v>0.08</v>
      </c>
      <c r="CU68" s="20">
        <v>0.1</v>
      </c>
      <c r="CV68" s="20">
        <v>7.0000000000000007E-2</v>
      </c>
      <c r="CW68" s="20">
        <v>0.06</v>
      </c>
      <c r="CX68" s="20">
        <v>0.08</v>
      </c>
      <c r="CY68" s="21">
        <v>0.05</v>
      </c>
    </row>
    <row r="69" spans="3:103" ht="17.25" customHeight="1" thickBot="1">
      <c r="C69" s="12" t="s">
        <v>569</v>
      </c>
      <c r="D69" s="23">
        <v>0.06</v>
      </c>
      <c r="E69" s="20">
        <v>7.0000000000000007E-2</v>
      </c>
      <c r="F69" s="20">
        <v>7.0000000000000007E-2</v>
      </c>
      <c r="G69" s="20">
        <v>0.08</v>
      </c>
      <c r="H69" s="20">
        <v>0.08</v>
      </c>
      <c r="I69" s="20">
        <v>0.08</v>
      </c>
      <c r="J69" s="20">
        <v>7.0000000000000007E-2</v>
      </c>
      <c r="K69" s="20">
        <v>7.0000000000000007E-2</v>
      </c>
      <c r="L69" s="20">
        <v>0.06</v>
      </c>
      <c r="M69" s="20">
        <v>0.04</v>
      </c>
      <c r="N69" s="20">
        <v>0.28000000000000003</v>
      </c>
      <c r="O69" s="20">
        <v>1.1599999999999999</v>
      </c>
      <c r="P69" s="20">
        <v>0.11</v>
      </c>
      <c r="Q69" s="20">
        <v>0.12</v>
      </c>
      <c r="R69" s="20">
        <v>0.1</v>
      </c>
      <c r="S69" s="20">
        <v>0.09</v>
      </c>
      <c r="T69" s="20">
        <v>0.08</v>
      </c>
      <c r="U69" s="20">
        <v>7.0000000000000007E-2</v>
      </c>
      <c r="V69" s="20">
        <v>0.06</v>
      </c>
      <c r="W69" s="20">
        <v>0.05</v>
      </c>
      <c r="X69" s="20">
        <v>0.41</v>
      </c>
      <c r="Y69" s="20">
        <v>0.48</v>
      </c>
      <c r="Z69" s="20">
        <v>0.5</v>
      </c>
      <c r="AA69" s="20">
        <v>0.6</v>
      </c>
      <c r="AB69" s="20">
        <v>0.31</v>
      </c>
      <c r="AC69" s="20">
        <v>0.23</v>
      </c>
      <c r="AD69" s="20">
        <v>0.12</v>
      </c>
      <c r="AE69" s="20">
        <v>0.06</v>
      </c>
      <c r="AF69" s="20">
        <v>0.05</v>
      </c>
      <c r="AG69" s="20">
        <v>0.04</v>
      </c>
      <c r="AH69" s="20">
        <v>3.53</v>
      </c>
      <c r="AI69" s="20">
        <v>0.23</v>
      </c>
      <c r="AJ69" s="20">
        <v>1.01</v>
      </c>
      <c r="AK69" s="20">
        <v>0.62</v>
      </c>
      <c r="AL69" s="20">
        <v>0.32</v>
      </c>
      <c r="AM69" s="20">
        <v>0.19</v>
      </c>
      <c r="AN69" s="20">
        <v>0.39</v>
      </c>
      <c r="AO69" s="20">
        <v>0.05</v>
      </c>
      <c r="AP69" s="20">
        <v>0.04</v>
      </c>
      <c r="AQ69" s="20">
        <v>0.03</v>
      </c>
      <c r="AR69" s="20">
        <v>4.66</v>
      </c>
      <c r="AS69" s="20">
        <v>2.88</v>
      </c>
      <c r="AT69" s="20">
        <v>0.13</v>
      </c>
      <c r="AU69" s="20">
        <v>0.84</v>
      </c>
      <c r="AV69" s="20">
        <v>0.12</v>
      </c>
      <c r="AW69" s="20">
        <v>0.48</v>
      </c>
      <c r="AX69" s="20">
        <v>1.18</v>
      </c>
      <c r="AY69" s="20">
        <v>0.05</v>
      </c>
      <c r="AZ69" s="20">
        <v>0.03</v>
      </c>
      <c r="BA69" s="20">
        <v>0.03</v>
      </c>
      <c r="BB69" s="20">
        <v>0.49</v>
      </c>
      <c r="BC69" s="20">
        <v>0.43</v>
      </c>
      <c r="BD69" s="20">
        <v>0.4</v>
      </c>
      <c r="BE69" s="20">
        <v>1.23</v>
      </c>
      <c r="BF69" s="20">
        <v>1.76</v>
      </c>
      <c r="BG69" s="20">
        <v>0.18</v>
      </c>
      <c r="BH69" s="20">
        <v>0.57999999999999996</v>
      </c>
      <c r="BI69" s="20">
        <v>0.06</v>
      </c>
      <c r="BJ69" s="20">
        <v>7.0000000000000007E-2</v>
      </c>
      <c r="BK69" s="20">
        <v>0.02</v>
      </c>
      <c r="BL69" s="24">
        <v>0.03</v>
      </c>
      <c r="BM69" s="20">
        <v>6.11</v>
      </c>
      <c r="BN69" s="20">
        <v>0.75</v>
      </c>
      <c r="BO69" s="20">
        <v>0.03</v>
      </c>
      <c r="BP69" s="20">
        <v>2.14</v>
      </c>
      <c r="BQ69" s="20">
        <v>0.05</v>
      </c>
      <c r="BR69" s="20">
        <v>0.08</v>
      </c>
      <c r="BS69" s="20">
        <v>0.09</v>
      </c>
      <c r="BT69" s="20">
        <v>0.03</v>
      </c>
      <c r="BU69" s="20">
        <v>0.02</v>
      </c>
      <c r="BV69" s="20">
        <v>0.45</v>
      </c>
      <c r="BW69" s="20">
        <v>1.02</v>
      </c>
      <c r="BX69" s="20">
        <v>0.54</v>
      </c>
      <c r="BY69" s="20">
        <v>2.38</v>
      </c>
      <c r="BZ69" s="20">
        <v>1.06</v>
      </c>
      <c r="CA69" s="20">
        <v>7.0000000000000007E-2</v>
      </c>
      <c r="CB69" s="20">
        <v>0.15</v>
      </c>
      <c r="CC69" s="20">
        <v>0.08</v>
      </c>
      <c r="CD69" s="20">
        <v>0.02</v>
      </c>
      <c r="CE69" s="20">
        <v>0.02</v>
      </c>
      <c r="CF69" s="20">
        <v>0.03</v>
      </c>
      <c r="CG69" s="20">
        <v>0.12</v>
      </c>
      <c r="CH69" s="20">
        <v>0.03</v>
      </c>
      <c r="CI69" s="20">
        <v>3.49</v>
      </c>
      <c r="CJ69" s="20">
        <v>0.04</v>
      </c>
      <c r="CK69" s="20">
        <v>7.0000000000000007E-2</v>
      </c>
      <c r="CL69" s="20">
        <v>0.79</v>
      </c>
      <c r="CM69" s="20">
        <v>7.0000000000000007E-2</v>
      </c>
      <c r="CN69" s="20">
        <v>0.03</v>
      </c>
      <c r="CO69" s="20">
        <v>0.02</v>
      </c>
      <c r="CP69" s="20">
        <v>0.06</v>
      </c>
      <c r="CQ69" s="20">
        <v>1.52</v>
      </c>
      <c r="CR69" s="20">
        <v>0.04</v>
      </c>
      <c r="CS69" s="20">
        <v>1.54</v>
      </c>
      <c r="CT69" s="20">
        <v>0.05</v>
      </c>
      <c r="CU69" s="20">
        <v>7.0000000000000007E-2</v>
      </c>
      <c r="CV69" s="20">
        <v>7.0000000000000007E-2</v>
      </c>
      <c r="CW69" s="20">
        <v>0.19</v>
      </c>
      <c r="CX69" s="20">
        <v>0.02</v>
      </c>
      <c r="CY69" s="21">
        <v>0.02</v>
      </c>
    </row>
    <row r="70" spans="3:103" ht="17.25" customHeight="1" thickBot="1">
      <c r="C70" s="17" t="s">
        <v>570</v>
      </c>
      <c r="D70" s="23">
        <v>0.06</v>
      </c>
      <c r="E70" s="20">
        <v>7.0000000000000007E-2</v>
      </c>
      <c r="F70" s="20">
        <v>7.0000000000000007E-2</v>
      </c>
      <c r="G70" s="20">
        <v>7.0000000000000007E-2</v>
      </c>
      <c r="H70" s="20">
        <v>0.08</v>
      </c>
      <c r="I70" s="20">
        <v>0.08</v>
      </c>
      <c r="J70" s="20">
        <v>7.0000000000000007E-2</v>
      </c>
      <c r="K70" s="20">
        <v>7.0000000000000007E-2</v>
      </c>
      <c r="L70" s="20">
        <v>0.06</v>
      </c>
      <c r="M70" s="20">
        <v>0.05</v>
      </c>
      <c r="N70" s="20">
        <v>0.21</v>
      </c>
      <c r="O70" s="20">
        <v>0.28000000000000003</v>
      </c>
      <c r="P70" s="20">
        <v>1.1599999999999999</v>
      </c>
      <c r="Q70" s="20">
        <v>0.11</v>
      </c>
      <c r="R70" s="20">
        <v>0.12</v>
      </c>
      <c r="S70" s="20">
        <v>0.09</v>
      </c>
      <c r="T70" s="20">
        <v>0.09</v>
      </c>
      <c r="U70" s="20">
        <v>0.08</v>
      </c>
      <c r="V70" s="20">
        <v>0.06</v>
      </c>
      <c r="W70" s="20">
        <v>0.05</v>
      </c>
      <c r="X70" s="20">
        <v>0.67</v>
      </c>
      <c r="Y70" s="20">
        <v>0.42</v>
      </c>
      <c r="Z70" s="20">
        <v>0.49</v>
      </c>
      <c r="AA70" s="20">
        <v>0.5</v>
      </c>
      <c r="AB70" s="20">
        <v>0.6</v>
      </c>
      <c r="AC70" s="20">
        <v>0.31</v>
      </c>
      <c r="AD70" s="20">
        <v>0.23</v>
      </c>
      <c r="AE70" s="20">
        <v>0.12</v>
      </c>
      <c r="AF70" s="20">
        <v>0.06</v>
      </c>
      <c r="AG70" s="20">
        <v>0.05</v>
      </c>
      <c r="AH70" s="20">
        <v>1.55</v>
      </c>
      <c r="AI70" s="20">
        <v>3.53</v>
      </c>
      <c r="AJ70" s="20">
        <v>0.23</v>
      </c>
      <c r="AK70" s="20">
        <v>1.02</v>
      </c>
      <c r="AL70" s="20">
        <v>0.62</v>
      </c>
      <c r="AM70" s="20">
        <v>0.32</v>
      </c>
      <c r="AN70" s="20">
        <v>0.19</v>
      </c>
      <c r="AO70" s="20">
        <v>0.39</v>
      </c>
      <c r="AP70" s="20">
        <v>0.05</v>
      </c>
      <c r="AQ70" s="20">
        <v>0.04</v>
      </c>
      <c r="AR70" s="20">
        <v>0.43</v>
      </c>
      <c r="AS70" s="20">
        <v>4.67</v>
      </c>
      <c r="AT70" s="20">
        <v>2.89</v>
      </c>
      <c r="AU70" s="20">
        <v>0.13</v>
      </c>
      <c r="AV70" s="20">
        <v>0.84</v>
      </c>
      <c r="AW70" s="20">
        <v>0.12</v>
      </c>
      <c r="AX70" s="20">
        <v>0.48</v>
      </c>
      <c r="AY70" s="20">
        <v>1.18</v>
      </c>
      <c r="AZ70" s="20">
        <v>0.04</v>
      </c>
      <c r="BA70" s="20">
        <v>0.03</v>
      </c>
      <c r="BB70" s="20">
        <v>6.67</v>
      </c>
      <c r="BC70" s="20">
        <v>0.49</v>
      </c>
      <c r="BD70" s="20">
        <v>0.43</v>
      </c>
      <c r="BE70" s="20">
        <v>0.4</v>
      </c>
      <c r="BF70" s="20">
        <v>1.23</v>
      </c>
      <c r="BG70" s="20">
        <v>1.76</v>
      </c>
      <c r="BH70" s="20">
        <v>0.17</v>
      </c>
      <c r="BI70" s="20">
        <v>0.56999999999999995</v>
      </c>
      <c r="BJ70" s="20">
        <v>0.03</v>
      </c>
      <c r="BK70" s="20">
        <v>0.06</v>
      </c>
      <c r="BL70" s="20">
        <v>1.47</v>
      </c>
      <c r="BM70" s="24">
        <v>0.03</v>
      </c>
      <c r="BN70" s="20">
        <v>6.11</v>
      </c>
      <c r="BO70" s="20">
        <v>0.75</v>
      </c>
      <c r="BP70" s="20">
        <v>0.03</v>
      </c>
      <c r="BQ70" s="20">
        <v>2.14</v>
      </c>
      <c r="BR70" s="20">
        <v>0.04</v>
      </c>
      <c r="BS70" s="20">
        <v>7.0000000000000007E-2</v>
      </c>
      <c r="BT70" s="20">
        <v>0.05</v>
      </c>
      <c r="BU70" s="20">
        <v>0.02</v>
      </c>
      <c r="BV70" s="20">
        <v>0.32</v>
      </c>
      <c r="BW70" s="20">
        <v>0.45</v>
      </c>
      <c r="BX70" s="20">
        <v>1.02</v>
      </c>
      <c r="BY70" s="20">
        <v>0.54</v>
      </c>
      <c r="BZ70" s="20">
        <v>2.38</v>
      </c>
      <c r="CA70" s="20">
        <v>1.06</v>
      </c>
      <c r="CB70" s="20">
        <v>7.0000000000000007E-2</v>
      </c>
      <c r="CC70" s="20">
        <v>0.15</v>
      </c>
      <c r="CD70" s="20">
        <v>7.0000000000000007E-2</v>
      </c>
      <c r="CE70" s="20">
        <v>0.02</v>
      </c>
      <c r="CF70" s="20">
        <v>3.37</v>
      </c>
      <c r="CG70" s="20">
        <v>0.03</v>
      </c>
      <c r="CH70" s="20">
        <v>0.12</v>
      </c>
      <c r="CI70" s="20">
        <v>0.03</v>
      </c>
      <c r="CJ70" s="20">
        <v>3.49</v>
      </c>
      <c r="CK70" s="20">
        <v>0.04</v>
      </c>
      <c r="CL70" s="20">
        <v>7.0000000000000007E-2</v>
      </c>
      <c r="CM70" s="20">
        <v>0.78</v>
      </c>
      <c r="CN70" s="20">
        <v>0.03</v>
      </c>
      <c r="CO70" s="20">
        <v>0.02</v>
      </c>
      <c r="CP70" s="20">
        <v>7.0000000000000007E-2</v>
      </c>
      <c r="CQ70" s="20">
        <v>0.06</v>
      </c>
      <c r="CR70" s="20">
        <v>1.52</v>
      </c>
      <c r="CS70" s="20">
        <v>0.04</v>
      </c>
      <c r="CT70" s="20">
        <v>1.54</v>
      </c>
      <c r="CU70" s="20">
        <v>0.05</v>
      </c>
      <c r="CV70" s="20">
        <v>7.0000000000000007E-2</v>
      </c>
      <c r="CW70" s="20">
        <v>7.0000000000000007E-2</v>
      </c>
      <c r="CX70" s="20">
        <v>0.19</v>
      </c>
      <c r="CY70" s="21">
        <v>0.02</v>
      </c>
    </row>
    <row r="71" spans="3:103" ht="17.25" customHeight="1" thickBot="1">
      <c r="C71" s="17" t="s">
        <v>571</v>
      </c>
      <c r="D71" s="23">
        <v>0.05</v>
      </c>
      <c r="E71" s="20">
        <v>7.0000000000000007E-2</v>
      </c>
      <c r="F71" s="20">
        <v>7.0000000000000007E-2</v>
      </c>
      <c r="G71" s="20">
        <v>7.0000000000000007E-2</v>
      </c>
      <c r="H71" s="20">
        <v>7.0000000000000007E-2</v>
      </c>
      <c r="I71" s="20">
        <v>7.0000000000000007E-2</v>
      </c>
      <c r="J71" s="20">
        <v>7.0000000000000007E-2</v>
      </c>
      <c r="K71" s="20">
        <v>0.06</v>
      </c>
      <c r="L71" s="20">
        <v>0.05</v>
      </c>
      <c r="M71" s="20">
        <v>0.04</v>
      </c>
      <c r="N71" s="20">
        <v>0.1</v>
      </c>
      <c r="O71" s="20">
        <v>0.21</v>
      </c>
      <c r="P71" s="20">
        <v>0.28000000000000003</v>
      </c>
      <c r="Q71" s="20">
        <v>1.1599999999999999</v>
      </c>
      <c r="R71" s="20">
        <v>0.11</v>
      </c>
      <c r="S71" s="20">
        <v>0.12</v>
      </c>
      <c r="T71" s="20">
        <v>0.09</v>
      </c>
      <c r="U71" s="20">
        <v>0.08</v>
      </c>
      <c r="V71" s="20">
        <v>0.06</v>
      </c>
      <c r="W71" s="20">
        <v>0.05</v>
      </c>
      <c r="X71" s="20">
        <v>0.09</v>
      </c>
      <c r="Y71" s="20">
        <v>0.67</v>
      </c>
      <c r="Z71" s="20">
        <v>0.42</v>
      </c>
      <c r="AA71" s="20">
        <v>0.49</v>
      </c>
      <c r="AB71" s="20">
        <v>0.53</v>
      </c>
      <c r="AC71" s="20">
        <v>0.3</v>
      </c>
      <c r="AD71" s="20">
        <v>0.33</v>
      </c>
      <c r="AE71" s="20">
        <v>0.22</v>
      </c>
      <c r="AF71" s="20">
        <v>0.1</v>
      </c>
      <c r="AG71" s="20">
        <v>0.04</v>
      </c>
      <c r="AH71" s="20">
        <v>1.07</v>
      </c>
      <c r="AI71" s="20">
        <v>1.55</v>
      </c>
      <c r="AJ71" s="20">
        <v>3.53</v>
      </c>
      <c r="AK71" s="20">
        <v>0.23</v>
      </c>
      <c r="AL71" s="20">
        <v>1.02</v>
      </c>
      <c r="AM71" s="20">
        <v>0.62</v>
      </c>
      <c r="AN71" s="20">
        <v>0.31</v>
      </c>
      <c r="AO71" s="20">
        <v>0.18</v>
      </c>
      <c r="AP71" s="20">
        <v>0.38</v>
      </c>
      <c r="AQ71" s="20">
        <v>0.04</v>
      </c>
      <c r="AR71" s="20">
        <v>3.72</v>
      </c>
      <c r="AS71" s="20">
        <v>0.43</v>
      </c>
      <c r="AT71" s="20">
        <v>4.67</v>
      </c>
      <c r="AU71" s="20">
        <v>2.89</v>
      </c>
      <c r="AV71" s="20">
        <v>0.13</v>
      </c>
      <c r="AW71" s="20">
        <v>0.84</v>
      </c>
      <c r="AX71" s="20">
        <v>0.12</v>
      </c>
      <c r="AY71" s="20">
        <v>0.47</v>
      </c>
      <c r="AZ71" s="20">
        <v>1.17</v>
      </c>
      <c r="BA71" s="20">
        <v>0.03</v>
      </c>
      <c r="BB71" s="20">
        <v>0.05</v>
      </c>
      <c r="BC71" s="20">
        <v>6.68</v>
      </c>
      <c r="BD71" s="20">
        <v>0.49</v>
      </c>
      <c r="BE71" s="20">
        <v>0.43</v>
      </c>
      <c r="BF71" s="20">
        <v>0.4</v>
      </c>
      <c r="BG71" s="20">
        <v>1.23</v>
      </c>
      <c r="BH71" s="20">
        <v>1.75</v>
      </c>
      <c r="BI71" s="20">
        <v>0.17</v>
      </c>
      <c r="BJ71" s="20">
        <v>0.56000000000000005</v>
      </c>
      <c r="BK71" s="20">
        <v>0.03</v>
      </c>
      <c r="BL71" s="20">
        <v>0.06</v>
      </c>
      <c r="BM71" s="20">
        <v>1.47</v>
      </c>
      <c r="BN71" s="24">
        <v>0.03</v>
      </c>
      <c r="BO71" s="20">
        <v>6.11</v>
      </c>
      <c r="BP71" s="20">
        <v>0.75</v>
      </c>
      <c r="BQ71" s="20">
        <v>0.03</v>
      </c>
      <c r="BR71" s="20">
        <v>2.14</v>
      </c>
      <c r="BS71" s="20">
        <v>0.04</v>
      </c>
      <c r="BT71" s="20">
        <v>7.0000000000000007E-2</v>
      </c>
      <c r="BU71" s="20">
        <v>0.05</v>
      </c>
      <c r="BV71" s="20">
        <v>0.25</v>
      </c>
      <c r="BW71" s="20">
        <v>0.32</v>
      </c>
      <c r="BX71" s="20">
        <v>0.46</v>
      </c>
      <c r="BY71" s="20">
        <v>1.02</v>
      </c>
      <c r="BZ71" s="20">
        <v>0.54</v>
      </c>
      <c r="CA71" s="20">
        <v>2.38</v>
      </c>
      <c r="CB71" s="20">
        <v>1.06</v>
      </c>
      <c r="CC71" s="20">
        <v>0.06</v>
      </c>
      <c r="CD71" s="20">
        <v>0.14000000000000001</v>
      </c>
      <c r="CE71" s="20">
        <v>0.05</v>
      </c>
      <c r="CF71" s="20">
        <v>0.26</v>
      </c>
      <c r="CG71" s="20">
        <v>3.37</v>
      </c>
      <c r="CH71" s="20">
        <v>0.03</v>
      </c>
      <c r="CI71" s="20">
        <v>0.12</v>
      </c>
      <c r="CJ71" s="20">
        <v>0.03</v>
      </c>
      <c r="CK71" s="20">
        <v>3.49</v>
      </c>
      <c r="CL71" s="20">
        <v>0.04</v>
      </c>
      <c r="CM71" s="20">
        <v>7.0000000000000007E-2</v>
      </c>
      <c r="CN71" s="20">
        <v>0.78</v>
      </c>
      <c r="CO71" s="20">
        <v>0.03</v>
      </c>
      <c r="CP71" s="20">
        <v>0.02</v>
      </c>
      <c r="CQ71" s="20">
        <v>7.0000000000000007E-2</v>
      </c>
      <c r="CR71" s="20">
        <v>0.06</v>
      </c>
      <c r="CS71" s="20">
        <v>1.52</v>
      </c>
      <c r="CT71" s="20">
        <v>0.04</v>
      </c>
      <c r="CU71" s="20">
        <v>1.54</v>
      </c>
      <c r="CV71" s="20">
        <v>0.05</v>
      </c>
      <c r="CW71" s="20">
        <v>7.0000000000000007E-2</v>
      </c>
      <c r="CX71" s="20">
        <v>7.0000000000000007E-2</v>
      </c>
      <c r="CY71" s="21">
        <v>0.03</v>
      </c>
    </row>
    <row r="72" spans="3:103" ht="17.25" customHeight="1" thickBot="1">
      <c r="C72" s="17" t="s">
        <v>572</v>
      </c>
      <c r="D72" s="23">
        <v>0.05</v>
      </c>
      <c r="E72" s="20">
        <v>0.06</v>
      </c>
      <c r="F72" s="20">
        <v>7.0000000000000007E-2</v>
      </c>
      <c r="G72" s="20">
        <v>7.0000000000000007E-2</v>
      </c>
      <c r="H72" s="20">
        <v>7.0000000000000007E-2</v>
      </c>
      <c r="I72" s="20">
        <v>7.0000000000000007E-2</v>
      </c>
      <c r="J72" s="20">
        <v>7.0000000000000007E-2</v>
      </c>
      <c r="K72" s="20">
        <v>7.0000000000000007E-2</v>
      </c>
      <c r="L72" s="20">
        <v>0.06</v>
      </c>
      <c r="M72" s="20">
        <v>0.05</v>
      </c>
      <c r="N72" s="20">
        <v>7.0000000000000007E-2</v>
      </c>
      <c r="O72" s="20">
        <v>0.1</v>
      </c>
      <c r="P72" s="20">
        <v>0.22</v>
      </c>
      <c r="Q72" s="20">
        <v>0.28999999999999998</v>
      </c>
      <c r="R72" s="20">
        <v>1.1599999999999999</v>
      </c>
      <c r="S72" s="20">
        <v>0.11</v>
      </c>
      <c r="T72" s="20">
        <v>0.12</v>
      </c>
      <c r="U72" s="20">
        <v>0.09</v>
      </c>
      <c r="V72" s="20">
        <v>0.08</v>
      </c>
      <c r="W72" s="20">
        <v>0.06</v>
      </c>
      <c r="X72" s="20">
        <v>0.09</v>
      </c>
      <c r="Y72" s="20">
        <v>0.09</v>
      </c>
      <c r="Z72" s="20">
        <v>0.68</v>
      </c>
      <c r="AA72" s="20">
        <v>0.42</v>
      </c>
      <c r="AB72" s="20">
        <v>0.49</v>
      </c>
      <c r="AC72" s="20">
        <v>0.53</v>
      </c>
      <c r="AD72" s="20">
        <v>0.3</v>
      </c>
      <c r="AE72" s="20">
        <v>0.33</v>
      </c>
      <c r="AF72" s="20">
        <v>0.22</v>
      </c>
      <c r="AG72" s="20">
        <v>0.1</v>
      </c>
      <c r="AH72" s="20">
        <v>0.21</v>
      </c>
      <c r="AI72" s="20">
        <v>1.07</v>
      </c>
      <c r="AJ72" s="20">
        <v>1.55</v>
      </c>
      <c r="AK72" s="20">
        <v>3.53</v>
      </c>
      <c r="AL72" s="20">
        <v>0.23</v>
      </c>
      <c r="AM72" s="20">
        <v>1.02</v>
      </c>
      <c r="AN72" s="20">
        <v>0.62</v>
      </c>
      <c r="AO72" s="20">
        <v>0.32</v>
      </c>
      <c r="AP72" s="20">
        <v>0.18</v>
      </c>
      <c r="AQ72" s="20">
        <v>0.38</v>
      </c>
      <c r="AR72" s="20">
        <v>0.24</v>
      </c>
      <c r="AS72" s="20">
        <v>3.73</v>
      </c>
      <c r="AT72" s="20">
        <v>0.43</v>
      </c>
      <c r="AU72" s="20">
        <v>4.67</v>
      </c>
      <c r="AV72" s="20">
        <v>2.89</v>
      </c>
      <c r="AW72" s="20">
        <v>0.13</v>
      </c>
      <c r="AX72" s="20">
        <v>0.84</v>
      </c>
      <c r="AY72" s="20">
        <v>0.12</v>
      </c>
      <c r="AZ72" s="20">
        <v>0.47</v>
      </c>
      <c r="BA72" s="20">
        <v>1.1499999999999999</v>
      </c>
      <c r="BB72" s="20">
        <v>0.08</v>
      </c>
      <c r="BC72" s="20">
        <v>0.05</v>
      </c>
      <c r="BD72" s="20">
        <v>6.68</v>
      </c>
      <c r="BE72" s="20">
        <v>0.49</v>
      </c>
      <c r="BF72" s="20">
        <v>0.43</v>
      </c>
      <c r="BG72" s="20">
        <v>0.4</v>
      </c>
      <c r="BH72" s="20">
        <v>1.23</v>
      </c>
      <c r="BI72" s="20">
        <v>1.76</v>
      </c>
      <c r="BJ72" s="20">
        <v>0.17</v>
      </c>
      <c r="BK72" s="20">
        <v>0.56000000000000005</v>
      </c>
      <c r="BL72" s="20">
        <v>1.96</v>
      </c>
      <c r="BM72" s="20">
        <v>0.06</v>
      </c>
      <c r="BN72" s="20">
        <v>1.47</v>
      </c>
      <c r="BO72" s="24">
        <v>0.03</v>
      </c>
      <c r="BP72" s="20">
        <v>6.11</v>
      </c>
      <c r="BQ72" s="20">
        <v>0.75</v>
      </c>
      <c r="BR72" s="20">
        <v>0.03</v>
      </c>
      <c r="BS72" s="20">
        <v>2.14</v>
      </c>
      <c r="BT72" s="20">
        <v>0.04</v>
      </c>
      <c r="BU72" s="20">
        <v>0.06</v>
      </c>
      <c r="BV72" s="20">
        <v>0.21</v>
      </c>
      <c r="BW72" s="20">
        <v>0.25</v>
      </c>
      <c r="BX72" s="20">
        <v>0.32</v>
      </c>
      <c r="BY72" s="20">
        <v>0.46</v>
      </c>
      <c r="BZ72" s="20">
        <v>1.02</v>
      </c>
      <c r="CA72" s="20">
        <v>0.54</v>
      </c>
      <c r="CB72" s="20">
        <v>2.38</v>
      </c>
      <c r="CC72" s="20">
        <v>1.05</v>
      </c>
      <c r="CD72" s="20">
        <v>0.05</v>
      </c>
      <c r="CE72" s="20">
        <v>0.1</v>
      </c>
      <c r="CF72" s="20">
        <v>7.0000000000000007E-2</v>
      </c>
      <c r="CG72" s="20">
        <v>0.27</v>
      </c>
      <c r="CH72" s="20">
        <v>3.38</v>
      </c>
      <c r="CI72" s="20">
        <v>0.03</v>
      </c>
      <c r="CJ72" s="20">
        <v>0.12</v>
      </c>
      <c r="CK72" s="20">
        <v>0.03</v>
      </c>
      <c r="CL72" s="20">
        <v>3.49</v>
      </c>
      <c r="CM72" s="20">
        <v>0.04</v>
      </c>
      <c r="CN72" s="20">
        <v>0.06</v>
      </c>
      <c r="CO72" s="20">
        <v>0.42</v>
      </c>
      <c r="CP72" s="20">
        <v>0.08</v>
      </c>
      <c r="CQ72" s="20">
        <v>0.02</v>
      </c>
      <c r="CR72" s="20">
        <v>7.0000000000000007E-2</v>
      </c>
      <c r="CS72" s="20">
        <v>0.06</v>
      </c>
      <c r="CT72" s="20">
        <v>1.52</v>
      </c>
      <c r="CU72" s="20">
        <v>0.05</v>
      </c>
      <c r="CV72" s="20">
        <v>1.54</v>
      </c>
      <c r="CW72" s="20">
        <v>0.05</v>
      </c>
      <c r="CX72" s="20">
        <v>0.05</v>
      </c>
      <c r="CY72" s="21">
        <v>0.02</v>
      </c>
    </row>
    <row r="73" spans="3:103" ht="17.25" customHeight="1" thickBot="1">
      <c r="C73" s="17" t="s">
        <v>573</v>
      </c>
      <c r="D73" s="23">
        <v>0.04</v>
      </c>
      <c r="E73" s="20">
        <v>0.05</v>
      </c>
      <c r="F73" s="20">
        <v>0.06</v>
      </c>
      <c r="G73" s="20">
        <v>7.0000000000000007E-2</v>
      </c>
      <c r="H73" s="20">
        <v>7.0000000000000007E-2</v>
      </c>
      <c r="I73" s="20">
        <v>7.0000000000000007E-2</v>
      </c>
      <c r="J73" s="20">
        <v>7.0000000000000007E-2</v>
      </c>
      <c r="K73" s="20">
        <v>7.0000000000000007E-2</v>
      </c>
      <c r="L73" s="20">
        <v>7.0000000000000007E-2</v>
      </c>
      <c r="M73" s="20">
        <v>0.06</v>
      </c>
      <c r="N73" s="20">
        <v>0.05</v>
      </c>
      <c r="O73" s="20">
        <v>7.0000000000000007E-2</v>
      </c>
      <c r="P73" s="20">
        <v>0.1</v>
      </c>
      <c r="Q73" s="20">
        <v>0.22</v>
      </c>
      <c r="R73" s="20">
        <v>0.28999999999999998</v>
      </c>
      <c r="S73" s="20">
        <v>1.1599999999999999</v>
      </c>
      <c r="T73" s="20">
        <v>0.11</v>
      </c>
      <c r="U73" s="20">
        <v>0.12</v>
      </c>
      <c r="V73" s="20">
        <v>0.08</v>
      </c>
      <c r="W73" s="20">
        <v>7.0000000000000007E-2</v>
      </c>
      <c r="X73" s="20">
        <v>0.36</v>
      </c>
      <c r="Y73" s="20">
        <v>0.09</v>
      </c>
      <c r="Z73" s="20">
        <v>0.09</v>
      </c>
      <c r="AA73" s="20">
        <v>0.68</v>
      </c>
      <c r="AB73" s="20">
        <v>0.42</v>
      </c>
      <c r="AC73" s="20">
        <v>0.49</v>
      </c>
      <c r="AD73" s="20">
        <v>0.53</v>
      </c>
      <c r="AE73" s="20">
        <v>0.3</v>
      </c>
      <c r="AF73" s="20">
        <v>0.33</v>
      </c>
      <c r="AG73" s="20">
        <v>0.22</v>
      </c>
      <c r="AH73" s="20">
        <v>0.16</v>
      </c>
      <c r="AI73" s="20">
        <v>0.21</v>
      </c>
      <c r="AJ73" s="20">
        <v>1.07</v>
      </c>
      <c r="AK73" s="20">
        <v>1.55</v>
      </c>
      <c r="AL73" s="20">
        <v>3.53</v>
      </c>
      <c r="AM73" s="20">
        <v>0.23</v>
      </c>
      <c r="AN73" s="20">
        <v>1.02</v>
      </c>
      <c r="AO73" s="20">
        <v>0.62</v>
      </c>
      <c r="AP73" s="20">
        <v>0.31</v>
      </c>
      <c r="AQ73" s="20">
        <v>0.17</v>
      </c>
      <c r="AR73" s="20">
        <v>0.05</v>
      </c>
      <c r="AS73" s="20">
        <v>0.24</v>
      </c>
      <c r="AT73" s="20">
        <v>3.73</v>
      </c>
      <c r="AU73" s="20">
        <v>0.43</v>
      </c>
      <c r="AV73" s="20">
        <v>4.67</v>
      </c>
      <c r="AW73" s="20">
        <v>2.89</v>
      </c>
      <c r="AX73" s="20">
        <v>0.13</v>
      </c>
      <c r="AY73" s="20">
        <v>0.84</v>
      </c>
      <c r="AZ73" s="20">
        <v>0.12</v>
      </c>
      <c r="BA73" s="20">
        <v>0.46</v>
      </c>
      <c r="BB73" s="20">
        <v>0.27</v>
      </c>
      <c r="BC73" s="20">
        <v>0.08</v>
      </c>
      <c r="BD73" s="20">
        <v>0.05</v>
      </c>
      <c r="BE73" s="20">
        <v>6.68</v>
      </c>
      <c r="BF73" s="20">
        <v>0.49</v>
      </c>
      <c r="BG73" s="20">
        <v>0.43</v>
      </c>
      <c r="BH73" s="20">
        <v>0.4</v>
      </c>
      <c r="BI73" s="20">
        <v>1.22</v>
      </c>
      <c r="BJ73" s="20">
        <v>1.75</v>
      </c>
      <c r="BK73" s="20">
        <v>0.17</v>
      </c>
      <c r="BL73" s="20">
        <v>0.14000000000000001</v>
      </c>
      <c r="BM73" s="20">
        <v>1.96</v>
      </c>
      <c r="BN73" s="20">
        <v>0.06</v>
      </c>
      <c r="BO73" s="20">
        <v>1.47</v>
      </c>
      <c r="BP73" s="24">
        <v>0.03</v>
      </c>
      <c r="BQ73" s="20">
        <v>6.11</v>
      </c>
      <c r="BR73" s="20">
        <v>0.75</v>
      </c>
      <c r="BS73" s="20">
        <v>0.02</v>
      </c>
      <c r="BT73" s="20">
        <v>2.1</v>
      </c>
      <c r="BU73" s="20">
        <v>0.02</v>
      </c>
      <c r="BV73" s="20">
        <v>0.13</v>
      </c>
      <c r="BW73" s="20">
        <v>0.21</v>
      </c>
      <c r="BX73" s="20">
        <v>0.25</v>
      </c>
      <c r="BY73" s="20">
        <v>0.32</v>
      </c>
      <c r="BZ73" s="20">
        <v>0.46</v>
      </c>
      <c r="CA73" s="20">
        <v>1.02</v>
      </c>
      <c r="CB73" s="20">
        <v>0.54</v>
      </c>
      <c r="CC73" s="20">
        <v>2.38</v>
      </c>
      <c r="CD73" s="20">
        <v>1.05</v>
      </c>
      <c r="CE73" s="20">
        <v>0.03</v>
      </c>
      <c r="CF73" s="20">
        <v>0.03</v>
      </c>
      <c r="CG73" s="20">
        <v>7.0000000000000007E-2</v>
      </c>
      <c r="CH73" s="20">
        <v>0.27</v>
      </c>
      <c r="CI73" s="20">
        <v>3.37</v>
      </c>
      <c r="CJ73" s="20">
        <v>0.03</v>
      </c>
      <c r="CK73" s="20">
        <v>0.12</v>
      </c>
      <c r="CL73" s="20">
        <v>0.03</v>
      </c>
      <c r="CM73" s="20">
        <v>3.49</v>
      </c>
      <c r="CN73" s="20">
        <v>0.03</v>
      </c>
      <c r="CO73" s="20">
        <v>0.05</v>
      </c>
      <c r="CP73" s="20">
        <v>0.15</v>
      </c>
      <c r="CQ73" s="20">
        <v>0.08</v>
      </c>
      <c r="CR73" s="20">
        <v>0.02</v>
      </c>
      <c r="CS73" s="20">
        <v>7.0000000000000007E-2</v>
      </c>
      <c r="CT73" s="20">
        <v>0.06</v>
      </c>
      <c r="CU73" s="20">
        <v>1.52</v>
      </c>
      <c r="CV73" s="20">
        <v>0.04</v>
      </c>
      <c r="CW73" s="20">
        <v>1.54</v>
      </c>
      <c r="CX73" s="20">
        <v>0.04</v>
      </c>
      <c r="CY73" s="21">
        <v>0.04</v>
      </c>
    </row>
    <row r="74" spans="3:103" ht="17.25" customHeight="1" thickBot="1">
      <c r="C74" s="17" t="s">
        <v>574</v>
      </c>
      <c r="D74" s="23">
        <v>0.03</v>
      </c>
      <c r="E74" s="20">
        <v>0.04</v>
      </c>
      <c r="F74" s="20">
        <v>0.05</v>
      </c>
      <c r="G74" s="20">
        <v>0.06</v>
      </c>
      <c r="H74" s="20">
        <v>7.0000000000000007E-2</v>
      </c>
      <c r="I74" s="20">
        <v>7.0000000000000007E-2</v>
      </c>
      <c r="J74" s="20">
        <v>7.0000000000000007E-2</v>
      </c>
      <c r="K74" s="20">
        <v>7.0000000000000007E-2</v>
      </c>
      <c r="L74" s="20">
        <v>0.06</v>
      </c>
      <c r="M74" s="20">
        <v>0.06</v>
      </c>
      <c r="N74" s="20">
        <v>0.03</v>
      </c>
      <c r="O74" s="20">
        <v>0.05</v>
      </c>
      <c r="P74" s="20">
        <v>0.08</v>
      </c>
      <c r="Q74" s="20">
        <v>0.1</v>
      </c>
      <c r="R74" s="20">
        <v>0.22</v>
      </c>
      <c r="S74" s="20">
        <v>0.28000000000000003</v>
      </c>
      <c r="T74" s="20">
        <v>1.1499999999999999</v>
      </c>
      <c r="U74" s="20">
        <v>0.1</v>
      </c>
      <c r="V74" s="20">
        <v>0.11</v>
      </c>
      <c r="W74" s="20">
        <v>7.0000000000000007E-2</v>
      </c>
      <c r="X74" s="20">
        <v>0.12</v>
      </c>
      <c r="Y74" s="20">
        <v>0.36</v>
      </c>
      <c r="Z74" s="20">
        <v>0.09</v>
      </c>
      <c r="AA74" s="20">
        <v>0.1</v>
      </c>
      <c r="AB74" s="20">
        <v>0.68</v>
      </c>
      <c r="AC74" s="20">
        <v>0.42</v>
      </c>
      <c r="AD74" s="20">
        <v>0.48</v>
      </c>
      <c r="AE74" s="20">
        <v>0.52</v>
      </c>
      <c r="AF74" s="20">
        <v>0.28999999999999998</v>
      </c>
      <c r="AG74" s="20">
        <v>0.32</v>
      </c>
      <c r="AH74" s="20">
        <v>0.51</v>
      </c>
      <c r="AI74" s="20">
        <v>0.16</v>
      </c>
      <c r="AJ74" s="20">
        <v>0.21</v>
      </c>
      <c r="AK74" s="20">
        <v>1.07</v>
      </c>
      <c r="AL74" s="20">
        <v>1.55</v>
      </c>
      <c r="AM74" s="20">
        <v>3.53</v>
      </c>
      <c r="AN74" s="20">
        <v>0.23</v>
      </c>
      <c r="AO74" s="20">
        <v>1.01</v>
      </c>
      <c r="AP74" s="20">
        <v>0.62</v>
      </c>
      <c r="AQ74" s="20">
        <v>0.3</v>
      </c>
      <c r="AR74" s="20">
        <v>0.02</v>
      </c>
      <c r="AS74" s="20">
        <v>0.05</v>
      </c>
      <c r="AT74" s="20">
        <v>0.24</v>
      </c>
      <c r="AU74" s="20">
        <v>3.73</v>
      </c>
      <c r="AV74" s="20">
        <v>0.43</v>
      </c>
      <c r="AW74" s="20">
        <v>4.67</v>
      </c>
      <c r="AX74" s="20">
        <v>2.88</v>
      </c>
      <c r="AY74" s="20">
        <v>0.12</v>
      </c>
      <c r="AZ74" s="20">
        <v>0.83</v>
      </c>
      <c r="BA74" s="20">
        <v>0.1</v>
      </c>
      <c r="BB74" s="20">
        <v>2.14</v>
      </c>
      <c r="BC74" s="20">
        <v>0.28000000000000003</v>
      </c>
      <c r="BD74" s="20">
        <v>0.08</v>
      </c>
      <c r="BE74" s="20">
        <v>0.05</v>
      </c>
      <c r="BF74" s="20">
        <v>6.68</v>
      </c>
      <c r="BG74" s="20">
        <v>0.49</v>
      </c>
      <c r="BH74" s="20">
        <v>0.43</v>
      </c>
      <c r="BI74" s="20">
        <v>0.4</v>
      </c>
      <c r="BJ74" s="20">
        <v>1.22</v>
      </c>
      <c r="BK74" s="20">
        <v>1.73</v>
      </c>
      <c r="BL74" s="20">
        <v>0.02</v>
      </c>
      <c r="BM74" s="20">
        <v>0.15</v>
      </c>
      <c r="BN74" s="20">
        <v>1.96</v>
      </c>
      <c r="BO74" s="20">
        <v>0.06</v>
      </c>
      <c r="BP74" s="20">
        <v>1.47</v>
      </c>
      <c r="BQ74" s="24">
        <v>0.03</v>
      </c>
      <c r="BR74" s="20">
        <v>6.11</v>
      </c>
      <c r="BS74" s="20">
        <v>0.75</v>
      </c>
      <c r="BT74" s="20">
        <v>0.02</v>
      </c>
      <c r="BU74" s="20">
        <v>2.1</v>
      </c>
      <c r="BV74" s="20">
        <v>0.09</v>
      </c>
      <c r="BW74" s="20">
        <v>0.13</v>
      </c>
      <c r="BX74" s="20">
        <v>0.21</v>
      </c>
      <c r="BY74" s="20">
        <v>0.25</v>
      </c>
      <c r="BZ74" s="20">
        <v>0.32</v>
      </c>
      <c r="CA74" s="20">
        <v>0.46</v>
      </c>
      <c r="CB74" s="20">
        <v>1.02</v>
      </c>
      <c r="CC74" s="20">
        <v>0.54</v>
      </c>
      <c r="CD74" s="20">
        <v>2.38</v>
      </c>
      <c r="CE74" s="20">
        <v>1.05</v>
      </c>
      <c r="CF74" s="20">
        <v>0.55000000000000004</v>
      </c>
      <c r="CG74" s="20">
        <v>0.03</v>
      </c>
      <c r="CH74" s="20">
        <v>7.0000000000000007E-2</v>
      </c>
      <c r="CI74" s="20">
        <v>0.27</v>
      </c>
      <c r="CJ74" s="20">
        <v>3.37</v>
      </c>
      <c r="CK74" s="20">
        <v>0.03</v>
      </c>
      <c r="CL74" s="20">
        <v>0.12</v>
      </c>
      <c r="CM74" s="20">
        <v>0.03</v>
      </c>
      <c r="CN74" s="20">
        <v>3.48</v>
      </c>
      <c r="CO74" s="20">
        <v>0.03</v>
      </c>
      <c r="CP74" s="20">
        <v>0.25</v>
      </c>
      <c r="CQ74" s="20">
        <v>0.16</v>
      </c>
      <c r="CR74" s="20">
        <v>0.08</v>
      </c>
      <c r="CS74" s="20">
        <v>0.02</v>
      </c>
      <c r="CT74" s="20">
        <v>7.0000000000000007E-2</v>
      </c>
      <c r="CU74" s="20">
        <v>0.06</v>
      </c>
      <c r="CV74" s="20">
        <v>1.52</v>
      </c>
      <c r="CW74" s="20">
        <v>0.04</v>
      </c>
      <c r="CX74" s="20">
        <v>1.54</v>
      </c>
      <c r="CY74" s="21">
        <v>0.03</v>
      </c>
    </row>
    <row r="75" spans="3:103" ht="17.25" customHeight="1" thickBot="1">
      <c r="C75" s="17" t="s">
        <v>575</v>
      </c>
      <c r="D75" s="23">
        <v>0.03</v>
      </c>
      <c r="E75" s="20">
        <v>0.03</v>
      </c>
      <c r="F75" s="20">
        <v>0.04</v>
      </c>
      <c r="G75" s="20">
        <v>0.05</v>
      </c>
      <c r="H75" s="20">
        <v>0.06</v>
      </c>
      <c r="I75" s="20">
        <v>7.0000000000000007E-2</v>
      </c>
      <c r="J75" s="20">
        <v>7.0000000000000007E-2</v>
      </c>
      <c r="K75" s="20">
        <v>0.06</v>
      </c>
      <c r="L75" s="20">
        <v>0.06</v>
      </c>
      <c r="M75" s="20">
        <v>0.05</v>
      </c>
      <c r="N75" s="20">
        <v>0.03</v>
      </c>
      <c r="O75" s="20">
        <v>0.03</v>
      </c>
      <c r="P75" s="20">
        <v>0.05</v>
      </c>
      <c r="Q75" s="20">
        <v>0.08</v>
      </c>
      <c r="R75" s="20">
        <v>0.1</v>
      </c>
      <c r="S75" s="20">
        <v>0.22</v>
      </c>
      <c r="T75" s="20">
        <v>0.28000000000000003</v>
      </c>
      <c r="U75" s="20">
        <v>1.1499999999999999</v>
      </c>
      <c r="V75" s="20">
        <v>0.1</v>
      </c>
      <c r="W75" s="20">
        <v>0.1</v>
      </c>
      <c r="X75" s="20">
        <v>0.02</v>
      </c>
      <c r="Y75" s="20">
        <v>0.12</v>
      </c>
      <c r="Z75" s="20">
        <v>0.36</v>
      </c>
      <c r="AA75" s="20">
        <v>0.09</v>
      </c>
      <c r="AB75" s="20">
        <v>0.1</v>
      </c>
      <c r="AC75" s="20">
        <v>0.68</v>
      </c>
      <c r="AD75" s="20">
        <v>0.41</v>
      </c>
      <c r="AE75" s="20">
        <v>0.48</v>
      </c>
      <c r="AF75" s="20">
        <v>0.52</v>
      </c>
      <c r="AG75" s="20">
        <v>0.28000000000000003</v>
      </c>
      <c r="AH75" s="20">
        <v>0.06</v>
      </c>
      <c r="AI75" s="20">
        <v>0.51</v>
      </c>
      <c r="AJ75" s="20">
        <v>0.16</v>
      </c>
      <c r="AK75" s="20">
        <v>0.21</v>
      </c>
      <c r="AL75" s="20">
        <v>1.07</v>
      </c>
      <c r="AM75" s="20">
        <v>1.55</v>
      </c>
      <c r="AN75" s="20">
        <v>3.53</v>
      </c>
      <c r="AO75" s="20">
        <v>0.23</v>
      </c>
      <c r="AP75" s="20">
        <v>1.01</v>
      </c>
      <c r="AQ75" s="20">
        <v>0.61</v>
      </c>
      <c r="AR75" s="20">
        <v>0.33</v>
      </c>
      <c r="AS75" s="20">
        <v>0.03</v>
      </c>
      <c r="AT75" s="20">
        <v>0.05</v>
      </c>
      <c r="AU75" s="20">
        <v>0.24</v>
      </c>
      <c r="AV75" s="20">
        <v>3.73</v>
      </c>
      <c r="AW75" s="20">
        <v>0.43</v>
      </c>
      <c r="AX75" s="20">
        <v>4.67</v>
      </c>
      <c r="AY75" s="20">
        <v>2.88</v>
      </c>
      <c r="AZ75" s="20">
        <v>0.08</v>
      </c>
      <c r="BA75" s="20">
        <v>0.83</v>
      </c>
      <c r="BB75" s="20">
        <v>0.83</v>
      </c>
      <c r="BC75" s="20">
        <v>2.14</v>
      </c>
      <c r="BD75" s="20">
        <v>0.28000000000000003</v>
      </c>
      <c r="BE75" s="20">
        <v>0.08</v>
      </c>
      <c r="BF75" s="20">
        <v>0.05</v>
      </c>
      <c r="BG75" s="20">
        <v>6.68</v>
      </c>
      <c r="BH75" s="20">
        <v>0.49</v>
      </c>
      <c r="BI75" s="20">
        <v>0.43</v>
      </c>
      <c r="BJ75" s="20">
        <v>0.39</v>
      </c>
      <c r="BK75" s="20">
        <v>1.22</v>
      </c>
      <c r="BL75" s="20">
        <v>0.04</v>
      </c>
      <c r="BM75" s="20">
        <v>0.02</v>
      </c>
      <c r="BN75" s="20">
        <v>0.15</v>
      </c>
      <c r="BO75" s="20">
        <v>1.96</v>
      </c>
      <c r="BP75" s="20">
        <v>0.06</v>
      </c>
      <c r="BQ75" s="20">
        <v>1.47</v>
      </c>
      <c r="BR75" s="24">
        <v>0.03</v>
      </c>
      <c r="BS75" s="20">
        <v>6.11</v>
      </c>
      <c r="BT75" s="20">
        <v>0.75</v>
      </c>
      <c r="BU75" s="20">
        <v>0.02</v>
      </c>
      <c r="BV75" s="20">
        <v>0.17</v>
      </c>
      <c r="BW75" s="20">
        <v>0.13</v>
      </c>
      <c r="BX75" s="20">
        <v>0.13</v>
      </c>
      <c r="BY75" s="20">
        <v>0.21</v>
      </c>
      <c r="BZ75" s="20">
        <v>0.25</v>
      </c>
      <c r="CA75" s="20">
        <v>0.32</v>
      </c>
      <c r="CB75" s="20">
        <v>0.46</v>
      </c>
      <c r="CC75" s="20">
        <v>1.02</v>
      </c>
      <c r="CD75" s="20">
        <v>0.54</v>
      </c>
      <c r="CE75" s="20">
        <v>2.38</v>
      </c>
      <c r="CF75" s="20">
        <v>0.05</v>
      </c>
      <c r="CG75" s="20">
        <v>0.56000000000000005</v>
      </c>
      <c r="CH75" s="20">
        <v>0.03</v>
      </c>
      <c r="CI75" s="20">
        <v>7.0000000000000007E-2</v>
      </c>
      <c r="CJ75" s="20">
        <v>0.27</v>
      </c>
      <c r="CK75" s="20">
        <v>3.37</v>
      </c>
      <c r="CL75" s="20">
        <v>0.03</v>
      </c>
      <c r="CM75" s="20">
        <v>0.12</v>
      </c>
      <c r="CN75" s="20">
        <v>0.03</v>
      </c>
      <c r="CO75" s="20">
        <v>3.48</v>
      </c>
      <c r="CP75" s="20">
        <v>0.14000000000000001</v>
      </c>
      <c r="CQ75" s="20">
        <v>0.28999999999999998</v>
      </c>
      <c r="CR75" s="20">
        <v>0.16</v>
      </c>
      <c r="CS75" s="20">
        <v>0.08</v>
      </c>
      <c r="CT75" s="20">
        <v>0.02</v>
      </c>
      <c r="CU75" s="20">
        <v>7.0000000000000007E-2</v>
      </c>
      <c r="CV75" s="20">
        <v>0.06</v>
      </c>
      <c r="CW75" s="20">
        <v>1.52</v>
      </c>
      <c r="CX75" s="20">
        <v>0.04</v>
      </c>
      <c r="CY75" s="21">
        <v>1.54</v>
      </c>
    </row>
    <row r="76" spans="3:103" ht="17.25" customHeight="1" thickBot="1">
      <c r="C76" s="17" t="s">
        <v>576</v>
      </c>
      <c r="D76" s="23">
        <v>0.02</v>
      </c>
      <c r="E76" s="20">
        <v>0.03</v>
      </c>
      <c r="F76" s="20">
        <v>0.03</v>
      </c>
      <c r="G76" s="20">
        <v>0.04</v>
      </c>
      <c r="H76" s="20">
        <v>0.05</v>
      </c>
      <c r="I76" s="20">
        <v>0.06</v>
      </c>
      <c r="J76" s="20">
        <v>7.0000000000000007E-2</v>
      </c>
      <c r="K76" s="20">
        <v>7.0000000000000007E-2</v>
      </c>
      <c r="L76" s="20">
        <v>0.06</v>
      </c>
      <c r="M76" s="20">
        <v>0.06</v>
      </c>
      <c r="N76" s="20">
        <v>0.02</v>
      </c>
      <c r="O76" s="20">
        <v>0.03</v>
      </c>
      <c r="P76" s="20">
        <v>0.03</v>
      </c>
      <c r="Q76" s="20">
        <v>0.05</v>
      </c>
      <c r="R76" s="20">
        <v>0.08</v>
      </c>
      <c r="S76" s="20">
        <v>0.1</v>
      </c>
      <c r="T76" s="20">
        <v>0.21</v>
      </c>
      <c r="U76" s="20">
        <v>0.28000000000000003</v>
      </c>
      <c r="V76" s="20">
        <v>1.1499999999999999</v>
      </c>
      <c r="W76" s="20">
        <v>0.09</v>
      </c>
      <c r="X76" s="20">
        <v>0.02</v>
      </c>
      <c r="Y76" s="20">
        <v>0.03</v>
      </c>
      <c r="Z76" s="20">
        <v>0.12</v>
      </c>
      <c r="AA76" s="20">
        <v>0.36</v>
      </c>
      <c r="AB76" s="20">
        <v>0.1</v>
      </c>
      <c r="AC76" s="20">
        <v>0.1</v>
      </c>
      <c r="AD76" s="20">
        <v>0.68</v>
      </c>
      <c r="AE76" s="20">
        <v>0.41</v>
      </c>
      <c r="AF76" s="20">
        <v>0.48</v>
      </c>
      <c r="AG76" s="20">
        <v>0.51</v>
      </c>
      <c r="AH76" s="20">
        <v>0.02</v>
      </c>
      <c r="AI76" s="20">
        <v>0.28999999999999998</v>
      </c>
      <c r="AJ76" s="20">
        <v>0.52</v>
      </c>
      <c r="AK76" s="20">
        <v>0.17</v>
      </c>
      <c r="AL76" s="20">
        <v>0.21</v>
      </c>
      <c r="AM76" s="20">
        <v>1.07</v>
      </c>
      <c r="AN76" s="20">
        <v>1.55</v>
      </c>
      <c r="AO76" s="20">
        <v>3.53</v>
      </c>
      <c r="AP76" s="20">
        <v>0.22</v>
      </c>
      <c r="AQ76" s="20">
        <v>1.01</v>
      </c>
      <c r="AR76" s="20">
        <v>0.02</v>
      </c>
      <c r="AS76" s="20">
        <v>0.34</v>
      </c>
      <c r="AT76" s="20">
        <v>0.03</v>
      </c>
      <c r="AU76" s="20">
        <v>0.05</v>
      </c>
      <c r="AV76" s="20">
        <v>0.24</v>
      </c>
      <c r="AW76" s="20">
        <v>3.73</v>
      </c>
      <c r="AX76" s="20">
        <v>0.43</v>
      </c>
      <c r="AY76" s="20">
        <v>4.67</v>
      </c>
      <c r="AZ76" s="20">
        <v>2.88</v>
      </c>
      <c r="BA76" s="20">
        <v>0.08</v>
      </c>
      <c r="BB76" s="20">
        <v>0.03</v>
      </c>
      <c r="BC76" s="20">
        <v>0.88</v>
      </c>
      <c r="BD76" s="20">
        <v>2.16</v>
      </c>
      <c r="BE76" s="20">
        <v>0.28000000000000003</v>
      </c>
      <c r="BF76" s="20">
        <v>0.08</v>
      </c>
      <c r="BG76" s="20">
        <v>0.05</v>
      </c>
      <c r="BH76" s="20">
        <v>6.68</v>
      </c>
      <c r="BI76" s="20">
        <v>0.49</v>
      </c>
      <c r="BJ76" s="20">
        <v>0.42</v>
      </c>
      <c r="BK76" s="20">
        <v>0.39</v>
      </c>
      <c r="BL76" s="20">
        <v>0.02</v>
      </c>
      <c r="BM76" s="20">
        <v>0.05</v>
      </c>
      <c r="BN76" s="20">
        <v>0.03</v>
      </c>
      <c r="BO76" s="20">
        <v>0.15</v>
      </c>
      <c r="BP76" s="20">
        <v>1.96</v>
      </c>
      <c r="BQ76" s="20">
        <v>7.0000000000000007E-2</v>
      </c>
      <c r="BR76" s="20">
        <v>1.48</v>
      </c>
      <c r="BS76" s="24">
        <v>0.03</v>
      </c>
      <c r="BT76" s="20">
        <v>6.11</v>
      </c>
      <c r="BU76" s="20">
        <v>0.74</v>
      </c>
      <c r="BV76" s="20">
        <v>7.0000000000000007E-2</v>
      </c>
      <c r="BW76" s="20">
        <v>0.22</v>
      </c>
      <c r="BX76" s="20">
        <v>0.15</v>
      </c>
      <c r="BY76" s="20">
        <v>0.14000000000000001</v>
      </c>
      <c r="BZ76" s="20">
        <v>0.21</v>
      </c>
      <c r="CA76" s="20">
        <v>0.25</v>
      </c>
      <c r="CB76" s="20">
        <v>0.32</v>
      </c>
      <c r="CC76" s="20">
        <v>0.46</v>
      </c>
      <c r="CD76" s="20">
        <v>1.01</v>
      </c>
      <c r="CE76" s="20">
        <v>0.51</v>
      </c>
      <c r="CF76" s="20">
        <v>0.09</v>
      </c>
      <c r="CG76" s="20">
        <v>0.19</v>
      </c>
      <c r="CH76" s="20">
        <v>0.61</v>
      </c>
      <c r="CI76" s="20">
        <v>0.04</v>
      </c>
      <c r="CJ76" s="20">
        <v>7.0000000000000007E-2</v>
      </c>
      <c r="CK76" s="20">
        <v>0.27</v>
      </c>
      <c r="CL76" s="20">
        <v>3.38</v>
      </c>
      <c r="CM76" s="20">
        <v>0.03</v>
      </c>
      <c r="CN76" s="20">
        <v>0.12</v>
      </c>
      <c r="CO76" s="20">
        <v>0.02</v>
      </c>
      <c r="CP76" s="20">
        <v>7.0000000000000007E-2</v>
      </c>
      <c r="CQ76" s="20">
        <v>0.56000000000000005</v>
      </c>
      <c r="CR76" s="20">
        <v>0.31</v>
      </c>
      <c r="CS76" s="20">
        <v>0.17</v>
      </c>
      <c r="CT76" s="20">
        <v>0.08</v>
      </c>
      <c r="CU76" s="20">
        <v>0.03</v>
      </c>
      <c r="CV76" s="20">
        <v>7.0000000000000007E-2</v>
      </c>
      <c r="CW76" s="20">
        <v>0.06</v>
      </c>
      <c r="CX76" s="20">
        <v>1.52</v>
      </c>
      <c r="CY76" s="21">
        <v>0.04</v>
      </c>
    </row>
    <row r="77" spans="3:103" ht="17.25" customHeight="1" thickBot="1">
      <c r="C77" s="17" t="s">
        <v>577</v>
      </c>
      <c r="D77" s="23">
        <v>0.02</v>
      </c>
      <c r="E77" s="20">
        <v>0.02</v>
      </c>
      <c r="F77" s="20">
        <v>0.03</v>
      </c>
      <c r="G77" s="20">
        <v>0.03</v>
      </c>
      <c r="H77" s="20">
        <v>0.04</v>
      </c>
      <c r="I77" s="20">
        <v>0.05</v>
      </c>
      <c r="J77" s="20">
        <v>0.05</v>
      </c>
      <c r="K77" s="20">
        <v>0.06</v>
      </c>
      <c r="L77" s="20">
        <v>0.06</v>
      </c>
      <c r="M77" s="20">
        <v>0.05</v>
      </c>
      <c r="N77" s="20">
        <v>0.02</v>
      </c>
      <c r="O77" s="20">
        <v>0.02</v>
      </c>
      <c r="P77" s="20">
        <v>0.03</v>
      </c>
      <c r="Q77" s="20">
        <v>0.03</v>
      </c>
      <c r="R77" s="20">
        <v>0.05</v>
      </c>
      <c r="S77" s="20">
        <v>7.0000000000000007E-2</v>
      </c>
      <c r="T77" s="20">
        <v>0.1</v>
      </c>
      <c r="U77" s="20">
        <v>0.21</v>
      </c>
      <c r="V77" s="20">
        <v>0.27</v>
      </c>
      <c r="W77" s="20">
        <v>1.1399999999999999</v>
      </c>
      <c r="X77" s="20">
        <v>0.02</v>
      </c>
      <c r="Y77" s="20">
        <v>0.02</v>
      </c>
      <c r="Z77" s="20">
        <v>0.03</v>
      </c>
      <c r="AA77" s="20">
        <v>0.12</v>
      </c>
      <c r="AB77" s="20">
        <v>0.36</v>
      </c>
      <c r="AC77" s="20">
        <v>0.09</v>
      </c>
      <c r="AD77" s="20">
        <v>0.09</v>
      </c>
      <c r="AE77" s="20">
        <v>0.67</v>
      </c>
      <c r="AF77" s="20">
        <v>0.4</v>
      </c>
      <c r="AG77" s="20">
        <v>0.47</v>
      </c>
      <c r="AH77" s="20">
        <v>0.01</v>
      </c>
      <c r="AI77" s="20">
        <v>0.03</v>
      </c>
      <c r="AJ77" s="20">
        <v>0.28999999999999998</v>
      </c>
      <c r="AK77" s="20">
        <v>0.52</v>
      </c>
      <c r="AL77" s="20">
        <v>0.16</v>
      </c>
      <c r="AM77" s="20">
        <v>0.21</v>
      </c>
      <c r="AN77" s="20">
        <v>1.07</v>
      </c>
      <c r="AO77" s="20">
        <v>1.54</v>
      </c>
      <c r="AP77" s="20">
        <v>3.52</v>
      </c>
      <c r="AQ77" s="20">
        <v>0.22</v>
      </c>
      <c r="AR77" s="20">
        <v>0.01</v>
      </c>
      <c r="AS77" s="20">
        <v>0.02</v>
      </c>
      <c r="AT77" s="20">
        <v>0.33</v>
      </c>
      <c r="AU77" s="20">
        <v>0.03</v>
      </c>
      <c r="AV77" s="20">
        <v>0.05</v>
      </c>
      <c r="AW77" s="20">
        <v>0.24</v>
      </c>
      <c r="AX77" s="20">
        <v>3.72</v>
      </c>
      <c r="AY77" s="20">
        <v>0.43</v>
      </c>
      <c r="AZ77" s="20">
        <v>4.67</v>
      </c>
      <c r="BA77" s="20">
        <v>2.87</v>
      </c>
      <c r="BB77" s="20">
        <v>0.01</v>
      </c>
      <c r="BC77" s="20">
        <v>0.03</v>
      </c>
      <c r="BD77" s="20">
        <v>0.88</v>
      </c>
      <c r="BE77" s="20">
        <v>2.16</v>
      </c>
      <c r="BF77" s="20">
        <v>0.28000000000000003</v>
      </c>
      <c r="BG77" s="20">
        <v>0.08</v>
      </c>
      <c r="BH77" s="20">
        <v>0.05</v>
      </c>
      <c r="BI77" s="20">
        <v>6.68</v>
      </c>
      <c r="BJ77" s="20">
        <v>0.49</v>
      </c>
      <c r="BK77" s="20">
        <v>0.42</v>
      </c>
      <c r="BL77" s="20">
        <v>0.01</v>
      </c>
      <c r="BM77" s="20">
        <v>0.02</v>
      </c>
      <c r="BN77" s="20">
        <v>0.05</v>
      </c>
      <c r="BO77" s="20">
        <v>0.03</v>
      </c>
      <c r="BP77" s="20">
        <v>0.15</v>
      </c>
      <c r="BQ77" s="20">
        <v>1.96</v>
      </c>
      <c r="BR77" s="20">
        <v>0.06</v>
      </c>
      <c r="BS77" s="20">
        <v>1.47</v>
      </c>
      <c r="BT77" s="24">
        <v>0.03</v>
      </c>
      <c r="BU77" s="20">
        <v>6.11</v>
      </c>
      <c r="BV77" s="20">
        <v>0.02</v>
      </c>
      <c r="BW77" s="20">
        <v>0.08</v>
      </c>
      <c r="BX77" s="20">
        <v>0.22</v>
      </c>
      <c r="BY77" s="20">
        <v>0.15</v>
      </c>
      <c r="BZ77" s="20">
        <v>0.14000000000000001</v>
      </c>
      <c r="CA77" s="20">
        <v>0.21</v>
      </c>
      <c r="CB77" s="20">
        <v>0.25</v>
      </c>
      <c r="CC77" s="20">
        <v>0.32</v>
      </c>
      <c r="CD77" s="20">
        <v>0.45</v>
      </c>
      <c r="CE77" s="20">
        <v>1.01</v>
      </c>
      <c r="CF77" s="20">
        <v>0.02</v>
      </c>
      <c r="CG77" s="20">
        <v>0.1</v>
      </c>
      <c r="CH77" s="20">
        <v>0.19</v>
      </c>
      <c r="CI77" s="20">
        <v>0.61</v>
      </c>
      <c r="CJ77" s="20">
        <v>0.04</v>
      </c>
      <c r="CK77" s="20">
        <v>7.0000000000000007E-2</v>
      </c>
      <c r="CL77" s="20">
        <v>0.27</v>
      </c>
      <c r="CM77" s="20">
        <v>3.38</v>
      </c>
      <c r="CN77" s="20">
        <v>0.03</v>
      </c>
      <c r="CO77" s="20">
        <v>0.12</v>
      </c>
      <c r="CP77" s="20">
        <v>0.02</v>
      </c>
      <c r="CQ77" s="20">
        <v>0.08</v>
      </c>
      <c r="CR77" s="20">
        <v>0.56999999999999995</v>
      </c>
      <c r="CS77" s="20">
        <v>0.31</v>
      </c>
      <c r="CT77" s="20">
        <v>0.17</v>
      </c>
      <c r="CU77" s="20">
        <v>0.09</v>
      </c>
      <c r="CV77" s="20">
        <v>0.03</v>
      </c>
      <c r="CW77" s="20">
        <v>7.0000000000000007E-2</v>
      </c>
      <c r="CX77" s="20">
        <v>0.06</v>
      </c>
      <c r="CY77" s="21">
        <v>1.52</v>
      </c>
    </row>
    <row r="78" spans="3:103" ht="17.25" customHeight="1" thickBot="1">
      <c r="C78" s="17" t="s">
        <v>578</v>
      </c>
      <c r="D78" s="23">
        <v>0.02</v>
      </c>
      <c r="E78" s="20">
        <v>0.02</v>
      </c>
      <c r="F78" s="20">
        <v>0.02</v>
      </c>
      <c r="G78" s="20">
        <v>0.03</v>
      </c>
      <c r="H78" s="20">
        <v>0.03</v>
      </c>
      <c r="I78" s="20">
        <v>0.04</v>
      </c>
      <c r="J78" s="20">
        <v>0.05</v>
      </c>
      <c r="K78" s="20">
        <v>0.05</v>
      </c>
      <c r="L78" s="20">
        <v>0.06</v>
      </c>
      <c r="M78" s="20">
        <v>0.06</v>
      </c>
      <c r="N78" s="20">
        <v>0.02</v>
      </c>
      <c r="O78" s="20">
        <v>0.02</v>
      </c>
      <c r="P78" s="20">
        <v>0.02</v>
      </c>
      <c r="Q78" s="20">
        <v>0.03</v>
      </c>
      <c r="R78" s="20">
        <v>0.03</v>
      </c>
      <c r="S78" s="20">
        <v>0.05</v>
      </c>
      <c r="T78" s="20">
        <v>7.0000000000000007E-2</v>
      </c>
      <c r="U78" s="20">
        <v>0.09</v>
      </c>
      <c r="V78" s="20">
        <v>0.21</v>
      </c>
      <c r="W78" s="20">
        <v>0.27</v>
      </c>
      <c r="X78" s="20">
        <v>0.02</v>
      </c>
      <c r="Y78" s="20">
        <v>0.02</v>
      </c>
      <c r="Z78" s="20">
        <v>0.02</v>
      </c>
      <c r="AA78" s="20">
        <v>0.03</v>
      </c>
      <c r="AB78" s="20">
        <v>0.12</v>
      </c>
      <c r="AC78" s="20">
        <v>0.36</v>
      </c>
      <c r="AD78" s="20">
        <v>0.09</v>
      </c>
      <c r="AE78" s="20">
        <v>0.09</v>
      </c>
      <c r="AF78" s="20">
        <v>0.67</v>
      </c>
      <c r="AG78" s="20">
        <v>0.4</v>
      </c>
      <c r="AH78" s="20">
        <v>0.01</v>
      </c>
      <c r="AI78" s="20">
        <v>0.02</v>
      </c>
      <c r="AJ78" s="20">
        <v>0.03</v>
      </c>
      <c r="AK78" s="20">
        <v>0.3</v>
      </c>
      <c r="AL78" s="20">
        <v>0.52</v>
      </c>
      <c r="AM78" s="20">
        <v>0.16</v>
      </c>
      <c r="AN78" s="20">
        <v>0.21</v>
      </c>
      <c r="AO78" s="20">
        <v>1.07</v>
      </c>
      <c r="AP78" s="20">
        <v>1.54</v>
      </c>
      <c r="AQ78" s="20">
        <v>3.52</v>
      </c>
      <c r="AR78" s="20">
        <v>0.01</v>
      </c>
      <c r="AS78" s="20">
        <v>0.02</v>
      </c>
      <c r="AT78" s="20">
        <v>0.03</v>
      </c>
      <c r="AU78" s="20">
        <v>0.34</v>
      </c>
      <c r="AV78" s="20">
        <v>0.03</v>
      </c>
      <c r="AW78" s="20">
        <v>0.05</v>
      </c>
      <c r="AX78" s="20">
        <v>0.24</v>
      </c>
      <c r="AY78" s="20">
        <v>3.72</v>
      </c>
      <c r="AZ78" s="20">
        <v>0.43</v>
      </c>
      <c r="BA78" s="20">
        <v>4.66</v>
      </c>
      <c r="BB78" s="20">
        <v>0.01</v>
      </c>
      <c r="BC78" s="20">
        <v>0.01</v>
      </c>
      <c r="BD78" s="20">
        <v>0.04</v>
      </c>
      <c r="BE78" s="20">
        <v>0.88</v>
      </c>
      <c r="BF78" s="20">
        <v>2.16</v>
      </c>
      <c r="BG78" s="20">
        <v>0.28000000000000003</v>
      </c>
      <c r="BH78" s="20">
        <v>0.08</v>
      </c>
      <c r="BI78" s="20">
        <v>0.05</v>
      </c>
      <c r="BJ78" s="20">
        <v>6.68</v>
      </c>
      <c r="BK78" s="20">
        <v>0.49</v>
      </c>
      <c r="BL78" s="20">
        <v>0.01</v>
      </c>
      <c r="BM78" s="20">
        <v>0.02</v>
      </c>
      <c r="BN78" s="20">
        <v>0.03</v>
      </c>
      <c r="BO78" s="20">
        <v>0.06</v>
      </c>
      <c r="BP78" s="20">
        <v>0.03</v>
      </c>
      <c r="BQ78" s="20">
        <v>0.15</v>
      </c>
      <c r="BR78" s="20">
        <v>1.96</v>
      </c>
      <c r="BS78" s="20">
        <v>0.06</v>
      </c>
      <c r="BT78" s="20">
        <v>1.47</v>
      </c>
      <c r="BU78" s="24">
        <v>0.03</v>
      </c>
      <c r="BV78" s="20">
        <v>0.02</v>
      </c>
      <c r="BW78" s="20">
        <v>0.02</v>
      </c>
      <c r="BX78" s="20">
        <v>0.09</v>
      </c>
      <c r="BY78" s="20">
        <v>0.23</v>
      </c>
      <c r="BZ78" s="20">
        <v>0.15</v>
      </c>
      <c r="CA78" s="20">
        <v>0.14000000000000001</v>
      </c>
      <c r="CB78" s="20">
        <v>0.21</v>
      </c>
      <c r="CC78" s="20">
        <v>0.25</v>
      </c>
      <c r="CD78" s="20">
        <v>0.32</v>
      </c>
      <c r="CE78" s="20">
        <v>0.45</v>
      </c>
      <c r="CF78" s="20">
        <v>0.02</v>
      </c>
      <c r="CG78" s="20">
        <v>0.03</v>
      </c>
      <c r="CH78" s="20">
        <v>0.1</v>
      </c>
      <c r="CI78" s="20">
        <v>0.2</v>
      </c>
      <c r="CJ78" s="20">
        <v>0.61</v>
      </c>
      <c r="CK78" s="20">
        <v>0.05</v>
      </c>
      <c r="CL78" s="20">
        <v>0.08</v>
      </c>
      <c r="CM78" s="20">
        <v>0.28000000000000003</v>
      </c>
      <c r="CN78" s="20">
        <v>3.38</v>
      </c>
      <c r="CO78" s="20">
        <v>0.03</v>
      </c>
      <c r="CP78" s="20">
        <v>0.02</v>
      </c>
      <c r="CQ78" s="20">
        <v>0.03</v>
      </c>
      <c r="CR78" s="20">
        <v>0.09</v>
      </c>
      <c r="CS78" s="20">
        <v>0.57999999999999996</v>
      </c>
      <c r="CT78" s="20">
        <v>0.32</v>
      </c>
      <c r="CU78" s="20">
        <v>0.18</v>
      </c>
      <c r="CV78" s="20">
        <v>0.09</v>
      </c>
      <c r="CW78" s="20">
        <v>0.03</v>
      </c>
      <c r="CX78" s="20">
        <v>7.0000000000000007E-2</v>
      </c>
      <c r="CY78" s="21">
        <v>7.0000000000000007E-2</v>
      </c>
    </row>
    <row r="79" spans="3:103" ht="17.25" customHeight="1" thickBot="1">
      <c r="C79" s="12" t="s">
        <v>579</v>
      </c>
      <c r="D79" s="23">
        <v>0.06</v>
      </c>
      <c r="E79" s="20">
        <v>7.0000000000000007E-2</v>
      </c>
      <c r="F79" s="20">
        <v>7.0000000000000007E-2</v>
      </c>
      <c r="G79" s="20">
        <v>0.08</v>
      </c>
      <c r="H79" s="20">
        <v>0.08</v>
      </c>
      <c r="I79" s="20">
        <v>7.0000000000000007E-2</v>
      </c>
      <c r="J79" s="20">
        <v>7.0000000000000007E-2</v>
      </c>
      <c r="K79" s="20">
        <v>0.06</v>
      </c>
      <c r="L79" s="20">
        <v>0.05</v>
      </c>
      <c r="M79" s="20">
        <v>0.04</v>
      </c>
      <c r="N79" s="20">
        <v>7.0000000000000007E-2</v>
      </c>
      <c r="O79" s="20">
        <v>0.08</v>
      </c>
      <c r="P79" s="20">
        <v>0.09</v>
      </c>
      <c r="Q79" s="20">
        <v>0.09</v>
      </c>
      <c r="R79" s="20">
        <v>0.09</v>
      </c>
      <c r="S79" s="20">
        <v>0.09</v>
      </c>
      <c r="T79" s="20">
        <v>0.08</v>
      </c>
      <c r="U79" s="20">
        <v>7.0000000000000007E-2</v>
      </c>
      <c r="V79" s="20">
        <v>0.06</v>
      </c>
      <c r="W79" s="20">
        <v>0.05</v>
      </c>
      <c r="X79" s="20">
        <v>0.28999999999999998</v>
      </c>
      <c r="Y79" s="20">
        <v>1.17</v>
      </c>
      <c r="Z79" s="20">
        <v>0.12</v>
      </c>
      <c r="AA79" s="20">
        <v>0.13</v>
      </c>
      <c r="AB79" s="20">
        <v>0.11</v>
      </c>
      <c r="AC79" s="20">
        <v>0.1</v>
      </c>
      <c r="AD79" s="20">
        <v>0.09</v>
      </c>
      <c r="AE79" s="20">
        <v>0.08</v>
      </c>
      <c r="AF79" s="20">
        <v>0.06</v>
      </c>
      <c r="AG79" s="20">
        <v>0.05</v>
      </c>
      <c r="AH79" s="20">
        <v>0.42</v>
      </c>
      <c r="AI79" s="20">
        <v>0.49</v>
      </c>
      <c r="AJ79" s="20">
        <v>0.51</v>
      </c>
      <c r="AK79" s="20">
        <v>0.6</v>
      </c>
      <c r="AL79" s="20">
        <v>0.32</v>
      </c>
      <c r="AM79" s="20">
        <v>0.24</v>
      </c>
      <c r="AN79" s="20">
        <v>0.12</v>
      </c>
      <c r="AO79" s="20">
        <v>7.0000000000000007E-2</v>
      </c>
      <c r="AP79" s="20">
        <v>0.06</v>
      </c>
      <c r="AQ79" s="20">
        <v>0.04</v>
      </c>
      <c r="AR79" s="20">
        <v>3.53</v>
      </c>
      <c r="AS79" s="20">
        <v>0.23</v>
      </c>
      <c r="AT79" s="20">
        <v>1.02</v>
      </c>
      <c r="AU79" s="20">
        <v>0.62</v>
      </c>
      <c r="AV79" s="20">
        <v>0.32</v>
      </c>
      <c r="AW79" s="20">
        <v>0.19</v>
      </c>
      <c r="AX79" s="20">
        <v>0.39</v>
      </c>
      <c r="AY79" s="20">
        <v>0.06</v>
      </c>
      <c r="AZ79" s="20">
        <v>0.04</v>
      </c>
      <c r="BA79" s="20">
        <v>0.04</v>
      </c>
      <c r="BB79" s="20">
        <v>4.66</v>
      </c>
      <c r="BC79" s="20">
        <v>2.88</v>
      </c>
      <c r="BD79" s="20">
        <v>0.13</v>
      </c>
      <c r="BE79" s="20">
        <v>0.84</v>
      </c>
      <c r="BF79" s="20">
        <v>0.12</v>
      </c>
      <c r="BG79" s="20">
        <v>0.48</v>
      </c>
      <c r="BH79" s="20">
        <v>1.18</v>
      </c>
      <c r="BI79" s="20">
        <v>0.05</v>
      </c>
      <c r="BJ79" s="20">
        <v>0.03</v>
      </c>
      <c r="BK79" s="20">
        <v>0.03</v>
      </c>
      <c r="BL79" s="20">
        <v>0.49</v>
      </c>
      <c r="BM79" s="20">
        <v>0.43</v>
      </c>
      <c r="BN79" s="20">
        <v>0.4</v>
      </c>
      <c r="BO79" s="20">
        <v>1.23</v>
      </c>
      <c r="BP79" s="20">
        <v>1.76</v>
      </c>
      <c r="BQ79" s="20">
        <v>0.17</v>
      </c>
      <c r="BR79" s="20">
        <v>0.57999999999999996</v>
      </c>
      <c r="BS79" s="20">
        <v>0.06</v>
      </c>
      <c r="BT79" s="20">
        <v>7.0000000000000007E-2</v>
      </c>
      <c r="BU79" s="20">
        <v>0.02</v>
      </c>
      <c r="BV79" s="24">
        <v>0.03</v>
      </c>
      <c r="BW79" s="20">
        <v>6.11</v>
      </c>
      <c r="BX79" s="20">
        <v>0.75</v>
      </c>
      <c r="BY79" s="20">
        <v>2.1</v>
      </c>
      <c r="BZ79" s="20">
        <v>7.0000000000000007E-2</v>
      </c>
      <c r="CA79" s="20">
        <v>0.04</v>
      </c>
      <c r="CB79" s="20">
        <v>0.08</v>
      </c>
      <c r="CC79" s="20">
        <v>0.08</v>
      </c>
      <c r="CD79" s="20">
        <v>0.03</v>
      </c>
      <c r="CE79" s="20">
        <v>0.02</v>
      </c>
      <c r="CF79" s="20">
        <v>0.45</v>
      </c>
      <c r="CG79" s="20">
        <v>1.02</v>
      </c>
      <c r="CH79" s="20">
        <v>0.54</v>
      </c>
      <c r="CI79" s="20">
        <v>2.38</v>
      </c>
      <c r="CJ79" s="20">
        <v>1.05</v>
      </c>
      <c r="CK79" s="20">
        <v>0.06</v>
      </c>
      <c r="CL79" s="20">
        <v>0.15</v>
      </c>
      <c r="CM79" s="20">
        <v>7.0000000000000007E-2</v>
      </c>
      <c r="CN79" s="20">
        <v>0.02</v>
      </c>
      <c r="CO79" s="20">
        <v>0.02</v>
      </c>
      <c r="CP79" s="20">
        <v>0.03</v>
      </c>
      <c r="CQ79" s="20">
        <v>0.12</v>
      </c>
      <c r="CR79" s="20">
        <v>0.03</v>
      </c>
      <c r="CS79" s="20">
        <v>3.49</v>
      </c>
      <c r="CT79" s="20">
        <v>0.04</v>
      </c>
      <c r="CU79" s="20">
        <v>7.0000000000000007E-2</v>
      </c>
      <c r="CV79" s="20">
        <v>0.79</v>
      </c>
      <c r="CW79" s="20">
        <v>7.0000000000000007E-2</v>
      </c>
      <c r="CX79" s="20">
        <v>0.03</v>
      </c>
      <c r="CY79" s="21">
        <v>0.02</v>
      </c>
    </row>
    <row r="80" spans="3:103" ht="17.25" customHeight="1" thickBot="1">
      <c r="C80" s="17" t="s">
        <v>580</v>
      </c>
      <c r="D80" s="23">
        <v>0.06</v>
      </c>
      <c r="E80" s="20">
        <v>7.0000000000000007E-2</v>
      </c>
      <c r="F80" s="20">
        <v>7.0000000000000007E-2</v>
      </c>
      <c r="G80" s="20">
        <v>0.08</v>
      </c>
      <c r="H80" s="20">
        <v>0.08</v>
      </c>
      <c r="I80" s="20">
        <v>0.08</v>
      </c>
      <c r="J80" s="20">
        <v>7.0000000000000007E-2</v>
      </c>
      <c r="K80" s="20">
        <v>0.06</v>
      </c>
      <c r="L80" s="20">
        <v>0.06</v>
      </c>
      <c r="M80" s="20">
        <v>0.04</v>
      </c>
      <c r="N80" s="20">
        <v>0.08</v>
      </c>
      <c r="O80" s="20">
        <v>0.08</v>
      </c>
      <c r="P80" s="20">
        <v>0.08</v>
      </c>
      <c r="Q80" s="20">
        <v>0.09</v>
      </c>
      <c r="R80" s="20">
        <v>0.09</v>
      </c>
      <c r="S80" s="20">
        <v>0.09</v>
      </c>
      <c r="T80" s="20">
        <v>0.08</v>
      </c>
      <c r="U80" s="20">
        <v>0.08</v>
      </c>
      <c r="V80" s="20">
        <v>7.0000000000000007E-2</v>
      </c>
      <c r="W80" s="20">
        <v>0.05</v>
      </c>
      <c r="X80" s="20">
        <v>0.22</v>
      </c>
      <c r="Y80" s="20">
        <v>0.28999999999999998</v>
      </c>
      <c r="Z80" s="20">
        <v>1.17</v>
      </c>
      <c r="AA80" s="20">
        <v>0.12</v>
      </c>
      <c r="AB80" s="20">
        <v>0.13</v>
      </c>
      <c r="AC80" s="20">
        <v>0.1</v>
      </c>
      <c r="AD80" s="20">
        <v>0.1</v>
      </c>
      <c r="AE80" s="20">
        <v>0.08</v>
      </c>
      <c r="AF80" s="20">
        <v>7.0000000000000007E-2</v>
      </c>
      <c r="AG80" s="20">
        <v>0.06</v>
      </c>
      <c r="AH80" s="20">
        <v>0.68</v>
      </c>
      <c r="AI80" s="20">
        <v>0.42</v>
      </c>
      <c r="AJ80" s="20">
        <v>0.49</v>
      </c>
      <c r="AK80" s="20">
        <v>0.51</v>
      </c>
      <c r="AL80" s="20">
        <v>0.6</v>
      </c>
      <c r="AM80" s="20">
        <v>0.32</v>
      </c>
      <c r="AN80" s="20">
        <v>0.24</v>
      </c>
      <c r="AO80" s="20">
        <v>0.12</v>
      </c>
      <c r="AP80" s="20">
        <v>0.06</v>
      </c>
      <c r="AQ80" s="20">
        <v>0.05</v>
      </c>
      <c r="AR80" s="20">
        <v>1.55</v>
      </c>
      <c r="AS80" s="20">
        <v>3.53</v>
      </c>
      <c r="AT80" s="20">
        <v>0.23</v>
      </c>
      <c r="AU80" s="20">
        <v>1.02</v>
      </c>
      <c r="AV80" s="20">
        <v>0.62</v>
      </c>
      <c r="AW80" s="20">
        <v>0.32</v>
      </c>
      <c r="AX80" s="20">
        <v>0.19</v>
      </c>
      <c r="AY80" s="20">
        <v>0.39</v>
      </c>
      <c r="AZ80" s="20">
        <v>0.05</v>
      </c>
      <c r="BA80" s="20">
        <v>0.04</v>
      </c>
      <c r="BB80" s="20">
        <v>0.43</v>
      </c>
      <c r="BC80" s="20">
        <v>4.67</v>
      </c>
      <c r="BD80" s="20">
        <v>2.89</v>
      </c>
      <c r="BE80" s="20">
        <v>0.13</v>
      </c>
      <c r="BF80" s="20">
        <v>0.84</v>
      </c>
      <c r="BG80" s="20">
        <v>0.13</v>
      </c>
      <c r="BH80" s="20">
        <v>0.48</v>
      </c>
      <c r="BI80" s="20">
        <v>1.18</v>
      </c>
      <c r="BJ80" s="20">
        <v>0.05</v>
      </c>
      <c r="BK80" s="20">
        <v>0.03</v>
      </c>
      <c r="BL80" s="20">
        <v>6.67</v>
      </c>
      <c r="BM80" s="20">
        <v>0.49</v>
      </c>
      <c r="BN80" s="20">
        <v>0.43</v>
      </c>
      <c r="BO80" s="20">
        <v>0.4</v>
      </c>
      <c r="BP80" s="20">
        <v>1.23</v>
      </c>
      <c r="BQ80" s="20">
        <v>1.76</v>
      </c>
      <c r="BR80" s="20">
        <v>0.17</v>
      </c>
      <c r="BS80" s="20">
        <v>0.57999999999999996</v>
      </c>
      <c r="BT80" s="20">
        <v>0.06</v>
      </c>
      <c r="BU80" s="20">
        <v>7.0000000000000007E-2</v>
      </c>
      <c r="BV80" s="20">
        <v>1.47</v>
      </c>
      <c r="BW80" s="24">
        <v>0.03</v>
      </c>
      <c r="BX80" s="20">
        <v>6.11</v>
      </c>
      <c r="BY80" s="20">
        <v>0.75</v>
      </c>
      <c r="BZ80" s="20">
        <v>2.1</v>
      </c>
      <c r="CA80" s="20">
        <v>7.0000000000000007E-2</v>
      </c>
      <c r="CB80" s="20">
        <v>0.04</v>
      </c>
      <c r="CC80" s="20">
        <v>7.0000000000000007E-2</v>
      </c>
      <c r="CD80" s="20">
        <v>0.06</v>
      </c>
      <c r="CE80" s="20">
        <v>0.02</v>
      </c>
      <c r="CF80" s="20">
        <v>0.32</v>
      </c>
      <c r="CG80" s="20">
        <v>0.45</v>
      </c>
      <c r="CH80" s="20">
        <v>1.02</v>
      </c>
      <c r="CI80" s="20">
        <v>0.54</v>
      </c>
      <c r="CJ80" s="20">
        <v>2.38</v>
      </c>
      <c r="CK80" s="20">
        <v>1.05</v>
      </c>
      <c r="CL80" s="20">
        <v>0.06</v>
      </c>
      <c r="CM80" s="20">
        <v>0.14000000000000001</v>
      </c>
      <c r="CN80" s="20">
        <v>7.0000000000000007E-2</v>
      </c>
      <c r="CO80" s="20">
        <v>0.02</v>
      </c>
      <c r="CP80" s="20">
        <v>3.37</v>
      </c>
      <c r="CQ80" s="20">
        <v>0.03</v>
      </c>
      <c r="CR80" s="20">
        <v>0.12</v>
      </c>
      <c r="CS80" s="20">
        <v>0.03</v>
      </c>
      <c r="CT80" s="20">
        <v>3.49</v>
      </c>
      <c r="CU80" s="20">
        <v>0.04</v>
      </c>
      <c r="CV80" s="20">
        <v>7.0000000000000007E-2</v>
      </c>
      <c r="CW80" s="20">
        <v>0.78</v>
      </c>
      <c r="CX80" s="20">
        <v>0.03</v>
      </c>
      <c r="CY80" s="21">
        <v>0.02</v>
      </c>
    </row>
    <row r="81" spans="3:103" ht="17.25" customHeight="1" thickBot="1">
      <c r="C81" s="17" t="s">
        <v>581</v>
      </c>
      <c r="D81" s="23">
        <v>0.06</v>
      </c>
      <c r="E81" s="20">
        <v>0.06</v>
      </c>
      <c r="F81" s="20">
        <v>7.0000000000000007E-2</v>
      </c>
      <c r="G81" s="20">
        <v>0.08</v>
      </c>
      <c r="H81" s="20">
        <v>0.08</v>
      </c>
      <c r="I81" s="20">
        <v>0.08</v>
      </c>
      <c r="J81" s="20">
        <v>7.0000000000000007E-2</v>
      </c>
      <c r="K81" s="20">
        <v>0.06</v>
      </c>
      <c r="L81" s="20">
        <v>0.05</v>
      </c>
      <c r="M81" s="20">
        <v>0.04</v>
      </c>
      <c r="N81" s="20">
        <v>7.0000000000000007E-2</v>
      </c>
      <c r="O81" s="20">
        <v>0.08</v>
      </c>
      <c r="P81" s="20">
        <v>0.08</v>
      </c>
      <c r="Q81" s="20">
        <v>0.09</v>
      </c>
      <c r="R81" s="20">
        <v>0.09</v>
      </c>
      <c r="S81" s="20">
        <v>0.08</v>
      </c>
      <c r="T81" s="20">
        <v>0.08</v>
      </c>
      <c r="U81" s="20">
        <v>7.0000000000000007E-2</v>
      </c>
      <c r="V81" s="20">
        <v>0.06</v>
      </c>
      <c r="W81" s="20">
        <v>0.05</v>
      </c>
      <c r="X81" s="20">
        <v>0.1</v>
      </c>
      <c r="Y81" s="20">
        <v>0.22</v>
      </c>
      <c r="Z81" s="20">
        <v>0.28999999999999998</v>
      </c>
      <c r="AA81" s="20">
        <v>1.17</v>
      </c>
      <c r="AB81" s="20">
        <v>0.12</v>
      </c>
      <c r="AC81" s="20">
        <v>0.13</v>
      </c>
      <c r="AD81" s="20">
        <v>0.1</v>
      </c>
      <c r="AE81" s="20">
        <v>0.09</v>
      </c>
      <c r="AF81" s="20">
        <v>7.0000000000000007E-2</v>
      </c>
      <c r="AG81" s="20">
        <v>0.05</v>
      </c>
      <c r="AH81" s="20">
        <v>0.1</v>
      </c>
      <c r="AI81" s="20">
        <v>0.68</v>
      </c>
      <c r="AJ81" s="20">
        <v>0.42</v>
      </c>
      <c r="AK81" s="20">
        <v>0.49</v>
      </c>
      <c r="AL81" s="20">
        <v>0.53</v>
      </c>
      <c r="AM81" s="20">
        <v>0.3</v>
      </c>
      <c r="AN81" s="20">
        <v>0.34</v>
      </c>
      <c r="AO81" s="20">
        <v>0.22</v>
      </c>
      <c r="AP81" s="20">
        <v>0.1</v>
      </c>
      <c r="AQ81" s="20">
        <v>0.05</v>
      </c>
      <c r="AR81" s="20">
        <v>1.07</v>
      </c>
      <c r="AS81" s="20">
        <v>1.55</v>
      </c>
      <c r="AT81" s="20">
        <v>3.53</v>
      </c>
      <c r="AU81" s="20">
        <v>0.23</v>
      </c>
      <c r="AV81" s="20">
        <v>1.02</v>
      </c>
      <c r="AW81" s="20">
        <v>0.63</v>
      </c>
      <c r="AX81" s="20">
        <v>0.32</v>
      </c>
      <c r="AY81" s="20">
        <v>0.18</v>
      </c>
      <c r="AZ81" s="20">
        <v>0.38</v>
      </c>
      <c r="BA81" s="20">
        <v>0.04</v>
      </c>
      <c r="BB81" s="20">
        <v>3.72</v>
      </c>
      <c r="BC81" s="20">
        <v>0.43</v>
      </c>
      <c r="BD81" s="20">
        <v>4.67</v>
      </c>
      <c r="BE81" s="20">
        <v>2.89</v>
      </c>
      <c r="BF81" s="20">
        <v>0.13</v>
      </c>
      <c r="BG81" s="20">
        <v>0.84</v>
      </c>
      <c r="BH81" s="20">
        <v>0.12</v>
      </c>
      <c r="BI81" s="20">
        <v>0.47</v>
      </c>
      <c r="BJ81" s="20">
        <v>1.17</v>
      </c>
      <c r="BK81" s="20">
        <v>0.03</v>
      </c>
      <c r="BL81" s="20">
        <v>0.05</v>
      </c>
      <c r="BM81" s="20">
        <v>6.68</v>
      </c>
      <c r="BN81" s="20">
        <v>0.49</v>
      </c>
      <c r="BO81" s="20">
        <v>0.43</v>
      </c>
      <c r="BP81" s="20">
        <v>0.4</v>
      </c>
      <c r="BQ81" s="20">
        <v>1.23</v>
      </c>
      <c r="BR81" s="20">
        <v>1.75</v>
      </c>
      <c r="BS81" s="20">
        <v>0.17</v>
      </c>
      <c r="BT81" s="20">
        <v>0.56000000000000005</v>
      </c>
      <c r="BU81" s="20">
        <v>0.03</v>
      </c>
      <c r="BV81" s="20">
        <v>0.06</v>
      </c>
      <c r="BW81" s="20">
        <v>1.47</v>
      </c>
      <c r="BX81" s="24">
        <v>0.03</v>
      </c>
      <c r="BY81" s="20">
        <v>6.11</v>
      </c>
      <c r="BZ81" s="20">
        <v>0.75</v>
      </c>
      <c r="CA81" s="20">
        <v>2.1</v>
      </c>
      <c r="CB81" s="20">
        <v>7.0000000000000007E-2</v>
      </c>
      <c r="CC81" s="20">
        <v>0.04</v>
      </c>
      <c r="CD81" s="20">
        <v>7.0000000000000007E-2</v>
      </c>
      <c r="CE81" s="20">
        <v>0.05</v>
      </c>
      <c r="CF81" s="20">
        <v>0.24</v>
      </c>
      <c r="CG81" s="20">
        <v>0.32</v>
      </c>
      <c r="CH81" s="20">
        <v>0.45</v>
      </c>
      <c r="CI81" s="20">
        <v>1.02</v>
      </c>
      <c r="CJ81" s="20">
        <v>0.54</v>
      </c>
      <c r="CK81" s="20">
        <v>2.38</v>
      </c>
      <c r="CL81" s="20">
        <v>1.05</v>
      </c>
      <c r="CM81" s="20">
        <v>0.06</v>
      </c>
      <c r="CN81" s="20">
        <v>0.14000000000000001</v>
      </c>
      <c r="CO81" s="20">
        <v>0.05</v>
      </c>
      <c r="CP81" s="20">
        <v>0.26</v>
      </c>
      <c r="CQ81" s="20">
        <v>3.37</v>
      </c>
      <c r="CR81" s="20">
        <v>0.03</v>
      </c>
      <c r="CS81" s="20">
        <v>0.12</v>
      </c>
      <c r="CT81" s="20">
        <v>0.03</v>
      </c>
      <c r="CU81" s="20">
        <v>3.49</v>
      </c>
      <c r="CV81" s="20">
        <v>0.04</v>
      </c>
      <c r="CW81" s="20">
        <v>7.0000000000000007E-2</v>
      </c>
      <c r="CX81" s="20">
        <v>0.77</v>
      </c>
      <c r="CY81" s="21">
        <v>0.03</v>
      </c>
    </row>
    <row r="82" spans="3:103" ht="17.25" customHeight="1" thickBot="1">
      <c r="C82" s="17" t="s">
        <v>582</v>
      </c>
      <c r="D82" s="23">
        <v>0.05</v>
      </c>
      <c r="E82" s="20">
        <v>0.06</v>
      </c>
      <c r="F82" s="20">
        <v>7.0000000000000007E-2</v>
      </c>
      <c r="G82" s="20">
        <v>7.0000000000000007E-2</v>
      </c>
      <c r="H82" s="20">
        <v>0.08</v>
      </c>
      <c r="I82" s="20">
        <v>0.08</v>
      </c>
      <c r="J82" s="20">
        <v>0.08</v>
      </c>
      <c r="K82" s="20">
        <v>7.0000000000000007E-2</v>
      </c>
      <c r="L82" s="20">
        <v>0.06</v>
      </c>
      <c r="M82" s="20">
        <v>0.05</v>
      </c>
      <c r="N82" s="20">
        <v>0.06</v>
      </c>
      <c r="O82" s="20">
        <v>7.0000000000000007E-2</v>
      </c>
      <c r="P82" s="20">
        <v>0.08</v>
      </c>
      <c r="Q82" s="20">
        <v>0.09</v>
      </c>
      <c r="R82" s="20">
        <v>0.09</v>
      </c>
      <c r="S82" s="20">
        <v>0.09</v>
      </c>
      <c r="T82" s="20">
        <v>0.09</v>
      </c>
      <c r="U82" s="20">
        <v>0.08</v>
      </c>
      <c r="V82" s="20">
        <v>7.0000000000000007E-2</v>
      </c>
      <c r="W82" s="20">
        <v>0.06</v>
      </c>
      <c r="X82" s="20">
        <v>0.08</v>
      </c>
      <c r="Y82" s="20">
        <v>0.11</v>
      </c>
      <c r="Z82" s="20">
        <v>0.23</v>
      </c>
      <c r="AA82" s="20">
        <v>0.3</v>
      </c>
      <c r="AB82" s="20">
        <v>1.17</v>
      </c>
      <c r="AC82" s="20">
        <v>0.12</v>
      </c>
      <c r="AD82" s="20">
        <v>0.13</v>
      </c>
      <c r="AE82" s="20">
        <v>0.1</v>
      </c>
      <c r="AF82" s="20">
        <v>0.09</v>
      </c>
      <c r="AG82" s="20">
        <v>7.0000000000000007E-2</v>
      </c>
      <c r="AH82" s="20">
        <v>0.1</v>
      </c>
      <c r="AI82" s="20">
        <v>0.1</v>
      </c>
      <c r="AJ82" s="20">
        <v>0.68</v>
      </c>
      <c r="AK82" s="20">
        <v>0.43</v>
      </c>
      <c r="AL82" s="20">
        <v>0.49</v>
      </c>
      <c r="AM82" s="20">
        <v>0.54</v>
      </c>
      <c r="AN82" s="20">
        <v>0.3</v>
      </c>
      <c r="AO82" s="20">
        <v>0.34</v>
      </c>
      <c r="AP82" s="20">
        <v>0.22</v>
      </c>
      <c r="AQ82" s="20">
        <v>0.1</v>
      </c>
      <c r="AR82" s="20">
        <v>0.21</v>
      </c>
      <c r="AS82" s="20">
        <v>1.07</v>
      </c>
      <c r="AT82" s="20">
        <v>1.55</v>
      </c>
      <c r="AU82" s="20">
        <v>3.53</v>
      </c>
      <c r="AV82" s="20">
        <v>0.24</v>
      </c>
      <c r="AW82" s="20">
        <v>1.02</v>
      </c>
      <c r="AX82" s="20">
        <v>0.63</v>
      </c>
      <c r="AY82" s="20">
        <v>0.32</v>
      </c>
      <c r="AZ82" s="20">
        <v>0.18</v>
      </c>
      <c r="BA82" s="20">
        <v>0.38</v>
      </c>
      <c r="BB82" s="20">
        <v>0.24</v>
      </c>
      <c r="BC82" s="20">
        <v>3.73</v>
      </c>
      <c r="BD82" s="20">
        <v>0.43</v>
      </c>
      <c r="BE82" s="20">
        <v>4.68</v>
      </c>
      <c r="BF82" s="20">
        <v>2.89</v>
      </c>
      <c r="BG82" s="20">
        <v>0.13</v>
      </c>
      <c r="BH82" s="20">
        <v>0.84</v>
      </c>
      <c r="BI82" s="20">
        <v>0.12</v>
      </c>
      <c r="BJ82" s="20">
        <v>0.47</v>
      </c>
      <c r="BK82" s="20">
        <v>1.1499999999999999</v>
      </c>
      <c r="BL82" s="20">
        <v>0.08</v>
      </c>
      <c r="BM82" s="20">
        <v>0.05</v>
      </c>
      <c r="BN82" s="20">
        <v>6.68</v>
      </c>
      <c r="BO82" s="20">
        <v>0.49</v>
      </c>
      <c r="BP82" s="20">
        <v>0.43</v>
      </c>
      <c r="BQ82" s="20">
        <v>0.4</v>
      </c>
      <c r="BR82" s="20">
        <v>1.23</v>
      </c>
      <c r="BS82" s="20">
        <v>1.75</v>
      </c>
      <c r="BT82" s="20">
        <v>0.17</v>
      </c>
      <c r="BU82" s="20">
        <v>0.56000000000000005</v>
      </c>
      <c r="BV82" s="20">
        <v>1.96</v>
      </c>
      <c r="BW82" s="20">
        <v>0.06</v>
      </c>
      <c r="BX82" s="20">
        <v>1.47</v>
      </c>
      <c r="BY82" s="24">
        <v>0.03</v>
      </c>
      <c r="BZ82" s="20">
        <v>6.11</v>
      </c>
      <c r="CA82" s="20">
        <v>0.75</v>
      </c>
      <c r="CB82" s="20">
        <v>2.1</v>
      </c>
      <c r="CC82" s="20">
        <v>7.0000000000000007E-2</v>
      </c>
      <c r="CD82" s="20">
        <v>0.04</v>
      </c>
      <c r="CE82" s="20">
        <v>0.06</v>
      </c>
      <c r="CF82" s="20">
        <v>0.21</v>
      </c>
      <c r="CG82" s="20">
        <v>0.25</v>
      </c>
      <c r="CH82" s="20">
        <v>0.32</v>
      </c>
      <c r="CI82" s="20">
        <v>0.46</v>
      </c>
      <c r="CJ82" s="20">
        <v>1.02</v>
      </c>
      <c r="CK82" s="20">
        <v>0.54</v>
      </c>
      <c r="CL82" s="20">
        <v>2.38</v>
      </c>
      <c r="CM82" s="20">
        <v>1.05</v>
      </c>
      <c r="CN82" s="20">
        <v>0.05</v>
      </c>
      <c r="CO82" s="20">
        <v>0.1</v>
      </c>
      <c r="CP82" s="20">
        <v>7.0000000000000007E-2</v>
      </c>
      <c r="CQ82" s="20">
        <v>0.27</v>
      </c>
      <c r="CR82" s="20">
        <v>3.37</v>
      </c>
      <c r="CS82" s="20">
        <v>0.03</v>
      </c>
      <c r="CT82" s="20">
        <v>0.12</v>
      </c>
      <c r="CU82" s="20">
        <v>0.03</v>
      </c>
      <c r="CV82" s="20">
        <v>3.49</v>
      </c>
      <c r="CW82" s="20">
        <v>0.04</v>
      </c>
      <c r="CX82" s="20">
        <v>0.06</v>
      </c>
      <c r="CY82" s="21">
        <v>0.42</v>
      </c>
    </row>
    <row r="83" spans="3:103" ht="17.25" customHeight="1" thickBot="1">
      <c r="C83" s="17" t="s">
        <v>583</v>
      </c>
      <c r="D83" s="23">
        <v>0.04</v>
      </c>
      <c r="E83" s="20">
        <v>0.05</v>
      </c>
      <c r="F83" s="20">
        <v>0.06</v>
      </c>
      <c r="G83" s="20">
        <v>7.0000000000000007E-2</v>
      </c>
      <c r="H83" s="20">
        <v>7.0000000000000007E-2</v>
      </c>
      <c r="I83" s="20">
        <v>0.08</v>
      </c>
      <c r="J83" s="20">
        <v>0.08</v>
      </c>
      <c r="K83" s="20">
        <v>7.0000000000000007E-2</v>
      </c>
      <c r="L83" s="20">
        <v>7.0000000000000007E-2</v>
      </c>
      <c r="M83" s="20">
        <v>0.06</v>
      </c>
      <c r="N83" s="20">
        <v>0.04</v>
      </c>
      <c r="O83" s="20">
        <v>0.06</v>
      </c>
      <c r="P83" s="20">
        <v>7.0000000000000007E-2</v>
      </c>
      <c r="Q83" s="20">
        <v>0.08</v>
      </c>
      <c r="R83" s="20">
        <v>0.08</v>
      </c>
      <c r="S83" s="20">
        <v>0.09</v>
      </c>
      <c r="T83" s="20">
        <v>0.09</v>
      </c>
      <c r="U83" s="20">
        <v>0.08</v>
      </c>
      <c r="V83" s="20">
        <v>0.08</v>
      </c>
      <c r="W83" s="20">
        <v>7.0000000000000007E-2</v>
      </c>
      <c r="X83" s="20">
        <v>0.05</v>
      </c>
      <c r="Y83" s="20">
        <v>0.08</v>
      </c>
      <c r="Z83" s="20">
        <v>0.11</v>
      </c>
      <c r="AA83" s="20">
        <v>0.23</v>
      </c>
      <c r="AB83" s="20">
        <v>0.3</v>
      </c>
      <c r="AC83" s="20">
        <v>1.17</v>
      </c>
      <c r="AD83" s="20">
        <v>0.12</v>
      </c>
      <c r="AE83" s="20">
        <v>0.13</v>
      </c>
      <c r="AF83" s="20">
        <v>0.09</v>
      </c>
      <c r="AG83" s="20">
        <v>0.08</v>
      </c>
      <c r="AH83" s="20">
        <v>0.36</v>
      </c>
      <c r="AI83" s="20">
        <v>0.1</v>
      </c>
      <c r="AJ83" s="20">
        <v>0.1</v>
      </c>
      <c r="AK83" s="20">
        <v>0.68</v>
      </c>
      <c r="AL83" s="20">
        <v>0.43</v>
      </c>
      <c r="AM83" s="20">
        <v>0.49</v>
      </c>
      <c r="AN83" s="20">
        <v>0.53</v>
      </c>
      <c r="AO83" s="20">
        <v>0.3</v>
      </c>
      <c r="AP83" s="20">
        <v>0.33</v>
      </c>
      <c r="AQ83" s="20">
        <v>0.22</v>
      </c>
      <c r="AR83" s="20">
        <v>0.16</v>
      </c>
      <c r="AS83" s="20">
        <v>0.21</v>
      </c>
      <c r="AT83" s="20">
        <v>1.07</v>
      </c>
      <c r="AU83" s="20">
        <v>1.55</v>
      </c>
      <c r="AV83" s="20">
        <v>3.53</v>
      </c>
      <c r="AW83" s="20">
        <v>0.23</v>
      </c>
      <c r="AX83" s="20">
        <v>1.02</v>
      </c>
      <c r="AY83" s="20">
        <v>0.62</v>
      </c>
      <c r="AZ83" s="20">
        <v>0.32</v>
      </c>
      <c r="BA83" s="20">
        <v>0.17</v>
      </c>
      <c r="BB83" s="20">
        <v>0.05</v>
      </c>
      <c r="BC83" s="20">
        <v>0.24</v>
      </c>
      <c r="BD83" s="20">
        <v>3.73</v>
      </c>
      <c r="BE83" s="20">
        <v>0.43</v>
      </c>
      <c r="BF83" s="20">
        <v>4.67</v>
      </c>
      <c r="BG83" s="20">
        <v>2.89</v>
      </c>
      <c r="BH83" s="20">
        <v>0.13</v>
      </c>
      <c r="BI83" s="20">
        <v>0.84</v>
      </c>
      <c r="BJ83" s="20">
        <v>0.12</v>
      </c>
      <c r="BK83" s="20">
        <v>0.47</v>
      </c>
      <c r="BL83" s="20">
        <v>0.27</v>
      </c>
      <c r="BM83" s="20">
        <v>0.08</v>
      </c>
      <c r="BN83" s="20">
        <v>0.05</v>
      </c>
      <c r="BO83" s="20">
        <v>6.68</v>
      </c>
      <c r="BP83" s="20">
        <v>0.49</v>
      </c>
      <c r="BQ83" s="20">
        <v>0.43</v>
      </c>
      <c r="BR83" s="20">
        <v>0.4</v>
      </c>
      <c r="BS83" s="20">
        <v>1.22</v>
      </c>
      <c r="BT83" s="20">
        <v>1.75</v>
      </c>
      <c r="BU83" s="20">
        <v>0.17</v>
      </c>
      <c r="BV83" s="20">
        <v>0.14000000000000001</v>
      </c>
      <c r="BW83" s="20">
        <v>1.96</v>
      </c>
      <c r="BX83" s="20">
        <v>0.06</v>
      </c>
      <c r="BY83" s="20">
        <v>1.47</v>
      </c>
      <c r="BZ83" s="24">
        <v>0.03</v>
      </c>
      <c r="CA83" s="20">
        <v>6.11</v>
      </c>
      <c r="CB83" s="20">
        <v>0.75</v>
      </c>
      <c r="CC83" s="20">
        <v>2.09</v>
      </c>
      <c r="CD83" s="20">
        <v>0.03</v>
      </c>
      <c r="CE83" s="20">
        <v>0.02</v>
      </c>
      <c r="CF83" s="20">
        <v>0.13</v>
      </c>
      <c r="CG83" s="20">
        <v>0.21</v>
      </c>
      <c r="CH83" s="20">
        <v>0.25</v>
      </c>
      <c r="CI83" s="20">
        <v>0.32</v>
      </c>
      <c r="CJ83" s="20">
        <v>0.46</v>
      </c>
      <c r="CK83" s="20">
        <v>1.02</v>
      </c>
      <c r="CL83" s="20">
        <v>0.54</v>
      </c>
      <c r="CM83" s="20">
        <v>2.38</v>
      </c>
      <c r="CN83" s="20">
        <v>1.05</v>
      </c>
      <c r="CO83" s="20">
        <v>0.03</v>
      </c>
      <c r="CP83" s="20">
        <v>0.03</v>
      </c>
      <c r="CQ83" s="20">
        <v>7.0000000000000007E-2</v>
      </c>
      <c r="CR83" s="20">
        <v>0.27</v>
      </c>
      <c r="CS83" s="20">
        <v>3.37</v>
      </c>
      <c r="CT83" s="20">
        <v>0.03</v>
      </c>
      <c r="CU83" s="20">
        <v>0.12</v>
      </c>
      <c r="CV83" s="20">
        <v>0.03</v>
      </c>
      <c r="CW83" s="20">
        <v>3.48</v>
      </c>
      <c r="CX83" s="20">
        <v>0.03</v>
      </c>
      <c r="CY83" s="21">
        <v>0.05</v>
      </c>
    </row>
    <row r="84" spans="3:103" ht="17.25" customHeight="1" thickBot="1">
      <c r="C84" s="17" t="s">
        <v>584</v>
      </c>
      <c r="D84" s="23">
        <v>0.03</v>
      </c>
      <c r="E84" s="20">
        <v>0.04</v>
      </c>
      <c r="F84" s="20">
        <v>0.05</v>
      </c>
      <c r="G84" s="20">
        <v>0.06</v>
      </c>
      <c r="H84" s="20">
        <v>7.0000000000000007E-2</v>
      </c>
      <c r="I84" s="20">
        <v>7.0000000000000007E-2</v>
      </c>
      <c r="J84" s="20">
        <v>7.0000000000000007E-2</v>
      </c>
      <c r="K84" s="20">
        <v>7.0000000000000007E-2</v>
      </c>
      <c r="L84" s="20">
        <v>0.06</v>
      </c>
      <c r="M84" s="20">
        <v>0.05</v>
      </c>
      <c r="N84" s="20">
        <v>0.04</v>
      </c>
      <c r="O84" s="20">
        <v>0.05</v>
      </c>
      <c r="P84" s="20">
        <v>0.06</v>
      </c>
      <c r="Q84" s="20">
        <v>7.0000000000000007E-2</v>
      </c>
      <c r="R84" s="20">
        <v>0.08</v>
      </c>
      <c r="S84" s="20">
        <v>0.08</v>
      </c>
      <c r="T84" s="20">
        <v>0.08</v>
      </c>
      <c r="U84" s="20">
        <v>0.08</v>
      </c>
      <c r="V84" s="20">
        <v>7.0000000000000007E-2</v>
      </c>
      <c r="W84" s="20">
        <v>0.06</v>
      </c>
      <c r="X84" s="20">
        <v>0.04</v>
      </c>
      <c r="Y84" s="20">
        <v>0.06</v>
      </c>
      <c r="Z84" s="20">
        <v>0.08</v>
      </c>
      <c r="AA84" s="20">
        <v>0.11</v>
      </c>
      <c r="AB84" s="20">
        <v>0.23</v>
      </c>
      <c r="AC84" s="20">
        <v>0.28999999999999998</v>
      </c>
      <c r="AD84" s="20">
        <v>1.1599999999999999</v>
      </c>
      <c r="AE84" s="20">
        <v>0.11</v>
      </c>
      <c r="AF84" s="20">
        <v>0.12</v>
      </c>
      <c r="AG84" s="20">
        <v>0.08</v>
      </c>
      <c r="AH84" s="20">
        <v>0.12</v>
      </c>
      <c r="AI84" s="20">
        <v>0.36</v>
      </c>
      <c r="AJ84" s="20">
        <v>0.1</v>
      </c>
      <c r="AK84" s="20">
        <v>0.1</v>
      </c>
      <c r="AL84" s="20">
        <v>0.68</v>
      </c>
      <c r="AM84" s="20">
        <v>0.42</v>
      </c>
      <c r="AN84" s="20">
        <v>0.49</v>
      </c>
      <c r="AO84" s="20">
        <v>0.53</v>
      </c>
      <c r="AP84" s="20">
        <v>0.28999999999999998</v>
      </c>
      <c r="AQ84" s="20">
        <v>0.32</v>
      </c>
      <c r="AR84" s="20">
        <v>0.51</v>
      </c>
      <c r="AS84" s="20">
        <v>0.17</v>
      </c>
      <c r="AT84" s="20">
        <v>0.21</v>
      </c>
      <c r="AU84" s="20">
        <v>1.07</v>
      </c>
      <c r="AV84" s="20">
        <v>1.55</v>
      </c>
      <c r="AW84" s="20">
        <v>3.53</v>
      </c>
      <c r="AX84" s="20">
        <v>0.23</v>
      </c>
      <c r="AY84" s="20">
        <v>1.01</v>
      </c>
      <c r="AZ84" s="20">
        <v>0.62</v>
      </c>
      <c r="BA84" s="20">
        <v>0.3</v>
      </c>
      <c r="BB84" s="20">
        <v>0.03</v>
      </c>
      <c r="BC84" s="20">
        <v>0.05</v>
      </c>
      <c r="BD84" s="20">
        <v>0.24</v>
      </c>
      <c r="BE84" s="20">
        <v>3.73</v>
      </c>
      <c r="BF84" s="20">
        <v>0.43</v>
      </c>
      <c r="BG84" s="20">
        <v>4.67</v>
      </c>
      <c r="BH84" s="20">
        <v>2.89</v>
      </c>
      <c r="BI84" s="20">
        <v>0.13</v>
      </c>
      <c r="BJ84" s="20">
        <v>0.84</v>
      </c>
      <c r="BK84" s="20">
        <v>0.1</v>
      </c>
      <c r="BL84" s="20">
        <v>2.14</v>
      </c>
      <c r="BM84" s="20">
        <v>0.28000000000000003</v>
      </c>
      <c r="BN84" s="20">
        <v>0.08</v>
      </c>
      <c r="BO84" s="20">
        <v>0.05</v>
      </c>
      <c r="BP84" s="20">
        <v>6.68</v>
      </c>
      <c r="BQ84" s="20">
        <v>0.49</v>
      </c>
      <c r="BR84" s="20">
        <v>0.43</v>
      </c>
      <c r="BS84" s="20">
        <v>0.4</v>
      </c>
      <c r="BT84" s="20">
        <v>1.22</v>
      </c>
      <c r="BU84" s="20">
        <v>1.73</v>
      </c>
      <c r="BV84" s="20">
        <v>0.02</v>
      </c>
      <c r="BW84" s="20">
        <v>0.15</v>
      </c>
      <c r="BX84" s="20">
        <v>1.96</v>
      </c>
      <c r="BY84" s="20">
        <v>0.06</v>
      </c>
      <c r="BZ84" s="20">
        <v>1.47</v>
      </c>
      <c r="CA84" s="24">
        <v>0.03</v>
      </c>
      <c r="CB84" s="20">
        <v>6.11</v>
      </c>
      <c r="CC84" s="20">
        <v>0.75</v>
      </c>
      <c r="CD84" s="20">
        <v>2.09</v>
      </c>
      <c r="CE84" s="20">
        <v>0.03</v>
      </c>
      <c r="CF84" s="20">
        <v>0.09</v>
      </c>
      <c r="CG84" s="20">
        <v>0.13</v>
      </c>
      <c r="CH84" s="20">
        <v>0.21</v>
      </c>
      <c r="CI84" s="20">
        <v>0.25</v>
      </c>
      <c r="CJ84" s="20">
        <v>0.32</v>
      </c>
      <c r="CK84" s="20">
        <v>0.46</v>
      </c>
      <c r="CL84" s="20">
        <v>1.02</v>
      </c>
      <c r="CM84" s="20">
        <v>0.54</v>
      </c>
      <c r="CN84" s="20">
        <v>2.38</v>
      </c>
      <c r="CO84" s="20">
        <v>1.05</v>
      </c>
      <c r="CP84" s="20">
        <v>0.55000000000000004</v>
      </c>
      <c r="CQ84" s="20">
        <v>0.03</v>
      </c>
      <c r="CR84" s="20">
        <v>7.0000000000000007E-2</v>
      </c>
      <c r="CS84" s="20">
        <v>0.27</v>
      </c>
      <c r="CT84" s="20">
        <v>3.37</v>
      </c>
      <c r="CU84" s="20">
        <v>0.03</v>
      </c>
      <c r="CV84" s="20">
        <v>0.12</v>
      </c>
      <c r="CW84" s="20">
        <v>0.03</v>
      </c>
      <c r="CX84" s="20">
        <v>3.48</v>
      </c>
      <c r="CY84" s="21">
        <v>0.03</v>
      </c>
    </row>
    <row r="85" spans="3:103" ht="17.25" customHeight="1" thickBot="1">
      <c r="C85" s="17" t="s">
        <v>585</v>
      </c>
      <c r="D85" s="23">
        <v>0.03</v>
      </c>
      <c r="E85" s="20">
        <v>0.03</v>
      </c>
      <c r="F85" s="20">
        <v>0.04</v>
      </c>
      <c r="G85" s="20">
        <v>0.05</v>
      </c>
      <c r="H85" s="20">
        <v>0.06</v>
      </c>
      <c r="I85" s="20">
        <v>0.06</v>
      </c>
      <c r="J85" s="20">
        <v>7.0000000000000007E-2</v>
      </c>
      <c r="K85" s="20">
        <v>7.0000000000000007E-2</v>
      </c>
      <c r="L85" s="20">
        <v>0.06</v>
      </c>
      <c r="M85" s="20">
        <v>0.06</v>
      </c>
      <c r="N85" s="20">
        <v>0.03</v>
      </c>
      <c r="O85" s="20">
        <v>0.04</v>
      </c>
      <c r="P85" s="20">
        <v>0.05</v>
      </c>
      <c r="Q85" s="20">
        <v>0.06</v>
      </c>
      <c r="R85" s="20">
        <v>7.0000000000000007E-2</v>
      </c>
      <c r="S85" s="20">
        <v>0.08</v>
      </c>
      <c r="T85" s="20">
        <v>0.08</v>
      </c>
      <c r="U85" s="20">
        <v>0.08</v>
      </c>
      <c r="V85" s="20">
        <v>7.0000000000000007E-2</v>
      </c>
      <c r="W85" s="20">
        <v>0.06</v>
      </c>
      <c r="X85" s="20">
        <v>0.03</v>
      </c>
      <c r="Y85" s="20">
        <v>0.04</v>
      </c>
      <c r="Z85" s="20">
        <v>0.06</v>
      </c>
      <c r="AA85" s="20">
        <v>0.09</v>
      </c>
      <c r="AB85" s="20">
        <v>0.11</v>
      </c>
      <c r="AC85" s="20">
        <v>0.22</v>
      </c>
      <c r="AD85" s="20">
        <v>0.28999999999999998</v>
      </c>
      <c r="AE85" s="20">
        <v>1.1599999999999999</v>
      </c>
      <c r="AF85" s="20">
        <v>0.11</v>
      </c>
      <c r="AG85" s="20">
        <v>0.11</v>
      </c>
      <c r="AH85" s="20">
        <v>0.03</v>
      </c>
      <c r="AI85" s="20">
        <v>0.12</v>
      </c>
      <c r="AJ85" s="20">
        <v>0.36</v>
      </c>
      <c r="AK85" s="20">
        <v>0.1</v>
      </c>
      <c r="AL85" s="20">
        <v>0.1</v>
      </c>
      <c r="AM85" s="20">
        <v>0.68</v>
      </c>
      <c r="AN85" s="20">
        <v>0.42</v>
      </c>
      <c r="AO85" s="20">
        <v>0.49</v>
      </c>
      <c r="AP85" s="20">
        <v>0.52</v>
      </c>
      <c r="AQ85" s="20">
        <v>0.28999999999999998</v>
      </c>
      <c r="AR85" s="20">
        <v>0.06</v>
      </c>
      <c r="AS85" s="20">
        <v>0.51</v>
      </c>
      <c r="AT85" s="20">
        <v>0.17</v>
      </c>
      <c r="AU85" s="20">
        <v>0.21</v>
      </c>
      <c r="AV85" s="20">
        <v>1.07</v>
      </c>
      <c r="AW85" s="20">
        <v>1.55</v>
      </c>
      <c r="AX85" s="20">
        <v>3.53</v>
      </c>
      <c r="AY85" s="20">
        <v>0.23</v>
      </c>
      <c r="AZ85" s="20">
        <v>1.01</v>
      </c>
      <c r="BA85" s="20">
        <v>0.61</v>
      </c>
      <c r="BB85" s="20">
        <v>0.33</v>
      </c>
      <c r="BC85" s="20">
        <v>0.03</v>
      </c>
      <c r="BD85" s="20">
        <v>0.05</v>
      </c>
      <c r="BE85" s="20">
        <v>0.24</v>
      </c>
      <c r="BF85" s="20">
        <v>3.73</v>
      </c>
      <c r="BG85" s="20">
        <v>0.43</v>
      </c>
      <c r="BH85" s="20">
        <v>4.67</v>
      </c>
      <c r="BI85" s="20">
        <v>2.88</v>
      </c>
      <c r="BJ85" s="20">
        <v>0.08</v>
      </c>
      <c r="BK85" s="20">
        <v>0.83</v>
      </c>
      <c r="BL85" s="20">
        <v>0.83</v>
      </c>
      <c r="BM85" s="20">
        <v>2.14</v>
      </c>
      <c r="BN85" s="20">
        <v>0.28000000000000003</v>
      </c>
      <c r="BO85" s="20">
        <v>0.08</v>
      </c>
      <c r="BP85" s="20">
        <v>0.05</v>
      </c>
      <c r="BQ85" s="20">
        <v>6.68</v>
      </c>
      <c r="BR85" s="20">
        <v>0.49</v>
      </c>
      <c r="BS85" s="20">
        <v>0.43</v>
      </c>
      <c r="BT85" s="20">
        <v>0.39</v>
      </c>
      <c r="BU85" s="20">
        <v>1.22</v>
      </c>
      <c r="BV85" s="20">
        <v>0.04</v>
      </c>
      <c r="BW85" s="20">
        <v>0.02</v>
      </c>
      <c r="BX85" s="20">
        <v>0.15</v>
      </c>
      <c r="BY85" s="20">
        <v>1.96</v>
      </c>
      <c r="BZ85" s="20">
        <v>0.06</v>
      </c>
      <c r="CA85" s="20">
        <v>1.47</v>
      </c>
      <c r="CB85" s="24">
        <v>0.03</v>
      </c>
      <c r="CC85" s="20">
        <v>6.11</v>
      </c>
      <c r="CD85" s="20">
        <v>0.75</v>
      </c>
      <c r="CE85" s="20">
        <v>2.09</v>
      </c>
      <c r="CF85" s="20">
        <v>0.17</v>
      </c>
      <c r="CG85" s="20">
        <v>0.13</v>
      </c>
      <c r="CH85" s="20">
        <v>0.13</v>
      </c>
      <c r="CI85" s="20">
        <v>0.21</v>
      </c>
      <c r="CJ85" s="20">
        <v>0.25</v>
      </c>
      <c r="CK85" s="20">
        <v>0.32</v>
      </c>
      <c r="CL85" s="20">
        <v>0.46</v>
      </c>
      <c r="CM85" s="20">
        <v>1.02</v>
      </c>
      <c r="CN85" s="20">
        <v>0.54</v>
      </c>
      <c r="CO85" s="20">
        <v>2.38</v>
      </c>
      <c r="CP85" s="20">
        <v>0.04</v>
      </c>
      <c r="CQ85" s="20">
        <v>0.56000000000000005</v>
      </c>
      <c r="CR85" s="20">
        <v>0.03</v>
      </c>
      <c r="CS85" s="20">
        <v>7.0000000000000007E-2</v>
      </c>
      <c r="CT85" s="20">
        <v>0.27</v>
      </c>
      <c r="CU85" s="20">
        <v>3.37</v>
      </c>
      <c r="CV85" s="20">
        <v>0.03</v>
      </c>
      <c r="CW85" s="20">
        <v>0.12</v>
      </c>
      <c r="CX85" s="20">
        <v>0.03</v>
      </c>
      <c r="CY85" s="21">
        <v>3.48</v>
      </c>
    </row>
    <row r="86" spans="3:103" ht="17.25" customHeight="1" thickBot="1">
      <c r="C86" s="17" t="s">
        <v>586</v>
      </c>
      <c r="D86" s="23">
        <v>0.02</v>
      </c>
      <c r="E86" s="20">
        <v>0.03</v>
      </c>
      <c r="F86" s="20">
        <v>0.04</v>
      </c>
      <c r="G86" s="20">
        <v>0.04</v>
      </c>
      <c r="H86" s="20">
        <v>0.05</v>
      </c>
      <c r="I86" s="20">
        <v>0.06</v>
      </c>
      <c r="J86" s="20">
        <v>0.06</v>
      </c>
      <c r="K86" s="20">
        <v>7.0000000000000007E-2</v>
      </c>
      <c r="L86" s="20">
        <v>0.06</v>
      </c>
      <c r="M86" s="20">
        <v>0.06</v>
      </c>
      <c r="N86" s="20">
        <v>0.03</v>
      </c>
      <c r="O86" s="20">
        <v>0.03</v>
      </c>
      <c r="P86" s="20">
        <v>0.04</v>
      </c>
      <c r="Q86" s="20">
        <v>0.05</v>
      </c>
      <c r="R86" s="20">
        <v>0.06</v>
      </c>
      <c r="S86" s="20">
        <v>7.0000000000000007E-2</v>
      </c>
      <c r="T86" s="20">
        <v>0.08</v>
      </c>
      <c r="U86" s="20">
        <v>0.08</v>
      </c>
      <c r="V86" s="20">
        <v>7.0000000000000007E-2</v>
      </c>
      <c r="W86" s="20">
        <v>7.0000000000000007E-2</v>
      </c>
      <c r="X86" s="20">
        <v>0.02</v>
      </c>
      <c r="Y86" s="20">
        <v>0.03</v>
      </c>
      <c r="Z86" s="20">
        <v>0.04</v>
      </c>
      <c r="AA86" s="20">
        <v>0.06</v>
      </c>
      <c r="AB86" s="20">
        <v>0.09</v>
      </c>
      <c r="AC86" s="20">
        <v>0.11</v>
      </c>
      <c r="AD86" s="20">
        <v>0.22</v>
      </c>
      <c r="AE86" s="20">
        <v>0.28999999999999998</v>
      </c>
      <c r="AF86" s="20">
        <v>1.1599999999999999</v>
      </c>
      <c r="AG86" s="20">
        <v>0.1</v>
      </c>
      <c r="AH86" s="20">
        <v>0.02</v>
      </c>
      <c r="AI86" s="20">
        <v>0.03</v>
      </c>
      <c r="AJ86" s="20">
        <v>0.13</v>
      </c>
      <c r="AK86" s="20">
        <v>0.37</v>
      </c>
      <c r="AL86" s="20">
        <v>0.1</v>
      </c>
      <c r="AM86" s="20">
        <v>0.1</v>
      </c>
      <c r="AN86" s="20">
        <v>0.68</v>
      </c>
      <c r="AO86" s="20">
        <v>0.42</v>
      </c>
      <c r="AP86" s="20">
        <v>0.48</v>
      </c>
      <c r="AQ86" s="20">
        <v>0.52</v>
      </c>
      <c r="AR86" s="20">
        <v>0.02</v>
      </c>
      <c r="AS86" s="20">
        <v>0.3</v>
      </c>
      <c r="AT86" s="20">
        <v>0.52</v>
      </c>
      <c r="AU86" s="20">
        <v>0.17</v>
      </c>
      <c r="AV86" s="20">
        <v>0.21</v>
      </c>
      <c r="AW86" s="20">
        <v>1.07</v>
      </c>
      <c r="AX86" s="20">
        <v>1.55</v>
      </c>
      <c r="AY86" s="20">
        <v>3.53</v>
      </c>
      <c r="AZ86" s="20">
        <v>0.23</v>
      </c>
      <c r="BA86" s="20">
        <v>1.01</v>
      </c>
      <c r="BB86" s="20">
        <v>0.02</v>
      </c>
      <c r="BC86" s="20">
        <v>0.34</v>
      </c>
      <c r="BD86" s="20">
        <v>0.03</v>
      </c>
      <c r="BE86" s="20">
        <v>0.05</v>
      </c>
      <c r="BF86" s="20">
        <v>0.24</v>
      </c>
      <c r="BG86" s="20">
        <v>3.73</v>
      </c>
      <c r="BH86" s="20">
        <v>0.43</v>
      </c>
      <c r="BI86" s="20">
        <v>4.67</v>
      </c>
      <c r="BJ86" s="20">
        <v>2.88</v>
      </c>
      <c r="BK86" s="20">
        <v>0.08</v>
      </c>
      <c r="BL86" s="20">
        <v>0.03</v>
      </c>
      <c r="BM86" s="20">
        <v>0.88</v>
      </c>
      <c r="BN86" s="20">
        <v>2.16</v>
      </c>
      <c r="BO86" s="20">
        <v>0.28000000000000003</v>
      </c>
      <c r="BP86" s="20">
        <v>0.08</v>
      </c>
      <c r="BQ86" s="20">
        <v>0.05</v>
      </c>
      <c r="BR86" s="20">
        <v>6.68</v>
      </c>
      <c r="BS86" s="20">
        <v>0.49</v>
      </c>
      <c r="BT86" s="20">
        <v>0.43</v>
      </c>
      <c r="BU86" s="20">
        <v>0.39</v>
      </c>
      <c r="BV86" s="20">
        <v>0.02</v>
      </c>
      <c r="BW86" s="20">
        <v>0.05</v>
      </c>
      <c r="BX86" s="20">
        <v>0.03</v>
      </c>
      <c r="BY86" s="20">
        <v>0.15</v>
      </c>
      <c r="BZ86" s="20">
        <v>1.96</v>
      </c>
      <c r="CA86" s="20">
        <v>7.0000000000000007E-2</v>
      </c>
      <c r="CB86" s="20">
        <v>1.48</v>
      </c>
      <c r="CC86" s="24">
        <v>0.03</v>
      </c>
      <c r="CD86" s="20">
        <v>6.11</v>
      </c>
      <c r="CE86" s="20">
        <v>0.74</v>
      </c>
      <c r="CF86" s="20">
        <v>7.0000000000000007E-2</v>
      </c>
      <c r="CG86" s="20">
        <v>0.22</v>
      </c>
      <c r="CH86" s="20">
        <v>0.15</v>
      </c>
      <c r="CI86" s="20">
        <v>0.14000000000000001</v>
      </c>
      <c r="CJ86" s="20">
        <v>0.21</v>
      </c>
      <c r="CK86" s="20">
        <v>0.25</v>
      </c>
      <c r="CL86" s="20">
        <v>0.32</v>
      </c>
      <c r="CM86" s="20">
        <v>0.46</v>
      </c>
      <c r="CN86" s="20">
        <v>1.01</v>
      </c>
      <c r="CO86" s="20">
        <v>0.51</v>
      </c>
      <c r="CP86" s="20">
        <v>0.09</v>
      </c>
      <c r="CQ86" s="20">
        <v>0.19</v>
      </c>
      <c r="CR86" s="20">
        <v>0.6</v>
      </c>
      <c r="CS86" s="20">
        <v>0.04</v>
      </c>
      <c r="CT86" s="20">
        <v>7.0000000000000007E-2</v>
      </c>
      <c r="CU86" s="20">
        <v>0.27</v>
      </c>
      <c r="CV86" s="20">
        <v>3.38</v>
      </c>
      <c r="CW86" s="20">
        <v>0.03</v>
      </c>
      <c r="CX86" s="20">
        <v>0.12</v>
      </c>
      <c r="CY86" s="21">
        <v>0.02</v>
      </c>
    </row>
    <row r="87" spans="3:103" ht="17.25" customHeight="1" thickBot="1">
      <c r="C87" s="17" t="s">
        <v>587</v>
      </c>
      <c r="D87" s="23">
        <v>0.02</v>
      </c>
      <c r="E87" s="20">
        <v>0.02</v>
      </c>
      <c r="F87" s="20">
        <v>0.03</v>
      </c>
      <c r="G87" s="20">
        <v>0.03</v>
      </c>
      <c r="H87" s="20">
        <v>0.04</v>
      </c>
      <c r="I87" s="20">
        <v>0.05</v>
      </c>
      <c r="J87" s="20">
        <v>0.05</v>
      </c>
      <c r="K87" s="20">
        <v>0.06</v>
      </c>
      <c r="L87" s="20">
        <v>0.06</v>
      </c>
      <c r="M87" s="20">
        <v>0.05</v>
      </c>
      <c r="N87" s="20">
        <v>0.02</v>
      </c>
      <c r="O87" s="20">
        <v>0.03</v>
      </c>
      <c r="P87" s="20">
        <v>0.03</v>
      </c>
      <c r="Q87" s="20">
        <v>0.04</v>
      </c>
      <c r="R87" s="20">
        <v>0.05</v>
      </c>
      <c r="S87" s="20">
        <v>0.06</v>
      </c>
      <c r="T87" s="20">
        <v>0.06</v>
      </c>
      <c r="U87" s="20">
        <v>7.0000000000000007E-2</v>
      </c>
      <c r="V87" s="20">
        <v>7.0000000000000007E-2</v>
      </c>
      <c r="W87" s="20">
        <v>0.06</v>
      </c>
      <c r="X87" s="20">
        <v>0.02</v>
      </c>
      <c r="Y87" s="20">
        <v>0.02</v>
      </c>
      <c r="Z87" s="20">
        <v>0.03</v>
      </c>
      <c r="AA87" s="20">
        <v>0.04</v>
      </c>
      <c r="AB87" s="20">
        <v>0.06</v>
      </c>
      <c r="AC87" s="20">
        <v>0.08</v>
      </c>
      <c r="AD87" s="20">
        <v>0.1</v>
      </c>
      <c r="AE87" s="20">
        <v>0.22</v>
      </c>
      <c r="AF87" s="20">
        <v>0.28000000000000003</v>
      </c>
      <c r="AG87" s="20">
        <v>1.1499999999999999</v>
      </c>
      <c r="AH87" s="20">
        <v>0.02</v>
      </c>
      <c r="AI87" s="20">
        <v>0.02</v>
      </c>
      <c r="AJ87" s="20">
        <v>0.03</v>
      </c>
      <c r="AK87" s="20">
        <v>0.12</v>
      </c>
      <c r="AL87" s="20">
        <v>0.36</v>
      </c>
      <c r="AM87" s="20">
        <v>0.1</v>
      </c>
      <c r="AN87" s="20">
        <v>0.1</v>
      </c>
      <c r="AO87" s="20">
        <v>0.68</v>
      </c>
      <c r="AP87" s="20">
        <v>0.41</v>
      </c>
      <c r="AQ87" s="20">
        <v>0.47</v>
      </c>
      <c r="AR87" s="20">
        <v>0.02</v>
      </c>
      <c r="AS87" s="20">
        <v>0.03</v>
      </c>
      <c r="AT87" s="20">
        <v>0.3</v>
      </c>
      <c r="AU87" s="20">
        <v>0.52</v>
      </c>
      <c r="AV87" s="20">
        <v>0.17</v>
      </c>
      <c r="AW87" s="20">
        <v>0.21</v>
      </c>
      <c r="AX87" s="20">
        <v>1.07</v>
      </c>
      <c r="AY87" s="20">
        <v>1.55</v>
      </c>
      <c r="AZ87" s="20">
        <v>3.52</v>
      </c>
      <c r="BA87" s="20">
        <v>0.22</v>
      </c>
      <c r="BB87" s="20">
        <v>0.01</v>
      </c>
      <c r="BC87" s="20">
        <v>0.02</v>
      </c>
      <c r="BD87" s="20">
        <v>0.34</v>
      </c>
      <c r="BE87" s="20">
        <v>0.03</v>
      </c>
      <c r="BF87" s="20">
        <v>0.05</v>
      </c>
      <c r="BG87" s="20">
        <v>0.24</v>
      </c>
      <c r="BH87" s="20">
        <v>3.73</v>
      </c>
      <c r="BI87" s="20">
        <v>0.43</v>
      </c>
      <c r="BJ87" s="20">
        <v>4.67</v>
      </c>
      <c r="BK87" s="20">
        <v>2.87</v>
      </c>
      <c r="BL87" s="20">
        <v>0.01</v>
      </c>
      <c r="BM87" s="20">
        <v>0.03</v>
      </c>
      <c r="BN87" s="20">
        <v>0.88</v>
      </c>
      <c r="BO87" s="20">
        <v>2.16</v>
      </c>
      <c r="BP87" s="20">
        <v>0.28000000000000003</v>
      </c>
      <c r="BQ87" s="20">
        <v>0.08</v>
      </c>
      <c r="BR87" s="20">
        <v>0.05</v>
      </c>
      <c r="BS87" s="20">
        <v>6.68</v>
      </c>
      <c r="BT87" s="20">
        <v>0.49</v>
      </c>
      <c r="BU87" s="20">
        <v>0.42</v>
      </c>
      <c r="BV87" s="20">
        <v>0.01</v>
      </c>
      <c r="BW87" s="20">
        <v>0.02</v>
      </c>
      <c r="BX87" s="20">
        <v>0.05</v>
      </c>
      <c r="BY87" s="20">
        <v>0.03</v>
      </c>
      <c r="BZ87" s="20">
        <v>0.15</v>
      </c>
      <c r="CA87" s="20">
        <v>1.96</v>
      </c>
      <c r="CB87" s="20">
        <v>0.06</v>
      </c>
      <c r="CC87" s="20">
        <v>1.47</v>
      </c>
      <c r="CD87" s="24">
        <v>0.03</v>
      </c>
      <c r="CE87" s="20">
        <v>6.11</v>
      </c>
      <c r="CF87" s="20">
        <v>0.02</v>
      </c>
      <c r="CG87" s="20">
        <v>0.08</v>
      </c>
      <c r="CH87" s="20">
        <v>0.22</v>
      </c>
      <c r="CI87" s="20">
        <v>0.15</v>
      </c>
      <c r="CJ87" s="20">
        <v>0.14000000000000001</v>
      </c>
      <c r="CK87" s="20">
        <v>0.21</v>
      </c>
      <c r="CL87" s="20">
        <v>0.25</v>
      </c>
      <c r="CM87" s="20">
        <v>0.32</v>
      </c>
      <c r="CN87" s="20">
        <v>0.45</v>
      </c>
      <c r="CO87" s="20">
        <v>1.01</v>
      </c>
      <c r="CP87" s="20">
        <v>0.02</v>
      </c>
      <c r="CQ87" s="20">
        <v>0.1</v>
      </c>
      <c r="CR87" s="20">
        <v>0.19</v>
      </c>
      <c r="CS87" s="20">
        <v>0.61</v>
      </c>
      <c r="CT87" s="20">
        <v>0.04</v>
      </c>
      <c r="CU87" s="20">
        <v>7.0000000000000007E-2</v>
      </c>
      <c r="CV87" s="20">
        <v>0.27</v>
      </c>
      <c r="CW87" s="20">
        <v>3.38</v>
      </c>
      <c r="CX87" s="20">
        <v>0.03</v>
      </c>
      <c r="CY87" s="21">
        <v>0.12</v>
      </c>
    </row>
    <row r="88" spans="3:103" ht="17.25" customHeight="1" thickBot="1">
      <c r="C88" s="22" t="s">
        <v>588</v>
      </c>
      <c r="D88" s="23">
        <v>0.01</v>
      </c>
      <c r="E88" s="20">
        <v>0.02</v>
      </c>
      <c r="F88" s="20">
        <v>0.02</v>
      </c>
      <c r="G88" s="20">
        <v>0.03</v>
      </c>
      <c r="H88" s="20">
        <v>0.03</v>
      </c>
      <c r="I88" s="20">
        <v>0.04</v>
      </c>
      <c r="J88" s="20">
        <v>0.05</v>
      </c>
      <c r="K88" s="20">
        <v>0.05</v>
      </c>
      <c r="L88" s="20">
        <v>0.06</v>
      </c>
      <c r="M88" s="20">
        <v>0.06</v>
      </c>
      <c r="N88" s="20">
        <v>0.02</v>
      </c>
      <c r="O88" s="20">
        <v>0.02</v>
      </c>
      <c r="P88" s="20">
        <v>0.03</v>
      </c>
      <c r="Q88" s="20">
        <v>0.03</v>
      </c>
      <c r="R88" s="20">
        <v>0.04</v>
      </c>
      <c r="S88" s="20">
        <v>0.05</v>
      </c>
      <c r="T88" s="20">
        <v>0.06</v>
      </c>
      <c r="U88" s="20">
        <v>0.06</v>
      </c>
      <c r="V88" s="20">
        <v>7.0000000000000007E-2</v>
      </c>
      <c r="W88" s="20">
        <v>7.0000000000000007E-2</v>
      </c>
      <c r="X88" s="20">
        <v>0.02</v>
      </c>
      <c r="Y88" s="20">
        <v>0.02</v>
      </c>
      <c r="Z88" s="20">
        <v>0.03</v>
      </c>
      <c r="AA88" s="20">
        <v>0.03</v>
      </c>
      <c r="AB88" s="20">
        <v>0.04</v>
      </c>
      <c r="AC88" s="20">
        <v>0.06</v>
      </c>
      <c r="AD88" s="20">
        <v>0.08</v>
      </c>
      <c r="AE88" s="20">
        <v>0.1</v>
      </c>
      <c r="AF88" s="20">
        <v>0.22</v>
      </c>
      <c r="AG88" s="20">
        <v>0.28000000000000003</v>
      </c>
      <c r="AH88" s="20">
        <v>0.02</v>
      </c>
      <c r="AI88" s="20">
        <v>0.02</v>
      </c>
      <c r="AJ88" s="20">
        <v>0.02</v>
      </c>
      <c r="AK88" s="20">
        <v>0.03</v>
      </c>
      <c r="AL88" s="20">
        <v>0.12</v>
      </c>
      <c r="AM88" s="20">
        <v>0.36</v>
      </c>
      <c r="AN88" s="20">
        <v>0.1</v>
      </c>
      <c r="AO88" s="20">
        <v>0.09</v>
      </c>
      <c r="AP88" s="20">
        <v>0.67</v>
      </c>
      <c r="AQ88" s="20">
        <v>0.41</v>
      </c>
      <c r="AR88" s="20">
        <v>0.01</v>
      </c>
      <c r="AS88" s="20">
        <v>0.02</v>
      </c>
      <c r="AT88" s="20">
        <v>0.03</v>
      </c>
      <c r="AU88" s="20">
        <v>0.3</v>
      </c>
      <c r="AV88" s="20">
        <v>0.52</v>
      </c>
      <c r="AW88" s="20">
        <v>0.17</v>
      </c>
      <c r="AX88" s="20">
        <v>0.21</v>
      </c>
      <c r="AY88" s="20">
        <v>1.07</v>
      </c>
      <c r="AZ88" s="20">
        <v>1.55</v>
      </c>
      <c r="BA88" s="20">
        <v>3.52</v>
      </c>
      <c r="BB88" s="20">
        <v>0.01</v>
      </c>
      <c r="BC88" s="20">
        <v>0.02</v>
      </c>
      <c r="BD88" s="20">
        <v>0.03</v>
      </c>
      <c r="BE88" s="20">
        <v>0.34</v>
      </c>
      <c r="BF88" s="20">
        <v>0.03</v>
      </c>
      <c r="BG88" s="20">
        <v>0.05</v>
      </c>
      <c r="BH88" s="20">
        <v>0.24</v>
      </c>
      <c r="BI88" s="20">
        <v>3.73</v>
      </c>
      <c r="BJ88" s="20">
        <v>0.43</v>
      </c>
      <c r="BK88" s="20">
        <v>4.67</v>
      </c>
      <c r="BL88" s="20">
        <v>0.01</v>
      </c>
      <c r="BM88" s="20">
        <v>0.01</v>
      </c>
      <c r="BN88" s="20">
        <v>0.04</v>
      </c>
      <c r="BO88" s="20">
        <v>0.88</v>
      </c>
      <c r="BP88" s="20">
        <v>2.16</v>
      </c>
      <c r="BQ88" s="20">
        <v>0.28000000000000003</v>
      </c>
      <c r="BR88" s="20">
        <v>0.08</v>
      </c>
      <c r="BS88" s="20">
        <v>0.05</v>
      </c>
      <c r="BT88" s="20">
        <v>6.68</v>
      </c>
      <c r="BU88" s="20">
        <v>0.49</v>
      </c>
      <c r="BV88" s="20">
        <v>0.01</v>
      </c>
      <c r="BW88" s="20">
        <v>0.02</v>
      </c>
      <c r="BX88" s="20">
        <v>0.03</v>
      </c>
      <c r="BY88" s="20">
        <v>0.05</v>
      </c>
      <c r="BZ88" s="20">
        <v>0.03</v>
      </c>
      <c r="CA88" s="20">
        <v>0.15</v>
      </c>
      <c r="CB88" s="20">
        <v>1.96</v>
      </c>
      <c r="CC88" s="20">
        <v>0.06</v>
      </c>
      <c r="CD88" s="20">
        <v>1.47</v>
      </c>
      <c r="CE88" s="24">
        <v>0.03</v>
      </c>
      <c r="CF88" s="20">
        <v>0.02</v>
      </c>
      <c r="CG88" s="20">
        <v>0.02</v>
      </c>
      <c r="CH88" s="20">
        <v>0.08</v>
      </c>
      <c r="CI88" s="20">
        <v>0.23</v>
      </c>
      <c r="CJ88" s="20">
        <v>0.15</v>
      </c>
      <c r="CK88" s="20">
        <v>0.14000000000000001</v>
      </c>
      <c r="CL88" s="20">
        <v>0.21</v>
      </c>
      <c r="CM88" s="20">
        <v>0.25</v>
      </c>
      <c r="CN88" s="20">
        <v>0.32</v>
      </c>
      <c r="CO88" s="20">
        <v>0.45</v>
      </c>
      <c r="CP88" s="20">
        <v>0.02</v>
      </c>
      <c r="CQ88" s="20">
        <v>0.02</v>
      </c>
      <c r="CR88" s="20">
        <v>0.1</v>
      </c>
      <c r="CS88" s="20">
        <v>0.2</v>
      </c>
      <c r="CT88" s="20">
        <v>0.61</v>
      </c>
      <c r="CU88" s="20">
        <v>0.05</v>
      </c>
      <c r="CV88" s="20">
        <v>0.08</v>
      </c>
      <c r="CW88" s="20">
        <v>0.27</v>
      </c>
      <c r="CX88" s="20">
        <v>3.38</v>
      </c>
      <c r="CY88" s="21">
        <v>0.03</v>
      </c>
    </row>
    <row r="89" spans="3:103" ht="17.25" customHeight="1" thickBot="1">
      <c r="C89" s="12" t="s">
        <v>589</v>
      </c>
      <c r="D89" s="23">
        <v>7.0000000000000007E-2</v>
      </c>
      <c r="E89" s="20">
        <v>0.08</v>
      </c>
      <c r="F89" s="20">
        <v>0.09</v>
      </c>
      <c r="G89" s="20">
        <v>0.09</v>
      </c>
      <c r="H89" s="20">
        <v>0.09</v>
      </c>
      <c r="I89" s="20">
        <v>0.08</v>
      </c>
      <c r="J89" s="20">
        <v>7.0000000000000007E-2</v>
      </c>
      <c r="K89" s="20">
        <v>0.06</v>
      </c>
      <c r="L89" s="20">
        <v>0.05</v>
      </c>
      <c r="M89" s="20">
        <v>0.04</v>
      </c>
      <c r="N89" s="20">
        <v>0.09</v>
      </c>
      <c r="O89" s="20">
        <v>0.1</v>
      </c>
      <c r="P89" s="20">
        <v>0.11</v>
      </c>
      <c r="Q89" s="20">
        <v>0.11</v>
      </c>
      <c r="R89" s="20">
        <v>0.11</v>
      </c>
      <c r="S89" s="20">
        <v>0.11</v>
      </c>
      <c r="T89" s="20">
        <v>0.1</v>
      </c>
      <c r="U89" s="20">
        <v>0.08</v>
      </c>
      <c r="V89" s="20">
        <v>7.0000000000000007E-2</v>
      </c>
      <c r="W89" s="20">
        <v>0.05</v>
      </c>
      <c r="X89" s="20">
        <v>0.1</v>
      </c>
      <c r="Y89" s="20">
        <v>0.11</v>
      </c>
      <c r="Z89" s="20">
        <v>0.11</v>
      </c>
      <c r="AA89" s="20">
        <v>0.12</v>
      </c>
      <c r="AB89" s="20">
        <v>0.12</v>
      </c>
      <c r="AC89" s="20">
        <v>0.12</v>
      </c>
      <c r="AD89" s="20">
        <v>0.11</v>
      </c>
      <c r="AE89" s="20">
        <v>0.09</v>
      </c>
      <c r="AF89" s="20">
        <v>0.08</v>
      </c>
      <c r="AG89" s="20">
        <v>0.06</v>
      </c>
      <c r="AH89" s="20">
        <v>0.3</v>
      </c>
      <c r="AI89" s="20">
        <v>1.18</v>
      </c>
      <c r="AJ89" s="20">
        <v>0.14000000000000001</v>
      </c>
      <c r="AK89" s="20">
        <v>0.15</v>
      </c>
      <c r="AL89" s="20">
        <v>0.13</v>
      </c>
      <c r="AM89" s="20">
        <v>0.12</v>
      </c>
      <c r="AN89" s="20">
        <v>0.11</v>
      </c>
      <c r="AO89" s="20">
        <v>0.09</v>
      </c>
      <c r="AP89" s="20">
        <v>7.0000000000000007E-2</v>
      </c>
      <c r="AQ89" s="20">
        <v>0.06</v>
      </c>
      <c r="AR89" s="20">
        <v>0.43</v>
      </c>
      <c r="AS89" s="20">
        <v>0.5</v>
      </c>
      <c r="AT89" s="20">
        <v>0.52</v>
      </c>
      <c r="AU89" s="20">
        <v>0.61</v>
      </c>
      <c r="AV89" s="20">
        <v>0.33</v>
      </c>
      <c r="AW89" s="20">
        <v>0.25</v>
      </c>
      <c r="AX89" s="20">
        <v>0.13</v>
      </c>
      <c r="AY89" s="20">
        <v>0.08</v>
      </c>
      <c r="AZ89" s="20">
        <v>0.06</v>
      </c>
      <c r="BA89" s="20">
        <v>0.05</v>
      </c>
      <c r="BB89" s="20">
        <v>3.53</v>
      </c>
      <c r="BC89" s="20">
        <v>0.24</v>
      </c>
      <c r="BD89" s="20">
        <v>1.02</v>
      </c>
      <c r="BE89" s="20">
        <v>0.63</v>
      </c>
      <c r="BF89" s="20">
        <v>0.33</v>
      </c>
      <c r="BG89" s="20">
        <v>0.2</v>
      </c>
      <c r="BH89" s="20">
        <v>0.4</v>
      </c>
      <c r="BI89" s="20">
        <v>0.06</v>
      </c>
      <c r="BJ89" s="20">
        <v>0.05</v>
      </c>
      <c r="BK89" s="20">
        <v>0.04</v>
      </c>
      <c r="BL89" s="20">
        <v>4.66</v>
      </c>
      <c r="BM89" s="20">
        <v>2.89</v>
      </c>
      <c r="BN89" s="20">
        <v>0.13</v>
      </c>
      <c r="BO89" s="20">
        <v>0.85</v>
      </c>
      <c r="BP89" s="20">
        <v>0.13</v>
      </c>
      <c r="BQ89" s="20">
        <v>0.48</v>
      </c>
      <c r="BR89" s="20">
        <v>1.18</v>
      </c>
      <c r="BS89" s="20">
        <v>0.05</v>
      </c>
      <c r="BT89" s="20">
        <v>0.04</v>
      </c>
      <c r="BU89" s="20">
        <v>0.03</v>
      </c>
      <c r="BV89" s="20">
        <v>0.49</v>
      </c>
      <c r="BW89" s="20">
        <v>0.43</v>
      </c>
      <c r="BX89" s="20">
        <v>0.4</v>
      </c>
      <c r="BY89" s="20">
        <v>1.23</v>
      </c>
      <c r="BZ89" s="20">
        <v>1.76</v>
      </c>
      <c r="CA89" s="20">
        <v>0.18</v>
      </c>
      <c r="CB89" s="20">
        <v>0.57999999999999996</v>
      </c>
      <c r="CC89" s="20">
        <v>7.0000000000000007E-2</v>
      </c>
      <c r="CD89" s="20">
        <v>7.0000000000000007E-2</v>
      </c>
      <c r="CE89" s="20">
        <v>0.02</v>
      </c>
      <c r="CF89" s="24">
        <v>0.03</v>
      </c>
      <c r="CG89" s="20">
        <v>6.11</v>
      </c>
      <c r="CH89" s="20">
        <v>0.75</v>
      </c>
      <c r="CI89" s="20">
        <v>2.1</v>
      </c>
      <c r="CJ89" s="20">
        <v>7.0000000000000007E-2</v>
      </c>
      <c r="CK89" s="20">
        <v>0.04</v>
      </c>
      <c r="CL89" s="20">
        <v>0.08</v>
      </c>
      <c r="CM89" s="20">
        <v>0.09</v>
      </c>
      <c r="CN89" s="20">
        <v>0.03</v>
      </c>
      <c r="CO89" s="20">
        <v>0.02</v>
      </c>
      <c r="CP89" s="20">
        <v>0.45</v>
      </c>
      <c r="CQ89" s="20">
        <v>1.02</v>
      </c>
      <c r="CR89" s="20">
        <v>0.54</v>
      </c>
      <c r="CS89" s="20">
        <v>2.38</v>
      </c>
      <c r="CT89" s="20">
        <v>1.05</v>
      </c>
      <c r="CU89" s="20">
        <v>0.06</v>
      </c>
      <c r="CV89" s="20">
        <v>0.15</v>
      </c>
      <c r="CW89" s="20">
        <v>7.0000000000000007E-2</v>
      </c>
      <c r="CX89" s="20">
        <v>0.02</v>
      </c>
      <c r="CY89" s="21">
        <v>0.02</v>
      </c>
    </row>
    <row r="90" spans="3:103" ht="17.25" customHeight="1" thickBot="1">
      <c r="C90" s="17" t="s">
        <v>590</v>
      </c>
      <c r="D90" s="23">
        <v>7.0000000000000007E-2</v>
      </c>
      <c r="E90" s="20">
        <v>0.08</v>
      </c>
      <c r="F90" s="20">
        <v>0.08</v>
      </c>
      <c r="G90" s="20">
        <v>0.09</v>
      </c>
      <c r="H90" s="20">
        <v>0.09</v>
      </c>
      <c r="I90" s="20">
        <v>0.08</v>
      </c>
      <c r="J90" s="20">
        <v>0.08</v>
      </c>
      <c r="K90" s="20">
        <v>7.0000000000000007E-2</v>
      </c>
      <c r="L90" s="20">
        <v>0.06</v>
      </c>
      <c r="M90" s="20">
        <v>0.05</v>
      </c>
      <c r="N90" s="20">
        <v>0.08</v>
      </c>
      <c r="O90" s="20">
        <v>0.09</v>
      </c>
      <c r="P90" s="20">
        <v>0.1</v>
      </c>
      <c r="Q90" s="20">
        <v>0.11</v>
      </c>
      <c r="R90" s="20">
        <v>0.11</v>
      </c>
      <c r="S90" s="20">
        <v>0.11</v>
      </c>
      <c r="T90" s="20">
        <v>0.1</v>
      </c>
      <c r="U90" s="20">
        <v>0.09</v>
      </c>
      <c r="V90" s="20">
        <v>0.08</v>
      </c>
      <c r="W90" s="20">
        <v>0.06</v>
      </c>
      <c r="X90" s="20">
        <v>0.09</v>
      </c>
      <c r="Y90" s="20">
        <v>0.1</v>
      </c>
      <c r="Z90" s="20">
        <v>0.11</v>
      </c>
      <c r="AA90" s="20">
        <v>0.12</v>
      </c>
      <c r="AB90" s="20">
        <v>0.12</v>
      </c>
      <c r="AC90" s="20">
        <v>0.12</v>
      </c>
      <c r="AD90" s="20">
        <v>0.11</v>
      </c>
      <c r="AE90" s="20">
        <v>0.1</v>
      </c>
      <c r="AF90" s="20">
        <v>0.08</v>
      </c>
      <c r="AG90" s="20">
        <v>7.0000000000000007E-2</v>
      </c>
      <c r="AH90" s="20">
        <v>0.23</v>
      </c>
      <c r="AI90" s="20">
        <v>0.31</v>
      </c>
      <c r="AJ90" s="20">
        <v>1.18</v>
      </c>
      <c r="AK90" s="20">
        <v>0.14000000000000001</v>
      </c>
      <c r="AL90" s="20">
        <v>0.16</v>
      </c>
      <c r="AM90" s="20">
        <v>0.12</v>
      </c>
      <c r="AN90" s="20">
        <v>0.12</v>
      </c>
      <c r="AO90" s="20">
        <v>0.1</v>
      </c>
      <c r="AP90" s="20">
        <v>0.08</v>
      </c>
      <c r="AQ90" s="20">
        <v>7.0000000000000007E-2</v>
      </c>
      <c r="AR90" s="20">
        <v>0.69</v>
      </c>
      <c r="AS90" s="20">
        <v>0.43</v>
      </c>
      <c r="AT90" s="20">
        <v>0.5</v>
      </c>
      <c r="AU90" s="20">
        <v>0.55000000000000004</v>
      </c>
      <c r="AV90" s="20">
        <v>0.32</v>
      </c>
      <c r="AW90" s="20">
        <v>0.35</v>
      </c>
      <c r="AX90" s="20">
        <v>0.25</v>
      </c>
      <c r="AY90" s="20">
        <v>0.13</v>
      </c>
      <c r="AZ90" s="20">
        <v>7.0000000000000007E-2</v>
      </c>
      <c r="BA90" s="20">
        <v>0.06</v>
      </c>
      <c r="BB90" s="20">
        <v>1.55</v>
      </c>
      <c r="BC90" s="20">
        <v>3.53</v>
      </c>
      <c r="BD90" s="20">
        <v>0.24</v>
      </c>
      <c r="BE90" s="20">
        <v>1.02</v>
      </c>
      <c r="BF90" s="20">
        <v>0.63</v>
      </c>
      <c r="BG90" s="20">
        <v>0.33</v>
      </c>
      <c r="BH90" s="20">
        <v>0.19</v>
      </c>
      <c r="BI90" s="20">
        <v>0.4</v>
      </c>
      <c r="BJ90" s="20">
        <v>0.06</v>
      </c>
      <c r="BK90" s="20">
        <v>0.04</v>
      </c>
      <c r="BL90" s="20">
        <v>0.43</v>
      </c>
      <c r="BM90" s="20">
        <v>4.67</v>
      </c>
      <c r="BN90" s="20">
        <v>2.89</v>
      </c>
      <c r="BO90" s="20">
        <v>0.13</v>
      </c>
      <c r="BP90" s="20">
        <v>0.85</v>
      </c>
      <c r="BQ90" s="20">
        <v>0.13</v>
      </c>
      <c r="BR90" s="20">
        <v>0.48</v>
      </c>
      <c r="BS90" s="20">
        <v>1.18</v>
      </c>
      <c r="BT90" s="20">
        <v>0.05</v>
      </c>
      <c r="BU90" s="20">
        <v>0.03</v>
      </c>
      <c r="BV90" s="20">
        <v>6.67</v>
      </c>
      <c r="BW90" s="20">
        <v>0.49</v>
      </c>
      <c r="BX90" s="20">
        <v>0.43</v>
      </c>
      <c r="BY90" s="20">
        <v>0.4</v>
      </c>
      <c r="BZ90" s="20">
        <v>1.23</v>
      </c>
      <c r="CA90" s="20">
        <v>1.76</v>
      </c>
      <c r="CB90" s="20">
        <v>0.18</v>
      </c>
      <c r="CC90" s="20">
        <v>0.57999999999999996</v>
      </c>
      <c r="CD90" s="20">
        <v>0.06</v>
      </c>
      <c r="CE90" s="20">
        <v>7.0000000000000007E-2</v>
      </c>
      <c r="CF90" s="20">
        <v>1.47</v>
      </c>
      <c r="CG90" s="24">
        <v>0.03</v>
      </c>
      <c r="CH90" s="20">
        <v>6.11</v>
      </c>
      <c r="CI90" s="20">
        <v>0.75</v>
      </c>
      <c r="CJ90" s="20">
        <v>2.1</v>
      </c>
      <c r="CK90" s="20">
        <v>7.0000000000000007E-2</v>
      </c>
      <c r="CL90" s="20">
        <v>0.04</v>
      </c>
      <c r="CM90" s="20">
        <v>7.0000000000000007E-2</v>
      </c>
      <c r="CN90" s="20">
        <v>0.06</v>
      </c>
      <c r="CO90" s="20">
        <v>0.02</v>
      </c>
      <c r="CP90" s="20">
        <v>0.32</v>
      </c>
      <c r="CQ90" s="20">
        <v>0.45</v>
      </c>
      <c r="CR90" s="20">
        <v>1.02</v>
      </c>
      <c r="CS90" s="20">
        <v>0.54</v>
      </c>
      <c r="CT90" s="20">
        <v>2.38</v>
      </c>
      <c r="CU90" s="20">
        <v>1.05</v>
      </c>
      <c r="CV90" s="20">
        <v>0.06</v>
      </c>
      <c r="CW90" s="20">
        <v>0.14000000000000001</v>
      </c>
      <c r="CX90" s="20">
        <v>7.0000000000000007E-2</v>
      </c>
      <c r="CY90" s="21">
        <v>0.02</v>
      </c>
    </row>
    <row r="91" spans="3:103" ht="17.25" customHeight="1" thickBot="1">
      <c r="C91" s="17" t="s">
        <v>591</v>
      </c>
      <c r="D91" s="23">
        <v>0.06</v>
      </c>
      <c r="E91" s="20">
        <v>7.0000000000000007E-2</v>
      </c>
      <c r="F91" s="20">
        <v>0.08</v>
      </c>
      <c r="G91" s="20">
        <v>0.08</v>
      </c>
      <c r="H91" s="20">
        <v>0.09</v>
      </c>
      <c r="I91" s="20">
        <v>0.09</v>
      </c>
      <c r="J91" s="20">
        <v>0.08</v>
      </c>
      <c r="K91" s="20">
        <v>7.0000000000000007E-2</v>
      </c>
      <c r="L91" s="20">
        <v>0.06</v>
      </c>
      <c r="M91" s="20">
        <v>0.05</v>
      </c>
      <c r="N91" s="20">
        <v>0.08</v>
      </c>
      <c r="O91" s="20">
        <v>0.09</v>
      </c>
      <c r="P91" s="20">
        <v>0.1</v>
      </c>
      <c r="Q91" s="20">
        <v>0.11</v>
      </c>
      <c r="R91" s="20">
        <v>0.11</v>
      </c>
      <c r="S91" s="20">
        <v>0.11</v>
      </c>
      <c r="T91" s="20">
        <v>0.1</v>
      </c>
      <c r="U91" s="20">
        <v>0.09</v>
      </c>
      <c r="V91" s="20">
        <v>0.08</v>
      </c>
      <c r="W91" s="20">
        <v>0.06</v>
      </c>
      <c r="X91" s="20">
        <v>0.08</v>
      </c>
      <c r="Y91" s="20">
        <v>0.1</v>
      </c>
      <c r="Z91" s="20">
        <v>0.1</v>
      </c>
      <c r="AA91" s="20">
        <v>0.11</v>
      </c>
      <c r="AB91" s="20">
        <v>0.11</v>
      </c>
      <c r="AC91" s="20">
        <v>0.11</v>
      </c>
      <c r="AD91" s="20">
        <v>0.11</v>
      </c>
      <c r="AE91" s="20">
        <v>0.1</v>
      </c>
      <c r="AF91" s="20">
        <v>0.09</v>
      </c>
      <c r="AG91" s="20">
        <v>7.0000000000000007E-2</v>
      </c>
      <c r="AH91" s="20">
        <v>0.11</v>
      </c>
      <c r="AI91" s="20">
        <v>0.24</v>
      </c>
      <c r="AJ91" s="20">
        <v>0.31</v>
      </c>
      <c r="AK91" s="20">
        <v>1.18</v>
      </c>
      <c r="AL91" s="20">
        <v>0.14000000000000001</v>
      </c>
      <c r="AM91" s="20">
        <v>0.15</v>
      </c>
      <c r="AN91" s="20">
        <v>0.11</v>
      </c>
      <c r="AO91" s="20">
        <v>0.1</v>
      </c>
      <c r="AP91" s="20">
        <v>0.08</v>
      </c>
      <c r="AQ91" s="20">
        <v>0.06</v>
      </c>
      <c r="AR91" s="20">
        <v>0.1</v>
      </c>
      <c r="AS91" s="20">
        <v>0.69</v>
      </c>
      <c r="AT91" s="20">
        <v>0.43</v>
      </c>
      <c r="AU91" s="20">
        <v>0.5</v>
      </c>
      <c r="AV91" s="20">
        <v>0.54</v>
      </c>
      <c r="AW91" s="20">
        <v>0.31</v>
      </c>
      <c r="AX91" s="20">
        <v>0.34</v>
      </c>
      <c r="AY91" s="20">
        <v>0.23</v>
      </c>
      <c r="AZ91" s="20">
        <v>0.11</v>
      </c>
      <c r="BA91" s="20">
        <v>0.05</v>
      </c>
      <c r="BB91" s="20">
        <v>1.07</v>
      </c>
      <c r="BC91" s="20">
        <v>1.55</v>
      </c>
      <c r="BD91" s="20">
        <v>3.53</v>
      </c>
      <c r="BE91" s="20">
        <v>0.24</v>
      </c>
      <c r="BF91" s="20">
        <v>1.02</v>
      </c>
      <c r="BG91" s="20">
        <v>0.63</v>
      </c>
      <c r="BH91" s="20">
        <v>0.32</v>
      </c>
      <c r="BI91" s="20">
        <v>0.18</v>
      </c>
      <c r="BJ91" s="20">
        <v>0.38</v>
      </c>
      <c r="BK91" s="20">
        <v>0.04</v>
      </c>
      <c r="BL91" s="20">
        <v>3.72</v>
      </c>
      <c r="BM91" s="20">
        <v>0.43</v>
      </c>
      <c r="BN91" s="20">
        <v>4.67</v>
      </c>
      <c r="BO91" s="20">
        <v>2.89</v>
      </c>
      <c r="BP91" s="20">
        <v>0.13</v>
      </c>
      <c r="BQ91" s="20">
        <v>0.84</v>
      </c>
      <c r="BR91" s="20">
        <v>0.12</v>
      </c>
      <c r="BS91" s="20">
        <v>0.47</v>
      </c>
      <c r="BT91" s="20">
        <v>1.17</v>
      </c>
      <c r="BU91" s="20">
        <v>0.03</v>
      </c>
      <c r="BV91" s="20">
        <v>0.05</v>
      </c>
      <c r="BW91" s="20">
        <v>6.68</v>
      </c>
      <c r="BX91" s="20">
        <v>0.49</v>
      </c>
      <c r="BY91" s="20">
        <v>0.43</v>
      </c>
      <c r="BZ91" s="20">
        <v>0.4</v>
      </c>
      <c r="CA91" s="20">
        <v>1.23</v>
      </c>
      <c r="CB91" s="20">
        <v>1.75</v>
      </c>
      <c r="CC91" s="20">
        <v>0.17</v>
      </c>
      <c r="CD91" s="20">
        <v>0.56000000000000005</v>
      </c>
      <c r="CE91" s="20">
        <v>0.03</v>
      </c>
      <c r="CF91" s="20">
        <v>0.06</v>
      </c>
      <c r="CG91" s="20">
        <v>1.47</v>
      </c>
      <c r="CH91" s="24">
        <v>0.03</v>
      </c>
      <c r="CI91" s="20">
        <v>6.11</v>
      </c>
      <c r="CJ91" s="20">
        <v>0.75</v>
      </c>
      <c r="CK91" s="20">
        <v>2.1</v>
      </c>
      <c r="CL91" s="20">
        <v>7.0000000000000007E-2</v>
      </c>
      <c r="CM91" s="20">
        <v>0.04</v>
      </c>
      <c r="CN91" s="20">
        <v>7.0000000000000007E-2</v>
      </c>
      <c r="CO91" s="20">
        <v>0.05</v>
      </c>
      <c r="CP91" s="20">
        <v>0.24</v>
      </c>
      <c r="CQ91" s="20">
        <v>0.32</v>
      </c>
      <c r="CR91" s="20">
        <v>0.45</v>
      </c>
      <c r="CS91" s="20">
        <v>1.02</v>
      </c>
      <c r="CT91" s="20">
        <v>0.54</v>
      </c>
      <c r="CU91" s="20">
        <v>2.38</v>
      </c>
      <c r="CV91" s="20">
        <v>1.05</v>
      </c>
      <c r="CW91" s="20">
        <v>0.06</v>
      </c>
      <c r="CX91" s="20">
        <v>0.14000000000000001</v>
      </c>
      <c r="CY91" s="21">
        <v>0.05</v>
      </c>
    </row>
    <row r="92" spans="3:103" ht="17.25" customHeight="1" thickBot="1">
      <c r="C92" s="17" t="s">
        <v>592</v>
      </c>
      <c r="D92" s="23">
        <v>0.05</v>
      </c>
      <c r="E92" s="20">
        <v>0.06</v>
      </c>
      <c r="F92" s="20">
        <v>7.0000000000000007E-2</v>
      </c>
      <c r="G92" s="20">
        <v>0.08</v>
      </c>
      <c r="H92" s="20">
        <v>0.09</v>
      </c>
      <c r="I92" s="20">
        <v>0.09</v>
      </c>
      <c r="J92" s="20">
        <v>0.09</v>
      </c>
      <c r="K92" s="20">
        <v>0.08</v>
      </c>
      <c r="L92" s="20">
        <v>7.0000000000000007E-2</v>
      </c>
      <c r="M92" s="20">
        <v>0.06</v>
      </c>
      <c r="N92" s="20">
        <v>0.06</v>
      </c>
      <c r="O92" s="20">
        <v>0.08</v>
      </c>
      <c r="P92" s="20">
        <v>0.09</v>
      </c>
      <c r="Q92" s="20">
        <v>0.1</v>
      </c>
      <c r="R92" s="20">
        <v>0.11</v>
      </c>
      <c r="S92" s="20">
        <v>0.11</v>
      </c>
      <c r="T92" s="20">
        <v>0.11</v>
      </c>
      <c r="U92" s="20">
        <v>0.1</v>
      </c>
      <c r="V92" s="20">
        <v>0.09</v>
      </c>
      <c r="W92" s="20">
        <v>0.08</v>
      </c>
      <c r="X92" s="20">
        <v>7.0000000000000007E-2</v>
      </c>
      <c r="Y92" s="20">
        <v>0.09</v>
      </c>
      <c r="Z92" s="20">
        <v>0.1</v>
      </c>
      <c r="AA92" s="20">
        <v>0.11</v>
      </c>
      <c r="AB92" s="20">
        <v>0.11</v>
      </c>
      <c r="AC92" s="20">
        <v>0.12</v>
      </c>
      <c r="AD92" s="20">
        <v>0.11</v>
      </c>
      <c r="AE92" s="20">
        <v>0.11</v>
      </c>
      <c r="AF92" s="20">
        <v>0.1</v>
      </c>
      <c r="AG92" s="20">
        <v>0.09</v>
      </c>
      <c r="AH92" s="20">
        <v>0.09</v>
      </c>
      <c r="AI92" s="20">
        <v>0.12</v>
      </c>
      <c r="AJ92" s="20">
        <v>0.24</v>
      </c>
      <c r="AK92" s="20">
        <v>0.31</v>
      </c>
      <c r="AL92" s="20">
        <v>1.19</v>
      </c>
      <c r="AM92" s="20">
        <v>0.14000000000000001</v>
      </c>
      <c r="AN92" s="20">
        <v>0.15</v>
      </c>
      <c r="AO92" s="20">
        <v>0.11</v>
      </c>
      <c r="AP92" s="20">
        <v>0.1</v>
      </c>
      <c r="AQ92" s="20">
        <v>0.08</v>
      </c>
      <c r="AR92" s="20">
        <v>0.1</v>
      </c>
      <c r="AS92" s="20">
        <v>0.1</v>
      </c>
      <c r="AT92" s="20">
        <v>0.69</v>
      </c>
      <c r="AU92" s="20">
        <v>0.43</v>
      </c>
      <c r="AV92" s="20">
        <v>0.5</v>
      </c>
      <c r="AW92" s="20">
        <v>0.55000000000000004</v>
      </c>
      <c r="AX92" s="20">
        <v>0.31</v>
      </c>
      <c r="AY92" s="20">
        <v>0.35</v>
      </c>
      <c r="AZ92" s="20">
        <v>0.23</v>
      </c>
      <c r="BA92" s="20">
        <v>0.11</v>
      </c>
      <c r="BB92" s="20">
        <v>0.21</v>
      </c>
      <c r="BC92" s="20">
        <v>1.07</v>
      </c>
      <c r="BD92" s="20">
        <v>1.56</v>
      </c>
      <c r="BE92" s="20">
        <v>3.54</v>
      </c>
      <c r="BF92" s="20">
        <v>0.24</v>
      </c>
      <c r="BG92" s="20">
        <v>1.02</v>
      </c>
      <c r="BH92" s="20">
        <v>0.63</v>
      </c>
      <c r="BI92" s="20">
        <v>0.32</v>
      </c>
      <c r="BJ92" s="20">
        <v>0.18</v>
      </c>
      <c r="BK92" s="20">
        <v>0.38</v>
      </c>
      <c r="BL92" s="20">
        <v>0.24</v>
      </c>
      <c r="BM92" s="20">
        <v>3.73</v>
      </c>
      <c r="BN92" s="20">
        <v>0.43</v>
      </c>
      <c r="BO92" s="20">
        <v>4.68</v>
      </c>
      <c r="BP92" s="20">
        <v>2.89</v>
      </c>
      <c r="BQ92" s="20">
        <v>0.13</v>
      </c>
      <c r="BR92" s="20">
        <v>0.84</v>
      </c>
      <c r="BS92" s="20">
        <v>0.12</v>
      </c>
      <c r="BT92" s="20">
        <v>0.47</v>
      </c>
      <c r="BU92" s="20">
        <v>1.1499999999999999</v>
      </c>
      <c r="BV92" s="20">
        <v>0.08</v>
      </c>
      <c r="BW92" s="20">
        <v>0.05</v>
      </c>
      <c r="BX92" s="20">
        <v>6.68</v>
      </c>
      <c r="BY92" s="20">
        <v>0.49</v>
      </c>
      <c r="BZ92" s="20">
        <v>0.43</v>
      </c>
      <c r="CA92" s="20">
        <v>0.4</v>
      </c>
      <c r="CB92" s="20">
        <v>1.23</v>
      </c>
      <c r="CC92" s="20">
        <v>1.76</v>
      </c>
      <c r="CD92" s="20">
        <v>0.17</v>
      </c>
      <c r="CE92" s="20">
        <v>0.56000000000000005</v>
      </c>
      <c r="CF92" s="20">
        <v>1.96</v>
      </c>
      <c r="CG92" s="20">
        <v>0.06</v>
      </c>
      <c r="CH92" s="20">
        <v>1.47</v>
      </c>
      <c r="CI92" s="24">
        <v>0.03</v>
      </c>
      <c r="CJ92" s="20">
        <v>6.11</v>
      </c>
      <c r="CK92" s="20">
        <v>0.75</v>
      </c>
      <c r="CL92" s="20">
        <v>2.1</v>
      </c>
      <c r="CM92" s="20">
        <v>7.0000000000000007E-2</v>
      </c>
      <c r="CN92" s="20">
        <v>0.04</v>
      </c>
      <c r="CO92" s="20">
        <v>0.06</v>
      </c>
      <c r="CP92" s="20">
        <v>0.21</v>
      </c>
      <c r="CQ92" s="20">
        <v>0.25</v>
      </c>
      <c r="CR92" s="20">
        <v>0.32</v>
      </c>
      <c r="CS92" s="20">
        <v>0.46</v>
      </c>
      <c r="CT92" s="20">
        <v>1.02</v>
      </c>
      <c r="CU92" s="20">
        <v>0.54</v>
      </c>
      <c r="CV92" s="20">
        <v>2.38</v>
      </c>
      <c r="CW92" s="20">
        <v>1.05</v>
      </c>
      <c r="CX92" s="20">
        <v>0.05</v>
      </c>
      <c r="CY92" s="21">
        <v>0.1</v>
      </c>
    </row>
    <row r="93" spans="3:103" ht="17.25" customHeight="1" thickBot="1">
      <c r="C93" s="17" t="s">
        <v>593</v>
      </c>
      <c r="D93" s="23">
        <v>0.04</v>
      </c>
      <c r="E93" s="20">
        <v>0.05</v>
      </c>
      <c r="F93" s="20">
        <v>0.06</v>
      </c>
      <c r="G93" s="20">
        <v>7.0000000000000007E-2</v>
      </c>
      <c r="H93" s="20">
        <v>0.08</v>
      </c>
      <c r="I93" s="20">
        <v>0.08</v>
      </c>
      <c r="J93" s="20">
        <v>0.08</v>
      </c>
      <c r="K93" s="20">
        <v>0.08</v>
      </c>
      <c r="L93" s="20">
        <v>7.0000000000000007E-2</v>
      </c>
      <c r="M93" s="20">
        <v>0.06</v>
      </c>
      <c r="N93" s="20">
        <v>0.05</v>
      </c>
      <c r="O93" s="20">
        <v>0.06</v>
      </c>
      <c r="P93" s="20">
        <v>0.08</v>
      </c>
      <c r="Q93" s="20">
        <v>0.09</v>
      </c>
      <c r="R93" s="20">
        <v>0.1</v>
      </c>
      <c r="S93" s="20">
        <v>0.1</v>
      </c>
      <c r="T93" s="20">
        <v>0.1</v>
      </c>
      <c r="U93" s="20">
        <v>0.1</v>
      </c>
      <c r="V93" s="20">
        <v>0.09</v>
      </c>
      <c r="W93" s="20">
        <v>0.08</v>
      </c>
      <c r="X93" s="20">
        <v>0.05</v>
      </c>
      <c r="Y93" s="20">
        <v>7.0000000000000007E-2</v>
      </c>
      <c r="Z93" s="20">
        <v>0.08</v>
      </c>
      <c r="AA93" s="20">
        <v>0.1</v>
      </c>
      <c r="AB93" s="20">
        <v>0.11</v>
      </c>
      <c r="AC93" s="20">
        <v>0.11</v>
      </c>
      <c r="AD93" s="20">
        <v>0.11</v>
      </c>
      <c r="AE93" s="20">
        <v>0.11</v>
      </c>
      <c r="AF93" s="20">
        <v>0.1</v>
      </c>
      <c r="AG93" s="20">
        <v>0.09</v>
      </c>
      <c r="AH93" s="20">
        <v>0.06</v>
      </c>
      <c r="AI93" s="20">
        <v>0.09</v>
      </c>
      <c r="AJ93" s="20">
        <v>0.12</v>
      </c>
      <c r="AK93" s="20">
        <v>0.24</v>
      </c>
      <c r="AL93" s="20">
        <v>0.31</v>
      </c>
      <c r="AM93" s="20">
        <v>1.18</v>
      </c>
      <c r="AN93" s="20">
        <v>0.13</v>
      </c>
      <c r="AO93" s="20">
        <v>0.14000000000000001</v>
      </c>
      <c r="AP93" s="20">
        <v>0.11</v>
      </c>
      <c r="AQ93" s="20">
        <v>0.09</v>
      </c>
      <c r="AR93" s="20">
        <v>0.36</v>
      </c>
      <c r="AS93" s="20">
        <v>0.1</v>
      </c>
      <c r="AT93" s="20">
        <v>0.1</v>
      </c>
      <c r="AU93" s="20">
        <v>0.69</v>
      </c>
      <c r="AV93" s="20">
        <v>0.43</v>
      </c>
      <c r="AW93" s="20">
        <v>0.5</v>
      </c>
      <c r="AX93" s="20">
        <v>0.54</v>
      </c>
      <c r="AY93" s="20">
        <v>0.31</v>
      </c>
      <c r="AZ93" s="20">
        <v>0.34</v>
      </c>
      <c r="BA93" s="20">
        <v>0.23</v>
      </c>
      <c r="BB93" s="20">
        <v>0.16</v>
      </c>
      <c r="BC93" s="20">
        <v>0.21</v>
      </c>
      <c r="BD93" s="20">
        <v>1.07</v>
      </c>
      <c r="BE93" s="20">
        <v>1.56</v>
      </c>
      <c r="BF93" s="20">
        <v>3.53</v>
      </c>
      <c r="BG93" s="20">
        <v>0.24</v>
      </c>
      <c r="BH93" s="20">
        <v>1.02</v>
      </c>
      <c r="BI93" s="20">
        <v>0.63</v>
      </c>
      <c r="BJ93" s="20">
        <v>0.32</v>
      </c>
      <c r="BK93" s="20">
        <v>0.17</v>
      </c>
      <c r="BL93" s="20">
        <v>0.05</v>
      </c>
      <c r="BM93" s="20">
        <v>0.24</v>
      </c>
      <c r="BN93" s="20">
        <v>3.73</v>
      </c>
      <c r="BO93" s="20">
        <v>0.43</v>
      </c>
      <c r="BP93" s="20">
        <v>4.68</v>
      </c>
      <c r="BQ93" s="20">
        <v>2.89</v>
      </c>
      <c r="BR93" s="20">
        <v>0.13</v>
      </c>
      <c r="BS93" s="20">
        <v>0.84</v>
      </c>
      <c r="BT93" s="20">
        <v>0.12</v>
      </c>
      <c r="BU93" s="20">
        <v>0.47</v>
      </c>
      <c r="BV93" s="20">
        <v>0.27</v>
      </c>
      <c r="BW93" s="20">
        <v>0.08</v>
      </c>
      <c r="BX93" s="20">
        <v>0.05</v>
      </c>
      <c r="BY93" s="20">
        <v>6.68</v>
      </c>
      <c r="BZ93" s="20">
        <v>0.49</v>
      </c>
      <c r="CA93" s="20">
        <v>0.43</v>
      </c>
      <c r="CB93" s="20">
        <v>0.4</v>
      </c>
      <c r="CC93" s="20">
        <v>1.22</v>
      </c>
      <c r="CD93" s="20">
        <v>1.75</v>
      </c>
      <c r="CE93" s="20">
        <v>0.17</v>
      </c>
      <c r="CF93" s="20">
        <v>0.14000000000000001</v>
      </c>
      <c r="CG93" s="20">
        <v>1.96</v>
      </c>
      <c r="CH93" s="20">
        <v>0.06</v>
      </c>
      <c r="CI93" s="20">
        <v>1.47</v>
      </c>
      <c r="CJ93" s="24">
        <v>0.03</v>
      </c>
      <c r="CK93" s="20">
        <v>6.11</v>
      </c>
      <c r="CL93" s="20">
        <v>0.75</v>
      </c>
      <c r="CM93" s="20">
        <v>2.09</v>
      </c>
      <c r="CN93" s="20">
        <v>0.03</v>
      </c>
      <c r="CO93" s="20">
        <v>0.02</v>
      </c>
      <c r="CP93" s="20">
        <v>0.13</v>
      </c>
      <c r="CQ93" s="20">
        <v>0.21</v>
      </c>
      <c r="CR93" s="20">
        <v>0.25</v>
      </c>
      <c r="CS93" s="20">
        <v>0.32</v>
      </c>
      <c r="CT93" s="20">
        <v>0.46</v>
      </c>
      <c r="CU93" s="20">
        <v>1.02</v>
      </c>
      <c r="CV93" s="20">
        <v>0.54</v>
      </c>
      <c r="CW93" s="20">
        <v>2.38</v>
      </c>
      <c r="CX93" s="20">
        <v>1.05</v>
      </c>
      <c r="CY93" s="21">
        <v>0.03</v>
      </c>
    </row>
    <row r="94" spans="3:103" ht="17.25" customHeight="1" thickBot="1">
      <c r="C94" s="17" t="s">
        <v>594</v>
      </c>
      <c r="D94" s="23">
        <v>0.03</v>
      </c>
      <c r="E94" s="20">
        <v>0.04</v>
      </c>
      <c r="F94" s="20">
        <v>0.05</v>
      </c>
      <c r="G94" s="20">
        <v>0.06</v>
      </c>
      <c r="H94" s="20">
        <v>7.0000000000000007E-2</v>
      </c>
      <c r="I94" s="20">
        <v>0.08</v>
      </c>
      <c r="J94" s="20">
        <v>0.08</v>
      </c>
      <c r="K94" s="20">
        <v>0.08</v>
      </c>
      <c r="L94" s="20">
        <v>7.0000000000000007E-2</v>
      </c>
      <c r="M94" s="20">
        <v>0.06</v>
      </c>
      <c r="N94" s="20">
        <v>0.04</v>
      </c>
      <c r="O94" s="20">
        <v>0.05</v>
      </c>
      <c r="P94" s="20">
        <v>7.0000000000000007E-2</v>
      </c>
      <c r="Q94" s="20">
        <v>0.08</v>
      </c>
      <c r="R94" s="20">
        <v>0.09</v>
      </c>
      <c r="S94" s="20">
        <v>0.09</v>
      </c>
      <c r="T94" s="20">
        <v>0.1</v>
      </c>
      <c r="U94" s="20">
        <v>0.09</v>
      </c>
      <c r="V94" s="20">
        <v>0.09</v>
      </c>
      <c r="W94" s="20">
        <v>0.08</v>
      </c>
      <c r="X94" s="20">
        <v>0.04</v>
      </c>
      <c r="Y94" s="20">
        <v>0.06</v>
      </c>
      <c r="Z94" s="20">
        <v>7.0000000000000007E-2</v>
      </c>
      <c r="AA94" s="20">
        <v>0.09</v>
      </c>
      <c r="AB94" s="20">
        <v>0.1</v>
      </c>
      <c r="AC94" s="20">
        <v>0.1</v>
      </c>
      <c r="AD94" s="20">
        <v>0.1</v>
      </c>
      <c r="AE94" s="20">
        <v>0.1</v>
      </c>
      <c r="AF94" s="20">
        <v>0.09</v>
      </c>
      <c r="AG94" s="20">
        <v>0.08</v>
      </c>
      <c r="AH94" s="20">
        <v>0.04</v>
      </c>
      <c r="AI94" s="20">
        <v>0.06</v>
      </c>
      <c r="AJ94" s="20">
        <v>0.09</v>
      </c>
      <c r="AK94" s="20">
        <v>0.12</v>
      </c>
      <c r="AL94" s="20">
        <v>0.24</v>
      </c>
      <c r="AM94" s="20">
        <v>0.31</v>
      </c>
      <c r="AN94" s="20">
        <v>1.18</v>
      </c>
      <c r="AO94" s="20">
        <v>0.13</v>
      </c>
      <c r="AP94" s="20">
        <v>0.13</v>
      </c>
      <c r="AQ94" s="20">
        <v>0.09</v>
      </c>
      <c r="AR94" s="20">
        <v>0.12</v>
      </c>
      <c r="AS94" s="20">
        <v>0.37</v>
      </c>
      <c r="AT94" s="20">
        <v>0.1</v>
      </c>
      <c r="AU94" s="20">
        <v>0.11</v>
      </c>
      <c r="AV94" s="20">
        <v>0.69</v>
      </c>
      <c r="AW94" s="20">
        <v>0.43</v>
      </c>
      <c r="AX94" s="20">
        <v>0.49</v>
      </c>
      <c r="AY94" s="20">
        <v>0.54</v>
      </c>
      <c r="AZ94" s="20">
        <v>0.3</v>
      </c>
      <c r="BA94" s="20">
        <v>0.33</v>
      </c>
      <c r="BB94" s="20">
        <v>0.51</v>
      </c>
      <c r="BC94" s="20">
        <v>0.17</v>
      </c>
      <c r="BD94" s="20">
        <v>0.21</v>
      </c>
      <c r="BE94" s="20">
        <v>1.07</v>
      </c>
      <c r="BF94" s="20">
        <v>1.56</v>
      </c>
      <c r="BG94" s="20">
        <v>3.53</v>
      </c>
      <c r="BH94" s="20">
        <v>0.23</v>
      </c>
      <c r="BI94" s="20">
        <v>1.02</v>
      </c>
      <c r="BJ94" s="20">
        <v>0.62</v>
      </c>
      <c r="BK94" s="20">
        <v>0.31</v>
      </c>
      <c r="BL94" s="20">
        <v>0.03</v>
      </c>
      <c r="BM94" s="20">
        <v>0.05</v>
      </c>
      <c r="BN94" s="20">
        <v>0.24</v>
      </c>
      <c r="BO94" s="20">
        <v>3.73</v>
      </c>
      <c r="BP94" s="20">
        <v>0.43</v>
      </c>
      <c r="BQ94" s="20">
        <v>4.67</v>
      </c>
      <c r="BR94" s="20">
        <v>2.89</v>
      </c>
      <c r="BS94" s="20">
        <v>0.13</v>
      </c>
      <c r="BT94" s="20">
        <v>0.84</v>
      </c>
      <c r="BU94" s="20">
        <v>0.1</v>
      </c>
      <c r="BV94" s="20">
        <v>2.14</v>
      </c>
      <c r="BW94" s="20">
        <v>0.28000000000000003</v>
      </c>
      <c r="BX94" s="20">
        <v>0.08</v>
      </c>
      <c r="BY94" s="20">
        <v>0.05</v>
      </c>
      <c r="BZ94" s="20">
        <v>6.68</v>
      </c>
      <c r="CA94" s="20">
        <v>0.49</v>
      </c>
      <c r="CB94" s="20">
        <v>0.43</v>
      </c>
      <c r="CC94" s="20">
        <v>0.4</v>
      </c>
      <c r="CD94" s="20">
        <v>1.22</v>
      </c>
      <c r="CE94" s="20">
        <v>1.73</v>
      </c>
      <c r="CF94" s="20">
        <v>0.02</v>
      </c>
      <c r="CG94" s="20">
        <v>0.14000000000000001</v>
      </c>
      <c r="CH94" s="20">
        <v>1.96</v>
      </c>
      <c r="CI94" s="20">
        <v>0.06</v>
      </c>
      <c r="CJ94" s="20">
        <v>1.47</v>
      </c>
      <c r="CK94" s="24">
        <v>0.03</v>
      </c>
      <c r="CL94" s="20">
        <v>6.11</v>
      </c>
      <c r="CM94" s="20">
        <v>0.75</v>
      </c>
      <c r="CN94" s="20">
        <v>2.09</v>
      </c>
      <c r="CO94" s="20">
        <v>0.03</v>
      </c>
      <c r="CP94" s="20">
        <v>0.09</v>
      </c>
      <c r="CQ94" s="20">
        <v>0.13</v>
      </c>
      <c r="CR94" s="20">
        <v>0.21</v>
      </c>
      <c r="CS94" s="20">
        <v>0.25</v>
      </c>
      <c r="CT94" s="20">
        <v>0.32</v>
      </c>
      <c r="CU94" s="20">
        <v>0.46</v>
      </c>
      <c r="CV94" s="20">
        <v>1.02</v>
      </c>
      <c r="CW94" s="20">
        <v>0.54</v>
      </c>
      <c r="CX94" s="20">
        <v>2.38</v>
      </c>
      <c r="CY94" s="21">
        <v>1.05</v>
      </c>
    </row>
    <row r="95" spans="3:103" ht="17.25" customHeight="1" thickBot="1">
      <c r="C95" s="17" t="s">
        <v>595</v>
      </c>
      <c r="D95" s="23">
        <v>0.03</v>
      </c>
      <c r="E95" s="20">
        <v>0.04</v>
      </c>
      <c r="F95" s="20">
        <v>0.05</v>
      </c>
      <c r="G95" s="20">
        <v>0.06</v>
      </c>
      <c r="H95" s="20">
        <v>0.06</v>
      </c>
      <c r="I95" s="20">
        <v>7.0000000000000007E-2</v>
      </c>
      <c r="J95" s="20">
        <v>0.08</v>
      </c>
      <c r="K95" s="20">
        <v>0.08</v>
      </c>
      <c r="L95" s="20">
        <v>7.0000000000000007E-2</v>
      </c>
      <c r="M95" s="20">
        <v>7.0000000000000007E-2</v>
      </c>
      <c r="N95" s="20">
        <v>0.04</v>
      </c>
      <c r="O95" s="20">
        <v>0.05</v>
      </c>
      <c r="P95" s="20">
        <v>0.06</v>
      </c>
      <c r="Q95" s="20">
        <v>7.0000000000000007E-2</v>
      </c>
      <c r="R95" s="20">
        <v>0.08</v>
      </c>
      <c r="S95" s="20">
        <v>0.09</v>
      </c>
      <c r="T95" s="20">
        <v>0.09</v>
      </c>
      <c r="U95" s="20">
        <v>0.09</v>
      </c>
      <c r="V95" s="20">
        <v>0.09</v>
      </c>
      <c r="W95" s="20">
        <v>0.08</v>
      </c>
      <c r="X95" s="20">
        <v>0.04</v>
      </c>
      <c r="Y95" s="20">
        <v>0.05</v>
      </c>
      <c r="Z95" s="20">
        <v>0.06</v>
      </c>
      <c r="AA95" s="20">
        <v>7.0000000000000007E-2</v>
      </c>
      <c r="AB95" s="20">
        <v>0.09</v>
      </c>
      <c r="AC95" s="20">
        <v>0.1</v>
      </c>
      <c r="AD95" s="20">
        <v>0.1</v>
      </c>
      <c r="AE95" s="20">
        <v>0.1</v>
      </c>
      <c r="AF95" s="20">
        <v>0.09</v>
      </c>
      <c r="AG95" s="20">
        <v>0.09</v>
      </c>
      <c r="AH95" s="20">
        <v>0.04</v>
      </c>
      <c r="AI95" s="20">
        <v>0.04</v>
      </c>
      <c r="AJ95" s="20">
        <v>7.0000000000000007E-2</v>
      </c>
      <c r="AK95" s="20">
        <v>0.09</v>
      </c>
      <c r="AL95" s="20">
        <v>0.12</v>
      </c>
      <c r="AM95" s="20">
        <v>0.24</v>
      </c>
      <c r="AN95" s="20">
        <v>0.31</v>
      </c>
      <c r="AO95" s="20">
        <v>1.18</v>
      </c>
      <c r="AP95" s="20">
        <v>0.12</v>
      </c>
      <c r="AQ95" s="20">
        <v>0.12</v>
      </c>
      <c r="AR95" s="20">
        <v>0.03</v>
      </c>
      <c r="AS95" s="20">
        <v>0.13</v>
      </c>
      <c r="AT95" s="20">
        <v>0.37</v>
      </c>
      <c r="AU95" s="20">
        <v>0.1</v>
      </c>
      <c r="AV95" s="20">
        <v>0.11</v>
      </c>
      <c r="AW95" s="20">
        <v>0.69</v>
      </c>
      <c r="AX95" s="20">
        <v>0.43</v>
      </c>
      <c r="AY95" s="20">
        <v>0.49</v>
      </c>
      <c r="AZ95" s="20">
        <v>0.53</v>
      </c>
      <c r="BA95" s="20">
        <v>0.28999999999999998</v>
      </c>
      <c r="BB95" s="20">
        <v>0.06</v>
      </c>
      <c r="BC95" s="20">
        <v>0.51</v>
      </c>
      <c r="BD95" s="20">
        <v>0.17</v>
      </c>
      <c r="BE95" s="20">
        <v>0.21</v>
      </c>
      <c r="BF95" s="20">
        <v>1.07</v>
      </c>
      <c r="BG95" s="20">
        <v>1.56</v>
      </c>
      <c r="BH95" s="20">
        <v>3.53</v>
      </c>
      <c r="BI95" s="20">
        <v>0.23</v>
      </c>
      <c r="BJ95" s="20">
        <v>1.01</v>
      </c>
      <c r="BK95" s="20">
        <v>0.62</v>
      </c>
      <c r="BL95" s="20">
        <v>0.33</v>
      </c>
      <c r="BM95" s="20">
        <v>0.03</v>
      </c>
      <c r="BN95" s="20">
        <v>0.05</v>
      </c>
      <c r="BO95" s="20">
        <v>0.24</v>
      </c>
      <c r="BP95" s="20">
        <v>3.73</v>
      </c>
      <c r="BQ95" s="20">
        <v>0.43</v>
      </c>
      <c r="BR95" s="20">
        <v>4.67</v>
      </c>
      <c r="BS95" s="20">
        <v>2.88</v>
      </c>
      <c r="BT95" s="20">
        <v>0.08</v>
      </c>
      <c r="BU95" s="20">
        <v>0.83</v>
      </c>
      <c r="BV95" s="20">
        <v>0.83</v>
      </c>
      <c r="BW95" s="20">
        <v>2.14</v>
      </c>
      <c r="BX95" s="20">
        <v>0.28000000000000003</v>
      </c>
      <c r="BY95" s="20">
        <v>0.08</v>
      </c>
      <c r="BZ95" s="20">
        <v>0.05</v>
      </c>
      <c r="CA95" s="20">
        <v>6.68</v>
      </c>
      <c r="CB95" s="20">
        <v>0.49</v>
      </c>
      <c r="CC95" s="20">
        <v>0.43</v>
      </c>
      <c r="CD95" s="20">
        <v>0.39</v>
      </c>
      <c r="CE95" s="20">
        <v>1.22</v>
      </c>
      <c r="CF95" s="20">
        <v>0.04</v>
      </c>
      <c r="CG95" s="20">
        <v>0.02</v>
      </c>
      <c r="CH95" s="20">
        <v>0.15</v>
      </c>
      <c r="CI95" s="20">
        <v>1.96</v>
      </c>
      <c r="CJ95" s="20">
        <v>0.06</v>
      </c>
      <c r="CK95" s="20">
        <v>1.47</v>
      </c>
      <c r="CL95" s="24">
        <v>0.03</v>
      </c>
      <c r="CM95" s="20">
        <v>6.11</v>
      </c>
      <c r="CN95" s="20">
        <v>0.75</v>
      </c>
      <c r="CO95" s="20">
        <v>2.09</v>
      </c>
      <c r="CP95" s="20">
        <v>0.17</v>
      </c>
      <c r="CQ95" s="20">
        <v>0.13</v>
      </c>
      <c r="CR95" s="20">
        <v>0.13</v>
      </c>
      <c r="CS95" s="20">
        <v>0.21</v>
      </c>
      <c r="CT95" s="20">
        <v>0.25</v>
      </c>
      <c r="CU95" s="20">
        <v>0.32</v>
      </c>
      <c r="CV95" s="20">
        <v>0.46</v>
      </c>
      <c r="CW95" s="20">
        <v>1.02</v>
      </c>
      <c r="CX95" s="20">
        <v>0.54</v>
      </c>
      <c r="CY95" s="21">
        <v>2.38</v>
      </c>
    </row>
    <row r="96" spans="3:103" ht="17.25" customHeight="1" thickBot="1">
      <c r="C96" s="17" t="s">
        <v>596</v>
      </c>
      <c r="D96" s="23">
        <v>0.02</v>
      </c>
      <c r="E96" s="20">
        <v>0.03</v>
      </c>
      <c r="F96" s="20">
        <v>0.04</v>
      </c>
      <c r="G96" s="20">
        <v>0.05</v>
      </c>
      <c r="H96" s="20">
        <v>0.06</v>
      </c>
      <c r="I96" s="20">
        <v>0.06</v>
      </c>
      <c r="J96" s="20">
        <v>7.0000000000000007E-2</v>
      </c>
      <c r="K96" s="20">
        <v>0.08</v>
      </c>
      <c r="L96" s="20">
        <v>0.08</v>
      </c>
      <c r="M96" s="20">
        <v>7.0000000000000007E-2</v>
      </c>
      <c r="N96" s="20">
        <v>0.03</v>
      </c>
      <c r="O96" s="20">
        <v>0.04</v>
      </c>
      <c r="P96" s="20">
        <v>0.05</v>
      </c>
      <c r="Q96" s="20">
        <v>0.06</v>
      </c>
      <c r="R96" s="20">
        <v>7.0000000000000007E-2</v>
      </c>
      <c r="S96" s="20">
        <v>0.08</v>
      </c>
      <c r="T96" s="20">
        <v>0.09</v>
      </c>
      <c r="U96" s="20">
        <v>0.09</v>
      </c>
      <c r="V96" s="20">
        <v>0.09</v>
      </c>
      <c r="W96" s="20">
        <v>0.09</v>
      </c>
      <c r="X96" s="20">
        <v>0.03</v>
      </c>
      <c r="Y96" s="20">
        <v>0.04</v>
      </c>
      <c r="Z96" s="20">
        <v>0.05</v>
      </c>
      <c r="AA96" s="20">
        <v>0.06</v>
      </c>
      <c r="AB96" s="20">
        <v>0.08</v>
      </c>
      <c r="AC96" s="20">
        <v>0.09</v>
      </c>
      <c r="AD96" s="20">
        <v>0.1</v>
      </c>
      <c r="AE96" s="20">
        <v>0.1</v>
      </c>
      <c r="AF96" s="20">
        <v>0.1</v>
      </c>
      <c r="AG96" s="20">
        <v>0.09</v>
      </c>
      <c r="AH96" s="20">
        <v>0.03</v>
      </c>
      <c r="AI96" s="20">
        <v>0.04</v>
      </c>
      <c r="AJ96" s="20">
        <v>0.05</v>
      </c>
      <c r="AK96" s="20">
        <v>7.0000000000000007E-2</v>
      </c>
      <c r="AL96" s="20">
        <v>0.1</v>
      </c>
      <c r="AM96" s="20">
        <v>0.12</v>
      </c>
      <c r="AN96" s="20">
        <v>0.24</v>
      </c>
      <c r="AO96" s="20">
        <v>0.3</v>
      </c>
      <c r="AP96" s="20">
        <v>1.17</v>
      </c>
      <c r="AQ96" s="20">
        <v>0.12</v>
      </c>
      <c r="AR96" s="20">
        <v>0.02</v>
      </c>
      <c r="AS96" s="20">
        <v>0.03</v>
      </c>
      <c r="AT96" s="20">
        <v>0.13</v>
      </c>
      <c r="AU96" s="20">
        <v>0.37</v>
      </c>
      <c r="AV96" s="20">
        <v>0.11</v>
      </c>
      <c r="AW96" s="20">
        <v>0.11</v>
      </c>
      <c r="AX96" s="20">
        <v>0.69</v>
      </c>
      <c r="AY96" s="20">
        <v>0.43</v>
      </c>
      <c r="AZ96" s="20">
        <v>0.49</v>
      </c>
      <c r="BA96" s="20">
        <v>0.53</v>
      </c>
      <c r="BB96" s="20">
        <v>0.03</v>
      </c>
      <c r="BC96" s="20">
        <v>0.3</v>
      </c>
      <c r="BD96" s="20">
        <v>0.52</v>
      </c>
      <c r="BE96" s="20">
        <v>0.17</v>
      </c>
      <c r="BF96" s="20">
        <v>0.22</v>
      </c>
      <c r="BG96" s="20">
        <v>1.07</v>
      </c>
      <c r="BH96" s="20">
        <v>1.56</v>
      </c>
      <c r="BI96" s="20">
        <v>3.53</v>
      </c>
      <c r="BJ96" s="20">
        <v>0.23</v>
      </c>
      <c r="BK96" s="20">
        <v>1.01</v>
      </c>
      <c r="BL96" s="20">
        <v>0.02</v>
      </c>
      <c r="BM96" s="20">
        <v>0.34</v>
      </c>
      <c r="BN96" s="20">
        <v>0.03</v>
      </c>
      <c r="BO96" s="20">
        <v>0.05</v>
      </c>
      <c r="BP96" s="20">
        <v>0.24</v>
      </c>
      <c r="BQ96" s="20">
        <v>3.73</v>
      </c>
      <c r="BR96" s="20">
        <v>0.43</v>
      </c>
      <c r="BS96" s="20">
        <v>4.67</v>
      </c>
      <c r="BT96" s="20">
        <v>2.88</v>
      </c>
      <c r="BU96" s="20">
        <v>0.08</v>
      </c>
      <c r="BV96" s="20">
        <v>0.03</v>
      </c>
      <c r="BW96" s="20">
        <v>0.88</v>
      </c>
      <c r="BX96" s="20">
        <v>2.16</v>
      </c>
      <c r="BY96" s="20">
        <v>0.28000000000000003</v>
      </c>
      <c r="BZ96" s="20">
        <v>0.08</v>
      </c>
      <c r="CA96" s="20">
        <v>0.05</v>
      </c>
      <c r="CB96" s="20">
        <v>6.68</v>
      </c>
      <c r="CC96" s="20">
        <v>0.49</v>
      </c>
      <c r="CD96" s="20">
        <v>0.43</v>
      </c>
      <c r="CE96" s="20">
        <v>0.39</v>
      </c>
      <c r="CF96" s="20">
        <v>0.02</v>
      </c>
      <c r="CG96" s="20">
        <v>0.05</v>
      </c>
      <c r="CH96" s="20">
        <v>0.03</v>
      </c>
      <c r="CI96" s="20">
        <v>0.15</v>
      </c>
      <c r="CJ96" s="20">
        <v>1.96</v>
      </c>
      <c r="CK96" s="20">
        <v>0.06</v>
      </c>
      <c r="CL96" s="20">
        <v>1.47</v>
      </c>
      <c r="CM96" s="24">
        <v>0.03</v>
      </c>
      <c r="CN96" s="20">
        <v>6.11</v>
      </c>
      <c r="CO96" s="20">
        <v>0.74</v>
      </c>
      <c r="CP96" s="20">
        <v>7.0000000000000007E-2</v>
      </c>
      <c r="CQ96" s="20">
        <v>0.22</v>
      </c>
      <c r="CR96" s="20">
        <v>0.15</v>
      </c>
      <c r="CS96" s="20">
        <v>0.14000000000000001</v>
      </c>
      <c r="CT96" s="20">
        <v>0.21</v>
      </c>
      <c r="CU96" s="20">
        <v>0.25</v>
      </c>
      <c r="CV96" s="20">
        <v>0.32</v>
      </c>
      <c r="CW96" s="20">
        <v>0.46</v>
      </c>
      <c r="CX96" s="20">
        <v>1.01</v>
      </c>
      <c r="CY96" s="21">
        <v>0.51</v>
      </c>
    </row>
    <row r="97" spans="3:103" ht="17.25" customHeight="1" thickBot="1">
      <c r="C97" s="17" t="s">
        <v>597</v>
      </c>
      <c r="D97" s="23">
        <v>0.02</v>
      </c>
      <c r="E97" s="20">
        <v>0.02</v>
      </c>
      <c r="F97" s="20">
        <v>0.03</v>
      </c>
      <c r="G97" s="20">
        <v>0.04</v>
      </c>
      <c r="H97" s="20">
        <v>0.05</v>
      </c>
      <c r="I97" s="20">
        <v>0.05</v>
      </c>
      <c r="J97" s="20">
        <v>0.06</v>
      </c>
      <c r="K97" s="20">
        <v>0.06</v>
      </c>
      <c r="L97" s="20">
        <v>7.0000000000000007E-2</v>
      </c>
      <c r="M97" s="20">
        <v>0.06</v>
      </c>
      <c r="N97" s="20">
        <v>0.02</v>
      </c>
      <c r="O97" s="20">
        <v>0.03</v>
      </c>
      <c r="P97" s="20">
        <v>0.04</v>
      </c>
      <c r="Q97" s="20">
        <v>0.05</v>
      </c>
      <c r="R97" s="20">
        <v>0.06</v>
      </c>
      <c r="S97" s="20">
        <v>7.0000000000000007E-2</v>
      </c>
      <c r="T97" s="20">
        <v>7.0000000000000007E-2</v>
      </c>
      <c r="U97" s="20">
        <v>0.08</v>
      </c>
      <c r="V97" s="20">
        <v>0.08</v>
      </c>
      <c r="W97" s="20">
        <v>0.08</v>
      </c>
      <c r="X97" s="20">
        <v>0.03</v>
      </c>
      <c r="Y97" s="20">
        <v>0.03</v>
      </c>
      <c r="Z97" s="20">
        <v>0.04</v>
      </c>
      <c r="AA97" s="20">
        <v>0.05</v>
      </c>
      <c r="AB97" s="20">
        <v>0.06</v>
      </c>
      <c r="AC97" s="20">
        <v>7.0000000000000007E-2</v>
      </c>
      <c r="AD97" s="20">
        <v>0.08</v>
      </c>
      <c r="AE97" s="20">
        <v>0.09</v>
      </c>
      <c r="AF97" s="20">
        <v>0.09</v>
      </c>
      <c r="AG97" s="20">
        <v>0.08</v>
      </c>
      <c r="AH97" s="20">
        <v>0.02</v>
      </c>
      <c r="AI97" s="20">
        <v>0.03</v>
      </c>
      <c r="AJ97" s="20">
        <v>0.04</v>
      </c>
      <c r="AK97" s="20">
        <v>0.04</v>
      </c>
      <c r="AL97" s="20">
        <v>0.06</v>
      </c>
      <c r="AM97" s="20">
        <v>0.09</v>
      </c>
      <c r="AN97" s="20">
        <v>0.11</v>
      </c>
      <c r="AO97" s="20">
        <v>0.23</v>
      </c>
      <c r="AP97" s="20">
        <v>0.28999999999999998</v>
      </c>
      <c r="AQ97" s="20">
        <v>1.1599999999999999</v>
      </c>
      <c r="AR97" s="20">
        <v>0.02</v>
      </c>
      <c r="AS97" s="20">
        <v>0.02</v>
      </c>
      <c r="AT97" s="20">
        <v>0.03</v>
      </c>
      <c r="AU97" s="20">
        <v>0.13</v>
      </c>
      <c r="AV97" s="20">
        <v>0.37</v>
      </c>
      <c r="AW97" s="20">
        <v>0.1</v>
      </c>
      <c r="AX97" s="20">
        <v>0.1</v>
      </c>
      <c r="AY97" s="20">
        <v>0.68</v>
      </c>
      <c r="AZ97" s="20">
        <v>0.42</v>
      </c>
      <c r="BA97" s="20">
        <v>0.48</v>
      </c>
      <c r="BB97" s="20">
        <v>0.02</v>
      </c>
      <c r="BC97" s="20">
        <v>0.03</v>
      </c>
      <c r="BD97" s="20">
        <v>0.3</v>
      </c>
      <c r="BE97" s="20">
        <v>0.52</v>
      </c>
      <c r="BF97" s="20">
        <v>0.17</v>
      </c>
      <c r="BG97" s="20">
        <v>0.21</v>
      </c>
      <c r="BH97" s="20">
        <v>1.07</v>
      </c>
      <c r="BI97" s="20">
        <v>1.55</v>
      </c>
      <c r="BJ97" s="20">
        <v>3.52</v>
      </c>
      <c r="BK97" s="20">
        <v>0.22</v>
      </c>
      <c r="BL97" s="20">
        <v>0.01</v>
      </c>
      <c r="BM97" s="20">
        <v>0.02</v>
      </c>
      <c r="BN97" s="20">
        <v>0.34</v>
      </c>
      <c r="BO97" s="20">
        <v>0.03</v>
      </c>
      <c r="BP97" s="20">
        <v>0.05</v>
      </c>
      <c r="BQ97" s="20">
        <v>0.24</v>
      </c>
      <c r="BR97" s="20">
        <v>3.73</v>
      </c>
      <c r="BS97" s="20">
        <v>0.43</v>
      </c>
      <c r="BT97" s="20">
        <v>4.67</v>
      </c>
      <c r="BU97" s="20">
        <v>2.87</v>
      </c>
      <c r="BV97" s="20">
        <v>0.01</v>
      </c>
      <c r="BW97" s="20">
        <v>0.03</v>
      </c>
      <c r="BX97" s="20">
        <v>0.88</v>
      </c>
      <c r="BY97" s="20">
        <v>2.16</v>
      </c>
      <c r="BZ97" s="20">
        <v>0.28000000000000003</v>
      </c>
      <c r="CA97" s="20">
        <v>0.08</v>
      </c>
      <c r="CB97" s="20">
        <v>0.05</v>
      </c>
      <c r="CC97" s="20">
        <v>6.68</v>
      </c>
      <c r="CD97" s="20">
        <v>0.49</v>
      </c>
      <c r="CE97" s="20">
        <v>0.42</v>
      </c>
      <c r="CF97" s="20">
        <v>0.01</v>
      </c>
      <c r="CG97" s="20">
        <v>0.02</v>
      </c>
      <c r="CH97" s="20">
        <v>0.05</v>
      </c>
      <c r="CI97" s="20">
        <v>0.03</v>
      </c>
      <c r="CJ97" s="20">
        <v>0.15</v>
      </c>
      <c r="CK97" s="20">
        <v>1.96</v>
      </c>
      <c r="CL97" s="20">
        <v>0.06</v>
      </c>
      <c r="CM97" s="20">
        <v>1.47</v>
      </c>
      <c r="CN97" s="24">
        <v>0.03</v>
      </c>
      <c r="CO97" s="20">
        <v>6.11</v>
      </c>
      <c r="CP97" s="20">
        <v>0.02</v>
      </c>
      <c r="CQ97" s="20">
        <v>0.08</v>
      </c>
      <c r="CR97" s="20">
        <v>0.22</v>
      </c>
      <c r="CS97" s="20">
        <v>0.15</v>
      </c>
      <c r="CT97" s="20">
        <v>0.14000000000000001</v>
      </c>
      <c r="CU97" s="20">
        <v>0.21</v>
      </c>
      <c r="CV97" s="20">
        <v>0.25</v>
      </c>
      <c r="CW97" s="20">
        <v>0.32</v>
      </c>
      <c r="CX97" s="20">
        <v>0.45</v>
      </c>
      <c r="CY97" s="21">
        <v>1</v>
      </c>
    </row>
    <row r="98" spans="3:103" ht="17.25" customHeight="1" thickBot="1">
      <c r="C98" s="22" t="s">
        <v>598</v>
      </c>
      <c r="D98" s="23">
        <v>0.02</v>
      </c>
      <c r="E98" s="20">
        <v>0.02</v>
      </c>
      <c r="F98" s="20">
        <v>0.02</v>
      </c>
      <c r="G98" s="20">
        <v>0.03</v>
      </c>
      <c r="H98" s="20">
        <v>0.04</v>
      </c>
      <c r="I98" s="20">
        <v>0.05</v>
      </c>
      <c r="J98" s="20">
        <v>0.05</v>
      </c>
      <c r="K98" s="20">
        <v>0.06</v>
      </c>
      <c r="L98" s="20">
        <v>0.06</v>
      </c>
      <c r="M98" s="20">
        <v>0.06</v>
      </c>
      <c r="N98" s="20">
        <v>0.02</v>
      </c>
      <c r="O98" s="20">
        <v>0.02</v>
      </c>
      <c r="P98" s="20">
        <v>0.03</v>
      </c>
      <c r="Q98" s="20">
        <v>0.04</v>
      </c>
      <c r="R98" s="20">
        <v>0.05</v>
      </c>
      <c r="S98" s="20">
        <v>0.06</v>
      </c>
      <c r="T98" s="20">
        <v>7.0000000000000007E-2</v>
      </c>
      <c r="U98" s="20">
        <v>7.0000000000000007E-2</v>
      </c>
      <c r="V98" s="20">
        <v>0.08</v>
      </c>
      <c r="W98" s="20">
        <v>0.08</v>
      </c>
      <c r="X98" s="20">
        <v>0.02</v>
      </c>
      <c r="Y98" s="20">
        <v>0.03</v>
      </c>
      <c r="Z98" s="20">
        <v>0.03</v>
      </c>
      <c r="AA98" s="20">
        <v>0.04</v>
      </c>
      <c r="AB98" s="20">
        <v>0.05</v>
      </c>
      <c r="AC98" s="20">
        <v>0.06</v>
      </c>
      <c r="AD98" s="20">
        <v>7.0000000000000007E-2</v>
      </c>
      <c r="AE98" s="20">
        <v>0.08</v>
      </c>
      <c r="AF98" s="20">
        <v>0.09</v>
      </c>
      <c r="AG98" s="20">
        <v>0.08</v>
      </c>
      <c r="AH98" s="20">
        <v>0.02</v>
      </c>
      <c r="AI98" s="20">
        <v>0.02</v>
      </c>
      <c r="AJ98" s="20">
        <v>0.03</v>
      </c>
      <c r="AK98" s="20">
        <v>0.04</v>
      </c>
      <c r="AL98" s="20">
        <v>0.05</v>
      </c>
      <c r="AM98" s="20">
        <v>0.06</v>
      </c>
      <c r="AN98" s="20">
        <v>0.09</v>
      </c>
      <c r="AO98" s="20">
        <v>0.11</v>
      </c>
      <c r="AP98" s="20">
        <v>0.23</v>
      </c>
      <c r="AQ98" s="20">
        <v>0.28999999999999998</v>
      </c>
      <c r="AR98" s="20">
        <v>0.02</v>
      </c>
      <c r="AS98" s="20">
        <v>0.02</v>
      </c>
      <c r="AT98" s="20">
        <v>0.03</v>
      </c>
      <c r="AU98" s="20">
        <v>0.03</v>
      </c>
      <c r="AV98" s="20">
        <v>0.13</v>
      </c>
      <c r="AW98" s="20">
        <v>0.37</v>
      </c>
      <c r="AX98" s="20">
        <v>0.1</v>
      </c>
      <c r="AY98" s="20">
        <v>0.1</v>
      </c>
      <c r="AZ98" s="20">
        <v>0.68</v>
      </c>
      <c r="BA98" s="20">
        <v>0.41</v>
      </c>
      <c r="BB98" s="20">
        <v>0.02</v>
      </c>
      <c r="BC98" s="20">
        <v>0.02</v>
      </c>
      <c r="BD98" s="20">
        <v>0.03</v>
      </c>
      <c r="BE98" s="20">
        <v>0.3</v>
      </c>
      <c r="BF98" s="20">
        <v>0.52</v>
      </c>
      <c r="BG98" s="20">
        <v>0.17</v>
      </c>
      <c r="BH98" s="20">
        <v>0.21</v>
      </c>
      <c r="BI98" s="20">
        <v>1.07</v>
      </c>
      <c r="BJ98" s="20">
        <v>1.55</v>
      </c>
      <c r="BK98" s="20">
        <v>3.52</v>
      </c>
      <c r="BL98" s="20">
        <v>0.01</v>
      </c>
      <c r="BM98" s="20">
        <v>0.02</v>
      </c>
      <c r="BN98" s="20">
        <v>0.03</v>
      </c>
      <c r="BO98" s="20">
        <v>0.34</v>
      </c>
      <c r="BP98" s="20">
        <v>0.03</v>
      </c>
      <c r="BQ98" s="20">
        <v>0.05</v>
      </c>
      <c r="BR98" s="20">
        <v>0.24</v>
      </c>
      <c r="BS98" s="20">
        <v>3.73</v>
      </c>
      <c r="BT98" s="20">
        <v>0.43</v>
      </c>
      <c r="BU98" s="20">
        <v>4.67</v>
      </c>
      <c r="BV98" s="20">
        <v>0.01</v>
      </c>
      <c r="BW98" s="20">
        <v>0.01</v>
      </c>
      <c r="BX98" s="20">
        <v>0.04</v>
      </c>
      <c r="BY98" s="20">
        <v>0.88</v>
      </c>
      <c r="BZ98" s="20">
        <v>2.16</v>
      </c>
      <c r="CA98" s="20">
        <v>0.28000000000000003</v>
      </c>
      <c r="CB98" s="20">
        <v>0.08</v>
      </c>
      <c r="CC98" s="20">
        <v>0.05</v>
      </c>
      <c r="CD98" s="20">
        <v>6.68</v>
      </c>
      <c r="CE98" s="20">
        <v>0.49</v>
      </c>
      <c r="CF98" s="20">
        <v>0.01</v>
      </c>
      <c r="CG98" s="20">
        <v>0.01</v>
      </c>
      <c r="CH98" s="20">
        <v>0.03</v>
      </c>
      <c r="CI98" s="20">
        <v>0.05</v>
      </c>
      <c r="CJ98" s="20">
        <v>0.03</v>
      </c>
      <c r="CK98" s="20">
        <v>0.15</v>
      </c>
      <c r="CL98" s="20">
        <v>1.96</v>
      </c>
      <c r="CM98" s="20">
        <v>0.06</v>
      </c>
      <c r="CN98" s="20">
        <v>1.47</v>
      </c>
      <c r="CO98" s="24">
        <v>0.02</v>
      </c>
      <c r="CP98" s="20">
        <v>0.01</v>
      </c>
      <c r="CQ98" s="20">
        <v>0.02</v>
      </c>
      <c r="CR98" s="20">
        <v>0.08</v>
      </c>
      <c r="CS98" s="20">
        <v>0.22</v>
      </c>
      <c r="CT98" s="20">
        <v>0.15</v>
      </c>
      <c r="CU98" s="20">
        <v>0.14000000000000001</v>
      </c>
      <c r="CV98" s="20">
        <v>0.21</v>
      </c>
      <c r="CW98" s="20">
        <v>0.25</v>
      </c>
      <c r="CX98" s="20">
        <v>0.32</v>
      </c>
      <c r="CY98" s="21">
        <v>0.45</v>
      </c>
    </row>
    <row r="99" spans="3:103" ht="17.25" customHeight="1" thickBot="1">
      <c r="C99" s="12" t="s">
        <v>599</v>
      </c>
      <c r="D99" s="23">
        <v>0.06</v>
      </c>
      <c r="E99" s="20">
        <v>0.06</v>
      </c>
      <c r="F99" s="20">
        <v>7.0000000000000007E-2</v>
      </c>
      <c r="G99" s="20">
        <v>7.0000000000000007E-2</v>
      </c>
      <c r="H99" s="20">
        <v>7.0000000000000007E-2</v>
      </c>
      <c r="I99" s="20">
        <v>0.06</v>
      </c>
      <c r="J99" s="20">
        <v>0.06</v>
      </c>
      <c r="K99" s="20">
        <v>0.05</v>
      </c>
      <c r="L99" s="20">
        <v>0.04</v>
      </c>
      <c r="M99" s="20">
        <v>0.03</v>
      </c>
      <c r="N99" s="20">
        <v>0.08</v>
      </c>
      <c r="O99" s="20">
        <v>0.09</v>
      </c>
      <c r="P99" s="20">
        <v>0.09</v>
      </c>
      <c r="Q99" s="20">
        <v>0.1</v>
      </c>
      <c r="R99" s="20">
        <v>0.1</v>
      </c>
      <c r="S99" s="20">
        <v>0.09</v>
      </c>
      <c r="T99" s="20">
        <v>0.08</v>
      </c>
      <c r="U99" s="20">
        <v>7.0000000000000007E-2</v>
      </c>
      <c r="V99" s="20">
        <v>0.06</v>
      </c>
      <c r="W99" s="20">
        <v>0.05</v>
      </c>
      <c r="X99" s="20">
        <v>0.1</v>
      </c>
      <c r="Y99" s="20">
        <v>0.11</v>
      </c>
      <c r="Z99" s="20">
        <v>0.12</v>
      </c>
      <c r="AA99" s="20">
        <v>0.12</v>
      </c>
      <c r="AB99" s="20">
        <v>0.12</v>
      </c>
      <c r="AC99" s="20">
        <v>0.12</v>
      </c>
      <c r="AD99" s="20">
        <v>0.11</v>
      </c>
      <c r="AE99" s="20">
        <v>0.09</v>
      </c>
      <c r="AF99" s="20">
        <v>0.08</v>
      </c>
      <c r="AG99" s="20">
        <v>0.06</v>
      </c>
      <c r="AH99" s="20">
        <v>0.1</v>
      </c>
      <c r="AI99" s="20">
        <v>0.11</v>
      </c>
      <c r="AJ99" s="20">
        <v>0.12</v>
      </c>
      <c r="AK99" s="20">
        <v>0.13</v>
      </c>
      <c r="AL99" s="20">
        <v>0.13</v>
      </c>
      <c r="AM99" s="20">
        <v>0.13</v>
      </c>
      <c r="AN99" s="20">
        <v>0.12</v>
      </c>
      <c r="AO99" s="20">
        <v>0.1</v>
      </c>
      <c r="AP99" s="20">
        <v>0.08</v>
      </c>
      <c r="AQ99" s="20">
        <v>7.0000000000000007E-2</v>
      </c>
      <c r="AR99" s="20">
        <v>0.31</v>
      </c>
      <c r="AS99" s="20">
        <v>1.19</v>
      </c>
      <c r="AT99" s="20">
        <v>0.14000000000000001</v>
      </c>
      <c r="AU99" s="20">
        <v>0.16</v>
      </c>
      <c r="AV99" s="20">
        <v>0.13</v>
      </c>
      <c r="AW99" s="20">
        <v>0.13</v>
      </c>
      <c r="AX99" s="20">
        <v>0.11</v>
      </c>
      <c r="AY99" s="20">
        <v>0.09</v>
      </c>
      <c r="AZ99" s="20">
        <v>0.08</v>
      </c>
      <c r="BA99" s="20">
        <v>0.06</v>
      </c>
      <c r="BB99" s="20">
        <v>0.43</v>
      </c>
      <c r="BC99" s="20">
        <v>0.5</v>
      </c>
      <c r="BD99" s="20">
        <v>0.52</v>
      </c>
      <c r="BE99" s="20">
        <v>0.62</v>
      </c>
      <c r="BF99" s="20">
        <v>0.33</v>
      </c>
      <c r="BG99" s="20">
        <v>0.25</v>
      </c>
      <c r="BH99" s="20">
        <v>0.14000000000000001</v>
      </c>
      <c r="BI99" s="20">
        <v>0.08</v>
      </c>
      <c r="BJ99" s="20">
        <v>0.06</v>
      </c>
      <c r="BK99" s="20">
        <v>0.05</v>
      </c>
      <c r="BL99" s="20">
        <v>3.53</v>
      </c>
      <c r="BM99" s="20">
        <v>0.24</v>
      </c>
      <c r="BN99" s="20">
        <v>1.02</v>
      </c>
      <c r="BO99" s="20">
        <v>0.63</v>
      </c>
      <c r="BP99" s="20">
        <v>0.33</v>
      </c>
      <c r="BQ99" s="20">
        <v>0.2</v>
      </c>
      <c r="BR99" s="20">
        <v>0.4</v>
      </c>
      <c r="BS99" s="20">
        <v>0.06</v>
      </c>
      <c r="BT99" s="20">
        <v>0.05</v>
      </c>
      <c r="BU99" s="20">
        <v>0.04</v>
      </c>
      <c r="BV99" s="20">
        <v>4.66</v>
      </c>
      <c r="BW99" s="20">
        <v>2.88</v>
      </c>
      <c r="BX99" s="20">
        <v>0.13</v>
      </c>
      <c r="BY99" s="20">
        <v>0.84</v>
      </c>
      <c r="BZ99" s="20">
        <v>0.13</v>
      </c>
      <c r="CA99" s="20">
        <v>0.48</v>
      </c>
      <c r="CB99" s="20">
        <v>1.18</v>
      </c>
      <c r="CC99" s="20">
        <v>0.05</v>
      </c>
      <c r="CD99" s="20">
        <v>0.04</v>
      </c>
      <c r="CE99" s="20">
        <v>0.03</v>
      </c>
      <c r="CF99" s="20">
        <v>0.49</v>
      </c>
      <c r="CG99" s="20">
        <v>0.42</v>
      </c>
      <c r="CH99" s="20">
        <v>0.4</v>
      </c>
      <c r="CI99" s="20">
        <v>1.22</v>
      </c>
      <c r="CJ99" s="20">
        <v>1.76</v>
      </c>
      <c r="CK99" s="20">
        <v>0.17</v>
      </c>
      <c r="CL99" s="20">
        <v>0.57999999999999996</v>
      </c>
      <c r="CM99" s="20">
        <v>7.0000000000000007E-2</v>
      </c>
      <c r="CN99" s="20">
        <v>7.0000000000000007E-2</v>
      </c>
      <c r="CO99" s="20">
        <v>0.02</v>
      </c>
      <c r="CP99" s="24">
        <v>0.02</v>
      </c>
      <c r="CQ99" s="20">
        <v>6.11</v>
      </c>
      <c r="CR99" s="20">
        <v>0.75</v>
      </c>
      <c r="CS99" s="20">
        <v>2.1</v>
      </c>
      <c r="CT99" s="20">
        <v>7.0000000000000007E-2</v>
      </c>
      <c r="CU99" s="20">
        <v>0.04</v>
      </c>
      <c r="CV99" s="20">
        <v>0.08</v>
      </c>
      <c r="CW99" s="20">
        <v>0.08</v>
      </c>
      <c r="CX99" s="20">
        <v>0.03</v>
      </c>
      <c r="CY99" s="21">
        <v>0.02</v>
      </c>
    </row>
    <row r="100" spans="3:103" ht="17.25" customHeight="1" thickBot="1">
      <c r="C100" s="17" t="s">
        <v>600</v>
      </c>
      <c r="D100" s="23">
        <v>0.05</v>
      </c>
      <c r="E100" s="20">
        <v>0.06</v>
      </c>
      <c r="F100" s="20">
        <v>0.06</v>
      </c>
      <c r="G100" s="20">
        <v>7.0000000000000007E-2</v>
      </c>
      <c r="H100" s="20">
        <v>7.0000000000000007E-2</v>
      </c>
      <c r="I100" s="20">
        <v>7.0000000000000007E-2</v>
      </c>
      <c r="J100" s="20">
        <v>0.06</v>
      </c>
      <c r="K100" s="20">
        <v>0.06</v>
      </c>
      <c r="L100" s="20">
        <v>0.05</v>
      </c>
      <c r="M100" s="20">
        <v>0.04</v>
      </c>
      <c r="N100" s="20">
        <v>7.0000000000000007E-2</v>
      </c>
      <c r="O100" s="20">
        <v>0.08</v>
      </c>
      <c r="P100" s="20">
        <v>0.09</v>
      </c>
      <c r="Q100" s="20">
        <v>0.1</v>
      </c>
      <c r="R100" s="20">
        <v>0.1</v>
      </c>
      <c r="S100" s="20">
        <v>0.09</v>
      </c>
      <c r="T100" s="20">
        <v>0.09</v>
      </c>
      <c r="U100" s="20">
        <v>0.08</v>
      </c>
      <c r="V100" s="20">
        <v>7.0000000000000007E-2</v>
      </c>
      <c r="W100" s="20">
        <v>0.06</v>
      </c>
      <c r="X100" s="20">
        <v>0.09</v>
      </c>
      <c r="Y100" s="20">
        <v>0.1</v>
      </c>
      <c r="Z100" s="20">
        <v>0.11</v>
      </c>
      <c r="AA100" s="20">
        <v>0.12</v>
      </c>
      <c r="AB100" s="20">
        <v>0.12</v>
      </c>
      <c r="AC100" s="20">
        <v>0.12</v>
      </c>
      <c r="AD100" s="20">
        <v>0.11</v>
      </c>
      <c r="AE100" s="20">
        <v>0.1</v>
      </c>
      <c r="AF100" s="20">
        <v>0.09</v>
      </c>
      <c r="AG100" s="20">
        <v>7.0000000000000007E-2</v>
      </c>
      <c r="AH100" s="20">
        <v>0.1</v>
      </c>
      <c r="AI100" s="20">
        <v>0.11</v>
      </c>
      <c r="AJ100" s="20">
        <v>0.12</v>
      </c>
      <c r="AK100" s="20">
        <v>0.12</v>
      </c>
      <c r="AL100" s="20">
        <v>0.13</v>
      </c>
      <c r="AM100" s="20">
        <v>0.13</v>
      </c>
      <c r="AN100" s="20">
        <v>0.12</v>
      </c>
      <c r="AO100" s="20">
        <v>0.11</v>
      </c>
      <c r="AP100" s="20">
        <v>0.09</v>
      </c>
      <c r="AQ100" s="20">
        <v>0.08</v>
      </c>
      <c r="AR100" s="20">
        <v>0.24</v>
      </c>
      <c r="AS100" s="20">
        <v>0.31</v>
      </c>
      <c r="AT100" s="20">
        <v>1.19</v>
      </c>
      <c r="AU100" s="20">
        <v>0.15</v>
      </c>
      <c r="AV100" s="20">
        <v>0.16</v>
      </c>
      <c r="AW100" s="20">
        <v>0.13</v>
      </c>
      <c r="AX100" s="20">
        <v>0.12</v>
      </c>
      <c r="AY100" s="20">
        <v>0.11</v>
      </c>
      <c r="AZ100" s="20">
        <v>0.09</v>
      </c>
      <c r="BA100" s="20">
        <v>7.0000000000000007E-2</v>
      </c>
      <c r="BB100" s="20">
        <v>0.69</v>
      </c>
      <c r="BC100" s="20">
        <v>0.43</v>
      </c>
      <c r="BD100" s="20">
        <v>0.5</v>
      </c>
      <c r="BE100" s="20">
        <v>0.55000000000000004</v>
      </c>
      <c r="BF100" s="20">
        <v>0.32</v>
      </c>
      <c r="BG100" s="20">
        <v>0.36</v>
      </c>
      <c r="BH100" s="20">
        <v>0.25</v>
      </c>
      <c r="BI100" s="20">
        <v>0.13</v>
      </c>
      <c r="BJ100" s="20">
        <v>7.0000000000000007E-2</v>
      </c>
      <c r="BK100" s="20">
        <v>0.06</v>
      </c>
      <c r="BL100" s="20">
        <v>1.55</v>
      </c>
      <c r="BM100" s="20">
        <v>3.53</v>
      </c>
      <c r="BN100" s="20">
        <v>0.24</v>
      </c>
      <c r="BO100" s="20">
        <v>1.03</v>
      </c>
      <c r="BP100" s="20">
        <v>0.63</v>
      </c>
      <c r="BQ100" s="20">
        <v>0.33</v>
      </c>
      <c r="BR100" s="20">
        <v>0.19</v>
      </c>
      <c r="BS100" s="20">
        <v>0.4</v>
      </c>
      <c r="BT100" s="20">
        <v>0.06</v>
      </c>
      <c r="BU100" s="20">
        <v>0.04</v>
      </c>
      <c r="BV100" s="20">
        <v>0.43</v>
      </c>
      <c r="BW100" s="20">
        <v>4.67</v>
      </c>
      <c r="BX100" s="20">
        <v>2.89</v>
      </c>
      <c r="BY100" s="20">
        <v>0.13</v>
      </c>
      <c r="BZ100" s="20">
        <v>0.84</v>
      </c>
      <c r="CA100" s="20">
        <v>0.13</v>
      </c>
      <c r="CB100" s="20">
        <v>0.48</v>
      </c>
      <c r="CC100" s="20">
        <v>1.18</v>
      </c>
      <c r="CD100" s="20">
        <v>0.05</v>
      </c>
      <c r="CE100" s="20">
        <v>0.03</v>
      </c>
      <c r="CF100" s="20">
        <v>6.67</v>
      </c>
      <c r="CG100" s="20">
        <v>0.49</v>
      </c>
      <c r="CH100" s="20">
        <v>0.42</v>
      </c>
      <c r="CI100" s="20">
        <v>0.4</v>
      </c>
      <c r="CJ100" s="20">
        <v>1.22</v>
      </c>
      <c r="CK100" s="20">
        <v>1.76</v>
      </c>
      <c r="CL100" s="20">
        <v>0.17</v>
      </c>
      <c r="CM100" s="20">
        <v>0.57999999999999996</v>
      </c>
      <c r="CN100" s="20">
        <v>0.06</v>
      </c>
      <c r="CO100" s="20">
        <v>7.0000000000000007E-2</v>
      </c>
      <c r="CP100" s="20">
        <v>1.47</v>
      </c>
      <c r="CQ100" s="24">
        <v>0.02</v>
      </c>
      <c r="CR100" s="20">
        <v>6.11</v>
      </c>
      <c r="CS100" s="20">
        <v>0.75</v>
      </c>
      <c r="CT100" s="20">
        <v>2.1</v>
      </c>
      <c r="CU100" s="20">
        <v>7.0000000000000007E-2</v>
      </c>
      <c r="CV100" s="20">
        <v>0.04</v>
      </c>
      <c r="CW100" s="20">
        <v>7.0000000000000007E-2</v>
      </c>
      <c r="CX100" s="20">
        <v>0.05</v>
      </c>
      <c r="CY100" s="21">
        <v>0.02</v>
      </c>
    </row>
    <row r="101" spans="3:103" ht="17.25" customHeight="1" thickBot="1">
      <c r="C101" s="17" t="s">
        <v>601</v>
      </c>
      <c r="D101" s="23">
        <v>0.05</v>
      </c>
      <c r="E101" s="20">
        <v>0.05</v>
      </c>
      <c r="F101" s="20">
        <v>0.06</v>
      </c>
      <c r="G101" s="20">
        <v>0.06</v>
      </c>
      <c r="H101" s="20">
        <v>7.0000000000000007E-2</v>
      </c>
      <c r="I101" s="20">
        <v>0.06</v>
      </c>
      <c r="J101" s="20">
        <v>0.06</v>
      </c>
      <c r="K101" s="20">
        <v>0.06</v>
      </c>
      <c r="L101" s="20">
        <v>0.05</v>
      </c>
      <c r="M101" s="20">
        <v>0.04</v>
      </c>
      <c r="N101" s="20">
        <v>0.06</v>
      </c>
      <c r="O101" s="20">
        <v>0.08</v>
      </c>
      <c r="P101" s="20">
        <v>0.09</v>
      </c>
      <c r="Q101" s="20">
        <v>0.09</v>
      </c>
      <c r="R101" s="20">
        <v>0.1</v>
      </c>
      <c r="S101" s="20">
        <v>0.09</v>
      </c>
      <c r="T101" s="20">
        <v>0.09</v>
      </c>
      <c r="U101" s="20">
        <v>0.08</v>
      </c>
      <c r="V101" s="20">
        <v>7.0000000000000007E-2</v>
      </c>
      <c r="W101" s="20">
        <v>0.06</v>
      </c>
      <c r="X101" s="20">
        <v>0.08</v>
      </c>
      <c r="Y101" s="20">
        <v>0.09</v>
      </c>
      <c r="Z101" s="20">
        <v>0.1</v>
      </c>
      <c r="AA101" s="20">
        <v>0.11</v>
      </c>
      <c r="AB101" s="20">
        <v>0.12</v>
      </c>
      <c r="AC101" s="20">
        <v>0.12</v>
      </c>
      <c r="AD101" s="20">
        <v>0.11</v>
      </c>
      <c r="AE101" s="20">
        <v>0.1</v>
      </c>
      <c r="AF101" s="20">
        <v>0.09</v>
      </c>
      <c r="AG101" s="20">
        <v>7.0000000000000007E-2</v>
      </c>
      <c r="AH101" s="20">
        <v>0.08</v>
      </c>
      <c r="AI101" s="20">
        <v>0.1</v>
      </c>
      <c r="AJ101" s="20">
        <v>0.11</v>
      </c>
      <c r="AK101" s="20">
        <v>0.12</v>
      </c>
      <c r="AL101" s="20">
        <v>0.12</v>
      </c>
      <c r="AM101" s="20">
        <v>0.12</v>
      </c>
      <c r="AN101" s="20">
        <v>0.12</v>
      </c>
      <c r="AO101" s="20">
        <v>0.11</v>
      </c>
      <c r="AP101" s="20">
        <v>0.09</v>
      </c>
      <c r="AQ101" s="20">
        <v>7.0000000000000007E-2</v>
      </c>
      <c r="AR101" s="20">
        <v>0.12</v>
      </c>
      <c r="AS101" s="20">
        <v>0.24</v>
      </c>
      <c r="AT101" s="20">
        <v>0.31</v>
      </c>
      <c r="AU101" s="20">
        <v>1.19</v>
      </c>
      <c r="AV101" s="20">
        <v>0.14000000000000001</v>
      </c>
      <c r="AW101" s="20">
        <v>0.16</v>
      </c>
      <c r="AX101" s="20">
        <v>0.12</v>
      </c>
      <c r="AY101" s="20">
        <v>0.11</v>
      </c>
      <c r="AZ101" s="20">
        <v>0.09</v>
      </c>
      <c r="BA101" s="20">
        <v>7.0000000000000007E-2</v>
      </c>
      <c r="BB101" s="20">
        <v>0.1</v>
      </c>
      <c r="BC101" s="20">
        <v>0.69</v>
      </c>
      <c r="BD101" s="20">
        <v>0.43</v>
      </c>
      <c r="BE101" s="20">
        <v>0.5</v>
      </c>
      <c r="BF101" s="20">
        <v>0.55000000000000004</v>
      </c>
      <c r="BG101" s="20">
        <v>0.32</v>
      </c>
      <c r="BH101" s="20">
        <v>0.35</v>
      </c>
      <c r="BI101" s="20">
        <v>0.24</v>
      </c>
      <c r="BJ101" s="20">
        <v>0.12</v>
      </c>
      <c r="BK101" s="20">
        <v>0.06</v>
      </c>
      <c r="BL101" s="20">
        <v>1.07</v>
      </c>
      <c r="BM101" s="20">
        <v>1.55</v>
      </c>
      <c r="BN101" s="20">
        <v>3.53</v>
      </c>
      <c r="BO101" s="20">
        <v>0.24</v>
      </c>
      <c r="BP101" s="20">
        <v>1.02</v>
      </c>
      <c r="BQ101" s="20">
        <v>0.63</v>
      </c>
      <c r="BR101" s="20">
        <v>0.32</v>
      </c>
      <c r="BS101" s="20">
        <v>0.19</v>
      </c>
      <c r="BT101" s="20">
        <v>0.39</v>
      </c>
      <c r="BU101" s="20">
        <v>0.05</v>
      </c>
      <c r="BV101" s="20">
        <v>3.72</v>
      </c>
      <c r="BW101" s="20">
        <v>0.43</v>
      </c>
      <c r="BX101" s="20">
        <v>4.67</v>
      </c>
      <c r="BY101" s="20">
        <v>2.89</v>
      </c>
      <c r="BZ101" s="20">
        <v>0.13</v>
      </c>
      <c r="CA101" s="20">
        <v>0.84</v>
      </c>
      <c r="CB101" s="20">
        <v>0.12</v>
      </c>
      <c r="CC101" s="20">
        <v>0.47</v>
      </c>
      <c r="CD101" s="20">
        <v>1.17</v>
      </c>
      <c r="CE101" s="20">
        <v>0.03</v>
      </c>
      <c r="CF101" s="20">
        <v>0.05</v>
      </c>
      <c r="CG101" s="20">
        <v>6.67</v>
      </c>
      <c r="CH101" s="20">
        <v>0.49</v>
      </c>
      <c r="CI101" s="20">
        <v>0.42</v>
      </c>
      <c r="CJ101" s="20">
        <v>0.4</v>
      </c>
      <c r="CK101" s="20">
        <v>1.22</v>
      </c>
      <c r="CL101" s="20">
        <v>1.75</v>
      </c>
      <c r="CM101" s="20">
        <v>0.17</v>
      </c>
      <c r="CN101" s="20">
        <v>0.56000000000000005</v>
      </c>
      <c r="CO101" s="20">
        <v>0.03</v>
      </c>
      <c r="CP101" s="20">
        <v>0.06</v>
      </c>
      <c r="CQ101" s="20">
        <v>1.47</v>
      </c>
      <c r="CR101" s="24">
        <v>0.02</v>
      </c>
      <c r="CS101" s="20">
        <v>6.11</v>
      </c>
      <c r="CT101" s="20">
        <v>0.75</v>
      </c>
      <c r="CU101" s="20">
        <v>2.1</v>
      </c>
      <c r="CV101" s="20">
        <v>7.0000000000000007E-2</v>
      </c>
      <c r="CW101" s="20">
        <v>0.04</v>
      </c>
      <c r="CX101" s="20">
        <v>7.0000000000000007E-2</v>
      </c>
      <c r="CY101" s="21">
        <v>0.05</v>
      </c>
    </row>
    <row r="102" spans="3:103" ht="17.25" customHeight="1" thickBot="1">
      <c r="C102" s="17" t="s">
        <v>602</v>
      </c>
      <c r="D102" s="23">
        <v>0.04</v>
      </c>
      <c r="E102" s="20">
        <v>0.05</v>
      </c>
      <c r="F102" s="20">
        <v>0.05</v>
      </c>
      <c r="G102" s="20">
        <v>0.06</v>
      </c>
      <c r="H102" s="20">
        <v>0.06</v>
      </c>
      <c r="I102" s="20">
        <v>7.0000000000000007E-2</v>
      </c>
      <c r="J102" s="20">
        <v>0.06</v>
      </c>
      <c r="K102" s="20">
        <v>0.06</v>
      </c>
      <c r="L102" s="20">
        <v>0.06</v>
      </c>
      <c r="M102" s="20">
        <v>0.05</v>
      </c>
      <c r="N102" s="20">
        <v>0.05</v>
      </c>
      <c r="O102" s="20">
        <v>7.0000000000000007E-2</v>
      </c>
      <c r="P102" s="20">
        <v>0.08</v>
      </c>
      <c r="Q102" s="20">
        <v>0.09</v>
      </c>
      <c r="R102" s="20">
        <v>0.09</v>
      </c>
      <c r="S102" s="20">
        <v>0.1</v>
      </c>
      <c r="T102" s="20">
        <v>0.09</v>
      </c>
      <c r="U102" s="20">
        <v>0.09</v>
      </c>
      <c r="V102" s="20">
        <v>0.08</v>
      </c>
      <c r="W102" s="20">
        <v>7.0000000000000007E-2</v>
      </c>
      <c r="X102" s="20">
        <v>7.0000000000000007E-2</v>
      </c>
      <c r="Y102" s="20">
        <v>0.08</v>
      </c>
      <c r="Z102" s="20">
        <v>0.1</v>
      </c>
      <c r="AA102" s="20">
        <v>0.11</v>
      </c>
      <c r="AB102" s="20">
        <v>0.11</v>
      </c>
      <c r="AC102" s="20">
        <v>0.12</v>
      </c>
      <c r="AD102" s="20">
        <v>0.12</v>
      </c>
      <c r="AE102" s="20">
        <v>0.11</v>
      </c>
      <c r="AF102" s="20">
        <v>0.1</v>
      </c>
      <c r="AG102" s="20">
        <v>0.08</v>
      </c>
      <c r="AH102" s="20">
        <v>7.0000000000000007E-2</v>
      </c>
      <c r="AI102" s="20">
        <v>0.09</v>
      </c>
      <c r="AJ102" s="20">
        <v>0.11</v>
      </c>
      <c r="AK102" s="20">
        <v>0.11</v>
      </c>
      <c r="AL102" s="20">
        <v>0.12</v>
      </c>
      <c r="AM102" s="20">
        <v>0.12</v>
      </c>
      <c r="AN102" s="20">
        <v>0.12</v>
      </c>
      <c r="AO102" s="20">
        <v>0.11</v>
      </c>
      <c r="AP102" s="20">
        <v>0.1</v>
      </c>
      <c r="AQ102" s="20">
        <v>0.09</v>
      </c>
      <c r="AR102" s="20">
        <v>0.09</v>
      </c>
      <c r="AS102" s="20">
        <v>0.12</v>
      </c>
      <c r="AT102" s="20">
        <v>0.24</v>
      </c>
      <c r="AU102" s="20">
        <v>0.32</v>
      </c>
      <c r="AV102" s="20">
        <v>1.19</v>
      </c>
      <c r="AW102" s="20">
        <v>0.14000000000000001</v>
      </c>
      <c r="AX102" s="20">
        <v>0.15</v>
      </c>
      <c r="AY102" s="20">
        <v>0.12</v>
      </c>
      <c r="AZ102" s="20">
        <v>0.11</v>
      </c>
      <c r="BA102" s="20">
        <v>0.08</v>
      </c>
      <c r="BB102" s="20">
        <v>0.1</v>
      </c>
      <c r="BC102" s="20">
        <v>0.11</v>
      </c>
      <c r="BD102" s="20">
        <v>0.69</v>
      </c>
      <c r="BE102" s="20">
        <v>0.43</v>
      </c>
      <c r="BF102" s="20">
        <v>0.5</v>
      </c>
      <c r="BG102" s="20">
        <v>0.55000000000000004</v>
      </c>
      <c r="BH102" s="20">
        <v>0.32</v>
      </c>
      <c r="BI102" s="20">
        <v>0.35</v>
      </c>
      <c r="BJ102" s="20">
        <v>0.23</v>
      </c>
      <c r="BK102" s="20">
        <v>0.11</v>
      </c>
      <c r="BL102" s="20">
        <v>0.21</v>
      </c>
      <c r="BM102" s="20">
        <v>1.07</v>
      </c>
      <c r="BN102" s="20">
        <v>1.56</v>
      </c>
      <c r="BO102" s="20">
        <v>3.54</v>
      </c>
      <c r="BP102" s="20">
        <v>0.24</v>
      </c>
      <c r="BQ102" s="20">
        <v>1.02</v>
      </c>
      <c r="BR102" s="20">
        <v>0.63</v>
      </c>
      <c r="BS102" s="20">
        <v>0.32</v>
      </c>
      <c r="BT102" s="20">
        <v>0.18</v>
      </c>
      <c r="BU102" s="20">
        <v>0.38</v>
      </c>
      <c r="BV102" s="20">
        <v>0.24</v>
      </c>
      <c r="BW102" s="20">
        <v>3.73</v>
      </c>
      <c r="BX102" s="20">
        <v>0.43</v>
      </c>
      <c r="BY102" s="20">
        <v>4.67</v>
      </c>
      <c r="BZ102" s="20">
        <v>2.89</v>
      </c>
      <c r="CA102" s="20">
        <v>0.13</v>
      </c>
      <c r="CB102" s="20">
        <v>0.84</v>
      </c>
      <c r="CC102" s="20">
        <v>0.12</v>
      </c>
      <c r="CD102" s="20">
        <v>0.47</v>
      </c>
      <c r="CE102" s="20">
        <v>1.1499999999999999</v>
      </c>
      <c r="CF102" s="20">
        <v>7.0000000000000007E-2</v>
      </c>
      <c r="CG102" s="20">
        <v>0.05</v>
      </c>
      <c r="CH102" s="20">
        <v>6.68</v>
      </c>
      <c r="CI102" s="20">
        <v>0.49</v>
      </c>
      <c r="CJ102" s="20">
        <v>0.43</v>
      </c>
      <c r="CK102" s="20">
        <v>0.4</v>
      </c>
      <c r="CL102" s="20">
        <v>1.22</v>
      </c>
      <c r="CM102" s="20">
        <v>1.75</v>
      </c>
      <c r="CN102" s="20">
        <v>0.17</v>
      </c>
      <c r="CO102" s="20">
        <v>0.56000000000000005</v>
      </c>
      <c r="CP102" s="20">
        <v>1.95</v>
      </c>
      <c r="CQ102" s="20">
        <v>0.06</v>
      </c>
      <c r="CR102" s="20">
        <v>1.47</v>
      </c>
      <c r="CS102" s="24">
        <v>0.03</v>
      </c>
      <c r="CT102" s="20">
        <v>6.11</v>
      </c>
      <c r="CU102" s="20">
        <v>0.75</v>
      </c>
      <c r="CV102" s="20">
        <v>2.1</v>
      </c>
      <c r="CW102" s="20">
        <v>0.06</v>
      </c>
      <c r="CX102" s="20">
        <v>0.04</v>
      </c>
      <c r="CY102" s="21">
        <v>0.06</v>
      </c>
    </row>
    <row r="103" spans="3:103" ht="17.25" customHeight="1" thickBot="1">
      <c r="C103" s="17" t="s">
        <v>603</v>
      </c>
      <c r="D103" s="23">
        <v>0.03</v>
      </c>
      <c r="E103" s="20">
        <v>0.04</v>
      </c>
      <c r="F103" s="20">
        <v>0.05</v>
      </c>
      <c r="G103" s="20">
        <v>0.05</v>
      </c>
      <c r="H103" s="20">
        <v>0.06</v>
      </c>
      <c r="I103" s="20">
        <v>0.06</v>
      </c>
      <c r="J103" s="20">
        <v>0.06</v>
      </c>
      <c r="K103" s="20">
        <v>0.06</v>
      </c>
      <c r="L103" s="20">
        <v>0.05</v>
      </c>
      <c r="M103" s="20">
        <v>0.05</v>
      </c>
      <c r="N103" s="20">
        <v>0.04</v>
      </c>
      <c r="O103" s="20">
        <v>0.06</v>
      </c>
      <c r="P103" s="20">
        <v>7.0000000000000007E-2</v>
      </c>
      <c r="Q103" s="20">
        <v>0.08</v>
      </c>
      <c r="R103" s="20">
        <v>0.09</v>
      </c>
      <c r="S103" s="20">
        <v>0.09</v>
      </c>
      <c r="T103" s="20">
        <v>0.09</v>
      </c>
      <c r="U103" s="20">
        <v>0.09</v>
      </c>
      <c r="V103" s="20">
        <v>0.08</v>
      </c>
      <c r="W103" s="20">
        <v>7.0000000000000007E-2</v>
      </c>
      <c r="X103" s="20">
        <v>0.06</v>
      </c>
      <c r="Y103" s="20">
        <v>7.0000000000000007E-2</v>
      </c>
      <c r="Z103" s="20">
        <v>0.08</v>
      </c>
      <c r="AA103" s="20">
        <v>0.09</v>
      </c>
      <c r="AB103" s="20">
        <v>0.1</v>
      </c>
      <c r="AC103" s="20">
        <v>0.11</v>
      </c>
      <c r="AD103" s="20">
        <v>0.11</v>
      </c>
      <c r="AE103" s="20">
        <v>0.11</v>
      </c>
      <c r="AF103" s="20">
        <v>0.1</v>
      </c>
      <c r="AG103" s="20">
        <v>0.08</v>
      </c>
      <c r="AH103" s="20">
        <v>0.06</v>
      </c>
      <c r="AI103" s="20">
        <v>7.0000000000000007E-2</v>
      </c>
      <c r="AJ103" s="20">
        <v>0.09</v>
      </c>
      <c r="AK103" s="20">
        <v>0.11</v>
      </c>
      <c r="AL103" s="20">
        <v>0.11</v>
      </c>
      <c r="AM103" s="20">
        <v>0.11</v>
      </c>
      <c r="AN103" s="20">
        <v>0.12</v>
      </c>
      <c r="AO103" s="20">
        <v>0.11</v>
      </c>
      <c r="AP103" s="20">
        <v>0.1</v>
      </c>
      <c r="AQ103" s="20">
        <v>0.09</v>
      </c>
      <c r="AR103" s="20">
        <v>0.06</v>
      </c>
      <c r="AS103" s="20">
        <v>0.09</v>
      </c>
      <c r="AT103" s="20">
        <v>0.12</v>
      </c>
      <c r="AU103" s="20">
        <v>0.24</v>
      </c>
      <c r="AV103" s="20">
        <v>0.31</v>
      </c>
      <c r="AW103" s="20">
        <v>1.19</v>
      </c>
      <c r="AX103" s="20">
        <v>0.14000000000000001</v>
      </c>
      <c r="AY103" s="20">
        <v>0.15</v>
      </c>
      <c r="AZ103" s="20">
        <v>0.11</v>
      </c>
      <c r="BA103" s="20">
        <v>0.1</v>
      </c>
      <c r="BB103" s="20">
        <v>0.37</v>
      </c>
      <c r="BC103" s="20">
        <v>0.1</v>
      </c>
      <c r="BD103" s="20">
        <v>0.11</v>
      </c>
      <c r="BE103" s="20">
        <v>0.69</v>
      </c>
      <c r="BF103" s="20">
        <v>0.43</v>
      </c>
      <c r="BG103" s="20">
        <v>0.5</v>
      </c>
      <c r="BH103" s="20">
        <v>0.54</v>
      </c>
      <c r="BI103" s="20">
        <v>0.31</v>
      </c>
      <c r="BJ103" s="20">
        <v>0.34</v>
      </c>
      <c r="BK103" s="20">
        <v>0.23</v>
      </c>
      <c r="BL103" s="20">
        <v>0.17</v>
      </c>
      <c r="BM103" s="20">
        <v>0.21</v>
      </c>
      <c r="BN103" s="20">
        <v>1.07</v>
      </c>
      <c r="BO103" s="20">
        <v>1.56</v>
      </c>
      <c r="BP103" s="20">
        <v>3.53</v>
      </c>
      <c r="BQ103" s="20">
        <v>0.24</v>
      </c>
      <c r="BR103" s="20">
        <v>1.02</v>
      </c>
      <c r="BS103" s="20">
        <v>0.63</v>
      </c>
      <c r="BT103" s="20">
        <v>0.32</v>
      </c>
      <c r="BU103" s="20">
        <v>0.17</v>
      </c>
      <c r="BV103" s="20">
        <v>0.05</v>
      </c>
      <c r="BW103" s="20">
        <v>0.24</v>
      </c>
      <c r="BX103" s="20">
        <v>3.73</v>
      </c>
      <c r="BY103" s="20">
        <v>0.43</v>
      </c>
      <c r="BZ103" s="20">
        <v>4.67</v>
      </c>
      <c r="CA103" s="20">
        <v>2.89</v>
      </c>
      <c r="CB103" s="20">
        <v>0.13</v>
      </c>
      <c r="CC103" s="20">
        <v>0.84</v>
      </c>
      <c r="CD103" s="20">
        <v>0.12</v>
      </c>
      <c r="CE103" s="20">
        <v>0.47</v>
      </c>
      <c r="CF103" s="20">
        <v>0.27</v>
      </c>
      <c r="CG103" s="20">
        <v>7.0000000000000007E-2</v>
      </c>
      <c r="CH103" s="20">
        <v>0.05</v>
      </c>
      <c r="CI103" s="20">
        <v>6.68</v>
      </c>
      <c r="CJ103" s="20">
        <v>0.49</v>
      </c>
      <c r="CK103" s="20">
        <v>0.42</v>
      </c>
      <c r="CL103" s="20">
        <v>0.4</v>
      </c>
      <c r="CM103" s="20">
        <v>1.22</v>
      </c>
      <c r="CN103" s="20">
        <v>1.75</v>
      </c>
      <c r="CO103" s="20">
        <v>0.17</v>
      </c>
      <c r="CP103" s="20">
        <v>0.14000000000000001</v>
      </c>
      <c r="CQ103" s="20">
        <v>1.96</v>
      </c>
      <c r="CR103" s="20">
        <v>0.06</v>
      </c>
      <c r="CS103" s="20">
        <v>1.47</v>
      </c>
      <c r="CT103" s="24">
        <v>0.03</v>
      </c>
      <c r="CU103" s="20">
        <v>6.11</v>
      </c>
      <c r="CV103" s="20">
        <v>0.74</v>
      </c>
      <c r="CW103" s="20">
        <v>2.09</v>
      </c>
      <c r="CX103" s="20">
        <v>0.03</v>
      </c>
      <c r="CY103" s="21">
        <v>0.02</v>
      </c>
    </row>
    <row r="104" spans="3:103" ht="17.25" customHeight="1" thickBot="1">
      <c r="C104" s="17" t="s">
        <v>604</v>
      </c>
      <c r="D104" s="23">
        <v>0.02</v>
      </c>
      <c r="E104" s="20">
        <v>0.03</v>
      </c>
      <c r="F104" s="20">
        <v>0.04</v>
      </c>
      <c r="G104" s="20">
        <v>0.05</v>
      </c>
      <c r="H104" s="20">
        <v>0.05</v>
      </c>
      <c r="I104" s="20">
        <v>0.06</v>
      </c>
      <c r="J104" s="20">
        <v>0.06</v>
      </c>
      <c r="K104" s="20">
        <v>0.06</v>
      </c>
      <c r="L104" s="20">
        <v>0.05</v>
      </c>
      <c r="M104" s="20">
        <v>0.05</v>
      </c>
      <c r="N104" s="20">
        <v>0.04</v>
      </c>
      <c r="O104" s="20">
        <v>0.05</v>
      </c>
      <c r="P104" s="20">
        <v>0.06</v>
      </c>
      <c r="Q104" s="20">
        <v>7.0000000000000007E-2</v>
      </c>
      <c r="R104" s="20">
        <v>0.08</v>
      </c>
      <c r="S104" s="20">
        <v>0.08</v>
      </c>
      <c r="T104" s="20">
        <v>0.08</v>
      </c>
      <c r="U104" s="20">
        <v>0.08</v>
      </c>
      <c r="V104" s="20">
        <v>0.08</v>
      </c>
      <c r="W104" s="20">
        <v>7.0000000000000007E-2</v>
      </c>
      <c r="X104" s="20">
        <v>0.04</v>
      </c>
      <c r="Y104" s="20">
        <v>0.06</v>
      </c>
      <c r="Z104" s="20">
        <v>7.0000000000000007E-2</v>
      </c>
      <c r="AA104" s="20">
        <v>0.08</v>
      </c>
      <c r="AB104" s="20">
        <v>0.09</v>
      </c>
      <c r="AC104" s="20">
        <v>0.1</v>
      </c>
      <c r="AD104" s="20">
        <v>0.1</v>
      </c>
      <c r="AE104" s="20">
        <v>0.1</v>
      </c>
      <c r="AF104" s="20">
        <v>0.09</v>
      </c>
      <c r="AG104" s="20">
        <v>0.08</v>
      </c>
      <c r="AH104" s="20">
        <v>0.05</v>
      </c>
      <c r="AI104" s="20">
        <v>0.06</v>
      </c>
      <c r="AJ104" s="20">
        <v>7.0000000000000007E-2</v>
      </c>
      <c r="AK104" s="20">
        <v>0.09</v>
      </c>
      <c r="AL104" s="20">
        <v>0.1</v>
      </c>
      <c r="AM104" s="20">
        <v>0.11</v>
      </c>
      <c r="AN104" s="20">
        <v>0.11</v>
      </c>
      <c r="AO104" s="20">
        <v>0.11</v>
      </c>
      <c r="AP104" s="20">
        <v>0.1</v>
      </c>
      <c r="AQ104" s="20">
        <v>0.09</v>
      </c>
      <c r="AR104" s="20">
        <v>0.04</v>
      </c>
      <c r="AS104" s="20">
        <v>0.06</v>
      </c>
      <c r="AT104" s="20">
        <v>0.09</v>
      </c>
      <c r="AU104" s="20">
        <v>0.12</v>
      </c>
      <c r="AV104" s="20">
        <v>0.24</v>
      </c>
      <c r="AW104" s="20">
        <v>0.31</v>
      </c>
      <c r="AX104" s="20">
        <v>1.18</v>
      </c>
      <c r="AY104" s="20">
        <v>0.13</v>
      </c>
      <c r="AZ104" s="20">
        <v>0.13</v>
      </c>
      <c r="BA104" s="20">
        <v>0.09</v>
      </c>
      <c r="BB104" s="20">
        <v>0.12</v>
      </c>
      <c r="BC104" s="20">
        <v>0.37</v>
      </c>
      <c r="BD104" s="20">
        <v>0.1</v>
      </c>
      <c r="BE104" s="20">
        <v>0.11</v>
      </c>
      <c r="BF104" s="20">
        <v>0.69</v>
      </c>
      <c r="BG104" s="20">
        <v>0.43</v>
      </c>
      <c r="BH104" s="20">
        <v>0.5</v>
      </c>
      <c r="BI104" s="20">
        <v>0.54</v>
      </c>
      <c r="BJ104" s="20">
        <v>0.3</v>
      </c>
      <c r="BK104" s="20">
        <v>0.33</v>
      </c>
      <c r="BL104" s="20">
        <v>0.51</v>
      </c>
      <c r="BM104" s="20">
        <v>0.17</v>
      </c>
      <c r="BN104" s="20">
        <v>0.21</v>
      </c>
      <c r="BO104" s="20">
        <v>1.07</v>
      </c>
      <c r="BP104" s="20">
        <v>1.55</v>
      </c>
      <c r="BQ104" s="20">
        <v>3.53</v>
      </c>
      <c r="BR104" s="20">
        <v>0.23</v>
      </c>
      <c r="BS104" s="20">
        <v>1.02</v>
      </c>
      <c r="BT104" s="20">
        <v>0.62</v>
      </c>
      <c r="BU104" s="20">
        <v>0.31</v>
      </c>
      <c r="BV104" s="20">
        <v>0.03</v>
      </c>
      <c r="BW104" s="20">
        <v>0.05</v>
      </c>
      <c r="BX104" s="20">
        <v>0.24</v>
      </c>
      <c r="BY104" s="20">
        <v>3.73</v>
      </c>
      <c r="BZ104" s="20">
        <v>0.43</v>
      </c>
      <c r="CA104" s="20">
        <v>4.67</v>
      </c>
      <c r="CB104" s="20">
        <v>2.88</v>
      </c>
      <c r="CC104" s="20">
        <v>0.12</v>
      </c>
      <c r="CD104" s="20">
        <v>0.84</v>
      </c>
      <c r="CE104" s="20">
        <v>0.1</v>
      </c>
      <c r="CF104" s="20">
        <v>2.14</v>
      </c>
      <c r="CG104" s="20">
        <v>0.28000000000000003</v>
      </c>
      <c r="CH104" s="20">
        <v>7.0000000000000007E-2</v>
      </c>
      <c r="CI104" s="20">
        <v>0.05</v>
      </c>
      <c r="CJ104" s="20">
        <v>6.67</v>
      </c>
      <c r="CK104" s="20">
        <v>0.49</v>
      </c>
      <c r="CL104" s="20">
        <v>0.42</v>
      </c>
      <c r="CM104" s="20">
        <v>0.39</v>
      </c>
      <c r="CN104" s="20">
        <v>1.22</v>
      </c>
      <c r="CO104" s="20">
        <v>1.73</v>
      </c>
      <c r="CP104" s="20">
        <v>0.02</v>
      </c>
      <c r="CQ104" s="20">
        <v>0.14000000000000001</v>
      </c>
      <c r="CR104" s="20">
        <v>1.96</v>
      </c>
      <c r="CS104" s="20">
        <v>0.06</v>
      </c>
      <c r="CT104" s="20">
        <v>1.47</v>
      </c>
      <c r="CU104" s="24">
        <v>0.02</v>
      </c>
      <c r="CV104" s="20">
        <v>6.11</v>
      </c>
      <c r="CW104" s="20">
        <v>0.74</v>
      </c>
      <c r="CX104" s="20">
        <v>2.09</v>
      </c>
      <c r="CY104" s="21">
        <v>0.03</v>
      </c>
    </row>
    <row r="105" spans="3:103" ht="17.25" customHeight="1" thickBot="1">
      <c r="C105" s="17" t="s">
        <v>605</v>
      </c>
      <c r="D105" s="23">
        <v>0.02</v>
      </c>
      <c r="E105" s="20">
        <v>0.03</v>
      </c>
      <c r="F105" s="20">
        <v>0.03</v>
      </c>
      <c r="G105" s="20">
        <v>0.04</v>
      </c>
      <c r="H105" s="20">
        <v>0.05</v>
      </c>
      <c r="I105" s="20">
        <v>0.05</v>
      </c>
      <c r="J105" s="20">
        <v>0.06</v>
      </c>
      <c r="K105" s="20">
        <v>0.06</v>
      </c>
      <c r="L105" s="20">
        <v>0.06</v>
      </c>
      <c r="M105" s="20">
        <v>0.05</v>
      </c>
      <c r="N105" s="20">
        <v>0.03</v>
      </c>
      <c r="O105" s="20">
        <v>0.04</v>
      </c>
      <c r="P105" s="20">
        <v>0.05</v>
      </c>
      <c r="Q105" s="20">
        <v>0.06</v>
      </c>
      <c r="R105" s="20">
        <v>7.0000000000000007E-2</v>
      </c>
      <c r="S105" s="20">
        <v>0.08</v>
      </c>
      <c r="T105" s="20">
        <v>0.08</v>
      </c>
      <c r="U105" s="20">
        <v>0.08</v>
      </c>
      <c r="V105" s="20">
        <v>0.08</v>
      </c>
      <c r="W105" s="20">
        <v>7.0000000000000007E-2</v>
      </c>
      <c r="X105" s="20">
        <v>0.04</v>
      </c>
      <c r="Y105" s="20">
        <v>0.05</v>
      </c>
      <c r="Z105" s="20">
        <v>0.06</v>
      </c>
      <c r="AA105" s="20">
        <v>7.0000000000000007E-2</v>
      </c>
      <c r="AB105" s="20">
        <v>0.08</v>
      </c>
      <c r="AC105" s="20">
        <v>0.09</v>
      </c>
      <c r="AD105" s="20">
        <v>0.1</v>
      </c>
      <c r="AE105" s="20">
        <v>0.1</v>
      </c>
      <c r="AF105" s="20">
        <v>0.1</v>
      </c>
      <c r="AG105" s="20">
        <v>0.09</v>
      </c>
      <c r="AH105" s="20">
        <v>0.04</v>
      </c>
      <c r="AI105" s="20">
        <v>0.05</v>
      </c>
      <c r="AJ105" s="20">
        <v>0.06</v>
      </c>
      <c r="AK105" s="20">
        <v>0.08</v>
      </c>
      <c r="AL105" s="20">
        <v>0.09</v>
      </c>
      <c r="AM105" s="20">
        <v>0.1</v>
      </c>
      <c r="AN105" s="20">
        <v>0.11</v>
      </c>
      <c r="AO105" s="20">
        <v>0.1</v>
      </c>
      <c r="AP105" s="20">
        <v>0.1</v>
      </c>
      <c r="AQ105" s="20">
        <v>0.09</v>
      </c>
      <c r="AR105" s="20">
        <v>0.04</v>
      </c>
      <c r="AS105" s="20">
        <v>0.05</v>
      </c>
      <c r="AT105" s="20">
        <v>7.0000000000000007E-2</v>
      </c>
      <c r="AU105" s="20">
        <v>0.1</v>
      </c>
      <c r="AV105" s="20">
        <v>0.12</v>
      </c>
      <c r="AW105" s="20">
        <v>0.24</v>
      </c>
      <c r="AX105" s="20">
        <v>0.31</v>
      </c>
      <c r="AY105" s="20">
        <v>1.18</v>
      </c>
      <c r="AZ105" s="20">
        <v>0.12</v>
      </c>
      <c r="BA105" s="20">
        <v>0.13</v>
      </c>
      <c r="BB105" s="20">
        <v>0.03</v>
      </c>
      <c r="BC105" s="20">
        <v>0.13</v>
      </c>
      <c r="BD105" s="20">
        <v>0.37</v>
      </c>
      <c r="BE105" s="20">
        <v>0.11</v>
      </c>
      <c r="BF105" s="20">
        <v>0.11</v>
      </c>
      <c r="BG105" s="20">
        <v>0.69</v>
      </c>
      <c r="BH105" s="20">
        <v>0.43</v>
      </c>
      <c r="BI105" s="20">
        <v>0.49</v>
      </c>
      <c r="BJ105" s="20">
        <v>0.53</v>
      </c>
      <c r="BK105" s="20">
        <v>0.28999999999999998</v>
      </c>
      <c r="BL105" s="20">
        <v>0.06</v>
      </c>
      <c r="BM105" s="20">
        <v>0.51</v>
      </c>
      <c r="BN105" s="20">
        <v>0.17</v>
      </c>
      <c r="BO105" s="20">
        <v>0.21</v>
      </c>
      <c r="BP105" s="20">
        <v>1.07</v>
      </c>
      <c r="BQ105" s="20">
        <v>1.55</v>
      </c>
      <c r="BR105" s="20">
        <v>3.53</v>
      </c>
      <c r="BS105" s="20">
        <v>0.23</v>
      </c>
      <c r="BT105" s="20">
        <v>1.01</v>
      </c>
      <c r="BU105" s="20">
        <v>0.62</v>
      </c>
      <c r="BV105" s="20">
        <v>0.33</v>
      </c>
      <c r="BW105" s="20">
        <v>0.03</v>
      </c>
      <c r="BX105" s="20">
        <v>0.05</v>
      </c>
      <c r="BY105" s="20">
        <v>0.24</v>
      </c>
      <c r="BZ105" s="20">
        <v>3.73</v>
      </c>
      <c r="CA105" s="20">
        <v>0.43</v>
      </c>
      <c r="CB105" s="20">
        <v>4.67</v>
      </c>
      <c r="CC105" s="20">
        <v>2.88</v>
      </c>
      <c r="CD105" s="20">
        <v>0.08</v>
      </c>
      <c r="CE105" s="20">
        <v>0.83</v>
      </c>
      <c r="CF105" s="20">
        <v>0.83</v>
      </c>
      <c r="CG105" s="20">
        <v>2.14</v>
      </c>
      <c r="CH105" s="20">
        <v>0.28000000000000003</v>
      </c>
      <c r="CI105" s="20">
        <v>7.0000000000000007E-2</v>
      </c>
      <c r="CJ105" s="20">
        <v>0.05</v>
      </c>
      <c r="CK105" s="20">
        <v>6.67</v>
      </c>
      <c r="CL105" s="20">
        <v>0.49</v>
      </c>
      <c r="CM105" s="20">
        <v>0.42</v>
      </c>
      <c r="CN105" s="20">
        <v>0.39</v>
      </c>
      <c r="CO105" s="20">
        <v>1.22</v>
      </c>
      <c r="CP105" s="20">
        <v>0.04</v>
      </c>
      <c r="CQ105" s="20">
        <v>0.02</v>
      </c>
      <c r="CR105" s="20">
        <v>0.14000000000000001</v>
      </c>
      <c r="CS105" s="20">
        <v>1.96</v>
      </c>
      <c r="CT105" s="20">
        <v>0.06</v>
      </c>
      <c r="CU105" s="20">
        <v>1.47</v>
      </c>
      <c r="CV105" s="24">
        <v>0.02</v>
      </c>
      <c r="CW105" s="20">
        <v>6.11</v>
      </c>
      <c r="CX105" s="20">
        <v>0.74</v>
      </c>
      <c r="CY105" s="21">
        <v>2.09</v>
      </c>
    </row>
    <row r="106" spans="3:103" ht="17.25" customHeight="1" thickBot="1">
      <c r="C106" s="17" t="s">
        <v>606</v>
      </c>
      <c r="D106" s="23">
        <v>0.02</v>
      </c>
      <c r="E106" s="20">
        <v>0.02</v>
      </c>
      <c r="F106" s="20">
        <v>0.03</v>
      </c>
      <c r="G106" s="20">
        <v>0.03</v>
      </c>
      <c r="H106" s="20">
        <v>0.04</v>
      </c>
      <c r="I106" s="20">
        <v>0.05</v>
      </c>
      <c r="J106" s="20">
        <v>0.05</v>
      </c>
      <c r="K106" s="20">
        <v>0.06</v>
      </c>
      <c r="L106" s="20">
        <v>0.06</v>
      </c>
      <c r="M106" s="20">
        <v>0.05</v>
      </c>
      <c r="N106" s="20">
        <v>0.02</v>
      </c>
      <c r="O106" s="20">
        <v>0.03</v>
      </c>
      <c r="P106" s="20">
        <v>0.04</v>
      </c>
      <c r="Q106" s="20">
        <v>0.05</v>
      </c>
      <c r="R106" s="20">
        <v>0.06</v>
      </c>
      <c r="S106" s="20">
        <v>7.0000000000000007E-2</v>
      </c>
      <c r="T106" s="20">
        <v>7.0000000000000007E-2</v>
      </c>
      <c r="U106" s="20">
        <v>0.08</v>
      </c>
      <c r="V106" s="20">
        <v>0.08</v>
      </c>
      <c r="W106" s="20">
        <v>0.08</v>
      </c>
      <c r="X106" s="20">
        <v>0.03</v>
      </c>
      <c r="Y106" s="20">
        <v>0.04</v>
      </c>
      <c r="Z106" s="20">
        <v>0.05</v>
      </c>
      <c r="AA106" s="20">
        <v>0.06</v>
      </c>
      <c r="AB106" s="20">
        <v>7.0000000000000007E-2</v>
      </c>
      <c r="AC106" s="20">
        <v>0.08</v>
      </c>
      <c r="AD106" s="20">
        <v>0.09</v>
      </c>
      <c r="AE106" s="20">
        <v>0.1</v>
      </c>
      <c r="AF106" s="20">
        <v>0.1</v>
      </c>
      <c r="AG106" s="20">
        <v>0.09</v>
      </c>
      <c r="AH106" s="20">
        <v>0.03</v>
      </c>
      <c r="AI106" s="20">
        <v>0.04</v>
      </c>
      <c r="AJ106" s="20">
        <v>0.05</v>
      </c>
      <c r="AK106" s="20">
        <v>7.0000000000000007E-2</v>
      </c>
      <c r="AL106" s="20">
        <v>0.08</v>
      </c>
      <c r="AM106" s="20">
        <v>0.09</v>
      </c>
      <c r="AN106" s="20">
        <v>0.1</v>
      </c>
      <c r="AO106" s="20">
        <v>0.1</v>
      </c>
      <c r="AP106" s="20">
        <v>0.1</v>
      </c>
      <c r="AQ106" s="20">
        <v>0.09</v>
      </c>
      <c r="AR106" s="20">
        <v>0.03</v>
      </c>
      <c r="AS106" s="20">
        <v>0.04</v>
      </c>
      <c r="AT106" s="20">
        <v>0.05</v>
      </c>
      <c r="AU106" s="20">
        <v>7.0000000000000007E-2</v>
      </c>
      <c r="AV106" s="20">
        <v>0.1</v>
      </c>
      <c r="AW106" s="20">
        <v>0.12</v>
      </c>
      <c r="AX106" s="20">
        <v>0.24</v>
      </c>
      <c r="AY106" s="20">
        <v>0.31</v>
      </c>
      <c r="AZ106" s="20">
        <v>1.17</v>
      </c>
      <c r="BA106" s="20">
        <v>0.12</v>
      </c>
      <c r="BB106" s="20">
        <v>0.02</v>
      </c>
      <c r="BC106" s="20">
        <v>0.03</v>
      </c>
      <c r="BD106" s="20">
        <v>0.13</v>
      </c>
      <c r="BE106" s="20">
        <v>0.37</v>
      </c>
      <c r="BF106" s="20">
        <v>0.11</v>
      </c>
      <c r="BG106" s="20">
        <v>0.11</v>
      </c>
      <c r="BH106" s="20">
        <v>0.69</v>
      </c>
      <c r="BI106" s="20">
        <v>0.43</v>
      </c>
      <c r="BJ106" s="20">
        <v>0.49</v>
      </c>
      <c r="BK106" s="20">
        <v>0.53</v>
      </c>
      <c r="BL106" s="20">
        <v>0.02</v>
      </c>
      <c r="BM106" s="20">
        <v>0.3</v>
      </c>
      <c r="BN106" s="20">
        <v>0.52</v>
      </c>
      <c r="BO106" s="20">
        <v>0.17</v>
      </c>
      <c r="BP106" s="20">
        <v>0.22</v>
      </c>
      <c r="BQ106" s="20">
        <v>1.07</v>
      </c>
      <c r="BR106" s="20">
        <v>1.55</v>
      </c>
      <c r="BS106" s="20">
        <v>3.53</v>
      </c>
      <c r="BT106" s="20">
        <v>0.23</v>
      </c>
      <c r="BU106" s="20">
        <v>1.01</v>
      </c>
      <c r="BV106" s="20">
        <v>0.02</v>
      </c>
      <c r="BW106" s="20">
        <v>0.34</v>
      </c>
      <c r="BX106" s="20">
        <v>0.03</v>
      </c>
      <c r="BY106" s="20">
        <v>0.05</v>
      </c>
      <c r="BZ106" s="20">
        <v>0.24</v>
      </c>
      <c r="CA106" s="20">
        <v>3.73</v>
      </c>
      <c r="CB106" s="20">
        <v>0.43</v>
      </c>
      <c r="CC106" s="20">
        <v>4.67</v>
      </c>
      <c r="CD106" s="20">
        <v>2.88</v>
      </c>
      <c r="CE106" s="20">
        <v>0.08</v>
      </c>
      <c r="CF106" s="20">
        <v>0.03</v>
      </c>
      <c r="CG106" s="20">
        <v>0.88</v>
      </c>
      <c r="CH106" s="20">
        <v>2.15</v>
      </c>
      <c r="CI106" s="20">
        <v>0.28000000000000003</v>
      </c>
      <c r="CJ106" s="20">
        <v>0.08</v>
      </c>
      <c r="CK106" s="20">
        <v>0.05</v>
      </c>
      <c r="CL106" s="20">
        <v>6.68</v>
      </c>
      <c r="CM106" s="20">
        <v>0.49</v>
      </c>
      <c r="CN106" s="20">
        <v>0.42</v>
      </c>
      <c r="CO106" s="20">
        <v>0.39</v>
      </c>
      <c r="CP106" s="20">
        <v>0.01</v>
      </c>
      <c r="CQ106" s="20">
        <v>0.05</v>
      </c>
      <c r="CR106" s="20">
        <v>0.02</v>
      </c>
      <c r="CS106" s="20">
        <v>0.15</v>
      </c>
      <c r="CT106" s="20">
        <v>1.96</v>
      </c>
      <c r="CU106" s="20">
        <v>0.06</v>
      </c>
      <c r="CV106" s="20">
        <v>1.47</v>
      </c>
      <c r="CW106" s="24">
        <v>0.02</v>
      </c>
      <c r="CX106" s="20">
        <v>6.11</v>
      </c>
      <c r="CY106" s="21">
        <v>0.74</v>
      </c>
    </row>
    <row r="107" spans="3:103" ht="17.25" customHeight="1" thickBot="1">
      <c r="C107" s="17" t="s">
        <v>607</v>
      </c>
      <c r="D107" s="23">
        <v>0.01</v>
      </c>
      <c r="E107" s="20">
        <v>0.02</v>
      </c>
      <c r="F107" s="20">
        <v>0.02</v>
      </c>
      <c r="G107" s="20">
        <v>0.03</v>
      </c>
      <c r="H107" s="20">
        <v>0.03</v>
      </c>
      <c r="I107" s="20">
        <v>0.04</v>
      </c>
      <c r="J107" s="20">
        <v>0.04</v>
      </c>
      <c r="K107" s="20">
        <v>0.05</v>
      </c>
      <c r="L107" s="20">
        <v>0.05</v>
      </c>
      <c r="M107" s="20">
        <v>0.05</v>
      </c>
      <c r="N107" s="20">
        <v>0.02</v>
      </c>
      <c r="O107" s="20">
        <v>0.03</v>
      </c>
      <c r="P107" s="20">
        <v>0.03</v>
      </c>
      <c r="Q107" s="20">
        <v>0.04</v>
      </c>
      <c r="R107" s="20">
        <v>0.05</v>
      </c>
      <c r="S107" s="20">
        <v>0.06</v>
      </c>
      <c r="T107" s="20">
        <v>0.06</v>
      </c>
      <c r="U107" s="20">
        <v>7.0000000000000007E-2</v>
      </c>
      <c r="V107" s="20">
        <v>7.0000000000000007E-2</v>
      </c>
      <c r="W107" s="20">
        <v>7.0000000000000007E-2</v>
      </c>
      <c r="X107" s="20">
        <v>0.02</v>
      </c>
      <c r="Y107" s="20">
        <v>0.03</v>
      </c>
      <c r="Z107" s="20">
        <v>0.04</v>
      </c>
      <c r="AA107" s="20">
        <v>0.05</v>
      </c>
      <c r="AB107" s="20">
        <v>0.06</v>
      </c>
      <c r="AC107" s="20">
        <v>7.0000000000000007E-2</v>
      </c>
      <c r="AD107" s="20">
        <v>0.08</v>
      </c>
      <c r="AE107" s="20">
        <v>0.08</v>
      </c>
      <c r="AF107" s="20">
        <v>0.08</v>
      </c>
      <c r="AG107" s="20">
        <v>0.08</v>
      </c>
      <c r="AH107" s="20">
        <v>0.03</v>
      </c>
      <c r="AI107" s="20">
        <v>0.03</v>
      </c>
      <c r="AJ107" s="20">
        <v>0.04</v>
      </c>
      <c r="AK107" s="20">
        <v>0.05</v>
      </c>
      <c r="AL107" s="20">
        <v>0.06</v>
      </c>
      <c r="AM107" s="20">
        <v>7.0000000000000007E-2</v>
      </c>
      <c r="AN107" s="20">
        <v>0.08</v>
      </c>
      <c r="AO107" s="20">
        <v>0.09</v>
      </c>
      <c r="AP107" s="20">
        <v>0.09</v>
      </c>
      <c r="AQ107" s="20">
        <v>0.08</v>
      </c>
      <c r="AR107" s="20">
        <v>0.02</v>
      </c>
      <c r="AS107" s="20">
        <v>0.03</v>
      </c>
      <c r="AT107" s="20">
        <v>0.04</v>
      </c>
      <c r="AU107" s="20">
        <v>0.05</v>
      </c>
      <c r="AV107" s="20">
        <v>0.06</v>
      </c>
      <c r="AW107" s="20">
        <v>0.09</v>
      </c>
      <c r="AX107" s="20">
        <v>0.12</v>
      </c>
      <c r="AY107" s="20">
        <v>0.23</v>
      </c>
      <c r="AZ107" s="20">
        <v>0.3</v>
      </c>
      <c r="BA107" s="20">
        <v>1.1599999999999999</v>
      </c>
      <c r="BB107" s="20">
        <v>0.02</v>
      </c>
      <c r="BC107" s="20">
        <v>0.02</v>
      </c>
      <c r="BD107" s="20">
        <v>0.03</v>
      </c>
      <c r="BE107" s="20">
        <v>0.13</v>
      </c>
      <c r="BF107" s="20">
        <v>0.37</v>
      </c>
      <c r="BG107" s="20">
        <v>0.1</v>
      </c>
      <c r="BH107" s="20">
        <v>0.1</v>
      </c>
      <c r="BI107" s="20">
        <v>0.68</v>
      </c>
      <c r="BJ107" s="20">
        <v>0.42</v>
      </c>
      <c r="BK107" s="20">
        <v>0.48</v>
      </c>
      <c r="BL107" s="20">
        <v>0.02</v>
      </c>
      <c r="BM107" s="20">
        <v>0.03</v>
      </c>
      <c r="BN107" s="20">
        <v>0.3</v>
      </c>
      <c r="BO107" s="20">
        <v>0.52</v>
      </c>
      <c r="BP107" s="20">
        <v>0.17</v>
      </c>
      <c r="BQ107" s="20">
        <v>0.21</v>
      </c>
      <c r="BR107" s="20">
        <v>1.07</v>
      </c>
      <c r="BS107" s="20">
        <v>1.55</v>
      </c>
      <c r="BT107" s="20">
        <v>3.52</v>
      </c>
      <c r="BU107" s="20">
        <v>0.22</v>
      </c>
      <c r="BV107" s="20">
        <v>0.01</v>
      </c>
      <c r="BW107" s="20">
        <v>0.02</v>
      </c>
      <c r="BX107" s="20">
        <v>0.33</v>
      </c>
      <c r="BY107" s="20">
        <v>0.03</v>
      </c>
      <c r="BZ107" s="20">
        <v>0.05</v>
      </c>
      <c r="CA107" s="20">
        <v>0.24</v>
      </c>
      <c r="CB107" s="20">
        <v>3.72</v>
      </c>
      <c r="CC107" s="20">
        <v>0.43</v>
      </c>
      <c r="CD107" s="20">
        <v>4.67</v>
      </c>
      <c r="CE107" s="20">
        <v>2.87</v>
      </c>
      <c r="CF107" s="20">
        <v>0.01</v>
      </c>
      <c r="CG107" s="20">
        <v>0.03</v>
      </c>
      <c r="CH107" s="20">
        <v>0.88</v>
      </c>
      <c r="CI107" s="20">
        <v>2.15</v>
      </c>
      <c r="CJ107" s="20">
        <v>0.28000000000000003</v>
      </c>
      <c r="CK107" s="20">
        <v>7.0000000000000007E-2</v>
      </c>
      <c r="CL107" s="20">
        <v>0.05</v>
      </c>
      <c r="CM107" s="20">
        <v>6.67</v>
      </c>
      <c r="CN107" s="20">
        <v>0.48</v>
      </c>
      <c r="CO107" s="20">
        <v>0.42</v>
      </c>
      <c r="CP107" s="20">
        <v>0.01</v>
      </c>
      <c r="CQ107" s="20">
        <v>0.01</v>
      </c>
      <c r="CR107" s="20">
        <v>0.05</v>
      </c>
      <c r="CS107" s="20">
        <v>0.02</v>
      </c>
      <c r="CT107" s="20">
        <v>0.14000000000000001</v>
      </c>
      <c r="CU107" s="20">
        <v>1.96</v>
      </c>
      <c r="CV107" s="20">
        <v>0.06</v>
      </c>
      <c r="CW107" s="20">
        <v>1.47</v>
      </c>
      <c r="CX107" s="24">
        <v>0.02</v>
      </c>
      <c r="CY107" s="21">
        <v>6.1</v>
      </c>
    </row>
    <row r="108" spans="3:103" ht="17.25" customHeight="1" thickBot="1">
      <c r="C108" s="22" t="s">
        <v>608</v>
      </c>
      <c r="D108" s="25">
        <v>0.01</v>
      </c>
      <c r="E108" s="26">
        <v>0.01</v>
      </c>
      <c r="F108" s="26">
        <v>0.02</v>
      </c>
      <c r="G108" s="26">
        <v>0.02</v>
      </c>
      <c r="H108" s="26">
        <v>0.03</v>
      </c>
      <c r="I108" s="26">
        <v>0.03</v>
      </c>
      <c r="J108" s="26">
        <v>0.04</v>
      </c>
      <c r="K108" s="26">
        <v>0.04</v>
      </c>
      <c r="L108" s="26">
        <v>0.05</v>
      </c>
      <c r="M108" s="26">
        <v>0.05</v>
      </c>
      <c r="N108" s="26">
        <v>0.02</v>
      </c>
      <c r="O108" s="26">
        <v>0.02</v>
      </c>
      <c r="P108" s="26">
        <v>0.03</v>
      </c>
      <c r="Q108" s="26">
        <v>0.03</v>
      </c>
      <c r="R108" s="26">
        <v>0.04</v>
      </c>
      <c r="S108" s="26">
        <v>0.05</v>
      </c>
      <c r="T108" s="26">
        <v>0.06</v>
      </c>
      <c r="U108" s="26">
        <v>0.06</v>
      </c>
      <c r="V108" s="26">
        <v>7.0000000000000007E-2</v>
      </c>
      <c r="W108" s="26">
        <v>7.0000000000000007E-2</v>
      </c>
      <c r="X108" s="26">
        <v>0.02</v>
      </c>
      <c r="Y108" s="26">
        <v>0.02</v>
      </c>
      <c r="Z108" s="26">
        <v>0.03</v>
      </c>
      <c r="AA108" s="26">
        <v>0.04</v>
      </c>
      <c r="AB108" s="26">
        <v>0.05</v>
      </c>
      <c r="AC108" s="26">
        <v>0.06</v>
      </c>
      <c r="AD108" s="26">
        <v>7.0000000000000007E-2</v>
      </c>
      <c r="AE108" s="26">
        <v>0.08</v>
      </c>
      <c r="AF108" s="26">
        <v>0.08</v>
      </c>
      <c r="AG108" s="26">
        <v>0.08</v>
      </c>
      <c r="AH108" s="26">
        <v>0.02</v>
      </c>
      <c r="AI108" s="26">
        <v>0.03</v>
      </c>
      <c r="AJ108" s="26">
        <v>0.03</v>
      </c>
      <c r="AK108" s="26">
        <v>0.04</v>
      </c>
      <c r="AL108" s="26">
        <v>0.05</v>
      </c>
      <c r="AM108" s="26">
        <v>0.06</v>
      </c>
      <c r="AN108" s="26">
        <v>7.0000000000000007E-2</v>
      </c>
      <c r="AO108" s="26">
        <v>0.08</v>
      </c>
      <c r="AP108" s="26">
        <v>0.09</v>
      </c>
      <c r="AQ108" s="26">
        <v>0.09</v>
      </c>
      <c r="AR108" s="26">
        <v>0.02</v>
      </c>
      <c r="AS108" s="26">
        <v>0.02</v>
      </c>
      <c r="AT108" s="26">
        <v>0.03</v>
      </c>
      <c r="AU108" s="26">
        <v>0.04</v>
      </c>
      <c r="AV108" s="26">
        <v>0.05</v>
      </c>
      <c r="AW108" s="26">
        <v>0.06</v>
      </c>
      <c r="AX108" s="26">
        <v>0.09</v>
      </c>
      <c r="AY108" s="26">
        <v>0.12</v>
      </c>
      <c r="AZ108" s="26">
        <v>0.23</v>
      </c>
      <c r="BA108" s="26">
        <v>0.28999999999999998</v>
      </c>
      <c r="BB108" s="26">
        <v>0.02</v>
      </c>
      <c r="BC108" s="26">
        <v>0.02</v>
      </c>
      <c r="BD108" s="26">
        <v>0.03</v>
      </c>
      <c r="BE108" s="26">
        <v>0.03</v>
      </c>
      <c r="BF108" s="26">
        <v>0.13</v>
      </c>
      <c r="BG108" s="26">
        <v>0.37</v>
      </c>
      <c r="BH108" s="26">
        <v>0.1</v>
      </c>
      <c r="BI108" s="26">
        <v>0.1</v>
      </c>
      <c r="BJ108" s="26">
        <v>0.68</v>
      </c>
      <c r="BK108" s="26">
        <v>0.42</v>
      </c>
      <c r="BL108" s="26">
        <v>0.01</v>
      </c>
      <c r="BM108" s="26">
        <v>0.02</v>
      </c>
      <c r="BN108" s="26">
        <v>0.03</v>
      </c>
      <c r="BO108" s="26">
        <v>0.3</v>
      </c>
      <c r="BP108" s="26">
        <v>0.52</v>
      </c>
      <c r="BQ108" s="26">
        <v>0.17</v>
      </c>
      <c r="BR108" s="26">
        <v>0.21</v>
      </c>
      <c r="BS108" s="26">
        <v>1.07</v>
      </c>
      <c r="BT108" s="26">
        <v>1.55</v>
      </c>
      <c r="BU108" s="26">
        <v>3.52</v>
      </c>
      <c r="BV108" s="26">
        <v>0.01</v>
      </c>
      <c r="BW108" s="26">
        <v>0.02</v>
      </c>
      <c r="BX108" s="26">
        <v>0.03</v>
      </c>
      <c r="BY108" s="26">
        <v>0.34</v>
      </c>
      <c r="BZ108" s="26">
        <v>0.03</v>
      </c>
      <c r="CA108" s="26">
        <v>0.05</v>
      </c>
      <c r="CB108" s="26">
        <v>0.24</v>
      </c>
      <c r="CC108" s="26">
        <v>3.72</v>
      </c>
      <c r="CD108" s="26">
        <v>0.43</v>
      </c>
      <c r="CE108" s="26">
        <v>4.66</v>
      </c>
      <c r="CF108" s="26">
        <v>0.01</v>
      </c>
      <c r="CG108" s="26">
        <v>0.01</v>
      </c>
      <c r="CH108" s="26">
        <v>0.04</v>
      </c>
      <c r="CI108" s="26">
        <v>0.88</v>
      </c>
      <c r="CJ108" s="26">
        <v>2.15</v>
      </c>
      <c r="CK108" s="26">
        <v>0.28000000000000003</v>
      </c>
      <c r="CL108" s="26">
        <v>7.0000000000000007E-2</v>
      </c>
      <c r="CM108" s="26">
        <v>0.05</v>
      </c>
      <c r="CN108" s="26">
        <v>6.67</v>
      </c>
      <c r="CO108" s="26">
        <v>0.48</v>
      </c>
      <c r="CP108" s="26">
        <v>0.01</v>
      </c>
      <c r="CQ108" s="26">
        <v>0.01</v>
      </c>
      <c r="CR108" s="26">
        <v>0.03</v>
      </c>
      <c r="CS108" s="26">
        <v>0.05</v>
      </c>
      <c r="CT108" s="26">
        <v>0.03</v>
      </c>
      <c r="CU108" s="26">
        <v>0.14000000000000001</v>
      </c>
      <c r="CV108" s="26">
        <v>1.96</v>
      </c>
      <c r="CW108" s="26">
        <v>0.06</v>
      </c>
      <c r="CX108" s="26">
        <v>1.47</v>
      </c>
      <c r="CY108" s="24">
        <v>0.02</v>
      </c>
    </row>
  </sheetData>
  <pageMargins left="0.78740157499999996" right="0.78740157499999996" top="0.984251969" bottom="0.984251969" header="0.5" footer="0.5"/>
  <pageSetup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B10A-8D63-4DDB-920A-1C139A51DE2F}">
  <sheetPr codeName="Sheet26">
    <tabColor indexed="49"/>
  </sheetPr>
  <dimension ref="C1:CY108"/>
  <sheetViews>
    <sheetView showGridLines="0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activeCell="D9" sqref="D9:CY108"/>
    </sheetView>
  </sheetViews>
  <sheetFormatPr baseColWidth="10" defaultColWidth="8.7265625" defaultRowHeight="12.5"/>
  <cols>
    <col min="1" max="1" width="0.54296875" style="4" customWidth="1"/>
    <col min="2" max="2" width="8.7265625" style="4" customWidth="1"/>
    <col min="3" max="3" width="6" style="4" customWidth="1"/>
    <col min="4" max="103" width="4.7265625" style="4" customWidth="1"/>
    <col min="104" max="256" width="8.7265625" style="4"/>
    <col min="257" max="257" width="0.54296875" style="4" customWidth="1"/>
    <col min="258" max="258" width="8.7265625" style="4"/>
    <col min="259" max="259" width="6" style="4" customWidth="1"/>
    <col min="260" max="359" width="4.7265625" style="4" customWidth="1"/>
    <col min="360" max="512" width="8.7265625" style="4"/>
    <col min="513" max="513" width="0.54296875" style="4" customWidth="1"/>
    <col min="514" max="514" width="8.7265625" style="4"/>
    <col min="515" max="515" width="6" style="4" customWidth="1"/>
    <col min="516" max="615" width="4.7265625" style="4" customWidth="1"/>
    <col min="616" max="768" width="8.7265625" style="4"/>
    <col min="769" max="769" width="0.54296875" style="4" customWidth="1"/>
    <col min="770" max="770" width="8.7265625" style="4"/>
    <col min="771" max="771" width="6" style="4" customWidth="1"/>
    <col min="772" max="871" width="4.7265625" style="4" customWidth="1"/>
    <col min="872" max="1024" width="8.7265625" style="4"/>
    <col min="1025" max="1025" width="0.54296875" style="4" customWidth="1"/>
    <col min="1026" max="1026" width="8.7265625" style="4"/>
    <col min="1027" max="1027" width="6" style="4" customWidth="1"/>
    <col min="1028" max="1127" width="4.7265625" style="4" customWidth="1"/>
    <col min="1128" max="1280" width="8.7265625" style="4"/>
    <col min="1281" max="1281" width="0.54296875" style="4" customWidth="1"/>
    <col min="1282" max="1282" width="8.7265625" style="4"/>
    <col min="1283" max="1283" width="6" style="4" customWidth="1"/>
    <col min="1284" max="1383" width="4.7265625" style="4" customWidth="1"/>
    <col min="1384" max="1536" width="8.7265625" style="4"/>
    <col min="1537" max="1537" width="0.54296875" style="4" customWidth="1"/>
    <col min="1538" max="1538" width="8.7265625" style="4"/>
    <col min="1539" max="1539" width="6" style="4" customWidth="1"/>
    <col min="1540" max="1639" width="4.7265625" style="4" customWidth="1"/>
    <col min="1640" max="1792" width="8.7265625" style="4"/>
    <col min="1793" max="1793" width="0.54296875" style="4" customWidth="1"/>
    <col min="1794" max="1794" width="8.7265625" style="4"/>
    <col min="1795" max="1795" width="6" style="4" customWidth="1"/>
    <col min="1796" max="1895" width="4.7265625" style="4" customWidth="1"/>
    <col min="1896" max="2048" width="8.7265625" style="4"/>
    <col min="2049" max="2049" width="0.54296875" style="4" customWidth="1"/>
    <col min="2050" max="2050" width="8.7265625" style="4"/>
    <col min="2051" max="2051" width="6" style="4" customWidth="1"/>
    <col min="2052" max="2151" width="4.7265625" style="4" customWidth="1"/>
    <col min="2152" max="2304" width="8.7265625" style="4"/>
    <col min="2305" max="2305" width="0.54296875" style="4" customWidth="1"/>
    <col min="2306" max="2306" width="8.7265625" style="4"/>
    <col min="2307" max="2307" width="6" style="4" customWidth="1"/>
    <col min="2308" max="2407" width="4.7265625" style="4" customWidth="1"/>
    <col min="2408" max="2560" width="8.7265625" style="4"/>
    <col min="2561" max="2561" width="0.54296875" style="4" customWidth="1"/>
    <col min="2562" max="2562" width="8.7265625" style="4"/>
    <col min="2563" max="2563" width="6" style="4" customWidth="1"/>
    <col min="2564" max="2663" width="4.7265625" style="4" customWidth="1"/>
    <col min="2664" max="2816" width="8.7265625" style="4"/>
    <col min="2817" max="2817" width="0.54296875" style="4" customWidth="1"/>
    <col min="2818" max="2818" width="8.7265625" style="4"/>
    <col min="2819" max="2819" width="6" style="4" customWidth="1"/>
    <col min="2820" max="2919" width="4.7265625" style="4" customWidth="1"/>
    <col min="2920" max="3072" width="8.7265625" style="4"/>
    <col min="3073" max="3073" width="0.54296875" style="4" customWidth="1"/>
    <col min="3074" max="3074" width="8.7265625" style="4"/>
    <col min="3075" max="3075" width="6" style="4" customWidth="1"/>
    <col min="3076" max="3175" width="4.7265625" style="4" customWidth="1"/>
    <col min="3176" max="3328" width="8.7265625" style="4"/>
    <col min="3329" max="3329" width="0.54296875" style="4" customWidth="1"/>
    <col min="3330" max="3330" width="8.7265625" style="4"/>
    <col min="3331" max="3331" width="6" style="4" customWidth="1"/>
    <col min="3332" max="3431" width="4.7265625" style="4" customWidth="1"/>
    <col min="3432" max="3584" width="8.7265625" style="4"/>
    <col min="3585" max="3585" width="0.54296875" style="4" customWidth="1"/>
    <col min="3586" max="3586" width="8.7265625" style="4"/>
    <col min="3587" max="3587" width="6" style="4" customWidth="1"/>
    <col min="3588" max="3687" width="4.7265625" style="4" customWidth="1"/>
    <col min="3688" max="3840" width="8.7265625" style="4"/>
    <col min="3841" max="3841" width="0.54296875" style="4" customWidth="1"/>
    <col min="3842" max="3842" width="8.7265625" style="4"/>
    <col min="3843" max="3843" width="6" style="4" customWidth="1"/>
    <col min="3844" max="3943" width="4.7265625" style="4" customWidth="1"/>
    <col min="3944" max="4096" width="8.7265625" style="4"/>
    <col min="4097" max="4097" width="0.54296875" style="4" customWidth="1"/>
    <col min="4098" max="4098" width="8.7265625" style="4"/>
    <col min="4099" max="4099" width="6" style="4" customWidth="1"/>
    <col min="4100" max="4199" width="4.7265625" style="4" customWidth="1"/>
    <col min="4200" max="4352" width="8.7265625" style="4"/>
    <col min="4353" max="4353" width="0.54296875" style="4" customWidth="1"/>
    <col min="4354" max="4354" width="8.7265625" style="4"/>
    <col min="4355" max="4355" width="6" style="4" customWidth="1"/>
    <col min="4356" max="4455" width="4.7265625" style="4" customWidth="1"/>
    <col min="4456" max="4608" width="8.7265625" style="4"/>
    <col min="4609" max="4609" width="0.54296875" style="4" customWidth="1"/>
    <col min="4610" max="4610" width="8.7265625" style="4"/>
    <col min="4611" max="4611" width="6" style="4" customWidth="1"/>
    <col min="4612" max="4711" width="4.7265625" style="4" customWidth="1"/>
    <col min="4712" max="4864" width="8.7265625" style="4"/>
    <col min="4865" max="4865" width="0.54296875" style="4" customWidth="1"/>
    <col min="4866" max="4866" width="8.7265625" style="4"/>
    <col min="4867" max="4867" width="6" style="4" customWidth="1"/>
    <col min="4868" max="4967" width="4.7265625" style="4" customWidth="1"/>
    <col min="4968" max="5120" width="8.7265625" style="4"/>
    <col min="5121" max="5121" width="0.54296875" style="4" customWidth="1"/>
    <col min="5122" max="5122" width="8.7265625" style="4"/>
    <col min="5123" max="5123" width="6" style="4" customWidth="1"/>
    <col min="5124" max="5223" width="4.7265625" style="4" customWidth="1"/>
    <col min="5224" max="5376" width="8.7265625" style="4"/>
    <col min="5377" max="5377" width="0.54296875" style="4" customWidth="1"/>
    <col min="5378" max="5378" width="8.7265625" style="4"/>
    <col min="5379" max="5379" width="6" style="4" customWidth="1"/>
    <col min="5380" max="5479" width="4.7265625" style="4" customWidth="1"/>
    <col min="5480" max="5632" width="8.7265625" style="4"/>
    <col min="5633" max="5633" width="0.54296875" style="4" customWidth="1"/>
    <col min="5634" max="5634" width="8.7265625" style="4"/>
    <col min="5635" max="5635" width="6" style="4" customWidth="1"/>
    <col min="5636" max="5735" width="4.7265625" style="4" customWidth="1"/>
    <col min="5736" max="5888" width="8.7265625" style="4"/>
    <col min="5889" max="5889" width="0.54296875" style="4" customWidth="1"/>
    <col min="5890" max="5890" width="8.7265625" style="4"/>
    <col min="5891" max="5891" width="6" style="4" customWidth="1"/>
    <col min="5892" max="5991" width="4.7265625" style="4" customWidth="1"/>
    <col min="5992" max="6144" width="8.7265625" style="4"/>
    <col min="6145" max="6145" width="0.54296875" style="4" customWidth="1"/>
    <col min="6146" max="6146" width="8.7265625" style="4"/>
    <col min="6147" max="6147" width="6" style="4" customWidth="1"/>
    <col min="6148" max="6247" width="4.7265625" style="4" customWidth="1"/>
    <col min="6248" max="6400" width="8.7265625" style="4"/>
    <col min="6401" max="6401" width="0.54296875" style="4" customWidth="1"/>
    <col min="6402" max="6402" width="8.7265625" style="4"/>
    <col min="6403" max="6403" width="6" style="4" customWidth="1"/>
    <col min="6404" max="6503" width="4.7265625" style="4" customWidth="1"/>
    <col min="6504" max="6656" width="8.7265625" style="4"/>
    <col min="6657" max="6657" width="0.54296875" style="4" customWidth="1"/>
    <col min="6658" max="6658" width="8.7265625" style="4"/>
    <col min="6659" max="6659" width="6" style="4" customWidth="1"/>
    <col min="6660" max="6759" width="4.7265625" style="4" customWidth="1"/>
    <col min="6760" max="6912" width="8.7265625" style="4"/>
    <col min="6913" max="6913" width="0.54296875" style="4" customWidth="1"/>
    <col min="6914" max="6914" width="8.7265625" style="4"/>
    <col min="6915" max="6915" width="6" style="4" customWidth="1"/>
    <col min="6916" max="7015" width="4.7265625" style="4" customWidth="1"/>
    <col min="7016" max="7168" width="8.7265625" style="4"/>
    <col min="7169" max="7169" width="0.54296875" style="4" customWidth="1"/>
    <col min="7170" max="7170" width="8.7265625" style="4"/>
    <col min="7171" max="7171" width="6" style="4" customWidth="1"/>
    <col min="7172" max="7271" width="4.7265625" style="4" customWidth="1"/>
    <col min="7272" max="7424" width="8.7265625" style="4"/>
    <col min="7425" max="7425" width="0.54296875" style="4" customWidth="1"/>
    <col min="7426" max="7426" width="8.7265625" style="4"/>
    <col min="7427" max="7427" width="6" style="4" customWidth="1"/>
    <col min="7428" max="7527" width="4.7265625" style="4" customWidth="1"/>
    <col min="7528" max="7680" width="8.7265625" style="4"/>
    <col min="7681" max="7681" width="0.54296875" style="4" customWidth="1"/>
    <col min="7682" max="7682" width="8.7265625" style="4"/>
    <col min="7683" max="7683" width="6" style="4" customWidth="1"/>
    <col min="7684" max="7783" width="4.7265625" style="4" customWidth="1"/>
    <col min="7784" max="7936" width="8.7265625" style="4"/>
    <col min="7937" max="7937" width="0.54296875" style="4" customWidth="1"/>
    <col min="7938" max="7938" width="8.7265625" style="4"/>
    <col min="7939" max="7939" width="6" style="4" customWidth="1"/>
    <col min="7940" max="8039" width="4.7265625" style="4" customWidth="1"/>
    <col min="8040" max="8192" width="8.7265625" style="4"/>
    <col min="8193" max="8193" width="0.54296875" style="4" customWidth="1"/>
    <col min="8194" max="8194" width="8.7265625" style="4"/>
    <col min="8195" max="8195" width="6" style="4" customWidth="1"/>
    <col min="8196" max="8295" width="4.7265625" style="4" customWidth="1"/>
    <col min="8296" max="8448" width="8.7265625" style="4"/>
    <col min="8449" max="8449" width="0.54296875" style="4" customWidth="1"/>
    <col min="8450" max="8450" width="8.7265625" style="4"/>
    <col min="8451" max="8451" width="6" style="4" customWidth="1"/>
    <col min="8452" max="8551" width="4.7265625" style="4" customWidth="1"/>
    <col min="8552" max="8704" width="8.7265625" style="4"/>
    <col min="8705" max="8705" width="0.54296875" style="4" customWidth="1"/>
    <col min="8706" max="8706" width="8.7265625" style="4"/>
    <col min="8707" max="8707" width="6" style="4" customWidth="1"/>
    <col min="8708" max="8807" width="4.7265625" style="4" customWidth="1"/>
    <col min="8808" max="8960" width="8.7265625" style="4"/>
    <col min="8961" max="8961" width="0.54296875" style="4" customWidth="1"/>
    <col min="8962" max="8962" width="8.7265625" style="4"/>
    <col min="8963" max="8963" width="6" style="4" customWidth="1"/>
    <col min="8964" max="9063" width="4.7265625" style="4" customWidth="1"/>
    <col min="9064" max="9216" width="8.7265625" style="4"/>
    <col min="9217" max="9217" width="0.54296875" style="4" customWidth="1"/>
    <col min="9218" max="9218" width="8.7265625" style="4"/>
    <col min="9219" max="9219" width="6" style="4" customWidth="1"/>
    <col min="9220" max="9319" width="4.7265625" style="4" customWidth="1"/>
    <col min="9320" max="9472" width="8.7265625" style="4"/>
    <col min="9473" max="9473" width="0.54296875" style="4" customWidth="1"/>
    <col min="9474" max="9474" width="8.7265625" style="4"/>
    <col min="9475" max="9475" width="6" style="4" customWidth="1"/>
    <col min="9476" max="9575" width="4.7265625" style="4" customWidth="1"/>
    <col min="9576" max="9728" width="8.7265625" style="4"/>
    <col min="9729" max="9729" width="0.54296875" style="4" customWidth="1"/>
    <col min="9730" max="9730" width="8.7265625" style="4"/>
    <col min="9731" max="9731" width="6" style="4" customWidth="1"/>
    <col min="9732" max="9831" width="4.7265625" style="4" customWidth="1"/>
    <col min="9832" max="9984" width="8.7265625" style="4"/>
    <col min="9985" max="9985" width="0.54296875" style="4" customWidth="1"/>
    <col min="9986" max="9986" width="8.7265625" style="4"/>
    <col min="9987" max="9987" width="6" style="4" customWidth="1"/>
    <col min="9988" max="10087" width="4.7265625" style="4" customWidth="1"/>
    <col min="10088" max="10240" width="8.7265625" style="4"/>
    <col min="10241" max="10241" width="0.54296875" style="4" customWidth="1"/>
    <col min="10242" max="10242" width="8.7265625" style="4"/>
    <col min="10243" max="10243" width="6" style="4" customWidth="1"/>
    <col min="10244" max="10343" width="4.7265625" style="4" customWidth="1"/>
    <col min="10344" max="10496" width="8.7265625" style="4"/>
    <col min="10497" max="10497" width="0.54296875" style="4" customWidth="1"/>
    <col min="10498" max="10498" width="8.7265625" style="4"/>
    <col min="10499" max="10499" width="6" style="4" customWidth="1"/>
    <col min="10500" max="10599" width="4.7265625" style="4" customWidth="1"/>
    <col min="10600" max="10752" width="8.7265625" style="4"/>
    <col min="10753" max="10753" width="0.54296875" style="4" customWidth="1"/>
    <col min="10754" max="10754" width="8.7265625" style="4"/>
    <col min="10755" max="10755" width="6" style="4" customWidth="1"/>
    <col min="10756" max="10855" width="4.7265625" style="4" customWidth="1"/>
    <col min="10856" max="11008" width="8.7265625" style="4"/>
    <col min="11009" max="11009" width="0.54296875" style="4" customWidth="1"/>
    <col min="11010" max="11010" width="8.7265625" style="4"/>
    <col min="11011" max="11011" width="6" style="4" customWidth="1"/>
    <col min="11012" max="11111" width="4.7265625" style="4" customWidth="1"/>
    <col min="11112" max="11264" width="8.7265625" style="4"/>
    <col min="11265" max="11265" width="0.54296875" style="4" customWidth="1"/>
    <col min="11266" max="11266" width="8.7265625" style="4"/>
    <col min="11267" max="11267" width="6" style="4" customWidth="1"/>
    <col min="11268" max="11367" width="4.7265625" style="4" customWidth="1"/>
    <col min="11368" max="11520" width="8.7265625" style="4"/>
    <col min="11521" max="11521" width="0.54296875" style="4" customWidth="1"/>
    <col min="11522" max="11522" width="8.7265625" style="4"/>
    <col min="11523" max="11523" width="6" style="4" customWidth="1"/>
    <col min="11524" max="11623" width="4.7265625" style="4" customWidth="1"/>
    <col min="11624" max="11776" width="8.7265625" style="4"/>
    <col min="11777" max="11777" width="0.54296875" style="4" customWidth="1"/>
    <col min="11778" max="11778" width="8.7265625" style="4"/>
    <col min="11779" max="11779" width="6" style="4" customWidth="1"/>
    <col min="11780" max="11879" width="4.7265625" style="4" customWidth="1"/>
    <col min="11880" max="12032" width="8.7265625" style="4"/>
    <col min="12033" max="12033" width="0.54296875" style="4" customWidth="1"/>
    <col min="12034" max="12034" width="8.7265625" style="4"/>
    <col min="12035" max="12035" width="6" style="4" customWidth="1"/>
    <col min="12036" max="12135" width="4.7265625" style="4" customWidth="1"/>
    <col min="12136" max="12288" width="8.7265625" style="4"/>
    <col min="12289" max="12289" width="0.54296875" style="4" customWidth="1"/>
    <col min="12290" max="12290" width="8.7265625" style="4"/>
    <col min="12291" max="12291" width="6" style="4" customWidth="1"/>
    <col min="12292" max="12391" width="4.7265625" style="4" customWidth="1"/>
    <col min="12392" max="12544" width="8.7265625" style="4"/>
    <col min="12545" max="12545" width="0.54296875" style="4" customWidth="1"/>
    <col min="12546" max="12546" width="8.7265625" style="4"/>
    <col min="12547" max="12547" width="6" style="4" customWidth="1"/>
    <col min="12548" max="12647" width="4.7265625" style="4" customWidth="1"/>
    <col min="12648" max="12800" width="8.7265625" style="4"/>
    <col min="12801" max="12801" width="0.54296875" style="4" customWidth="1"/>
    <col min="12802" max="12802" width="8.7265625" style="4"/>
    <col min="12803" max="12803" width="6" style="4" customWidth="1"/>
    <col min="12804" max="12903" width="4.7265625" style="4" customWidth="1"/>
    <col min="12904" max="13056" width="8.7265625" style="4"/>
    <col min="13057" max="13057" width="0.54296875" style="4" customWidth="1"/>
    <col min="13058" max="13058" width="8.7265625" style="4"/>
    <col min="13059" max="13059" width="6" style="4" customWidth="1"/>
    <col min="13060" max="13159" width="4.7265625" style="4" customWidth="1"/>
    <col min="13160" max="13312" width="8.7265625" style="4"/>
    <col min="13313" max="13313" width="0.54296875" style="4" customWidth="1"/>
    <col min="13314" max="13314" width="8.7265625" style="4"/>
    <col min="13315" max="13315" width="6" style="4" customWidth="1"/>
    <col min="13316" max="13415" width="4.7265625" style="4" customWidth="1"/>
    <col min="13416" max="13568" width="8.7265625" style="4"/>
    <col min="13569" max="13569" width="0.54296875" style="4" customWidth="1"/>
    <col min="13570" max="13570" width="8.7265625" style="4"/>
    <col min="13571" max="13571" width="6" style="4" customWidth="1"/>
    <col min="13572" max="13671" width="4.7265625" style="4" customWidth="1"/>
    <col min="13672" max="13824" width="8.7265625" style="4"/>
    <col min="13825" max="13825" width="0.54296875" style="4" customWidth="1"/>
    <col min="13826" max="13826" width="8.7265625" style="4"/>
    <col min="13827" max="13827" width="6" style="4" customWidth="1"/>
    <col min="13828" max="13927" width="4.7265625" style="4" customWidth="1"/>
    <col min="13928" max="14080" width="8.7265625" style="4"/>
    <col min="14081" max="14081" width="0.54296875" style="4" customWidth="1"/>
    <col min="14082" max="14082" width="8.7265625" style="4"/>
    <col min="14083" max="14083" width="6" style="4" customWidth="1"/>
    <col min="14084" max="14183" width="4.7265625" style="4" customWidth="1"/>
    <col min="14184" max="14336" width="8.7265625" style="4"/>
    <col min="14337" max="14337" width="0.54296875" style="4" customWidth="1"/>
    <col min="14338" max="14338" width="8.7265625" style="4"/>
    <col min="14339" max="14339" width="6" style="4" customWidth="1"/>
    <col min="14340" max="14439" width="4.7265625" style="4" customWidth="1"/>
    <col min="14440" max="14592" width="8.7265625" style="4"/>
    <col min="14593" max="14593" width="0.54296875" style="4" customWidth="1"/>
    <col min="14594" max="14594" width="8.7265625" style="4"/>
    <col min="14595" max="14595" width="6" style="4" customWidth="1"/>
    <col min="14596" max="14695" width="4.7265625" style="4" customWidth="1"/>
    <col min="14696" max="14848" width="8.7265625" style="4"/>
    <col min="14849" max="14849" width="0.54296875" style="4" customWidth="1"/>
    <col min="14850" max="14850" width="8.7265625" style="4"/>
    <col min="14851" max="14851" width="6" style="4" customWidth="1"/>
    <col min="14852" max="14951" width="4.7265625" style="4" customWidth="1"/>
    <col min="14952" max="15104" width="8.7265625" style="4"/>
    <col min="15105" max="15105" width="0.54296875" style="4" customWidth="1"/>
    <col min="15106" max="15106" width="8.7265625" style="4"/>
    <col min="15107" max="15107" width="6" style="4" customWidth="1"/>
    <col min="15108" max="15207" width="4.7265625" style="4" customWidth="1"/>
    <col min="15208" max="15360" width="8.7265625" style="4"/>
    <col min="15361" max="15361" width="0.54296875" style="4" customWidth="1"/>
    <col min="15362" max="15362" width="8.7265625" style="4"/>
    <col min="15363" max="15363" width="6" style="4" customWidth="1"/>
    <col min="15364" max="15463" width="4.7265625" style="4" customWidth="1"/>
    <col min="15464" max="15616" width="8.7265625" style="4"/>
    <col min="15617" max="15617" width="0.54296875" style="4" customWidth="1"/>
    <col min="15618" max="15618" width="8.7265625" style="4"/>
    <col min="15619" max="15619" width="6" style="4" customWidth="1"/>
    <col min="15620" max="15719" width="4.7265625" style="4" customWidth="1"/>
    <col min="15720" max="15872" width="8.7265625" style="4"/>
    <col min="15873" max="15873" width="0.54296875" style="4" customWidth="1"/>
    <col min="15874" max="15874" width="8.7265625" style="4"/>
    <col min="15875" max="15875" width="6" style="4" customWidth="1"/>
    <col min="15876" max="15975" width="4.7265625" style="4" customWidth="1"/>
    <col min="15976" max="16128" width="8.7265625" style="4"/>
    <col min="16129" max="16129" width="0.54296875" style="4" customWidth="1"/>
    <col min="16130" max="16130" width="8.7265625" style="4"/>
    <col min="16131" max="16131" width="6" style="4" customWidth="1"/>
    <col min="16132" max="16231" width="4.7265625" style="4" customWidth="1"/>
    <col min="16232" max="16384" width="8.7265625" style="4"/>
  </cols>
  <sheetData>
    <row r="1" spans="3:103" ht="2.25" customHeight="1"/>
    <row r="6" spans="3:103" ht="17.5">
      <c r="D6" s="5" t="s">
        <v>505</v>
      </c>
      <c r="E6" s="6"/>
      <c r="F6" s="6"/>
      <c r="G6" s="6"/>
      <c r="H6" s="6"/>
      <c r="J6" s="7" t="s">
        <v>506</v>
      </c>
      <c r="P6" s="5" t="s">
        <v>507</v>
      </c>
      <c r="Q6" s="6"/>
      <c r="R6" s="6"/>
      <c r="S6" s="6"/>
      <c r="T6" s="6"/>
      <c r="U6" s="6"/>
      <c r="V6" s="6"/>
      <c r="W6" s="6"/>
      <c r="X6" s="6"/>
    </row>
    <row r="7" spans="3:103" ht="13" thickBot="1"/>
    <row r="8" spans="3:103" ht="14.5" thickBot="1">
      <c r="C8" s="8" t="s">
        <v>508</v>
      </c>
      <c r="D8" s="9" t="s">
        <v>509</v>
      </c>
      <c r="E8" s="10" t="s">
        <v>510</v>
      </c>
      <c r="F8" s="10" t="s">
        <v>511</v>
      </c>
      <c r="G8" s="10" t="s">
        <v>512</v>
      </c>
      <c r="H8" s="10" t="s">
        <v>513</v>
      </c>
      <c r="I8" s="10" t="s">
        <v>514</v>
      </c>
      <c r="J8" s="10" t="s">
        <v>515</v>
      </c>
      <c r="K8" s="10" t="s">
        <v>516</v>
      </c>
      <c r="L8" s="10" t="s">
        <v>517</v>
      </c>
      <c r="M8" s="11" t="s">
        <v>518</v>
      </c>
      <c r="N8" s="9" t="s">
        <v>519</v>
      </c>
      <c r="O8" s="10" t="s">
        <v>520</v>
      </c>
      <c r="P8" s="10" t="s">
        <v>521</v>
      </c>
      <c r="Q8" s="10" t="s">
        <v>522</v>
      </c>
      <c r="R8" s="10" t="s">
        <v>523</v>
      </c>
      <c r="S8" s="10" t="s">
        <v>524</v>
      </c>
      <c r="T8" s="10" t="s">
        <v>525</v>
      </c>
      <c r="U8" s="10" t="s">
        <v>526</v>
      </c>
      <c r="V8" s="10" t="s">
        <v>527</v>
      </c>
      <c r="W8" s="11" t="s">
        <v>528</v>
      </c>
      <c r="X8" s="9" t="s">
        <v>529</v>
      </c>
      <c r="Y8" s="10" t="s">
        <v>530</v>
      </c>
      <c r="Z8" s="10" t="s">
        <v>531</v>
      </c>
      <c r="AA8" s="10" t="s">
        <v>532</v>
      </c>
      <c r="AB8" s="10" t="s">
        <v>533</v>
      </c>
      <c r="AC8" s="10" t="s">
        <v>534</v>
      </c>
      <c r="AD8" s="10" t="s">
        <v>535</v>
      </c>
      <c r="AE8" s="10" t="s">
        <v>536</v>
      </c>
      <c r="AF8" s="10" t="s">
        <v>537</v>
      </c>
      <c r="AG8" s="11" t="s">
        <v>538</v>
      </c>
      <c r="AH8" s="9" t="s">
        <v>539</v>
      </c>
      <c r="AI8" s="10" t="s">
        <v>540</v>
      </c>
      <c r="AJ8" s="10" t="s">
        <v>541</v>
      </c>
      <c r="AK8" s="10" t="s">
        <v>542</v>
      </c>
      <c r="AL8" s="10" t="s">
        <v>543</v>
      </c>
      <c r="AM8" s="10" t="s">
        <v>544</v>
      </c>
      <c r="AN8" s="10" t="s">
        <v>545</v>
      </c>
      <c r="AO8" s="10" t="s">
        <v>546</v>
      </c>
      <c r="AP8" s="10" t="s">
        <v>547</v>
      </c>
      <c r="AQ8" s="11" t="s">
        <v>548</v>
      </c>
      <c r="AR8" s="9" t="s">
        <v>549</v>
      </c>
      <c r="AS8" s="10" t="s">
        <v>550</v>
      </c>
      <c r="AT8" s="10" t="s">
        <v>551</v>
      </c>
      <c r="AU8" s="10" t="s">
        <v>552</v>
      </c>
      <c r="AV8" s="10" t="s">
        <v>553</v>
      </c>
      <c r="AW8" s="10" t="s">
        <v>554</v>
      </c>
      <c r="AX8" s="10" t="s">
        <v>555</v>
      </c>
      <c r="AY8" s="10" t="s">
        <v>556</v>
      </c>
      <c r="AZ8" s="10" t="s">
        <v>557</v>
      </c>
      <c r="BA8" s="11" t="s">
        <v>558</v>
      </c>
      <c r="BB8" s="9" t="s">
        <v>559</v>
      </c>
      <c r="BC8" s="10" t="s">
        <v>560</v>
      </c>
      <c r="BD8" s="10" t="s">
        <v>561</v>
      </c>
      <c r="BE8" s="10" t="s">
        <v>562</v>
      </c>
      <c r="BF8" s="10" t="s">
        <v>563</v>
      </c>
      <c r="BG8" s="10" t="s">
        <v>564</v>
      </c>
      <c r="BH8" s="10" t="s">
        <v>565</v>
      </c>
      <c r="BI8" s="10" t="s">
        <v>566</v>
      </c>
      <c r="BJ8" s="10" t="s">
        <v>567</v>
      </c>
      <c r="BK8" s="11" t="s">
        <v>568</v>
      </c>
      <c r="BL8" s="9" t="s">
        <v>569</v>
      </c>
      <c r="BM8" s="10" t="s">
        <v>570</v>
      </c>
      <c r="BN8" s="10" t="s">
        <v>571</v>
      </c>
      <c r="BO8" s="10" t="s">
        <v>572</v>
      </c>
      <c r="BP8" s="10" t="s">
        <v>573</v>
      </c>
      <c r="BQ8" s="10" t="s">
        <v>574</v>
      </c>
      <c r="BR8" s="10" t="s">
        <v>575</v>
      </c>
      <c r="BS8" s="10" t="s">
        <v>576</v>
      </c>
      <c r="BT8" s="10" t="s">
        <v>577</v>
      </c>
      <c r="BU8" s="11" t="s">
        <v>578</v>
      </c>
      <c r="BV8" s="9" t="s">
        <v>579</v>
      </c>
      <c r="BW8" s="10" t="s">
        <v>580</v>
      </c>
      <c r="BX8" s="10" t="s">
        <v>581</v>
      </c>
      <c r="BY8" s="10" t="s">
        <v>582</v>
      </c>
      <c r="BZ8" s="10" t="s">
        <v>583</v>
      </c>
      <c r="CA8" s="10" t="s">
        <v>584</v>
      </c>
      <c r="CB8" s="10" t="s">
        <v>585</v>
      </c>
      <c r="CC8" s="10" t="s">
        <v>586</v>
      </c>
      <c r="CD8" s="10" t="s">
        <v>587</v>
      </c>
      <c r="CE8" s="11" t="s">
        <v>588</v>
      </c>
      <c r="CF8" s="9" t="s">
        <v>589</v>
      </c>
      <c r="CG8" s="10" t="s">
        <v>590</v>
      </c>
      <c r="CH8" s="10" t="s">
        <v>591</v>
      </c>
      <c r="CI8" s="10" t="s">
        <v>592</v>
      </c>
      <c r="CJ8" s="10" t="s">
        <v>593</v>
      </c>
      <c r="CK8" s="10" t="s">
        <v>594</v>
      </c>
      <c r="CL8" s="10" t="s">
        <v>595</v>
      </c>
      <c r="CM8" s="10" t="s">
        <v>596</v>
      </c>
      <c r="CN8" s="10" t="s">
        <v>597</v>
      </c>
      <c r="CO8" s="11" t="s">
        <v>598</v>
      </c>
      <c r="CP8" s="9" t="s">
        <v>599</v>
      </c>
      <c r="CQ8" s="10" t="s">
        <v>600</v>
      </c>
      <c r="CR8" s="10" t="s">
        <v>601</v>
      </c>
      <c r="CS8" s="10" t="s">
        <v>602</v>
      </c>
      <c r="CT8" s="10" t="s">
        <v>603</v>
      </c>
      <c r="CU8" s="10" t="s">
        <v>604</v>
      </c>
      <c r="CV8" s="10" t="s">
        <v>605</v>
      </c>
      <c r="CW8" s="10" t="s">
        <v>606</v>
      </c>
      <c r="CX8" s="10" t="s">
        <v>607</v>
      </c>
      <c r="CY8" s="11" t="s">
        <v>608</v>
      </c>
    </row>
    <row r="9" spans="3:103" ht="17.25" customHeight="1" thickBot="1">
      <c r="C9" s="12" t="s">
        <v>509</v>
      </c>
      <c r="D9" s="13">
        <v>0.01</v>
      </c>
      <c r="E9" s="14">
        <v>2.2000000000000002</v>
      </c>
      <c r="F9" s="14">
        <v>0.27</v>
      </c>
      <c r="G9" s="14">
        <v>0.02</v>
      </c>
      <c r="H9" s="14">
        <v>0.78</v>
      </c>
      <c r="I9" s="14">
        <v>0.02</v>
      </c>
      <c r="J9" s="14">
        <v>0.03</v>
      </c>
      <c r="K9" s="14">
        <v>0.04</v>
      </c>
      <c r="L9" s="14">
        <v>0.01</v>
      </c>
      <c r="M9" s="14">
        <v>0.01</v>
      </c>
      <c r="N9" s="14">
        <v>0.26</v>
      </c>
      <c r="O9" s="14">
        <v>0.37</v>
      </c>
      <c r="P9" s="14">
        <v>0.28000000000000003</v>
      </c>
      <c r="Q9" s="14">
        <v>0.92</v>
      </c>
      <c r="R9" s="14">
        <v>0.24</v>
      </c>
      <c r="S9" s="14">
        <v>0.03</v>
      </c>
      <c r="T9" s="14">
        <v>0.06</v>
      </c>
      <c r="U9" s="14">
        <v>0.03</v>
      </c>
      <c r="V9" s="14">
        <v>0.01</v>
      </c>
      <c r="W9" s="14">
        <v>0.01</v>
      </c>
      <c r="X9" s="14">
        <v>0.02</v>
      </c>
      <c r="Y9" s="14">
        <v>0.05</v>
      </c>
      <c r="Z9" s="14">
        <v>0.02</v>
      </c>
      <c r="AA9" s="14">
        <v>1.26</v>
      </c>
      <c r="AB9" s="14">
        <v>0.02</v>
      </c>
      <c r="AC9" s="15">
        <v>0.03</v>
      </c>
      <c r="AD9" s="15">
        <v>0.28999999999999998</v>
      </c>
      <c r="AE9" s="15">
        <v>0.03</v>
      </c>
      <c r="AF9" s="15">
        <v>0.02</v>
      </c>
      <c r="AG9" s="15">
        <v>0.01</v>
      </c>
      <c r="AH9" s="15">
        <v>0.03</v>
      </c>
      <c r="AI9" s="15">
        <v>0.56000000000000005</v>
      </c>
      <c r="AJ9" s="15">
        <v>0.03</v>
      </c>
      <c r="AK9" s="15">
        <v>0.56000000000000005</v>
      </c>
      <c r="AL9" s="15">
        <v>0.03</v>
      </c>
      <c r="AM9" s="15">
        <v>0.03</v>
      </c>
      <c r="AN9" s="15">
        <v>0.04</v>
      </c>
      <c r="AO9" s="15">
        <v>0.08</v>
      </c>
      <c r="AP9" s="15">
        <v>0.02</v>
      </c>
      <c r="AQ9" s="15">
        <v>0.01</v>
      </c>
      <c r="AR9" s="15">
        <v>0.03</v>
      </c>
      <c r="AS9" s="15">
        <v>0.03</v>
      </c>
      <c r="AT9" s="15">
        <v>0.04</v>
      </c>
      <c r="AU9" s="15">
        <v>0.03</v>
      </c>
      <c r="AV9" s="15">
        <v>0.12</v>
      </c>
      <c r="AW9" s="15">
        <v>0.05</v>
      </c>
      <c r="AX9" s="15">
        <v>0.03</v>
      </c>
      <c r="AY9" s="15">
        <v>0.02</v>
      </c>
      <c r="AZ9" s="15">
        <v>0.02</v>
      </c>
      <c r="BA9" s="15">
        <v>0.02</v>
      </c>
      <c r="BB9" s="15">
        <v>0.04</v>
      </c>
      <c r="BC9" s="15">
        <v>0.02</v>
      </c>
      <c r="BD9" s="15">
        <v>0.03</v>
      </c>
      <c r="BE9" s="15">
        <v>0.04</v>
      </c>
      <c r="BF9" s="15">
        <v>0.03</v>
      </c>
      <c r="BG9" s="15">
        <v>0.03</v>
      </c>
      <c r="BH9" s="15">
        <v>0.03</v>
      </c>
      <c r="BI9" s="15">
        <v>0.02</v>
      </c>
      <c r="BJ9" s="15">
        <v>0.02</v>
      </c>
      <c r="BK9" s="15">
        <v>0.02</v>
      </c>
      <c r="BL9" s="15">
        <v>0.02</v>
      </c>
      <c r="BM9" s="15">
        <v>0.02</v>
      </c>
      <c r="BN9" s="15">
        <v>0.03</v>
      </c>
      <c r="BO9" s="15">
        <v>0.03</v>
      </c>
      <c r="BP9" s="15">
        <v>0.03</v>
      </c>
      <c r="BQ9" s="15">
        <v>0.03</v>
      </c>
      <c r="BR9" s="15">
        <v>0.03</v>
      </c>
      <c r="BS9" s="15">
        <v>0.02</v>
      </c>
      <c r="BT9" s="15">
        <v>0.02</v>
      </c>
      <c r="BU9" s="15">
        <v>0.02</v>
      </c>
      <c r="BV9" s="15">
        <v>0.02</v>
      </c>
      <c r="BW9" s="15">
        <v>0.02</v>
      </c>
      <c r="BX9" s="15">
        <v>0.02</v>
      </c>
      <c r="BY9" s="15">
        <v>0.02</v>
      </c>
      <c r="BZ9" s="15">
        <v>0.02</v>
      </c>
      <c r="CA9" s="15">
        <v>0.02</v>
      </c>
      <c r="CB9" s="15">
        <v>0.02</v>
      </c>
      <c r="CC9" s="15">
        <v>0.02</v>
      </c>
      <c r="CD9" s="15">
        <v>0.02</v>
      </c>
      <c r="CE9" s="15">
        <v>0.01</v>
      </c>
      <c r="CF9" s="15">
        <v>0.01</v>
      </c>
      <c r="CG9" s="15">
        <v>0.01</v>
      </c>
      <c r="CH9" s="15">
        <v>0.02</v>
      </c>
      <c r="CI9" s="15">
        <v>0.02</v>
      </c>
      <c r="CJ9" s="15">
        <v>0.02</v>
      </c>
      <c r="CK9" s="15">
        <v>0.02</v>
      </c>
      <c r="CL9" s="15">
        <v>0.02</v>
      </c>
      <c r="CM9" s="15">
        <v>0.02</v>
      </c>
      <c r="CN9" s="15">
        <v>0.01</v>
      </c>
      <c r="CO9" s="15">
        <v>0.01</v>
      </c>
      <c r="CP9" s="15">
        <v>0.01</v>
      </c>
      <c r="CQ9" s="15">
        <v>0.01</v>
      </c>
      <c r="CR9" s="15">
        <v>0.01</v>
      </c>
      <c r="CS9" s="15">
        <v>0.01</v>
      </c>
      <c r="CT9" s="15">
        <v>0.01</v>
      </c>
      <c r="CU9" s="15">
        <v>0.01</v>
      </c>
      <c r="CV9" s="15">
        <v>0.01</v>
      </c>
      <c r="CW9" s="15">
        <v>0.01</v>
      </c>
      <c r="CX9" s="15">
        <v>0.01</v>
      </c>
      <c r="CY9" s="16">
        <v>0.01</v>
      </c>
    </row>
    <row r="10" spans="3:103" ht="17.25" customHeight="1" thickBot="1">
      <c r="C10" s="17" t="s">
        <v>510</v>
      </c>
      <c r="D10" s="18">
        <v>0.52</v>
      </c>
      <c r="E10" s="13">
        <v>0.01</v>
      </c>
      <c r="F10" s="19">
        <v>2.2000000000000002</v>
      </c>
      <c r="G10" s="19">
        <v>0.27</v>
      </c>
      <c r="H10" s="19">
        <v>0.02</v>
      </c>
      <c r="I10" s="19">
        <v>0.78</v>
      </c>
      <c r="J10" s="19">
        <v>0.02</v>
      </c>
      <c r="K10" s="19">
        <v>0.03</v>
      </c>
      <c r="L10" s="19">
        <v>0.03</v>
      </c>
      <c r="M10" s="19">
        <v>0.01</v>
      </c>
      <c r="N10" s="19">
        <v>0.12</v>
      </c>
      <c r="O10" s="19">
        <v>0.26</v>
      </c>
      <c r="P10" s="19">
        <v>0.37</v>
      </c>
      <c r="Q10" s="19">
        <v>0.28000000000000003</v>
      </c>
      <c r="R10" s="19">
        <v>0.92</v>
      </c>
      <c r="S10" s="19">
        <v>0.24</v>
      </c>
      <c r="T10" s="19">
        <v>0.03</v>
      </c>
      <c r="U10" s="19">
        <v>0.06</v>
      </c>
      <c r="V10" s="19">
        <v>0.03</v>
      </c>
      <c r="W10" s="19">
        <v>0.01</v>
      </c>
      <c r="X10" s="19">
        <v>1.42</v>
      </c>
      <c r="Y10" s="19">
        <v>0.02</v>
      </c>
      <c r="Z10" s="19">
        <v>0.05</v>
      </c>
      <c r="AA10" s="19">
        <v>0.02</v>
      </c>
      <c r="AB10" s="19">
        <v>1.26</v>
      </c>
      <c r="AC10" s="20">
        <v>0.02</v>
      </c>
      <c r="AD10" s="20">
        <v>0.03</v>
      </c>
      <c r="AE10" s="20">
        <v>0.28000000000000003</v>
      </c>
      <c r="AF10" s="20">
        <v>0.02</v>
      </c>
      <c r="AG10" s="20">
        <v>0.01</v>
      </c>
      <c r="AH10" s="20">
        <v>0.04</v>
      </c>
      <c r="AI10" s="20">
        <v>0.03</v>
      </c>
      <c r="AJ10" s="20">
        <v>0.56000000000000005</v>
      </c>
      <c r="AK10" s="20">
        <v>0.03</v>
      </c>
      <c r="AL10" s="20">
        <v>0.56000000000000005</v>
      </c>
      <c r="AM10" s="20">
        <v>0.03</v>
      </c>
      <c r="AN10" s="20">
        <v>0.03</v>
      </c>
      <c r="AO10" s="20">
        <v>0.03</v>
      </c>
      <c r="AP10" s="20">
        <v>0.08</v>
      </c>
      <c r="AQ10" s="20">
        <v>0.02</v>
      </c>
      <c r="AR10" s="20">
        <v>0.04</v>
      </c>
      <c r="AS10" s="20">
        <v>0.03</v>
      </c>
      <c r="AT10" s="20">
        <v>0.03</v>
      </c>
      <c r="AU10" s="20">
        <v>0.04</v>
      </c>
      <c r="AV10" s="20">
        <v>0.03</v>
      </c>
      <c r="AW10" s="20">
        <v>0.12</v>
      </c>
      <c r="AX10" s="20">
        <v>0.05</v>
      </c>
      <c r="AY10" s="20">
        <v>0.03</v>
      </c>
      <c r="AZ10" s="20">
        <v>0.02</v>
      </c>
      <c r="BA10" s="20">
        <v>0.02</v>
      </c>
      <c r="BB10" s="20">
        <v>0.04</v>
      </c>
      <c r="BC10" s="20">
        <v>0.04</v>
      </c>
      <c r="BD10" s="20">
        <v>0.02</v>
      </c>
      <c r="BE10" s="20">
        <v>0.03</v>
      </c>
      <c r="BF10" s="20">
        <v>0.03</v>
      </c>
      <c r="BG10" s="20">
        <v>0.03</v>
      </c>
      <c r="BH10" s="20">
        <v>0.03</v>
      </c>
      <c r="BI10" s="20">
        <v>0.02</v>
      </c>
      <c r="BJ10" s="20">
        <v>0.02</v>
      </c>
      <c r="BK10" s="20">
        <v>0.02</v>
      </c>
      <c r="BL10" s="20">
        <v>0.02</v>
      </c>
      <c r="BM10" s="20">
        <v>0.02</v>
      </c>
      <c r="BN10" s="20">
        <v>0.02</v>
      </c>
      <c r="BO10" s="20">
        <v>0.03</v>
      </c>
      <c r="BP10" s="20">
        <v>0.03</v>
      </c>
      <c r="BQ10" s="20">
        <v>0.03</v>
      </c>
      <c r="BR10" s="20">
        <v>0.03</v>
      </c>
      <c r="BS10" s="20">
        <v>0.02</v>
      </c>
      <c r="BT10" s="20">
        <v>0.02</v>
      </c>
      <c r="BU10" s="20">
        <v>0.02</v>
      </c>
      <c r="BV10" s="20">
        <v>0.02</v>
      </c>
      <c r="BW10" s="20">
        <v>0.02</v>
      </c>
      <c r="BX10" s="20">
        <v>0.02</v>
      </c>
      <c r="BY10" s="20">
        <v>0.02</v>
      </c>
      <c r="BZ10" s="20">
        <v>0.02</v>
      </c>
      <c r="CA10" s="20">
        <v>0.02</v>
      </c>
      <c r="CB10" s="20">
        <v>0.02</v>
      </c>
      <c r="CC10" s="20">
        <v>0.02</v>
      </c>
      <c r="CD10" s="20">
        <v>0.02</v>
      </c>
      <c r="CE10" s="20">
        <v>0.01</v>
      </c>
      <c r="CF10" s="20">
        <v>0.01</v>
      </c>
      <c r="CG10" s="20">
        <v>0.01</v>
      </c>
      <c r="CH10" s="20">
        <v>0.02</v>
      </c>
      <c r="CI10" s="20">
        <v>0.02</v>
      </c>
      <c r="CJ10" s="20">
        <v>0.02</v>
      </c>
      <c r="CK10" s="20">
        <v>0.02</v>
      </c>
      <c r="CL10" s="20">
        <v>0.02</v>
      </c>
      <c r="CM10" s="20">
        <v>0.02</v>
      </c>
      <c r="CN10" s="20">
        <v>0.01</v>
      </c>
      <c r="CO10" s="20">
        <v>0.01</v>
      </c>
      <c r="CP10" s="20">
        <v>0.01</v>
      </c>
      <c r="CQ10" s="20">
        <v>0.01</v>
      </c>
      <c r="CR10" s="20">
        <v>0.01</v>
      </c>
      <c r="CS10" s="20">
        <v>0.01</v>
      </c>
      <c r="CT10" s="20">
        <v>0.01</v>
      </c>
      <c r="CU10" s="20">
        <v>0.01</v>
      </c>
      <c r="CV10" s="20">
        <v>0.01</v>
      </c>
      <c r="CW10" s="20">
        <v>0.01</v>
      </c>
      <c r="CX10" s="20">
        <v>0.01</v>
      </c>
      <c r="CY10" s="21">
        <v>0.01</v>
      </c>
    </row>
    <row r="11" spans="3:103" ht="17.25" customHeight="1" thickBot="1">
      <c r="C11" s="17" t="s">
        <v>511</v>
      </c>
      <c r="D11" s="18">
        <v>0.02</v>
      </c>
      <c r="E11" s="19">
        <v>0.52</v>
      </c>
      <c r="F11" s="13">
        <v>0.01</v>
      </c>
      <c r="G11" s="19">
        <v>2.2000000000000002</v>
      </c>
      <c r="H11" s="19">
        <v>0.27</v>
      </c>
      <c r="I11" s="19">
        <v>0.02</v>
      </c>
      <c r="J11" s="19">
        <v>0.78</v>
      </c>
      <c r="K11" s="19">
        <v>0.02</v>
      </c>
      <c r="L11" s="19">
        <v>0.03</v>
      </c>
      <c r="M11" s="19">
        <v>0.02</v>
      </c>
      <c r="N11" s="19">
        <v>0.1</v>
      </c>
      <c r="O11" s="19">
        <v>0.12</v>
      </c>
      <c r="P11" s="19">
        <v>0.26</v>
      </c>
      <c r="Q11" s="19">
        <v>0.37</v>
      </c>
      <c r="R11" s="19">
        <v>0.28000000000000003</v>
      </c>
      <c r="S11" s="19">
        <v>0.91</v>
      </c>
      <c r="T11" s="19">
        <v>0.24</v>
      </c>
      <c r="U11" s="19">
        <v>0.03</v>
      </c>
      <c r="V11" s="19">
        <v>0.05</v>
      </c>
      <c r="W11" s="19">
        <v>0.02</v>
      </c>
      <c r="X11" s="19">
        <v>0.12</v>
      </c>
      <c r="Y11" s="19">
        <v>1.42</v>
      </c>
      <c r="Z11" s="19">
        <v>0.02</v>
      </c>
      <c r="AA11" s="19">
        <v>0.05</v>
      </c>
      <c r="AB11" s="19">
        <v>0.02</v>
      </c>
      <c r="AC11" s="20">
        <v>1.26</v>
      </c>
      <c r="AD11" s="20">
        <v>0.02</v>
      </c>
      <c r="AE11" s="20">
        <v>0.03</v>
      </c>
      <c r="AF11" s="20">
        <v>0.28000000000000003</v>
      </c>
      <c r="AG11" s="20">
        <v>0.02</v>
      </c>
      <c r="AH11" s="20">
        <v>0.02</v>
      </c>
      <c r="AI11" s="20">
        <v>0.04</v>
      </c>
      <c r="AJ11" s="20">
        <v>0.03</v>
      </c>
      <c r="AK11" s="20">
        <v>0.56000000000000005</v>
      </c>
      <c r="AL11" s="20">
        <v>0.03</v>
      </c>
      <c r="AM11" s="20">
        <v>0.56000000000000005</v>
      </c>
      <c r="AN11" s="20">
        <v>0.03</v>
      </c>
      <c r="AO11" s="20">
        <v>0.03</v>
      </c>
      <c r="AP11" s="20">
        <v>0.03</v>
      </c>
      <c r="AQ11" s="20">
        <v>0.02</v>
      </c>
      <c r="AR11" s="20">
        <v>0.03</v>
      </c>
      <c r="AS11" s="20">
        <v>0.04</v>
      </c>
      <c r="AT11" s="20">
        <v>0.03</v>
      </c>
      <c r="AU11" s="20">
        <v>0.03</v>
      </c>
      <c r="AV11" s="20">
        <v>0.04</v>
      </c>
      <c r="AW11" s="20">
        <v>0.03</v>
      </c>
      <c r="AX11" s="20">
        <v>0.12</v>
      </c>
      <c r="AY11" s="20">
        <v>0.05</v>
      </c>
      <c r="AZ11" s="20">
        <v>0.02</v>
      </c>
      <c r="BA11" s="20">
        <v>0.01</v>
      </c>
      <c r="BB11" s="20">
        <v>0.02</v>
      </c>
      <c r="BC11" s="20">
        <v>0.04</v>
      </c>
      <c r="BD11" s="20">
        <v>0.04</v>
      </c>
      <c r="BE11" s="20">
        <v>0.02</v>
      </c>
      <c r="BF11" s="20">
        <v>0.03</v>
      </c>
      <c r="BG11" s="20">
        <v>0.03</v>
      </c>
      <c r="BH11" s="20">
        <v>0.03</v>
      </c>
      <c r="BI11" s="20">
        <v>0.02</v>
      </c>
      <c r="BJ11" s="20">
        <v>0.02</v>
      </c>
      <c r="BK11" s="20">
        <v>0.02</v>
      </c>
      <c r="BL11" s="20">
        <v>0.02</v>
      </c>
      <c r="BM11" s="20">
        <v>0.02</v>
      </c>
      <c r="BN11" s="20">
        <v>0.02</v>
      </c>
      <c r="BO11" s="20">
        <v>0.02</v>
      </c>
      <c r="BP11" s="20">
        <v>0.02</v>
      </c>
      <c r="BQ11" s="20">
        <v>0.03</v>
      </c>
      <c r="BR11" s="20">
        <v>0.02</v>
      </c>
      <c r="BS11" s="20">
        <v>0.02</v>
      </c>
      <c r="BT11" s="20">
        <v>0.02</v>
      </c>
      <c r="BU11" s="20">
        <v>0.02</v>
      </c>
      <c r="BV11" s="20">
        <v>0.02</v>
      </c>
      <c r="BW11" s="20">
        <v>0.02</v>
      </c>
      <c r="BX11" s="20">
        <v>0.02</v>
      </c>
      <c r="BY11" s="20">
        <v>0.02</v>
      </c>
      <c r="BZ11" s="20">
        <v>0.02</v>
      </c>
      <c r="CA11" s="20">
        <v>0.02</v>
      </c>
      <c r="CB11" s="20">
        <v>0.02</v>
      </c>
      <c r="CC11" s="20">
        <v>0.02</v>
      </c>
      <c r="CD11" s="20">
        <v>0.02</v>
      </c>
      <c r="CE11" s="20">
        <v>0.02</v>
      </c>
      <c r="CF11" s="20">
        <v>0.01</v>
      </c>
      <c r="CG11" s="20">
        <v>0.01</v>
      </c>
      <c r="CH11" s="20">
        <v>0.02</v>
      </c>
      <c r="CI11" s="20">
        <v>0.02</v>
      </c>
      <c r="CJ11" s="20">
        <v>0.02</v>
      </c>
      <c r="CK11" s="20">
        <v>0.02</v>
      </c>
      <c r="CL11" s="20">
        <v>0.02</v>
      </c>
      <c r="CM11" s="20">
        <v>0.02</v>
      </c>
      <c r="CN11" s="20">
        <v>0.01</v>
      </c>
      <c r="CO11" s="20">
        <v>0.01</v>
      </c>
      <c r="CP11" s="20">
        <v>0.01</v>
      </c>
      <c r="CQ11" s="20">
        <v>0.01</v>
      </c>
      <c r="CR11" s="20">
        <v>0.01</v>
      </c>
      <c r="CS11" s="20">
        <v>0.01</v>
      </c>
      <c r="CT11" s="20">
        <v>0.01</v>
      </c>
      <c r="CU11" s="20">
        <v>0.01</v>
      </c>
      <c r="CV11" s="20">
        <v>0.01</v>
      </c>
      <c r="CW11" s="20">
        <v>0.01</v>
      </c>
      <c r="CX11" s="20">
        <v>0.01</v>
      </c>
      <c r="CY11" s="21">
        <v>0.01</v>
      </c>
    </row>
    <row r="12" spans="3:103" ht="17.25" customHeight="1" thickBot="1">
      <c r="C12" s="17" t="s">
        <v>512</v>
      </c>
      <c r="D12" s="18">
        <v>0.7</v>
      </c>
      <c r="E12" s="19">
        <v>0.02</v>
      </c>
      <c r="F12" s="19">
        <v>0.52</v>
      </c>
      <c r="G12" s="13">
        <v>0.01</v>
      </c>
      <c r="H12" s="19">
        <v>2.2000000000000002</v>
      </c>
      <c r="I12" s="19">
        <v>0.27</v>
      </c>
      <c r="J12" s="19">
        <v>0.02</v>
      </c>
      <c r="K12" s="19">
        <v>0.78</v>
      </c>
      <c r="L12" s="19">
        <v>0.02</v>
      </c>
      <c r="M12" s="19">
        <v>0.02</v>
      </c>
      <c r="N12" s="19">
        <v>0.08</v>
      </c>
      <c r="O12" s="19">
        <v>0.1</v>
      </c>
      <c r="P12" s="19">
        <v>0.12</v>
      </c>
      <c r="Q12" s="19">
        <v>0.26</v>
      </c>
      <c r="R12" s="19">
        <v>0.37</v>
      </c>
      <c r="S12" s="19">
        <v>0.28000000000000003</v>
      </c>
      <c r="T12" s="19">
        <v>0.91</v>
      </c>
      <c r="U12" s="19">
        <v>0.24</v>
      </c>
      <c r="V12" s="19">
        <v>0.02</v>
      </c>
      <c r="W12" s="19">
        <v>0.04</v>
      </c>
      <c r="X12" s="19">
        <v>0.03</v>
      </c>
      <c r="Y12" s="19">
        <v>0.12</v>
      </c>
      <c r="Z12" s="19">
        <v>1.42</v>
      </c>
      <c r="AA12" s="19">
        <v>0.02</v>
      </c>
      <c r="AB12" s="19">
        <v>0.05</v>
      </c>
      <c r="AC12" s="20">
        <v>0.02</v>
      </c>
      <c r="AD12" s="20">
        <v>1.25</v>
      </c>
      <c r="AE12" s="20">
        <v>0.02</v>
      </c>
      <c r="AF12" s="20">
        <v>0.03</v>
      </c>
      <c r="AG12" s="20">
        <v>0.16</v>
      </c>
      <c r="AH12" s="20">
        <v>0.05</v>
      </c>
      <c r="AI12" s="20">
        <v>0.02</v>
      </c>
      <c r="AJ12" s="20">
        <v>0.04</v>
      </c>
      <c r="AK12" s="20">
        <v>0.03</v>
      </c>
      <c r="AL12" s="20">
        <v>0.56000000000000005</v>
      </c>
      <c r="AM12" s="20">
        <v>0.03</v>
      </c>
      <c r="AN12" s="20">
        <v>0.56000000000000005</v>
      </c>
      <c r="AO12" s="20">
        <v>0.03</v>
      </c>
      <c r="AP12" s="20">
        <v>0.02</v>
      </c>
      <c r="AQ12" s="20">
        <v>0.01</v>
      </c>
      <c r="AR12" s="20">
        <v>0.03</v>
      </c>
      <c r="AS12" s="20">
        <v>0.03</v>
      </c>
      <c r="AT12" s="20">
        <v>0.04</v>
      </c>
      <c r="AU12" s="20">
        <v>0.03</v>
      </c>
      <c r="AV12" s="20">
        <v>0.03</v>
      </c>
      <c r="AW12" s="20">
        <v>0.04</v>
      </c>
      <c r="AX12" s="20">
        <v>0.03</v>
      </c>
      <c r="AY12" s="20">
        <v>0.12</v>
      </c>
      <c r="AZ12" s="20">
        <v>0.04</v>
      </c>
      <c r="BA12" s="20">
        <v>0.02</v>
      </c>
      <c r="BB12" s="20">
        <v>0.02</v>
      </c>
      <c r="BC12" s="20">
        <v>0.02</v>
      </c>
      <c r="BD12" s="20">
        <v>0.04</v>
      </c>
      <c r="BE12" s="20">
        <v>0.04</v>
      </c>
      <c r="BF12" s="20">
        <v>0.02</v>
      </c>
      <c r="BG12" s="20">
        <v>0.03</v>
      </c>
      <c r="BH12" s="20">
        <v>0.03</v>
      </c>
      <c r="BI12" s="20">
        <v>0.02</v>
      </c>
      <c r="BJ12" s="20">
        <v>0.02</v>
      </c>
      <c r="BK12" s="20">
        <v>0.02</v>
      </c>
      <c r="BL12" s="20">
        <v>0.02</v>
      </c>
      <c r="BM12" s="20">
        <v>0.02</v>
      </c>
      <c r="BN12" s="20">
        <v>0.02</v>
      </c>
      <c r="BO12" s="20">
        <v>0.02</v>
      </c>
      <c r="BP12" s="20">
        <v>0.02</v>
      </c>
      <c r="BQ12" s="20">
        <v>0.02</v>
      </c>
      <c r="BR12" s="20">
        <v>0.02</v>
      </c>
      <c r="BS12" s="20">
        <v>0.02</v>
      </c>
      <c r="BT12" s="20">
        <v>0.02</v>
      </c>
      <c r="BU12" s="20">
        <v>0.02</v>
      </c>
      <c r="BV12" s="20">
        <v>0.02</v>
      </c>
      <c r="BW12" s="20">
        <v>0.02</v>
      </c>
      <c r="BX12" s="20">
        <v>0.02</v>
      </c>
      <c r="BY12" s="20">
        <v>0.02</v>
      </c>
      <c r="BZ12" s="20">
        <v>0.02</v>
      </c>
      <c r="CA12" s="20">
        <v>0.02</v>
      </c>
      <c r="CB12" s="20">
        <v>0.02</v>
      </c>
      <c r="CC12" s="20">
        <v>0.02</v>
      </c>
      <c r="CD12" s="20">
        <v>0.02</v>
      </c>
      <c r="CE12" s="20">
        <v>0.01</v>
      </c>
      <c r="CF12" s="20">
        <v>0.01</v>
      </c>
      <c r="CG12" s="20">
        <v>0.01</v>
      </c>
      <c r="CH12" s="20">
        <v>0.01</v>
      </c>
      <c r="CI12" s="20">
        <v>0.02</v>
      </c>
      <c r="CJ12" s="20">
        <v>0.02</v>
      </c>
      <c r="CK12" s="20">
        <v>0.02</v>
      </c>
      <c r="CL12" s="20">
        <v>0.02</v>
      </c>
      <c r="CM12" s="20">
        <v>0.01</v>
      </c>
      <c r="CN12" s="20">
        <v>0.01</v>
      </c>
      <c r="CO12" s="20">
        <v>0.01</v>
      </c>
      <c r="CP12" s="20">
        <v>0.01</v>
      </c>
      <c r="CQ12" s="20">
        <v>0.01</v>
      </c>
      <c r="CR12" s="20">
        <v>0.01</v>
      </c>
      <c r="CS12" s="20">
        <v>0.01</v>
      </c>
      <c r="CT12" s="20">
        <v>0.01</v>
      </c>
      <c r="CU12" s="20">
        <v>0.01</v>
      </c>
      <c r="CV12" s="20">
        <v>0.01</v>
      </c>
      <c r="CW12" s="20">
        <v>0.01</v>
      </c>
      <c r="CX12" s="20">
        <v>0.01</v>
      </c>
      <c r="CY12" s="21">
        <v>0.01</v>
      </c>
    </row>
    <row r="13" spans="3:103" ht="17.25" customHeight="1" thickBot="1">
      <c r="C13" s="17" t="s">
        <v>513</v>
      </c>
      <c r="D13" s="18">
        <v>0.05</v>
      </c>
      <c r="E13" s="19">
        <v>0.7</v>
      </c>
      <c r="F13" s="19">
        <v>0.02</v>
      </c>
      <c r="G13" s="19">
        <v>0.52</v>
      </c>
      <c r="H13" s="13">
        <v>0.01</v>
      </c>
      <c r="I13" s="19">
        <v>2.2000000000000002</v>
      </c>
      <c r="J13" s="19">
        <v>0.27</v>
      </c>
      <c r="K13" s="19">
        <v>0.01</v>
      </c>
      <c r="L13" s="19">
        <v>0.76</v>
      </c>
      <c r="M13" s="19">
        <v>0.01</v>
      </c>
      <c r="N13" s="19">
        <v>0.06</v>
      </c>
      <c r="O13" s="19">
        <v>0.08</v>
      </c>
      <c r="P13" s="19">
        <v>0.1</v>
      </c>
      <c r="Q13" s="19">
        <v>0.12</v>
      </c>
      <c r="R13" s="19">
        <v>0.26</v>
      </c>
      <c r="S13" s="19">
        <v>0.37</v>
      </c>
      <c r="T13" s="19">
        <v>0.28000000000000003</v>
      </c>
      <c r="U13" s="19">
        <v>0.91</v>
      </c>
      <c r="V13" s="19">
        <v>0.23</v>
      </c>
      <c r="W13" s="19">
        <v>0.01</v>
      </c>
      <c r="X13" s="19">
        <v>0.02</v>
      </c>
      <c r="Y13" s="19">
        <v>0.03</v>
      </c>
      <c r="Z13" s="19">
        <v>0.12</v>
      </c>
      <c r="AA13" s="19">
        <v>1.42</v>
      </c>
      <c r="AB13" s="19">
        <v>0.02</v>
      </c>
      <c r="AC13" s="20">
        <v>0.05</v>
      </c>
      <c r="AD13" s="20">
        <v>0.02</v>
      </c>
      <c r="AE13" s="20">
        <v>1.25</v>
      </c>
      <c r="AF13" s="20">
        <v>0.02</v>
      </c>
      <c r="AG13" s="20">
        <v>0.02</v>
      </c>
      <c r="AH13" s="20">
        <v>0.06</v>
      </c>
      <c r="AI13" s="20">
        <v>0.05</v>
      </c>
      <c r="AJ13" s="20">
        <v>0.02</v>
      </c>
      <c r="AK13" s="20">
        <v>0.05</v>
      </c>
      <c r="AL13" s="20">
        <v>0.03</v>
      </c>
      <c r="AM13" s="20">
        <v>0.56000000000000005</v>
      </c>
      <c r="AN13" s="20">
        <v>0.02</v>
      </c>
      <c r="AO13" s="20">
        <v>0.56000000000000005</v>
      </c>
      <c r="AP13" s="20">
        <v>0.02</v>
      </c>
      <c r="AQ13" s="20">
        <v>0.02</v>
      </c>
      <c r="AR13" s="20">
        <v>0.03</v>
      </c>
      <c r="AS13" s="20">
        <v>0.03</v>
      </c>
      <c r="AT13" s="20">
        <v>0.03</v>
      </c>
      <c r="AU13" s="20">
        <v>0.04</v>
      </c>
      <c r="AV13" s="20">
        <v>0.03</v>
      </c>
      <c r="AW13" s="20">
        <v>0.03</v>
      </c>
      <c r="AX13" s="20">
        <v>0.04</v>
      </c>
      <c r="AY13" s="20">
        <v>0.02</v>
      </c>
      <c r="AZ13" s="20">
        <v>0.12</v>
      </c>
      <c r="BA13" s="20">
        <v>0.04</v>
      </c>
      <c r="BB13" s="20">
        <v>0.11</v>
      </c>
      <c r="BC13" s="20">
        <v>0.02</v>
      </c>
      <c r="BD13" s="20">
        <v>0.02</v>
      </c>
      <c r="BE13" s="20">
        <v>0.04</v>
      </c>
      <c r="BF13" s="20">
        <v>0.04</v>
      </c>
      <c r="BG13" s="20">
        <v>0.02</v>
      </c>
      <c r="BH13" s="20">
        <v>0.03</v>
      </c>
      <c r="BI13" s="20">
        <v>0.03</v>
      </c>
      <c r="BJ13" s="20">
        <v>0.02</v>
      </c>
      <c r="BK13" s="20">
        <v>0.02</v>
      </c>
      <c r="BL13" s="20">
        <v>0.02</v>
      </c>
      <c r="BM13" s="20">
        <v>0.02</v>
      </c>
      <c r="BN13" s="20">
        <v>0.02</v>
      </c>
      <c r="BO13" s="20">
        <v>0.02</v>
      </c>
      <c r="BP13" s="20">
        <v>0.02</v>
      </c>
      <c r="BQ13" s="20">
        <v>0.02</v>
      </c>
      <c r="BR13" s="20">
        <v>0.02</v>
      </c>
      <c r="BS13" s="20">
        <v>0.02</v>
      </c>
      <c r="BT13" s="20">
        <v>0.02</v>
      </c>
      <c r="BU13" s="20">
        <v>0.02</v>
      </c>
      <c r="BV13" s="20">
        <v>0.01</v>
      </c>
      <c r="BW13" s="20">
        <v>0.02</v>
      </c>
      <c r="BX13" s="20">
        <v>0.02</v>
      </c>
      <c r="BY13" s="20">
        <v>0.02</v>
      </c>
      <c r="BZ13" s="20">
        <v>0.02</v>
      </c>
      <c r="CA13" s="20">
        <v>0.02</v>
      </c>
      <c r="CB13" s="20">
        <v>0.02</v>
      </c>
      <c r="CC13" s="20">
        <v>0.02</v>
      </c>
      <c r="CD13" s="20">
        <v>0.02</v>
      </c>
      <c r="CE13" s="20">
        <v>0.01</v>
      </c>
      <c r="CF13" s="20">
        <v>0.01</v>
      </c>
      <c r="CG13" s="20">
        <v>0.01</v>
      </c>
      <c r="CH13" s="20">
        <v>0.01</v>
      </c>
      <c r="CI13" s="20">
        <v>0.01</v>
      </c>
      <c r="CJ13" s="20">
        <v>0.01</v>
      </c>
      <c r="CK13" s="20">
        <v>0.01</v>
      </c>
      <c r="CL13" s="20">
        <v>0.01</v>
      </c>
      <c r="CM13" s="20">
        <v>0.01</v>
      </c>
      <c r="CN13" s="20">
        <v>0.01</v>
      </c>
      <c r="CO13" s="20">
        <v>0.01</v>
      </c>
      <c r="CP13" s="20">
        <v>0.01</v>
      </c>
      <c r="CQ13" s="20">
        <v>0.01</v>
      </c>
      <c r="CR13" s="20">
        <v>0.01</v>
      </c>
      <c r="CS13" s="20">
        <v>0.01</v>
      </c>
      <c r="CT13" s="20">
        <v>0.01</v>
      </c>
      <c r="CU13" s="20">
        <v>0.01</v>
      </c>
      <c r="CV13" s="20">
        <v>0.01</v>
      </c>
      <c r="CW13" s="20">
        <v>0.01</v>
      </c>
      <c r="CX13" s="20">
        <v>0.01</v>
      </c>
      <c r="CY13" s="21">
        <v>0.01</v>
      </c>
    </row>
    <row r="14" spans="3:103" ht="17.25" customHeight="1" thickBot="1">
      <c r="C14" s="17" t="s">
        <v>514</v>
      </c>
      <c r="D14" s="18">
        <v>0.01</v>
      </c>
      <c r="E14" s="19">
        <v>0.05</v>
      </c>
      <c r="F14" s="19">
        <v>0.7</v>
      </c>
      <c r="G14" s="19">
        <v>0.02</v>
      </c>
      <c r="H14" s="19">
        <v>0.52</v>
      </c>
      <c r="I14" s="13">
        <v>0.01</v>
      </c>
      <c r="J14" s="19">
        <v>2.2000000000000002</v>
      </c>
      <c r="K14" s="19">
        <v>0.27</v>
      </c>
      <c r="L14" s="19">
        <v>0.01</v>
      </c>
      <c r="M14" s="19">
        <v>0.76</v>
      </c>
      <c r="N14" s="19">
        <v>0.04</v>
      </c>
      <c r="O14" s="19">
        <v>0.06</v>
      </c>
      <c r="P14" s="19">
        <v>0.08</v>
      </c>
      <c r="Q14" s="19">
        <v>0.1</v>
      </c>
      <c r="R14" s="19">
        <v>0.12</v>
      </c>
      <c r="S14" s="19">
        <v>0.26</v>
      </c>
      <c r="T14" s="19">
        <v>0.37</v>
      </c>
      <c r="U14" s="19">
        <v>0.28000000000000003</v>
      </c>
      <c r="V14" s="19">
        <v>0.91</v>
      </c>
      <c r="W14" s="19">
        <v>0.23</v>
      </c>
      <c r="X14" s="19">
        <v>0.21</v>
      </c>
      <c r="Y14" s="19">
        <v>0.02</v>
      </c>
      <c r="Z14" s="19">
        <v>0.03</v>
      </c>
      <c r="AA14" s="19">
        <v>0.12</v>
      </c>
      <c r="AB14" s="19">
        <v>1.42</v>
      </c>
      <c r="AC14" s="20">
        <v>0.02</v>
      </c>
      <c r="AD14" s="20">
        <v>0.05</v>
      </c>
      <c r="AE14" s="20">
        <v>0.02</v>
      </c>
      <c r="AF14" s="20">
        <v>1.25</v>
      </c>
      <c r="AG14" s="20">
        <v>0.01</v>
      </c>
      <c r="AH14" s="20">
        <v>0.04</v>
      </c>
      <c r="AI14" s="20">
        <v>7.0000000000000007E-2</v>
      </c>
      <c r="AJ14" s="20">
        <v>0.05</v>
      </c>
      <c r="AK14" s="20">
        <v>0.02</v>
      </c>
      <c r="AL14" s="20">
        <v>0.05</v>
      </c>
      <c r="AM14" s="20">
        <v>0.03</v>
      </c>
      <c r="AN14" s="20">
        <v>0.56000000000000005</v>
      </c>
      <c r="AO14" s="20">
        <v>0.02</v>
      </c>
      <c r="AP14" s="20">
        <v>0.56000000000000005</v>
      </c>
      <c r="AQ14" s="20">
        <v>0.02</v>
      </c>
      <c r="AR14" s="20">
        <v>0.03</v>
      </c>
      <c r="AS14" s="20">
        <v>0.04</v>
      </c>
      <c r="AT14" s="20">
        <v>0.03</v>
      </c>
      <c r="AU14" s="20">
        <v>0.03</v>
      </c>
      <c r="AV14" s="20">
        <v>0.04</v>
      </c>
      <c r="AW14" s="20">
        <v>0.03</v>
      </c>
      <c r="AX14" s="20">
        <v>0.03</v>
      </c>
      <c r="AY14" s="20">
        <v>0.04</v>
      </c>
      <c r="AZ14" s="20">
        <v>0.02</v>
      </c>
      <c r="BA14" s="20">
        <v>0.11</v>
      </c>
      <c r="BB14" s="20">
        <v>0.02</v>
      </c>
      <c r="BC14" s="20">
        <v>0.12</v>
      </c>
      <c r="BD14" s="20">
        <v>0.02</v>
      </c>
      <c r="BE14" s="20">
        <v>0.03</v>
      </c>
      <c r="BF14" s="20">
        <v>0.04</v>
      </c>
      <c r="BG14" s="20">
        <v>0.04</v>
      </c>
      <c r="BH14" s="20">
        <v>0.02</v>
      </c>
      <c r="BI14" s="20">
        <v>0.02</v>
      </c>
      <c r="BJ14" s="20">
        <v>0.03</v>
      </c>
      <c r="BK14" s="20">
        <v>0.02</v>
      </c>
      <c r="BL14" s="20">
        <v>0.02</v>
      </c>
      <c r="BM14" s="20">
        <v>0.02</v>
      </c>
      <c r="BN14" s="20">
        <v>0.02</v>
      </c>
      <c r="BO14" s="20">
        <v>0.02</v>
      </c>
      <c r="BP14" s="20">
        <v>0.02</v>
      </c>
      <c r="BQ14" s="20">
        <v>0.02</v>
      </c>
      <c r="BR14" s="20">
        <v>0.02</v>
      </c>
      <c r="BS14" s="20">
        <v>0.02</v>
      </c>
      <c r="BT14" s="20">
        <v>0.02</v>
      </c>
      <c r="BU14" s="20">
        <v>0.02</v>
      </c>
      <c r="BV14" s="20">
        <v>0.01</v>
      </c>
      <c r="BW14" s="20">
        <v>0.02</v>
      </c>
      <c r="BX14" s="20">
        <v>0.02</v>
      </c>
      <c r="BY14" s="20">
        <v>0.02</v>
      </c>
      <c r="BZ14" s="20">
        <v>0.02</v>
      </c>
      <c r="CA14" s="20">
        <v>0.02</v>
      </c>
      <c r="CB14" s="20">
        <v>0.02</v>
      </c>
      <c r="CC14" s="20">
        <v>0.02</v>
      </c>
      <c r="CD14" s="20">
        <v>0.02</v>
      </c>
      <c r="CE14" s="20">
        <v>0.02</v>
      </c>
      <c r="CF14" s="20">
        <v>0.01</v>
      </c>
      <c r="CG14" s="20">
        <v>0.01</v>
      </c>
      <c r="CH14" s="20">
        <v>0.01</v>
      </c>
      <c r="CI14" s="20">
        <v>0.01</v>
      </c>
      <c r="CJ14" s="20">
        <v>0.01</v>
      </c>
      <c r="CK14" s="20">
        <v>0.01</v>
      </c>
      <c r="CL14" s="20">
        <v>0.01</v>
      </c>
      <c r="CM14" s="20">
        <v>0.01</v>
      </c>
      <c r="CN14" s="20">
        <v>0.01</v>
      </c>
      <c r="CO14" s="20">
        <v>0.01</v>
      </c>
      <c r="CP14" s="20">
        <v>0.01</v>
      </c>
      <c r="CQ14" s="20">
        <v>0.01</v>
      </c>
      <c r="CR14" s="20">
        <v>0.01</v>
      </c>
      <c r="CS14" s="20">
        <v>0.01</v>
      </c>
      <c r="CT14" s="20">
        <v>0.01</v>
      </c>
      <c r="CU14" s="20">
        <v>0.01</v>
      </c>
      <c r="CV14" s="20">
        <v>0.01</v>
      </c>
      <c r="CW14" s="20">
        <v>0.01</v>
      </c>
      <c r="CX14" s="20">
        <v>0.01</v>
      </c>
      <c r="CY14" s="21">
        <v>0.01</v>
      </c>
    </row>
    <row r="15" spans="3:103" ht="17.25" customHeight="1" thickBot="1">
      <c r="C15" s="17" t="s">
        <v>515</v>
      </c>
      <c r="D15" s="18">
        <v>0.01</v>
      </c>
      <c r="E15" s="19">
        <v>0.01</v>
      </c>
      <c r="F15" s="19">
        <v>0.05</v>
      </c>
      <c r="G15" s="19">
        <v>0.7</v>
      </c>
      <c r="H15" s="19">
        <v>0.02</v>
      </c>
      <c r="I15" s="19">
        <v>0.52</v>
      </c>
      <c r="J15" s="13">
        <v>0.01</v>
      </c>
      <c r="K15" s="19">
        <v>2.2000000000000002</v>
      </c>
      <c r="L15" s="19">
        <v>0.27</v>
      </c>
      <c r="M15" s="19">
        <v>0.01</v>
      </c>
      <c r="N15" s="19">
        <v>7.0000000000000007E-2</v>
      </c>
      <c r="O15" s="19">
        <v>0.05</v>
      </c>
      <c r="P15" s="19">
        <v>0.06</v>
      </c>
      <c r="Q15" s="19">
        <v>0.08</v>
      </c>
      <c r="R15" s="19">
        <v>0.1</v>
      </c>
      <c r="S15" s="19">
        <v>0.12</v>
      </c>
      <c r="T15" s="19">
        <v>0.26</v>
      </c>
      <c r="U15" s="19">
        <v>0.37</v>
      </c>
      <c r="V15" s="19">
        <v>0.28000000000000003</v>
      </c>
      <c r="W15" s="19">
        <v>0.91</v>
      </c>
      <c r="X15" s="19">
        <v>0.02</v>
      </c>
      <c r="Y15" s="19">
        <v>0.22</v>
      </c>
      <c r="Z15" s="19">
        <v>0.02</v>
      </c>
      <c r="AA15" s="19">
        <v>0.03</v>
      </c>
      <c r="AB15" s="19">
        <v>0.12</v>
      </c>
      <c r="AC15" s="20">
        <v>1.42</v>
      </c>
      <c r="AD15" s="20">
        <v>0.02</v>
      </c>
      <c r="AE15" s="20">
        <v>0.05</v>
      </c>
      <c r="AF15" s="20">
        <v>0.02</v>
      </c>
      <c r="AG15" s="20">
        <v>1.25</v>
      </c>
      <c r="AH15" s="20">
        <v>0.06</v>
      </c>
      <c r="AI15" s="20">
        <v>0.06</v>
      </c>
      <c r="AJ15" s="20">
        <v>7.0000000000000007E-2</v>
      </c>
      <c r="AK15" s="20">
        <v>0.05</v>
      </c>
      <c r="AL15" s="20">
        <v>0.02</v>
      </c>
      <c r="AM15" s="20">
        <v>0.05</v>
      </c>
      <c r="AN15" s="20">
        <v>0.03</v>
      </c>
      <c r="AO15" s="20">
        <v>0.56000000000000005</v>
      </c>
      <c r="AP15" s="20">
        <v>0.02</v>
      </c>
      <c r="AQ15" s="20">
        <v>0.56000000000000005</v>
      </c>
      <c r="AR15" s="20">
        <v>0.02</v>
      </c>
      <c r="AS15" s="20">
        <v>0.03</v>
      </c>
      <c r="AT15" s="20">
        <v>0.04</v>
      </c>
      <c r="AU15" s="20">
        <v>0.03</v>
      </c>
      <c r="AV15" s="20">
        <v>0.03</v>
      </c>
      <c r="AW15" s="20">
        <v>0.04</v>
      </c>
      <c r="AX15" s="20">
        <v>0.03</v>
      </c>
      <c r="AY15" s="20">
        <v>0.03</v>
      </c>
      <c r="AZ15" s="20">
        <v>0.04</v>
      </c>
      <c r="BA15" s="20">
        <v>0.02</v>
      </c>
      <c r="BB15" s="20">
        <v>0.01</v>
      </c>
      <c r="BC15" s="20">
        <v>0.02</v>
      </c>
      <c r="BD15" s="20">
        <v>0.12</v>
      </c>
      <c r="BE15" s="20">
        <v>0.03</v>
      </c>
      <c r="BF15" s="20">
        <v>0.03</v>
      </c>
      <c r="BG15" s="20">
        <v>0.04</v>
      </c>
      <c r="BH15" s="20">
        <v>0.04</v>
      </c>
      <c r="BI15" s="20">
        <v>0.02</v>
      </c>
      <c r="BJ15" s="20">
        <v>0.02</v>
      </c>
      <c r="BK15" s="20">
        <v>0.03</v>
      </c>
      <c r="BL15" s="20">
        <v>0.02</v>
      </c>
      <c r="BM15" s="20">
        <v>0.02</v>
      </c>
      <c r="BN15" s="20">
        <v>0.02</v>
      </c>
      <c r="BO15" s="20">
        <v>0.02</v>
      </c>
      <c r="BP15" s="20">
        <v>0.02</v>
      </c>
      <c r="BQ15" s="20">
        <v>0.02</v>
      </c>
      <c r="BR15" s="20">
        <v>0.02</v>
      </c>
      <c r="BS15" s="20">
        <v>0.02</v>
      </c>
      <c r="BT15" s="20">
        <v>0.02</v>
      </c>
      <c r="BU15" s="20">
        <v>0.02</v>
      </c>
      <c r="BV15" s="20">
        <v>0.01</v>
      </c>
      <c r="BW15" s="20">
        <v>0.02</v>
      </c>
      <c r="BX15" s="20">
        <v>0.02</v>
      </c>
      <c r="BY15" s="20">
        <v>0.02</v>
      </c>
      <c r="BZ15" s="20">
        <v>0.02</v>
      </c>
      <c r="CA15" s="20">
        <v>0.02</v>
      </c>
      <c r="CB15" s="20">
        <v>0.02</v>
      </c>
      <c r="CC15" s="20">
        <v>0.02</v>
      </c>
      <c r="CD15" s="20">
        <v>0.02</v>
      </c>
      <c r="CE15" s="20">
        <v>0.02</v>
      </c>
      <c r="CF15" s="20">
        <v>0.01</v>
      </c>
      <c r="CG15" s="20">
        <v>0.01</v>
      </c>
      <c r="CH15" s="20">
        <v>0.01</v>
      </c>
      <c r="CI15" s="20">
        <v>0.01</v>
      </c>
      <c r="CJ15" s="20">
        <v>0.01</v>
      </c>
      <c r="CK15" s="20">
        <v>0.01</v>
      </c>
      <c r="CL15" s="20">
        <v>0.01</v>
      </c>
      <c r="CM15" s="20">
        <v>0.01</v>
      </c>
      <c r="CN15" s="20">
        <v>0.01</v>
      </c>
      <c r="CO15" s="20">
        <v>0.01</v>
      </c>
      <c r="CP15" s="20">
        <v>0.01</v>
      </c>
      <c r="CQ15" s="20">
        <v>0.01</v>
      </c>
      <c r="CR15" s="20">
        <v>0.01</v>
      </c>
      <c r="CS15" s="20">
        <v>0.01</v>
      </c>
      <c r="CT15" s="20">
        <v>0.01</v>
      </c>
      <c r="CU15" s="20">
        <v>0.01</v>
      </c>
      <c r="CV15" s="20">
        <v>0.01</v>
      </c>
      <c r="CW15" s="20">
        <v>0.01</v>
      </c>
      <c r="CX15" s="20">
        <v>0.01</v>
      </c>
      <c r="CY15" s="21">
        <v>0.01</v>
      </c>
    </row>
    <row r="16" spans="3:103" ht="17.25" customHeight="1" thickBot="1">
      <c r="C16" s="17" t="s">
        <v>516</v>
      </c>
      <c r="D16" s="18">
        <v>0.01</v>
      </c>
      <c r="E16" s="19">
        <v>0.02</v>
      </c>
      <c r="F16" s="19">
        <v>0.01</v>
      </c>
      <c r="G16" s="19">
        <v>0.06</v>
      </c>
      <c r="H16" s="19">
        <v>0.7</v>
      </c>
      <c r="I16" s="19">
        <v>0.03</v>
      </c>
      <c r="J16" s="19">
        <v>0.52</v>
      </c>
      <c r="K16" s="13">
        <v>0.01</v>
      </c>
      <c r="L16" s="19">
        <v>2.2000000000000002</v>
      </c>
      <c r="M16" s="19">
        <v>0.27</v>
      </c>
      <c r="N16" s="19">
        <v>0.03</v>
      </c>
      <c r="O16" s="19">
        <v>0.08</v>
      </c>
      <c r="P16" s="19">
        <v>0.06</v>
      </c>
      <c r="Q16" s="19">
        <v>0.06</v>
      </c>
      <c r="R16" s="19">
        <v>0.09</v>
      </c>
      <c r="S16" s="19">
        <v>0.1</v>
      </c>
      <c r="T16" s="19">
        <v>0.12</v>
      </c>
      <c r="U16" s="19">
        <v>0.26</v>
      </c>
      <c r="V16" s="19">
        <v>0.36</v>
      </c>
      <c r="W16" s="19">
        <v>0.27</v>
      </c>
      <c r="X16" s="19">
        <v>0.05</v>
      </c>
      <c r="Y16" s="19">
        <v>7.0000000000000007E-2</v>
      </c>
      <c r="Z16" s="19">
        <v>0.23</v>
      </c>
      <c r="AA16" s="19">
        <v>0.02</v>
      </c>
      <c r="AB16" s="19">
        <v>0.03</v>
      </c>
      <c r="AC16" s="20">
        <v>0.12</v>
      </c>
      <c r="AD16" s="20">
        <v>1.42</v>
      </c>
      <c r="AE16" s="20">
        <v>0.02</v>
      </c>
      <c r="AF16" s="20">
        <v>0.05</v>
      </c>
      <c r="AG16" s="20">
        <v>0.01</v>
      </c>
      <c r="AH16" s="20">
        <v>0.03</v>
      </c>
      <c r="AI16" s="20">
        <v>0.21</v>
      </c>
      <c r="AJ16" s="20">
        <v>7.0000000000000007E-2</v>
      </c>
      <c r="AK16" s="20">
        <v>7.0000000000000007E-2</v>
      </c>
      <c r="AL16" s="20">
        <v>0.05</v>
      </c>
      <c r="AM16" s="20">
        <v>0.02</v>
      </c>
      <c r="AN16" s="20">
        <v>0.05</v>
      </c>
      <c r="AO16" s="20">
        <v>0.03</v>
      </c>
      <c r="AP16" s="20">
        <v>0.56000000000000005</v>
      </c>
      <c r="AQ16" s="20">
        <v>0.02</v>
      </c>
      <c r="AR16" s="20">
        <v>0.02</v>
      </c>
      <c r="AS16" s="20">
        <v>0.02</v>
      </c>
      <c r="AT16" s="20">
        <v>0.03</v>
      </c>
      <c r="AU16" s="20">
        <v>0.04</v>
      </c>
      <c r="AV16" s="20">
        <v>0.04</v>
      </c>
      <c r="AW16" s="20">
        <v>0.03</v>
      </c>
      <c r="AX16" s="20">
        <v>0.04</v>
      </c>
      <c r="AY16" s="20">
        <v>0.03</v>
      </c>
      <c r="AZ16" s="20">
        <v>0.03</v>
      </c>
      <c r="BA16" s="20">
        <v>0.04</v>
      </c>
      <c r="BB16" s="20">
        <v>0.02</v>
      </c>
      <c r="BC16" s="20">
        <v>0.02</v>
      </c>
      <c r="BD16" s="20">
        <v>0.03</v>
      </c>
      <c r="BE16" s="20">
        <v>0.12</v>
      </c>
      <c r="BF16" s="20">
        <v>0.03</v>
      </c>
      <c r="BG16" s="20">
        <v>0.03</v>
      </c>
      <c r="BH16" s="20">
        <v>0.04</v>
      </c>
      <c r="BI16" s="20">
        <v>0.04</v>
      </c>
      <c r="BJ16" s="20">
        <v>0.02</v>
      </c>
      <c r="BK16" s="20">
        <v>0.02</v>
      </c>
      <c r="BL16" s="20">
        <v>0.02</v>
      </c>
      <c r="BM16" s="20">
        <v>0.02</v>
      </c>
      <c r="BN16" s="20">
        <v>0.02</v>
      </c>
      <c r="BO16" s="20">
        <v>0.02</v>
      </c>
      <c r="BP16" s="20">
        <v>0.02</v>
      </c>
      <c r="BQ16" s="20">
        <v>0.02</v>
      </c>
      <c r="BR16" s="20">
        <v>0.02</v>
      </c>
      <c r="BS16" s="20">
        <v>0.02</v>
      </c>
      <c r="BT16" s="20">
        <v>0.02</v>
      </c>
      <c r="BU16" s="20">
        <v>0.02</v>
      </c>
      <c r="BV16" s="20">
        <v>0.02</v>
      </c>
      <c r="BW16" s="20">
        <v>0.02</v>
      </c>
      <c r="BX16" s="20">
        <v>0.02</v>
      </c>
      <c r="BY16" s="20">
        <v>0.02</v>
      </c>
      <c r="BZ16" s="20">
        <v>0.02</v>
      </c>
      <c r="CA16" s="20">
        <v>0.02</v>
      </c>
      <c r="CB16" s="20">
        <v>0.02</v>
      </c>
      <c r="CC16" s="20">
        <v>0.02</v>
      </c>
      <c r="CD16" s="20">
        <v>0.02</v>
      </c>
      <c r="CE16" s="20">
        <v>0.02</v>
      </c>
      <c r="CF16" s="20">
        <v>0.01</v>
      </c>
      <c r="CG16" s="20">
        <v>0.01</v>
      </c>
      <c r="CH16" s="20">
        <v>0.02</v>
      </c>
      <c r="CI16" s="20">
        <v>0.02</v>
      </c>
      <c r="CJ16" s="20">
        <v>0.02</v>
      </c>
      <c r="CK16" s="20">
        <v>0.02</v>
      </c>
      <c r="CL16" s="20">
        <v>0.01</v>
      </c>
      <c r="CM16" s="20">
        <v>0.01</v>
      </c>
      <c r="CN16" s="20">
        <v>0.01</v>
      </c>
      <c r="CO16" s="20">
        <v>0.01</v>
      </c>
      <c r="CP16" s="20">
        <v>0.01</v>
      </c>
      <c r="CQ16" s="20">
        <v>0.01</v>
      </c>
      <c r="CR16" s="20">
        <v>0.01</v>
      </c>
      <c r="CS16" s="20">
        <v>0.01</v>
      </c>
      <c r="CT16" s="20">
        <v>0.01</v>
      </c>
      <c r="CU16" s="20">
        <v>0.01</v>
      </c>
      <c r="CV16" s="20">
        <v>0.01</v>
      </c>
      <c r="CW16" s="20">
        <v>0.01</v>
      </c>
      <c r="CX16" s="20">
        <v>0.01</v>
      </c>
      <c r="CY16" s="21">
        <v>0.01</v>
      </c>
    </row>
    <row r="17" spans="3:103" ht="17.25" customHeight="1" thickBot="1">
      <c r="C17" s="17" t="s">
        <v>517</v>
      </c>
      <c r="D17" s="18">
        <v>0.01</v>
      </c>
      <c r="E17" s="19">
        <v>0.01</v>
      </c>
      <c r="F17" s="19">
        <v>0.02</v>
      </c>
      <c r="G17" s="19">
        <v>0.01</v>
      </c>
      <c r="H17" s="19">
        <v>0.06</v>
      </c>
      <c r="I17" s="19">
        <v>0.7</v>
      </c>
      <c r="J17" s="19">
        <v>0.03</v>
      </c>
      <c r="K17" s="19">
        <v>0.52</v>
      </c>
      <c r="L17" s="13">
        <v>0.01</v>
      </c>
      <c r="M17" s="19">
        <v>2.2000000000000002</v>
      </c>
      <c r="N17" s="19">
        <v>0.01</v>
      </c>
      <c r="O17" s="19">
        <v>0.03</v>
      </c>
      <c r="P17" s="19">
        <v>0.09</v>
      </c>
      <c r="Q17" s="19">
        <v>0.06</v>
      </c>
      <c r="R17" s="19">
        <v>0.06</v>
      </c>
      <c r="S17" s="19">
        <v>0.09</v>
      </c>
      <c r="T17" s="19">
        <v>0.1</v>
      </c>
      <c r="U17" s="19">
        <v>0.12</v>
      </c>
      <c r="V17" s="19">
        <v>0.26</v>
      </c>
      <c r="W17" s="19">
        <v>0.36</v>
      </c>
      <c r="X17" s="19">
        <v>0.01</v>
      </c>
      <c r="Y17" s="19">
        <v>0.05</v>
      </c>
      <c r="Z17" s="19">
        <v>0.08</v>
      </c>
      <c r="AA17" s="19">
        <v>0.24</v>
      </c>
      <c r="AB17" s="19">
        <v>0.02</v>
      </c>
      <c r="AC17" s="20">
        <v>0.03</v>
      </c>
      <c r="AD17" s="20">
        <v>0.12</v>
      </c>
      <c r="AE17" s="20">
        <v>1.42</v>
      </c>
      <c r="AF17" s="20">
        <v>0.02</v>
      </c>
      <c r="AG17" s="20">
        <v>0.05</v>
      </c>
      <c r="AH17" s="20">
        <v>0.02</v>
      </c>
      <c r="AI17" s="20">
        <v>0.04</v>
      </c>
      <c r="AJ17" s="20">
        <v>0.21</v>
      </c>
      <c r="AK17" s="20">
        <v>7.0000000000000007E-2</v>
      </c>
      <c r="AL17" s="20">
        <v>7.0000000000000007E-2</v>
      </c>
      <c r="AM17" s="20">
        <v>0.06</v>
      </c>
      <c r="AN17" s="20">
        <v>0.02</v>
      </c>
      <c r="AO17" s="20">
        <v>0.05</v>
      </c>
      <c r="AP17" s="20">
        <v>0.04</v>
      </c>
      <c r="AQ17" s="20">
        <v>0.56000000000000005</v>
      </c>
      <c r="AR17" s="20">
        <v>0.02</v>
      </c>
      <c r="AS17" s="20">
        <v>0.02</v>
      </c>
      <c r="AT17" s="20">
        <v>0.03</v>
      </c>
      <c r="AU17" s="20">
        <v>0.04</v>
      </c>
      <c r="AV17" s="20">
        <v>0.04</v>
      </c>
      <c r="AW17" s="20">
        <v>0.04</v>
      </c>
      <c r="AX17" s="20">
        <v>0.03</v>
      </c>
      <c r="AY17" s="20">
        <v>0.04</v>
      </c>
      <c r="AZ17" s="20">
        <v>0.03</v>
      </c>
      <c r="BA17" s="20">
        <v>0.03</v>
      </c>
      <c r="BB17" s="20">
        <v>0.02</v>
      </c>
      <c r="BC17" s="20">
        <v>0.02</v>
      </c>
      <c r="BD17" s="20">
        <v>0.02</v>
      </c>
      <c r="BE17" s="20">
        <v>0.03</v>
      </c>
      <c r="BF17" s="20">
        <v>0.13</v>
      </c>
      <c r="BG17" s="20">
        <v>0.03</v>
      </c>
      <c r="BH17" s="20">
        <v>0.03</v>
      </c>
      <c r="BI17" s="20">
        <v>0.04</v>
      </c>
      <c r="BJ17" s="20">
        <v>0.04</v>
      </c>
      <c r="BK17" s="20">
        <v>0.02</v>
      </c>
      <c r="BL17" s="20">
        <v>0.02</v>
      </c>
      <c r="BM17" s="20">
        <v>0.02</v>
      </c>
      <c r="BN17" s="20">
        <v>0.02</v>
      </c>
      <c r="BO17" s="20">
        <v>0.03</v>
      </c>
      <c r="BP17" s="20">
        <v>0.03</v>
      </c>
      <c r="BQ17" s="20">
        <v>0.03</v>
      </c>
      <c r="BR17" s="20">
        <v>0.02</v>
      </c>
      <c r="BS17" s="20">
        <v>0.02</v>
      </c>
      <c r="BT17" s="20">
        <v>0.02</v>
      </c>
      <c r="BU17" s="20">
        <v>0.02</v>
      </c>
      <c r="BV17" s="20">
        <v>0.01</v>
      </c>
      <c r="BW17" s="20">
        <v>0.02</v>
      </c>
      <c r="BX17" s="20">
        <v>0.02</v>
      </c>
      <c r="BY17" s="20">
        <v>0.02</v>
      </c>
      <c r="BZ17" s="20">
        <v>0.02</v>
      </c>
      <c r="CA17" s="20">
        <v>0.02</v>
      </c>
      <c r="CB17" s="20">
        <v>0.02</v>
      </c>
      <c r="CC17" s="20">
        <v>0.02</v>
      </c>
      <c r="CD17" s="20">
        <v>0.02</v>
      </c>
      <c r="CE17" s="20">
        <v>0.02</v>
      </c>
      <c r="CF17" s="20">
        <v>0.01</v>
      </c>
      <c r="CG17" s="20">
        <v>0.01</v>
      </c>
      <c r="CH17" s="20">
        <v>0.02</v>
      </c>
      <c r="CI17" s="20">
        <v>0.02</v>
      </c>
      <c r="CJ17" s="20">
        <v>0.02</v>
      </c>
      <c r="CK17" s="20">
        <v>0.02</v>
      </c>
      <c r="CL17" s="20">
        <v>0.02</v>
      </c>
      <c r="CM17" s="20">
        <v>0.01</v>
      </c>
      <c r="CN17" s="20">
        <v>0.01</v>
      </c>
      <c r="CO17" s="20">
        <v>0.01</v>
      </c>
      <c r="CP17" s="20">
        <v>0.01</v>
      </c>
      <c r="CQ17" s="20">
        <v>0.01</v>
      </c>
      <c r="CR17" s="20">
        <v>0.01</v>
      </c>
      <c r="CS17" s="20">
        <v>0.01</v>
      </c>
      <c r="CT17" s="20">
        <v>0.01</v>
      </c>
      <c r="CU17" s="20">
        <v>0.01</v>
      </c>
      <c r="CV17" s="20">
        <v>0.01</v>
      </c>
      <c r="CW17" s="20">
        <v>0.01</v>
      </c>
      <c r="CX17" s="20">
        <v>0.01</v>
      </c>
      <c r="CY17" s="21">
        <v>0.01</v>
      </c>
    </row>
    <row r="18" spans="3:103" ht="17.25" customHeight="1" thickBot="1">
      <c r="C18" s="22" t="s">
        <v>518</v>
      </c>
      <c r="D18" s="18">
        <v>0.01</v>
      </c>
      <c r="E18" s="19">
        <v>0.01</v>
      </c>
      <c r="F18" s="19">
        <v>0.01</v>
      </c>
      <c r="G18" s="19">
        <v>0.02</v>
      </c>
      <c r="H18" s="19">
        <v>0.01</v>
      </c>
      <c r="I18" s="19">
        <v>0.06</v>
      </c>
      <c r="J18" s="19">
        <v>0.71</v>
      </c>
      <c r="K18" s="19">
        <v>0.03</v>
      </c>
      <c r="L18" s="19">
        <v>0.52</v>
      </c>
      <c r="M18" s="13">
        <v>0.01</v>
      </c>
      <c r="N18" s="19">
        <v>0.01</v>
      </c>
      <c r="O18" s="19">
        <v>0.01</v>
      </c>
      <c r="P18" s="19">
        <v>0.04</v>
      </c>
      <c r="Q18" s="19">
        <v>0.09</v>
      </c>
      <c r="R18" s="19">
        <v>0.06</v>
      </c>
      <c r="S18" s="19">
        <v>0.06</v>
      </c>
      <c r="T18" s="19">
        <v>0.09</v>
      </c>
      <c r="U18" s="19">
        <v>0.1</v>
      </c>
      <c r="V18" s="19">
        <v>0.12</v>
      </c>
      <c r="W18" s="19">
        <v>0.26</v>
      </c>
      <c r="X18" s="19">
        <v>0.01</v>
      </c>
      <c r="Y18" s="19">
        <v>0.01</v>
      </c>
      <c r="Z18" s="19">
        <v>0.05</v>
      </c>
      <c r="AA18" s="19">
        <v>0.08</v>
      </c>
      <c r="AB18" s="19">
        <v>0.24</v>
      </c>
      <c r="AC18" s="20">
        <v>0.02</v>
      </c>
      <c r="AD18" s="20">
        <v>0.04</v>
      </c>
      <c r="AE18" s="20">
        <v>0.12</v>
      </c>
      <c r="AF18" s="20">
        <v>1.42</v>
      </c>
      <c r="AG18" s="20">
        <v>0.02</v>
      </c>
      <c r="AH18" s="20">
        <v>0.01</v>
      </c>
      <c r="AI18" s="20">
        <v>0.02</v>
      </c>
      <c r="AJ18" s="20">
        <v>0.04</v>
      </c>
      <c r="AK18" s="20">
        <v>0.22</v>
      </c>
      <c r="AL18" s="20">
        <v>7.0000000000000007E-2</v>
      </c>
      <c r="AM18" s="20">
        <v>0.08</v>
      </c>
      <c r="AN18" s="20">
        <v>0.06</v>
      </c>
      <c r="AO18" s="20">
        <v>0.02</v>
      </c>
      <c r="AP18" s="20">
        <v>0.05</v>
      </c>
      <c r="AQ18" s="20">
        <v>0.03</v>
      </c>
      <c r="AR18" s="20">
        <v>0.02</v>
      </c>
      <c r="AS18" s="20">
        <v>0.02</v>
      </c>
      <c r="AT18" s="20">
        <v>0.03</v>
      </c>
      <c r="AU18" s="20">
        <v>0.03</v>
      </c>
      <c r="AV18" s="20">
        <v>0.04</v>
      </c>
      <c r="AW18" s="20">
        <v>0.05</v>
      </c>
      <c r="AX18" s="20">
        <v>0.04</v>
      </c>
      <c r="AY18" s="20">
        <v>0.03</v>
      </c>
      <c r="AZ18" s="20">
        <v>0.04</v>
      </c>
      <c r="BA18" s="20">
        <v>0.03</v>
      </c>
      <c r="BB18" s="20">
        <v>0.02</v>
      </c>
      <c r="BC18" s="20">
        <v>0.02</v>
      </c>
      <c r="BD18" s="20">
        <v>0.02</v>
      </c>
      <c r="BE18" s="20">
        <v>0.03</v>
      </c>
      <c r="BF18" s="20">
        <v>0.03</v>
      </c>
      <c r="BG18" s="20">
        <v>0.13</v>
      </c>
      <c r="BH18" s="20">
        <v>0.03</v>
      </c>
      <c r="BI18" s="20">
        <v>0.03</v>
      </c>
      <c r="BJ18" s="20">
        <v>0.04</v>
      </c>
      <c r="BK18" s="20">
        <v>0.04</v>
      </c>
      <c r="BL18" s="20">
        <v>0.02</v>
      </c>
      <c r="BM18" s="20">
        <v>0.02</v>
      </c>
      <c r="BN18" s="20">
        <v>0.02</v>
      </c>
      <c r="BO18" s="20">
        <v>0.03</v>
      </c>
      <c r="BP18" s="20">
        <v>0.03</v>
      </c>
      <c r="BQ18" s="20">
        <v>0.03</v>
      </c>
      <c r="BR18" s="20">
        <v>0.03</v>
      </c>
      <c r="BS18" s="20">
        <v>0.02</v>
      </c>
      <c r="BT18" s="20">
        <v>0.02</v>
      </c>
      <c r="BU18" s="20">
        <v>0.02</v>
      </c>
      <c r="BV18" s="20">
        <v>0.01</v>
      </c>
      <c r="BW18" s="20">
        <v>0.02</v>
      </c>
      <c r="BX18" s="20">
        <v>0.02</v>
      </c>
      <c r="BY18" s="20">
        <v>0.02</v>
      </c>
      <c r="BZ18" s="20">
        <v>0.02</v>
      </c>
      <c r="CA18" s="20">
        <v>0.02</v>
      </c>
      <c r="CB18" s="20">
        <v>0.02</v>
      </c>
      <c r="CC18" s="20">
        <v>0.02</v>
      </c>
      <c r="CD18" s="20">
        <v>0.02</v>
      </c>
      <c r="CE18" s="20">
        <v>0.02</v>
      </c>
      <c r="CF18" s="20">
        <v>0.01</v>
      </c>
      <c r="CG18" s="20">
        <v>0.01</v>
      </c>
      <c r="CH18" s="20">
        <v>0.01</v>
      </c>
      <c r="CI18" s="20">
        <v>0.02</v>
      </c>
      <c r="CJ18" s="20">
        <v>0.02</v>
      </c>
      <c r="CK18" s="20">
        <v>0.02</v>
      </c>
      <c r="CL18" s="20">
        <v>0.02</v>
      </c>
      <c r="CM18" s="20">
        <v>0.02</v>
      </c>
      <c r="CN18" s="20">
        <v>0.01</v>
      </c>
      <c r="CO18" s="20">
        <v>0.01</v>
      </c>
      <c r="CP18" s="20">
        <v>0.01</v>
      </c>
      <c r="CQ18" s="20">
        <v>0.01</v>
      </c>
      <c r="CR18" s="20">
        <v>0.01</v>
      </c>
      <c r="CS18" s="20">
        <v>0.01</v>
      </c>
      <c r="CT18" s="20">
        <v>0.01</v>
      </c>
      <c r="CU18" s="20">
        <v>0.01</v>
      </c>
      <c r="CV18" s="20">
        <v>0.01</v>
      </c>
      <c r="CW18" s="20">
        <v>0.01</v>
      </c>
      <c r="CX18" s="20">
        <v>0.01</v>
      </c>
      <c r="CY18" s="21">
        <v>0.01</v>
      </c>
    </row>
    <row r="19" spans="3:103" ht="17.25" customHeight="1" thickBot="1">
      <c r="C19" s="12" t="s">
        <v>519</v>
      </c>
      <c r="D19" s="18">
        <v>0.17</v>
      </c>
      <c r="E19" s="19">
        <v>0.15</v>
      </c>
      <c r="F19" s="19">
        <v>0.16</v>
      </c>
      <c r="G19" s="19">
        <v>0.55000000000000004</v>
      </c>
      <c r="H19" s="19">
        <v>0.64</v>
      </c>
      <c r="I19" s="19">
        <v>0.06</v>
      </c>
      <c r="J19" s="19">
        <v>0.21</v>
      </c>
      <c r="K19" s="19">
        <v>0.03</v>
      </c>
      <c r="L19" s="19">
        <v>0.04</v>
      </c>
      <c r="M19" s="19">
        <v>0.01</v>
      </c>
      <c r="N19" s="13">
        <v>0.01</v>
      </c>
      <c r="O19" s="19">
        <v>2.2000000000000002</v>
      </c>
      <c r="P19" s="19">
        <v>0.27</v>
      </c>
      <c r="Q19" s="19">
        <v>0.02</v>
      </c>
      <c r="R19" s="19">
        <v>0.78</v>
      </c>
      <c r="S19" s="19">
        <v>0.02</v>
      </c>
      <c r="T19" s="19">
        <v>0.03</v>
      </c>
      <c r="U19" s="19">
        <v>0.04</v>
      </c>
      <c r="V19" s="19">
        <v>0.01</v>
      </c>
      <c r="W19" s="19">
        <v>0.01</v>
      </c>
      <c r="X19" s="19">
        <v>0.26</v>
      </c>
      <c r="Y19" s="19">
        <v>0.37</v>
      </c>
      <c r="Z19" s="19">
        <v>0.28999999999999998</v>
      </c>
      <c r="AA19" s="19">
        <v>0.92</v>
      </c>
      <c r="AB19" s="19">
        <v>0.24</v>
      </c>
      <c r="AC19" s="20">
        <v>0.03</v>
      </c>
      <c r="AD19" s="20">
        <v>0.06</v>
      </c>
      <c r="AE19" s="20">
        <v>0.03</v>
      </c>
      <c r="AF19" s="20">
        <v>0.01</v>
      </c>
      <c r="AG19" s="20">
        <v>0.01</v>
      </c>
      <c r="AH19" s="20">
        <v>0.02</v>
      </c>
      <c r="AI19" s="20">
        <v>0.05</v>
      </c>
      <c r="AJ19" s="20">
        <v>0.02</v>
      </c>
      <c r="AK19" s="20">
        <v>1.26</v>
      </c>
      <c r="AL19" s="20">
        <v>0.02</v>
      </c>
      <c r="AM19" s="20">
        <v>0.03</v>
      </c>
      <c r="AN19" s="20">
        <v>0.28999999999999998</v>
      </c>
      <c r="AO19" s="20">
        <v>0.03</v>
      </c>
      <c r="AP19" s="20">
        <v>0.02</v>
      </c>
      <c r="AQ19" s="20">
        <v>0.01</v>
      </c>
      <c r="AR19" s="20">
        <v>0.03</v>
      </c>
      <c r="AS19" s="20">
        <v>0.56000000000000005</v>
      </c>
      <c r="AT19" s="20">
        <v>0.03</v>
      </c>
      <c r="AU19" s="20">
        <v>0.56000000000000005</v>
      </c>
      <c r="AV19" s="20">
        <v>0.03</v>
      </c>
      <c r="AW19" s="20">
        <v>0.03</v>
      </c>
      <c r="AX19" s="20">
        <v>0.04</v>
      </c>
      <c r="AY19" s="20">
        <v>0.08</v>
      </c>
      <c r="AZ19" s="20">
        <v>0.02</v>
      </c>
      <c r="BA19" s="20">
        <v>0.01</v>
      </c>
      <c r="BB19" s="20">
        <v>0.03</v>
      </c>
      <c r="BC19" s="20">
        <v>0.03</v>
      </c>
      <c r="BD19" s="20">
        <v>0.04</v>
      </c>
      <c r="BE19" s="20">
        <v>0.03</v>
      </c>
      <c r="BF19" s="20">
        <v>0.12</v>
      </c>
      <c r="BG19" s="20">
        <v>0.05</v>
      </c>
      <c r="BH19" s="20">
        <v>0.03</v>
      </c>
      <c r="BI19" s="20">
        <v>0.02</v>
      </c>
      <c r="BJ19" s="20">
        <v>0.02</v>
      </c>
      <c r="BK19" s="20">
        <v>0.01</v>
      </c>
      <c r="BL19" s="20">
        <v>0.03</v>
      </c>
      <c r="BM19" s="20">
        <v>0.02</v>
      </c>
      <c r="BN19" s="20">
        <v>0.03</v>
      </c>
      <c r="BO19" s="20">
        <v>0.03</v>
      </c>
      <c r="BP19" s="20">
        <v>0.03</v>
      </c>
      <c r="BQ19" s="20">
        <v>0.03</v>
      </c>
      <c r="BR19" s="20">
        <v>0.02</v>
      </c>
      <c r="BS19" s="20">
        <v>0.02</v>
      </c>
      <c r="BT19" s="20">
        <v>0.02</v>
      </c>
      <c r="BU19" s="20">
        <v>0.01</v>
      </c>
      <c r="BV19" s="20">
        <v>0.02</v>
      </c>
      <c r="BW19" s="20">
        <v>0.02</v>
      </c>
      <c r="BX19" s="20">
        <v>0.02</v>
      </c>
      <c r="BY19" s="20">
        <v>0.02</v>
      </c>
      <c r="BZ19" s="20">
        <v>0.02</v>
      </c>
      <c r="CA19" s="20">
        <v>0.02</v>
      </c>
      <c r="CB19" s="20">
        <v>0.02</v>
      </c>
      <c r="CC19" s="20">
        <v>0.02</v>
      </c>
      <c r="CD19" s="20">
        <v>0.02</v>
      </c>
      <c r="CE19" s="20">
        <v>0.01</v>
      </c>
      <c r="CF19" s="20">
        <v>0.02</v>
      </c>
      <c r="CG19" s="20">
        <v>0.02</v>
      </c>
      <c r="CH19" s="20">
        <v>0.02</v>
      </c>
      <c r="CI19" s="20">
        <v>0.02</v>
      </c>
      <c r="CJ19" s="20">
        <v>0.02</v>
      </c>
      <c r="CK19" s="20">
        <v>0.02</v>
      </c>
      <c r="CL19" s="20">
        <v>0.02</v>
      </c>
      <c r="CM19" s="20">
        <v>0.02</v>
      </c>
      <c r="CN19" s="20">
        <v>0.01</v>
      </c>
      <c r="CO19" s="20">
        <v>0.01</v>
      </c>
      <c r="CP19" s="20">
        <v>0.01</v>
      </c>
      <c r="CQ19" s="20">
        <v>0.01</v>
      </c>
      <c r="CR19" s="20">
        <v>0.01</v>
      </c>
      <c r="CS19" s="20">
        <v>0.02</v>
      </c>
      <c r="CT19" s="20">
        <v>0.02</v>
      </c>
      <c r="CU19" s="20">
        <v>0.02</v>
      </c>
      <c r="CV19" s="20">
        <v>0.01</v>
      </c>
      <c r="CW19" s="20">
        <v>0.01</v>
      </c>
      <c r="CX19" s="20">
        <v>0.01</v>
      </c>
      <c r="CY19" s="21">
        <v>0.01</v>
      </c>
    </row>
    <row r="20" spans="3:103" ht="17.25" customHeight="1" thickBot="1">
      <c r="C20" s="17" t="s">
        <v>520</v>
      </c>
      <c r="D20" s="18">
        <v>2.4</v>
      </c>
      <c r="E20" s="19">
        <v>0.17</v>
      </c>
      <c r="F20" s="19">
        <v>0.15</v>
      </c>
      <c r="G20" s="19">
        <v>0.16</v>
      </c>
      <c r="H20" s="19">
        <v>0.55000000000000004</v>
      </c>
      <c r="I20" s="19">
        <v>0.64</v>
      </c>
      <c r="J20" s="19">
        <v>0.06</v>
      </c>
      <c r="K20" s="19">
        <v>0.2</v>
      </c>
      <c r="L20" s="19">
        <v>0.01</v>
      </c>
      <c r="M20" s="19">
        <v>0.03</v>
      </c>
      <c r="N20" s="19">
        <v>0.52</v>
      </c>
      <c r="O20" s="13">
        <v>0.01</v>
      </c>
      <c r="P20" s="19">
        <v>2.2000000000000002</v>
      </c>
      <c r="Q20" s="19">
        <v>0.27</v>
      </c>
      <c r="R20" s="19">
        <v>0.02</v>
      </c>
      <c r="S20" s="19">
        <v>0.78</v>
      </c>
      <c r="T20" s="19">
        <v>0.02</v>
      </c>
      <c r="U20" s="19">
        <v>0.03</v>
      </c>
      <c r="V20" s="19">
        <v>0.03</v>
      </c>
      <c r="W20" s="19">
        <v>0.01</v>
      </c>
      <c r="X20" s="19">
        <v>0.12</v>
      </c>
      <c r="Y20" s="19">
        <v>0.26</v>
      </c>
      <c r="Z20" s="19">
        <v>0.37</v>
      </c>
      <c r="AA20" s="19">
        <v>0.28999999999999998</v>
      </c>
      <c r="AB20" s="19">
        <v>0.92</v>
      </c>
      <c r="AC20" s="20">
        <v>0.24</v>
      </c>
      <c r="AD20" s="20">
        <v>0.03</v>
      </c>
      <c r="AE20" s="20">
        <v>0.06</v>
      </c>
      <c r="AF20" s="20">
        <v>0.03</v>
      </c>
      <c r="AG20" s="20">
        <v>0.01</v>
      </c>
      <c r="AH20" s="20">
        <v>1.42</v>
      </c>
      <c r="AI20" s="20">
        <v>0.02</v>
      </c>
      <c r="AJ20" s="20">
        <v>0.05</v>
      </c>
      <c r="AK20" s="20">
        <v>0.02</v>
      </c>
      <c r="AL20" s="20">
        <v>1.26</v>
      </c>
      <c r="AM20" s="20">
        <v>0.02</v>
      </c>
      <c r="AN20" s="20">
        <v>0.03</v>
      </c>
      <c r="AO20" s="20">
        <v>0.28000000000000003</v>
      </c>
      <c r="AP20" s="20">
        <v>0.02</v>
      </c>
      <c r="AQ20" s="20">
        <v>0.01</v>
      </c>
      <c r="AR20" s="20">
        <v>0.04</v>
      </c>
      <c r="AS20" s="20">
        <v>0.03</v>
      </c>
      <c r="AT20" s="20">
        <v>0.56000000000000005</v>
      </c>
      <c r="AU20" s="20">
        <v>0.03</v>
      </c>
      <c r="AV20" s="20">
        <v>0.56000000000000005</v>
      </c>
      <c r="AW20" s="20">
        <v>0.03</v>
      </c>
      <c r="AX20" s="20">
        <v>0.03</v>
      </c>
      <c r="AY20" s="20">
        <v>0.03</v>
      </c>
      <c r="AZ20" s="20">
        <v>7.0000000000000007E-2</v>
      </c>
      <c r="BA20" s="20">
        <v>0.02</v>
      </c>
      <c r="BB20" s="20">
        <v>0.04</v>
      </c>
      <c r="BC20" s="20">
        <v>0.03</v>
      </c>
      <c r="BD20" s="20">
        <v>0.03</v>
      </c>
      <c r="BE20" s="20">
        <v>0.04</v>
      </c>
      <c r="BF20" s="20">
        <v>0.03</v>
      </c>
      <c r="BG20" s="20">
        <v>0.12</v>
      </c>
      <c r="BH20" s="20">
        <v>0.05</v>
      </c>
      <c r="BI20" s="20">
        <v>0.03</v>
      </c>
      <c r="BJ20" s="20">
        <v>0.02</v>
      </c>
      <c r="BK20" s="20">
        <v>0.02</v>
      </c>
      <c r="BL20" s="20">
        <v>0.04</v>
      </c>
      <c r="BM20" s="20">
        <v>0.04</v>
      </c>
      <c r="BN20" s="20">
        <v>0.02</v>
      </c>
      <c r="BO20" s="20">
        <v>0.03</v>
      </c>
      <c r="BP20" s="20">
        <v>0.03</v>
      </c>
      <c r="BQ20" s="20">
        <v>0.03</v>
      </c>
      <c r="BR20" s="20">
        <v>0.02</v>
      </c>
      <c r="BS20" s="20">
        <v>0.02</v>
      </c>
      <c r="BT20" s="20">
        <v>0.02</v>
      </c>
      <c r="BU20" s="20">
        <v>0.02</v>
      </c>
      <c r="BV20" s="20">
        <v>0.02</v>
      </c>
      <c r="BW20" s="20">
        <v>0.02</v>
      </c>
      <c r="BX20" s="20">
        <v>0.02</v>
      </c>
      <c r="BY20" s="20">
        <v>0.02</v>
      </c>
      <c r="BZ20" s="20">
        <v>0.02</v>
      </c>
      <c r="CA20" s="20">
        <v>0.02</v>
      </c>
      <c r="CB20" s="20">
        <v>0.02</v>
      </c>
      <c r="CC20" s="20">
        <v>0.02</v>
      </c>
      <c r="CD20" s="20">
        <v>0.02</v>
      </c>
      <c r="CE20" s="20">
        <v>0.01</v>
      </c>
      <c r="CF20" s="20">
        <v>0.01</v>
      </c>
      <c r="CG20" s="20">
        <v>0.02</v>
      </c>
      <c r="CH20" s="20">
        <v>0.02</v>
      </c>
      <c r="CI20" s="20">
        <v>0.02</v>
      </c>
      <c r="CJ20" s="20">
        <v>0.02</v>
      </c>
      <c r="CK20" s="20">
        <v>0.02</v>
      </c>
      <c r="CL20" s="20">
        <v>0.02</v>
      </c>
      <c r="CM20" s="20">
        <v>0.02</v>
      </c>
      <c r="CN20" s="20">
        <v>0.01</v>
      </c>
      <c r="CO20" s="20">
        <v>0.01</v>
      </c>
      <c r="CP20" s="20">
        <v>0.01</v>
      </c>
      <c r="CQ20" s="20">
        <v>0.01</v>
      </c>
      <c r="CR20" s="20">
        <v>0.01</v>
      </c>
      <c r="CS20" s="20">
        <v>0.01</v>
      </c>
      <c r="CT20" s="20">
        <v>0.02</v>
      </c>
      <c r="CU20" s="20">
        <v>0.01</v>
      </c>
      <c r="CV20" s="20">
        <v>0.01</v>
      </c>
      <c r="CW20" s="20">
        <v>0.01</v>
      </c>
      <c r="CX20" s="20">
        <v>0.01</v>
      </c>
      <c r="CY20" s="21">
        <v>0.01</v>
      </c>
    </row>
    <row r="21" spans="3:103" ht="17.25" customHeight="1" thickBot="1">
      <c r="C21" s="17" t="s">
        <v>521</v>
      </c>
      <c r="D21" s="18">
        <v>0.01</v>
      </c>
      <c r="E21" s="19">
        <v>2.4</v>
      </c>
      <c r="F21" s="19">
        <v>0.17</v>
      </c>
      <c r="G21" s="19">
        <v>0.15</v>
      </c>
      <c r="H21" s="19">
        <v>0.16</v>
      </c>
      <c r="I21" s="19">
        <v>0.55000000000000004</v>
      </c>
      <c r="J21" s="19">
        <v>0.64</v>
      </c>
      <c r="K21" s="19">
        <v>0.06</v>
      </c>
      <c r="L21" s="19">
        <v>0.2</v>
      </c>
      <c r="M21" s="19">
        <v>0.01</v>
      </c>
      <c r="N21" s="19">
        <v>0.02</v>
      </c>
      <c r="O21" s="19">
        <v>0.52</v>
      </c>
      <c r="P21" s="13">
        <v>0.01</v>
      </c>
      <c r="Q21" s="19">
        <v>2.2000000000000002</v>
      </c>
      <c r="R21" s="19">
        <v>0.27</v>
      </c>
      <c r="S21" s="19">
        <v>0.02</v>
      </c>
      <c r="T21" s="19">
        <v>0.78</v>
      </c>
      <c r="U21" s="19">
        <v>0.02</v>
      </c>
      <c r="V21" s="19">
        <v>0.03</v>
      </c>
      <c r="W21" s="19">
        <v>0.03</v>
      </c>
      <c r="X21" s="19">
        <v>0.1</v>
      </c>
      <c r="Y21" s="19">
        <v>0.12</v>
      </c>
      <c r="Z21" s="19">
        <v>0.26</v>
      </c>
      <c r="AA21" s="19">
        <v>0.37</v>
      </c>
      <c r="AB21" s="19">
        <v>0.28999999999999998</v>
      </c>
      <c r="AC21" s="20">
        <v>0.92</v>
      </c>
      <c r="AD21" s="20">
        <v>0.24</v>
      </c>
      <c r="AE21" s="20">
        <v>0.03</v>
      </c>
      <c r="AF21" s="20">
        <v>0.05</v>
      </c>
      <c r="AG21" s="20">
        <v>0.02</v>
      </c>
      <c r="AH21" s="20">
        <v>0.12</v>
      </c>
      <c r="AI21" s="20">
        <v>1.42</v>
      </c>
      <c r="AJ21" s="20">
        <v>0.02</v>
      </c>
      <c r="AK21" s="20">
        <v>0.05</v>
      </c>
      <c r="AL21" s="20">
        <v>0.02</v>
      </c>
      <c r="AM21" s="20">
        <v>1.26</v>
      </c>
      <c r="AN21" s="20">
        <v>0.02</v>
      </c>
      <c r="AO21" s="20">
        <v>0.03</v>
      </c>
      <c r="AP21" s="20">
        <v>0.28000000000000003</v>
      </c>
      <c r="AQ21" s="20">
        <v>0.02</v>
      </c>
      <c r="AR21" s="20">
        <v>0.02</v>
      </c>
      <c r="AS21" s="20">
        <v>0.04</v>
      </c>
      <c r="AT21" s="20">
        <v>0.03</v>
      </c>
      <c r="AU21" s="20">
        <v>0.56000000000000005</v>
      </c>
      <c r="AV21" s="20">
        <v>0.03</v>
      </c>
      <c r="AW21" s="20">
        <v>0.56000000000000005</v>
      </c>
      <c r="AX21" s="20">
        <v>0.03</v>
      </c>
      <c r="AY21" s="20">
        <v>0.03</v>
      </c>
      <c r="AZ21" s="20">
        <v>0.03</v>
      </c>
      <c r="BA21" s="20">
        <v>0.02</v>
      </c>
      <c r="BB21" s="20">
        <v>0.03</v>
      </c>
      <c r="BC21" s="20">
        <v>0.04</v>
      </c>
      <c r="BD21" s="20">
        <v>0.03</v>
      </c>
      <c r="BE21" s="20">
        <v>0.03</v>
      </c>
      <c r="BF21" s="20">
        <v>0.04</v>
      </c>
      <c r="BG21" s="20">
        <v>0.03</v>
      </c>
      <c r="BH21" s="20">
        <v>0.12</v>
      </c>
      <c r="BI21" s="20">
        <v>0.05</v>
      </c>
      <c r="BJ21" s="20">
        <v>0.02</v>
      </c>
      <c r="BK21" s="20">
        <v>0.01</v>
      </c>
      <c r="BL21" s="20">
        <v>0.02</v>
      </c>
      <c r="BM21" s="20">
        <v>0.04</v>
      </c>
      <c r="BN21" s="20">
        <v>0.04</v>
      </c>
      <c r="BO21" s="20">
        <v>0.02</v>
      </c>
      <c r="BP21" s="20">
        <v>0.03</v>
      </c>
      <c r="BQ21" s="20">
        <v>0.03</v>
      </c>
      <c r="BR21" s="20">
        <v>0.02</v>
      </c>
      <c r="BS21" s="20">
        <v>0.02</v>
      </c>
      <c r="BT21" s="20">
        <v>0.02</v>
      </c>
      <c r="BU21" s="20">
        <v>0.01</v>
      </c>
      <c r="BV21" s="20">
        <v>0.02</v>
      </c>
      <c r="BW21" s="20">
        <v>0.02</v>
      </c>
      <c r="BX21" s="20">
        <v>0.02</v>
      </c>
      <c r="BY21" s="20">
        <v>0.02</v>
      </c>
      <c r="BZ21" s="20">
        <v>0.02</v>
      </c>
      <c r="CA21" s="20">
        <v>0.02</v>
      </c>
      <c r="CB21" s="20">
        <v>0.02</v>
      </c>
      <c r="CC21" s="20">
        <v>0.02</v>
      </c>
      <c r="CD21" s="20">
        <v>0.02</v>
      </c>
      <c r="CE21" s="20">
        <v>0.01</v>
      </c>
      <c r="CF21" s="20">
        <v>0.01</v>
      </c>
      <c r="CG21" s="20">
        <v>0.02</v>
      </c>
      <c r="CH21" s="20">
        <v>0.02</v>
      </c>
      <c r="CI21" s="20">
        <v>0.02</v>
      </c>
      <c r="CJ21" s="20">
        <v>0.02</v>
      </c>
      <c r="CK21" s="20">
        <v>0.02</v>
      </c>
      <c r="CL21" s="20">
        <v>0.02</v>
      </c>
      <c r="CM21" s="20">
        <v>0.02</v>
      </c>
      <c r="CN21" s="20">
        <v>0.01</v>
      </c>
      <c r="CO21" s="20">
        <v>0.01</v>
      </c>
      <c r="CP21" s="20">
        <v>0.01</v>
      </c>
      <c r="CQ21" s="20">
        <v>0.01</v>
      </c>
      <c r="CR21" s="20">
        <v>0.01</v>
      </c>
      <c r="CS21" s="20">
        <v>0.01</v>
      </c>
      <c r="CT21" s="20">
        <v>0.01</v>
      </c>
      <c r="CU21" s="20">
        <v>0.01</v>
      </c>
      <c r="CV21" s="20">
        <v>0.01</v>
      </c>
      <c r="CW21" s="20">
        <v>0.01</v>
      </c>
      <c r="CX21" s="20">
        <v>0.01</v>
      </c>
      <c r="CY21" s="21">
        <v>0.01</v>
      </c>
    </row>
    <row r="22" spans="3:103" ht="17.25" customHeight="1" thickBot="1">
      <c r="C22" s="17" t="s">
        <v>522</v>
      </c>
      <c r="D22" s="18">
        <v>0.03</v>
      </c>
      <c r="E22" s="19">
        <v>0.01</v>
      </c>
      <c r="F22" s="19">
        <v>2.4</v>
      </c>
      <c r="G22" s="19">
        <v>0.17</v>
      </c>
      <c r="H22" s="19">
        <v>0.15</v>
      </c>
      <c r="I22" s="19">
        <v>0.16</v>
      </c>
      <c r="J22" s="19">
        <v>0.55000000000000004</v>
      </c>
      <c r="K22" s="19">
        <v>0.64</v>
      </c>
      <c r="L22" s="19">
        <v>0.06</v>
      </c>
      <c r="M22" s="19">
        <v>0.2</v>
      </c>
      <c r="N22" s="19">
        <v>0.7</v>
      </c>
      <c r="O22" s="19">
        <v>0.02</v>
      </c>
      <c r="P22" s="19">
        <v>0.52</v>
      </c>
      <c r="Q22" s="13">
        <v>0.02</v>
      </c>
      <c r="R22" s="19">
        <v>2.2000000000000002</v>
      </c>
      <c r="S22" s="19">
        <v>0.27</v>
      </c>
      <c r="T22" s="19">
        <v>0.02</v>
      </c>
      <c r="U22" s="19">
        <v>0.78</v>
      </c>
      <c r="V22" s="19">
        <v>0.02</v>
      </c>
      <c r="W22" s="19">
        <v>0.02</v>
      </c>
      <c r="X22" s="19">
        <v>0.08</v>
      </c>
      <c r="Y22" s="19">
        <v>0.1</v>
      </c>
      <c r="Z22" s="19">
        <v>0.12</v>
      </c>
      <c r="AA22" s="19">
        <v>0.26</v>
      </c>
      <c r="AB22" s="19">
        <v>0.37</v>
      </c>
      <c r="AC22" s="20">
        <v>0.28999999999999998</v>
      </c>
      <c r="AD22" s="20">
        <v>0.92</v>
      </c>
      <c r="AE22" s="20">
        <v>0.24</v>
      </c>
      <c r="AF22" s="20">
        <v>0.02</v>
      </c>
      <c r="AG22" s="20">
        <v>0.04</v>
      </c>
      <c r="AH22" s="20">
        <v>0.03</v>
      </c>
      <c r="AI22" s="20">
        <v>0.12</v>
      </c>
      <c r="AJ22" s="20">
        <v>1.42</v>
      </c>
      <c r="AK22" s="20">
        <v>0.02</v>
      </c>
      <c r="AL22" s="20">
        <v>0.05</v>
      </c>
      <c r="AM22" s="20">
        <v>0.02</v>
      </c>
      <c r="AN22" s="20">
        <v>1.26</v>
      </c>
      <c r="AO22" s="20">
        <v>0.02</v>
      </c>
      <c r="AP22" s="20">
        <v>0.03</v>
      </c>
      <c r="AQ22" s="20">
        <v>0.16</v>
      </c>
      <c r="AR22" s="20">
        <v>0.05</v>
      </c>
      <c r="AS22" s="20">
        <v>0.02</v>
      </c>
      <c r="AT22" s="20">
        <v>0.04</v>
      </c>
      <c r="AU22" s="20">
        <v>0.03</v>
      </c>
      <c r="AV22" s="20">
        <v>0.56000000000000005</v>
      </c>
      <c r="AW22" s="20">
        <v>0.03</v>
      </c>
      <c r="AX22" s="20">
        <v>0.56000000000000005</v>
      </c>
      <c r="AY22" s="20">
        <v>0.03</v>
      </c>
      <c r="AZ22" s="20">
        <v>0.02</v>
      </c>
      <c r="BA22" s="20">
        <v>0.01</v>
      </c>
      <c r="BB22" s="20">
        <v>0.03</v>
      </c>
      <c r="BC22" s="20">
        <v>0.03</v>
      </c>
      <c r="BD22" s="20">
        <v>0.04</v>
      </c>
      <c r="BE22" s="20">
        <v>0.03</v>
      </c>
      <c r="BF22" s="20">
        <v>0.03</v>
      </c>
      <c r="BG22" s="20">
        <v>0.04</v>
      </c>
      <c r="BH22" s="20">
        <v>0.03</v>
      </c>
      <c r="BI22" s="20">
        <v>0.12</v>
      </c>
      <c r="BJ22" s="20">
        <v>0.04</v>
      </c>
      <c r="BK22" s="20">
        <v>0.02</v>
      </c>
      <c r="BL22" s="20">
        <v>0.02</v>
      </c>
      <c r="BM22" s="20">
        <v>0.02</v>
      </c>
      <c r="BN22" s="20">
        <v>0.04</v>
      </c>
      <c r="BO22" s="20">
        <v>0.04</v>
      </c>
      <c r="BP22" s="20">
        <v>0.02</v>
      </c>
      <c r="BQ22" s="20">
        <v>0.03</v>
      </c>
      <c r="BR22" s="20">
        <v>0.03</v>
      </c>
      <c r="BS22" s="20">
        <v>0.02</v>
      </c>
      <c r="BT22" s="20">
        <v>0.02</v>
      </c>
      <c r="BU22" s="20">
        <v>0.02</v>
      </c>
      <c r="BV22" s="20">
        <v>0.02</v>
      </c>
      <c r="BW22" s="20">
        <v>0.02</v>
      </c>
      <c r="BX22" s="20">
        <v>0.02</v>
      </c>
      <c r="BY22" s="20">
        <v>0.02</v>
      </c>
      <c r="BZ22" s="20">
        <v>0.02</v>
      </c>
      <c r="CA22" s="20">
        <v>0.02</v>
      </c>
      <c r="CB22" s="20">
        <v>0.02</v>
      </c>
      <c r="CC22" s="20">
        <v>0.02</v>
      </c>
      <c r="CD22" s="20">
        <v>0.02</v>
      </c>
      <c r="CE22" s="20">
        <v>0.01</v>
      </c>
      <c r="CF22" s="20">
        <v>0.01</v>
      </c>
      <c r="CG22" s="20">
        <v>0.02</v>
      </c>
      <c r="CH22" s="20">
        <v>0.02</v>
      </c>
      <c r="CI22" s="20">
        <v>0.02</v>
      </c>
      <c r="CJ22" s="20">
        <v>0.02</v>
      </c>
      <c r="CK22" s="20">
        <v>0.02</v>
      </c>
      <c r="CL22" s="20">
        <v>0.02</v>
      </c>
      <c r="CM22" s="20">
        <v>0.02</v>
      </c>
      <c r="CN22" s="20">
        <v>0.02</v>
      </c>
      <c r="CO22" s="20">
        <v>0.01</v>
      </c>
      <c r="CP22" s="20">
        <v>0.01</v>
      </c>
      <c r="CQ22" s="20">
        <v>0.01</v>
      </c>
      <c r="CR22" s="20">
        <v>0.01</v>
      </c>
      <c r="CS22" s="20">
        <v>0.01</v>
      </c>
      <c r="CT22" s="20">
        <v>0.01</v>
      </c>
      <c r="CU22" s="20">
        <v>0.01</v>
      </c>
      <c r="CV22" s="20">
        <v>0.01</v>
      </c>
      <c r="CW22" s="20">
        <v>0.01</v>
      </c>
      <c r="CX22" s="20">
        <v>0.01</v>
      </c>
      <c r="CY22" s="21">
        <v>0.01</v>
      </c>
    </row>
    <row r="23" spans="3:103" ht="17.25" customHeight="1" thickBot="1">
      <c r="C23" s="17" t="s">
        <v>523</v>
      </c>
      <c r="D23" s="18">
        <v>0.1</v>
      </c>
      <c r="E23" s="19">
        <v>0.03</v>
      </c>
      <c r="F23" s="19">
        <v>0.01</v>
      </c>
      <c r="G23" s="19">
        <v>2.4</v>
      </c>
      <c r="H23" s="19">
        <v>0.17</v>
      </c>
      <c r="I23" s="19">
        <v>0.15</v>
      </c>
      <c r="J23" s="19">
        <v>0.15</v>
      </c>
      <c r="K23" s="19">
        <v>0.55000000000000004</v>
      </c>
      <c r="L23" s="19">
        <v>0.63</v>
      </c>
      <c r="M23" s="19">
        <v>0.06</v>
      </c>
      <c r="N23" s="19">
        <v>0.05</v>
      </c>
      <c r="O23" s="19">
        <v>0.7</v>
      </c>
      <c r="P23" s="19">
        <v>0.03</v>
      </c>
      <c r="Q23" s="19">
        <v>0.52</v>
      </c>
      <c r="R23" s="13">
        <v>0.01</v>
      </c>
      <c r="S23" s="19">
        <v>2.2000000000000002</v>
      </c>
      <c r="T23" s="19">
        <v>0.27</v>
      </c>
      <c r="U23" s="19">
        <v>0.01</v>
      </c>
      <c r="V23" s="19">
        <v>0.76</v>
      </c>
      <c r="W23" s="19">
        <v>0.01</v>
      </c>
      <c r="X23" s="19">
        <v>0.06</v>
      </c>
      <c r="Y23" s="19">
        <v>0.08</v>
      </c>
      <c r="Z23" s="19">
        <v>0.1</v>
      </c>
      <c r="AA23" s="19">
        <v>0.12</v>
      </c>
      <c r="AB23" s="19">
        <v>0.26</v>
      </c>
      <c r="AC23" s="20">
        <v>0.37</v>
      </c>
      <c r="AD23" s="20">
        <v>0.28000000000000003</v>
      </c>
      <c r="AE23" s="20">
        <v>0.91</v>
      </c>
      <c r="AF23" s="20">
        <v>0.23</v>
      </c>
      <c r="AG23" s="20">
        <v>0.01</v>
      </c>
      <c r="AH23" s="20">
        <v>0.02</v>
      </c>
      <c r="AI23" s="20">
        <v>0.03</v>
      </c>
      <c r="AJ23" s="20">
        <v>0.12</v>
      </c>
      <c r="AK23" s="20">
        <v>1.42</v>
      </c>
      <c r="AL23" s="20">
        <v>0.02</v>
      </c>
      <c r="AM23" s="20">
        <v>0.05</v>
      </c>
      <c r="AN23" s="20">
        <v>0.02</v>
      </c>
      <c r="AO23" s="20">
        <v>1.25</v>
      </c>
      <c r="AP23" s="20">
        <v>0.02</v>
      </c>
      <c r="AQ23" s="20">
        <v>0.02</v>
      </c>
      <c r="AR23" s="20">
        <v>0.06</v>
      </c>
      <c r="AS23" s="20">
        <v>0.05</v>
      </c>
      <c r="AT23" s="20">
        <v>0.02</v>
      </c>
      <c r="AU23" s="20">
        <v>0.04</v>
      </c>
      <c r="AV23" s="20">
        <v>0.03</v>
      </c>
      <c r="AW23" s="20">
        <v>0.56000000000000005</v>
      </c>
      <c r="AX23" s="20">
        <v>0.02</v>
      </c>
      <c r="AY23" s="20">
        <v>0.56000000000000005</v>
      </c>
      <c r="AZ23" s="20">
        <v>0.02</v>
      </c>
      <c r="BA23" s="20">
        <v>0.02</v>
      </c>
      <c r="BB23" s="20">
        <v>0.03</v>
      </c>
      <c r="BC23" s="20">
        <v>0.03</v>
      </c>
      <c r="BD23" s="20">
        <v>0.03</v>
      </c>
      <c r="BE23" s="20">
        <v>0.04</v>
      </c>
      <c r="BF23" s="20">
        <v>0.03</v>
      </c>
      <c r="BG23" s="20">
        <v>0.03</v>
      </c>
      <c r="BH23" s="20">
        <v>0.04</v>
      </c>
      <c r="BI23" s="20">
        <v>0.02</v>
      </c>
      <c r="BJ23" s="20">
        <v>0.11</v>
      </c>
      <c r="BK23" s="20">
        <v>0.04</v>
      </c>
      <c r="BL23" s="20">
        <v>0.11</v>
      </c>
      <c r="BM23" s="20">
        <v>0.02</v>
      </c>
      <c r="BN23" s="20">
        <v>0.02</v>
      </c>
      <c r="BO23" s="20">
        <v>0.04</v>
      </c>
      <c r="BP23" s="20">
        <v>0.04</v>
      </c>
      <c r="BQ23" s="20">
        <v>0.02</v>
      </c>
      <c r="BR23" s="20">
        <v>0.02</v>
      </c>
      <c r="BS23" s="20">
        <v>0.03</v>
      </c>
      <c r="BT23" s="20">
        <v>0.02</v>
      </c>
      <c r="BU23" s="20">
        <v>0.02</v>
      </c>
      <c r="BV23" s="20">
        <v>0.01</v>
      </c>
      <c r="BW23" s="20">
        <v>0.02</v>
      </c>
      <c r="BX23" s="20">
        <v>0.02</v>
      </c>
      <c r="BY23" s="20">
        <v>0.02</v>
      </c>
      <c r="BZ23" s="20">
        <v>0.02</v>
      </c>
      <c r="CA23" s="20">
        <v>0.02</v>
      </c>
      <c r="CB23" s="20">
        <v>0.02</v>
      </c>
      <c r="CC23" s="20">
        <v>0.02</v>
      </c>
      <c r="CD23" s="20">
        <v>0.02</v>
      </c>
      <c r="CE23" s="20">
        <v>0.01</v>
      </c>
      <c r="CF23" s="20">
        <v>0.01</v>
      </c>
      <c r="CG23" s="20">
        <v>0.01</v>
      </c>
      <c r="CH23" s="20">
        <v>0.01</v>
      </c>
      <c r="CI23" s="20">
        <v>0.02</v>
      </c>
      <c r="CJ23" s="20">
        <v>0.02</v>
      </c>
      <c r="CK23" s="20">
        <v>0.02</v>
      </c>
      <c r="CL23" s="20">
        <v>0.02</v>
      </c>
      <c r="CM23" s="20">
        <v>0.02</v>
      </c>
      <c r="CN23" s="20">
        <v>0.01</v>
      </c>
      <c r="CO23" s="20">
        <v>0.01</v>
      </c>
      <c r="CP23" s="20">
        <v>0.01</v>
      </c>
      <c r="CQ23" s="20">
        <v>0.01</v>
      </c>
      <c r="CR23" s="20">
        <v>0.01</v>
      </c>
      <c r="CS23" s="20">
        <v>0.01</v>
      </c>
      <c r="CT23" s="20">
        <v>0.01</v>
      </c>
      <c r="CU23" s="20">
        <v>0.01</v>
      </c>
      <c r="CV23" s="20">
        <v>0.01</v>
      </c>
      <c r="CW23" s="20">
        <v>0.01</v>
      </c>
      <c r="CX23" s="20">
        <v>0.01</v>
      </c>
      <c r="CY23" s="21">
        <v>0.01</v>
      </c>
    </row>
    <row r="24" spans="3:103" ht="17.25" customHeight="1" thickBot="1">
      <c r="C24" s="17" t="s">
        <v>524</v>
      </c>
      <c r="D24" s="18">
        <v>0.69</v>
      </c>
      <c r="E24" s="19">
        <v>0.1</v>
      </c>
      <c r="F24" s="19">
        <v>0.03</v>
      </c>
      <c r="G24" s="19">
        <v>0.01</v>
      </c>
      <c r="H24" s="19">
        <v>2.4</v>
      </c>
      <c r="I24" s="19">
        <v>0.17</v>
      </c>
      <c r="J24" s="19">
        <v>0.15</v>
      </c>
      <c r="K24" s="19">
        <v>0.15</v>
      </c>
      <c r="L24" s="19">
        <v>0.55000000000000004</v>
      </c>
      <c r="M24" s="19">
        <v>0.63</v>
      </c>
      <c r="N24" s="19">
        <v>0.01</v>
      </c>
      <c r="O24" s="19">
        <v>0.05</v>
      </c>
      <c r="P24" s="19">
        <v>0.7</v>
      </c>
      <c r="Q24" s="19">
        <v>0.03</v>
      </c>
      <c r="R24" s="19">
        <v>0.52</v>
      </c>
      <c r="S24" s="13">
        <v>0.01</v>
      </c>
      <c r="T24" s="19">
        <v>2.2000000000000002</v>
      </c>
      <c r="U24" s="19">
        <v>0.27</v>
      </c>
      <c r="V24" s="19">
        <v>0.01</v>
      </c>
      <c r="W24" s="19">
        <v>0.76</v>
      </c>
      <c r="X24" s="19">
        <v>0.04</v>
      </c>
      <c r="Y24" s="19">
        <v>0.06</v>
      </c>
      <c r="Z24" s="19">
        <v>0.08</v>
      </c>
      <c r="AA24" s="19">
        <v>0.1</v>
      </c>
      <c r="AB24" s="19">
        <v>0.12</v>
      </c>
      <c r="AC24" s="20">
        <v>0.26</v>
      </c>
      <c r="AD24" s="20">
        <v>0.37</v>
      </c>
      <c r="AE24" s="20">
        <v>0.28000000000000003</v>
      </c>
      <c r="AF24" s="20">
        <v>0.91</v>
      </c>
      <c r="AG24" s="20">
        <v>0.23</v>
      </c>
      <c r="AH24" s="20">
        <v>0.21</v>
      </c>
      <c r="AI24" s="20">
        <v>0.02</v>
      </c>
      <c r="AJ24" s="20">
        <v>0.03</v>
      </c>
      <c r="AK24" s="20">
        <v>0.12</v>
      </c>
      <c r="AL24" s="20">
        <v>1.42</v>
      </c>
      <c r="AM24" s="20">
        <v>0.02</v>
      </c>
      <c r="AN24" s="20">
        <v>0.05</v>
      </c>
      <c r="AO24" s="20">
        <v>0.02</v>
      </c>
      <c r="AP24" s="20">
        <v>1.25</v>
      </c>
      <c r="AQ24" s="20">
        <v>0.02</v>
      </c>
      <c r="AR24" s="20">
        <v>0.04</v>
      </c>
      <c r="AS24" s="20">
        <v>7.0000000000000007E-2</v>
      </c>
      <c r="AT24" s="20">
        <v>0.05</v>
      </c>
      <c r="AU24" s="20">
        <v>0.02</v>
      </c>
      <c r="AV24" s="20">
        <v>0.05</v>
      </c>
      <c r="AW24" s="20">
        <v>0.03</v>
      </c>
      <c r="AX24" s="20">
        <v>0.56000000000000005</v>
      </c>
      <c r="AY24" s="20">
        <v>0.02</v>
      </c>
      <c r="AZ24" s="20">
        <v>0.56000000000000005</v>
      </c>
      <c r="BA24" s="20">
        <v>0.02</v>
      </c>
      <c r="BB24" s="20">
        <v>0.03</v>
      </c>
      <c r="BC24" s="20">
        <v>0.04</v>
      </c>
      <c r="BD24" s="20">
        <v>0.03</v>
      </c>
      <c r="BE24" s="20">
        <v>0.03</v>
      </c>
      <c r="BF24" s="20">
        <v>0.04</v>
      </c>
      <c r="BG24" s="20">
        <v>0.03</v>
      </c>
      <c r="BH24" s="20">
        <v>0.03</v>
      </c>
      <c r="BI24" s="20">
        <v>0.04</v>
      </c>
      <c r="BJ24" s="20">
        <v>0.02</v>
      </c>
      <c r="BK24" s="20">
        <v>0.11</v>
      </c>
      <c r="BL24" s="20">
        <v>0.02</v>
      </c>
      <c r="BM24" s="20">
        <v>0.12</v>
      </c>
      <c r="BN24" s="20">
        <v>0.02</v>
      </c>
      <c r="BO24" s="20">
        <v>0.02</v>
      </c>
      <c r="BP24" s="20">
        <v>0.04</v>
      </c>
      <c r="BQ24" s="20">
        <v>0.04</v>
      </c>
      <c r="BR24" s="20">
        <v>0.02</v>
      </c>
      <c r="BS24" s="20">
        <v>0.02</v>
      </c>
      <c r="BT24" s="20">
        <v>0.03</v>
      </c>
      <c r="BU24" s="20">
        <v>0.02</v>
      </c>
      <c r="BV24" s="20">
        <v>0.01</v>
      </c>
      <c r="BW24" s="20">
        <v>0.02</v>
      </c>
      <c r="BX24" s="20">
        <v>0.02</v>
      </c>
      <c r="BY24" s="20">
        <v>0.02</v>
      </c>
      <c r="BZ24" s="20">
        <v>0.02</v>
      </c>
      <c r="CA24" s="20">
        <v>0.02</v>
      </c>
      <c r="CB24" s="20">
        <v>0.02</v>
      </c>
      <c r="CC24" s="20">
        <v>0.02</v>
      </c>
      <c r="CD24" s="20">
        <v>0.02</v>
      </c>
      <c r="CE24" s="20">
        <v>0.02</v>
      </c>
      <c r="CF24" s="20">
        <v>0.01</v>
      </c>
      <c r="CG24" s="20">
        <v>0.01</v>
      </c>
      <c r="CH24" s="20">
        <v>0.02</v>
      </c>
      <c r="CI24" s="20">
        <v>0.02</v>
      </c>
      <c r="CJ24" s="20">
        <v>0.02</v>
      </c>
      <c r="CK24" s="20">
        <v>0.02</v>
      </c>
      <c r="CL24" s="20">
        <v>0.02</v>
      </c>
      <c r="CM24" s="20">
        <v>0.02</v>
      </c>
      <c r="CN24" s="20">
        <v>0.01</v>
      </c>
      <c r="CO24" s="20">
        <v>0.01</v>
      </c>
      <c r="CP24" s="20">
        <v>0.01</v>
      </c>
      <c r="CQ24" s="20">
        <v>0.01</v>
      </c>
      <c r="CR24" s="20">
        <v>0.01</v>
      </c>
      <c r="CS24" s="20">
        <v>0.01</v>
      </c>
      <c r="CT24" s="20">
        <v>0.01</v>
      </c>
      <c r="CU24" s="20">
        <v>0.01</v>
      </c>
      <c r="CV24" s="20">
        <v>0.01</v>
      </c>
      <c r="CW24" s="20">
        <v>0.01</v>
      </c>
      <c r="CX24" s="20">
        <v>0.01</v>
      </c>
      <c r="CY24" s="21">
        <v>0.01</v>
      </c>
    </row>
    <row r="25" spans="3:103" ht="17.25" customHeight="1" thickBot="1">
      <c r="C25" s="17" t="s">
        <v>525</v>
      </c>
      <c r="D25" s="18">
        <v>0.11</v>
      </c>
      <c r="E25" s="19">
        <v>0.69</v>
      </c>
      <c r="F25" s="19">
        <v>0.1</v>
      </c>
      <c r="G25" s="19">
        <v>0.03</v>
      </c>
      <c r="H25" s="19">
        <v>0.01</v>
      </c>
      <c r="I25" s="19">
        <v>2.4</v>
      </c>
      <c r="J25" s="19">
        <v>0.17</v>
      </c>
      <c r="K25" s="19">
        <v>0.15</v>
      </c>
      <c r="L25" s="19">
        <v>0.15</v>
      </c>
      <c r="M25" s="19">
        <v>0.55000000000000004</v>
      </c>
      <c r="N25" s="19">
        <v>0.01</v>
      </c>
      <c r="O25" s="19">
        <v>0.01</v>
      </c>
      <c r="P25" s="19">
        <v>0.05</v>
      </c>
      <c r="Q25" s="19">
        <v>0.7</v>
      </c>
      <c r="R25" s="19">
        <v>0.03</v>
      </c>
      <c r="S25" s="19">
        <v>0.52</v>
      </c>
      <c r="T25" s="13">
        <v>0.01</v>
      </c>
      <c r="U25" s="19">
        <v>2.2000000000000002</v>
      </c>
      <c r="V25" s="19">
        <v>0.27</v>
      </c>
      <c r="W25" s="19">
        <v>0.01</v>
      </c>
      <c r="X25" s="19">
        <v>7.0000000000000007E-2</v>
      </c>
      <c r="Y25" s="19">
        <v>0.05</v>
      </c>
      <c r="Z25" s="19">
        <v>0.06</v>
      </c>
      <c r="AA25" s="19">
        <v>0.08</v>
      </c>
      <c r="AB25" s="19">
        <v>0.1</v>
      </c>
      <c r="AC25" s="20">
        <v>0.12</v>
      </c>
      <c r="AD25" s="20">
        <v>0.26</v>
      </c>
      <c r="AE25" s="20">
        <v>0.37</v>
      </c>
      <c r="AF25" s="20">
        <v>0.28000000000000003</v>
      </c>
      <c r="AG25" s="20">
        <v>0.91</v>
      </c>
      <c r="AH25" s="20">
        <v>0.02</v>
      </c>
      <c r="AI25" s="20">
        <v>0.21</v>
      </c>
      <c r="AJ25" s="20">
        <v>0.02</v>
      </c>
      <c r="AK25" s="20">
        <v>0.03</v>
      </c>
      <c r="AL25" s="20">
        <v>0.12</v>
      </c>
      <c r="AM25" s="20">
        <v>1.42</v>
      </c>
      <c r="AN25" s="20">
        <v>0.02</v>
      </c>
      <c r="AO25" s="20">
        <v>0.05</v>
      </c>
      <c r="AP25" s="20">
        <v>0.02</v>
      </c>
      <c r="AQ25" s="20">
        <v>1.25</v>
      </c>
      <c r="AR25" s="20">
        <v>0.06</v>
      </c>
      <c r="AS25" s="20">
        <v>0.06</v>
      </c>
      <c r="AT25" s="20">
        <v>7.0000000000000007E-2</v>
      </c>
      <c r="AU25" s="20">
        <v>0.05</v>
      </c>
      <c r="AV25" s="20">
        <v>0.02</v>
      </c>
      <c r="AW25" s="20">
        <v>0.05</v>
      </c>
      <c r="AX25" s="20">
        <v>0.03</v>
      </c>
      <c r="AY25" s="20">
        <v>0.56000000000000005</v>
      </c>
      <c r="AZ25" s="20">
        <v>0.02</v>
      </c>
      <c r="BA25" s="20">
        <v>0.56000000000000005</v>
      </c>
      <c r="BB25" s="20">
        <v>0.02</v>
      </c>
      <c r="BC25" s="20">
        <v>0.03</v>
      </c>
      <c r="BD25" s="20">
        <v>0.04</v>
      </c>
      <c r="BE25" s="20">
        <v>0.03</v>
      </c>
      <c r="BF25" s="20">
        <v>0.03</v>
      </c>
      <c r="BG25" s="20">
        <v>0.04</v>
      </c>
      <c r="BH25" s="20">
        <v>0.03</v>
      </c>
      <c r="BI25" s="20">
        <v>0.03</v>
      </c>
      <c r="BJ25" s="20">
        <v>0.04</v>
      </c>
      <c r="BK25" s="20">
        <v>0.02</v>
      </c>
      <c r="BL25" s="20">
        <v>0.01</v>
      </c>
      <c r="BM25" s="20">
        <v>0.02</v>
      </c>
      <c r="BN25" s="20">
        <v>0.12</v>
      </c>
      <c r="BO25" s="20">
        <v>0.02</v>
      </c>
      <c r="BP25" s="20">
        <v>0.03</v>
      </c>
      <c r="BQ25" s="20">
        <v>0.04</v>
      </c>
      <c r="BR25" s="20">
        <v>0.04</v>
      </c>
      <c r="BS25" s="20">
        <v>0.02</v>
      </c>
      <c r="BT25" s="20">
        <v>0.02</v>
      </c>
      <c r="BU25" s="20">
        <v>0.03</v>
      </c>
      <c r="BV25" s="20">
        <v>0.01</v>
      </c>
      <c r="BW25" s="20">
        <v>0.02</v>
      </c>
      <c r="BX25" s="20">
        <v>0.02</v>
      </c>
      <c r="BY25" s="20">
        <v>0.02</v>
      </c>
      <c r="BZ25" s="20">
        <v>0.02</v>
      </c>
      <c r="CA25" s="20">
        <v>0.02</v>
      </c>
      <c r="CB25" s="20">
        <v>0.02</v>
      </c>
      <c r="CC25" s="20">
        <v>0.02</v>
      </c>
      <c r="CD25" s="20">
        <v>0.02</v>
      </c>
      <c r="CE25" s="20">
        <v>0.02</v>
      </c>
      <c r="CF25" s="20">
        <v>0.01</v>
      </c>
      <c r="CG25" s="20">
        <v>0.02</v>
      </c>
      <c r="CH25" s="20">
        <v>0.02</v>
      </c>
      <c r="CI25" s="20">
        <v>0.02</v>
      </c>
      <c r="CJ25" s="20">
        <v>0.02</v>
      </c>
      <c r="CK25" s="20">
        <v>0.02</v>
      </c>
      <c r="CL25" s="20">
        <v>0.02</v>
      </c>
      <c r="CM25" s="20">
        <v>0.02</v>
      </c>
      <c r="CN25" s="20">
        <v>0.02</v>
      </c>
      <c r="CO25" s="20">
        <v>0.01</v>
      </c>
      <c r="CP25" s="20">
        <v>0.01</v>
      </c>
      <c r="CQ25" s="20">
        <v>0.01</v>
      </c>
      <c r="CR25" s="20">
        <v>0.01</v>
      </c>
      <c r="CS25" s="20">
        <v>0.01</v>
      </c>
      <c r="CT25" s="20">
        <v>0.01</v>
      </c>
      <c r="CU25" s="20">
        <v>0.01</v>
      </c>
      <c r="CV25" s="20">
        <v>0.01</v>
      </c>
      <c r="CW25" s="20">
        <v>0.01</v>
      </c>
      <c r="CX25" s="20">
        <v>0.01</v>
      </c>
      <c r="CY25" s="21">
        <v>0.01</v>
      </c>
    </row>
    <row r="26" spans="3:103" ht="17.25" customHeight="1" thickBot="1">
      <c r="C26" s="17" t="s">
        <v>526</v>
      </c>
      <c r="D26" s="18">
        <v>0.01</v>
      </c>
      <c r="E26" s="19">
        <v>0.13</v>
      </c>
      <c r="F26" s="19">
        <v>0.7</v>
      </c>
      <c r="G26" s="19">
        <v>0.1</v>
      </c>
      <c r="H26" s="19">
        <v>0.03</v>
      </c>
      <c r="I26" s="19">
        <v>0.02</v>
      </c>
      <c r="J26" s="19">
        <v>2.4</v>
      </c>
      <c r="K26" s="19">
        <v>0.17</v>
      </c>
      <c r="L26" s="19">
        <v>0.15</v>
      </c>
      <c r="M26" s="19">
        <v>0.15</v>
      </c>
      <c r="N26" s="19">
        <v>0.01</v>
      </c>
      <c r="O26" s="19">
        <v>0.02</v>
      </c>
      <c r="P26" s="19">
        <v>0.01</v>
      </c>
      <c r="Q26" s="19">
        <v>0.06</v>
      </c>
      <c r="R26" s="19">
        <v>0.71</v>
      </c>
      <c r="S26" s="19">
        <v>0.03</v>
      </c>
      <c r="T26" s="19">
        <v>0.52</v>
      </c>
      <c r="U26" s="13">
        <v>0.01</v>
      </c>
      <c r="V26" s="19">
        <v>2.2000000000000002</v>
      </c>
      <c r="W26" s="19">
        <v>0.27</v>
      </c>
      <c r="X26" s="19">
        <v>0.03</v>
      </c>
      <c r="Y26" s="19">
        <v>0.08</v>
      </c>
      <c r="Z26" s="19">
        <v>0.06</v>
      </c>
      <c r="AA26" s="19">
        <v>0.06</v>
      </c>
      <c r="AB26" s="19">
        <v>0.09</v>
      </c>
      <c r="AC26" s="20">
        <v>0.1</v>
      </c>
      <c r="AD26" s="20">
        <v>0.12</v>
      </c>
      <c r="AE26" s="20">
        <v>0.26</v>
      </c>
      <c r="AF26" s="20">
        <v>0.36</v>
      </c>
      <c r="AG26" s="20">
        <v>0.27</v>
      </c>
      <c r="AH26" s="20">
        <v>0.05</v>
      </c>
      <c r="AI26" s="20">
        <v>7.0000000000000007E-2</v>
      </c>
      <c r="AJ26" s="20">
        <v>0.23</v>
      </c>
      <c r="AK26" s="20">
        <v>0.02</v>
      </c>
      <c r="AL26" s="20">
        <v>0.03</v>
      </c>
      <c r="AM26" s="20">
        <v>0.12</v>
      </c>
      <c r="AN26" s="20">
        <v>1.42</v>
      </c>
      <c r="AO26" s="20">
        <v>0.02</v>
      </c>
      <c r="AP26" s="20">
        <v>0.05</v>
      </c>
      <c r="AQ26" s="20">
        <v>0.01</v>
      </c>
      <c r="AR26" s="20">
        <v>0.03</v>
      </c>
      <c r="AS26" s="20">
        <v>0.21</v>
      </c>
      <c r="AT26" s="20">
        <v>7.0000000000000007E-2</v>
      </c>
      <c r="AU26" s="20">
        <v>7.0000000000000007E-2</v>
      </c>
      <c r="AV26" s="20">
        <v>0.05</v>
      </c>
      <c r="AW26" s="20">
        <v>0.02</v>
      </c>
      <c r="AX26" s="20">
        <v>0.05</v>
      </c>
      <c r="AY26" s="20">
        <v>0.03</v>
      </c>
      <c r="AZ26" s="20">
        <v>0.56000000000000005</v>
      </c>
      <c r="BA26" s="20">
        <v>0.02</v>
      </c>
      <c r="BB26" s="20">
        <v>0.02</v>
      </c>
      <c r="BC26" s="20">
        <v>0.02</v>
      </c>
      <c r="BD26" s="20">
        <v>0.03</v>
      </c>
      <c r="BE26" s="20">
        <v>0.04</v>
      </c>
      <c r="BF26" s="20">
        <v>0.04</v>
      </c>
      <c r="BG26" s="20">
        <v>0.03</v>
      </c>
      <c r="BH26" s="20">
        <v>0.04</v>
      </c>
      <c r="BI26" s="20">
        <v>0.03</v>
      </c>
      <c r="BJ26" s="20">
        <v>0.03</v>
      </c>
      <c r="BK26" s="20">
        <v>0.04</v>
      </c>
      <c r="BL26" s="20">
        <v>0.02</v>
      </c>
      <c r="BM26" s="20">
        <v>0.02</v>
      </c>
      <c r="BN26" s="20">
        <v>0.02</v>
      </c>
      <c r="BO26" s="20">
        <v>0.12</v>
      </c>
      <c r="BP26" s="20">
        <v>0.03</v>
      </c>
      <c r="BQ26" s="20">
        <v>0.03</v>
      </c>
      <c r="BR26" s="20">
        <v>0.04</v>
      </c>
      <c r="BS26" s="20">
        <v>0.04</v>
      </c>
      <c r="BT26" s="20">
        <v>0.02</v>
      </c>
      <c r="BU26" s="20">
        <v>0.02</v>
      </c>
      <c r="BV26" s="20">
        <v>0.02</v>
      </c>
      <c r="BW26" s="20">
        <v>0.02</v>
      </c>
      <c r="BX26" s="20">
        <v>0.02</v>
      </c>
      <c r="BY26" s="20">
        <v>0.02</v>
      </c>
      <c r="BZ26" s="20">
        <v>0.02</v>
      </c>
      <c r="CA26" s="20">
        <v>0.02</v>
      </c>
      <c r="CB26" s="20">
        <v>0.02</v>
      </c>
      <c r="CC26" s="20">
        <v>0.02</v>
      </c>
      <c r="CD26" s="20">
        <v>0.02</v>
      </c>
      <c r="CE26" s="20">
        <v>0.02</v>
      </c>
      <c r="CF26" s="20">
        <v>0.01</v>
      </c>
      <c r="CG26" s="20">
        <v>0.02</v>
      </c>
      <c r="CH26" s="20">
        <v>0.02</v>
      </c>
      <c r="CI26" s="20">
        <v>0.02</v>
      </c>
      <c r="CJ26" s="20">
        <v>0.02</v>
      </c>
      <c r="CK26" s="20">
        <v>0.02</v>
      </c>
      <c r="CL26" s="20">
        <v>0.02</v>
      </c>
      <c r="CM26" s="20">
        <v>0.02</v>
      </c>
      <c r="CN26" s="20">
        <v>0.02</v>
      </c>
      <c r="CO26" s="20">
        <v>0.02</v>
      </c>
      <c r="CP26" s="20">
        <v>0.01</v>
      </c>
      <c r="CQ26" s="20">
        <v>0.01</v>
      </c>
      <c r="CR26" s="20">
        <v>0.01</v>
      </c>
      <c r="CS26" s="20">
        <v>0.01</v>
      </c>
      <c r="CT26" s="20">
        <v>0.01</v>
      </c>
      <c r="CU26" s="20">
        <v>0.01</v>
      </c>
      <c r="CV26" s="20">
        <v>0.01</v>
      </c>
      <c r="CW26" s="20">
        <v>0.01</v>
      </c>
      <c r="CX26" s="20">
        <v>0.01</v>
      </c>
      <c r="CY26" s="21">
        <v>0.01</v>
      </c>
    </row>
    <row r="27" spans="3:103" ht="17.25" customHeight="1" thickBot="1">
      <c r="C27" s="17" t="s">
        <v>527</v>
      </c>
      <c r="D27" s="18">
        <v>0.01</v>
      </c>
      <c r="E27" s="19">
        <v>0.01</v>
      </c>
      <c r="F27" s="19">
        <v>0.13</v>
      </c>
      <c r="G27" s="19">
        <v>0.7</v>
      </c>
      <c r="H27" s="19">
        <v>0.1</v>
      </c>
      <c r="I27" s="19">
        <v>0.03</v>
      </c>
      <c r="J27" s="19">
        <v>0.01</v>
      </c>
      <c r="K27" s="19">
        <v>2.4</v>
      </c>
      <c r="L27" s="19">
        <v>0.17</v>
      </c>
      <c r="M27" s="19">
        <v>0.15</v>
      </c>
      <c r="N27" s="19">
        <v>0.01</v>
      </c>
      <c r="O27" s="19">
        <v>0.01</v>
      </c>
      <c r="P27" s="19">
        <v>0.02</v>
      </c>
      <c r="Q27" s="19">
        <v>0.01</v>
      </c>
      <c r="R27" s="19">
        <v>0.06</v>
      </c>
      <c r="S27" s="19">
        <v>0.71</v>
      </c>
      <c r="T27" s="19">
        <v>0.03</v>
      </c>
      <c r="U27" s="19">
        <v>0.52</v>
      </c>
      <c r="V27" s="13">
        <v>0.01</v>
      </c>
      <c r="W27" s="19">
        <v>2.2000000000000002</v>
      </c>
      <c r="X27" s="19">
        <v>0.01</v>
      </c>
      <c r="Y27" s="19">
        <v>0.03</v>
      </c>
      <c r="Z27" s="19">
        <v>0.09</v>
      </c>
      <c r="AA27" s="19">
        <v>0.06</v>
      </c>
      <c r="AB27" s="19">
        <v>0.06</v>
      </c>
      <c r="AC27" s="20">
        <v>0.09</v>
      </c>
      <c r="AD27" s="20">
        <v>0.1</v>
      </c>
      <c r="AE27" s="20">
        <v>0.12</v>
      </c>
      <c r="AF27" s="20">
        <v>0.26</v>
      </c>
      <c r="AG27" s="20">
        <v>0.36</v>
      </c>
      <c r="AH27" s="20">
        <v>0.01</v>
      </c>
      <c r="AI27" s="20">
        <v>0.05</v>
      </c>
      <c r="AJ27" s="20">
        <v>0.08</v>
      </c>
      <c r="AK27" s="20">
        <v>0.24</v>
      </c>
      <c r="AL27" s="20">
        <v>0.02</v>
      </c>
      <c r="AM27" s="20">
        <v>0.03</v>
      </c>
      <c r="AN27" s="20">
        <v>0.12</v>
      </c>
      <c r="AO27" s="20">
        <v>1.42</v>
      </c>
      <c r="AP27" s="20">
        <v>0.02</v>
      </c>
      <c r="AQ27" s="20">
        <v>0.05</v>
      </c>
      <c r="AR27" s="20">
        <v>0.02</v>
      </c>
      <c r="AS27" s="20">
        <v>0.04</v>
      </c>
      <c r="AT27" s="20">
        <v>0.21</v>
      </c>
      <c r="AU27" s="20">
        <v>7.0000000000000007E-2</v>
      </c>
      <c r="AV27" s="20">
        <v>7.0000000000000007E-2</v>
      </c>
      <c r="AW27" s="20">
        <v>0.06</v>
      </c>
      <c r="AX27" s="20">
        <v>0.02</v>
      </c>
      <c r="AY27" s="20">
        <v>0.05</v>
      </c>
      <c r="AZ27" s="20">
        <v>0.04</v>
      </c>
      <c r="BA27" s="20">
        <v>0.56000000000000005</v>
      </c>
      <c r="BB27" s="20">
        <v>0.02</v>
      </c>
      <c r="BC27" s="20">
        <v>0.02</v>
      </c>
      <c r="BD27" s="20">
        <v>0.03</v>
      </c>
      <c r="BE27" s="20">
        <v>0.04</v>
      </c>
      <c r="BF27" s="20">
        <v>0.04</v>
      </c>
      <c r="BG27" s="20">
        <v>0.04</v>
      </c>
      <c r="BH27" s="20">
        <v>0.03</v>
      </c>
      <c r="BI27" s="20">
        <v>0.04</v>
      </c>
      <c r="BJ27" s="20">
        <v>0.03</v>
      </c>
      <c r="BK27" s="20">
        <v>0.03</v>
      </c>
      <c r="BL27" s="20">
        <v>0.02</v>
      </c>
      <c r="BM27" s="20">
        <v>0.02</v>
      </c>
      <c r="BN27" s="20">
        <v>0.02</v>
      </c>
      <c r="BO27" s="20">
        <v>0.03</v>
      </c>
      <c r="BP27" s="20">
        <v>0.12</v>
      </c>
      <c r="BQ27" s="20">
        <v>0.03</v>
      </c>
      <c r="BR27" s="20">
        <v>0.03</v>
      </c>
      <c r="BS27" s="20">
        <v>0.04</v>
      </c>
      <c r="BT27" s="20">
        <v>0.04</v>
      </c>
      <c r="BU27" s="20">
        <v>0.02</v>
      </c>
      <c r="BV27" s="20">
        <v>0.02</v>
      </c>
      <c r="BW27" s="20">
        <v>0.02</v>
      </c>
      <c r="BX27" s="20">
        <v>0.02</v>
      </c>
      <c r="BY27" s="20">
        <v>0.02</v>
      </c>
      <c r="BZ27" s="20">
        <v>0.02</v>
      </c>
      <c r="CA27" s="20">
        <v>0.02</v>
      </c>
      <c r="CB27" s="20">
        <v>0.02</v>
      </c>
      <c r="CC27" s="20">
        <v>0.02</v>
      </c>
      <c r="CD27" s="20">
        <v>0.02</v>
      </c>
      <c r="CE27" s="20">
        <v>0.02</v>
      </c>
      <c r="CF27" s="20">
        <v>0.01</v>
      </c>
      <c r="CG27" s="20">
        <v>0.02</v>
      </c>
      <c r="CH27" s="20">
        <v>0.02</v>
      </c>
      <c r="CI27" s="20">
        <v>0.02</v>
      </c>
      <c r="CJ27" s="20">
        <v>0.02</v>
      </c>
      <c r="CK27" s="20">
        <v>0.02</v>
      </c>
      <c r="CL27" s="20">
        <v>0.02</v>
      </c>
      <c r="CM27" s="20">
        <v>0.02</v>
      </c>
      <c r="CN27" s="20">
        <v>0.02</v>
      </c>
      <c r="CO27" s="20">
        <v>0.02</v>
      </c>
      <c r="CP27" s="20">
        <v>0.01</v>
      </c>
      <c r="CQ27" s="20">
        <v>0.01</v>
      </c>
      <c r="CR27" s="20">
        <v>0.01</v>
      </c>
      <c r="CS27" s="20">
        <v>0.01</v>
      </c>
      <c r="CT27" s="20">
        <v>0.01</v>
      </c>
      <c r="CU27" s="20">
        <v>0.01</v>
      </c>
      <c r="CV27" s="20">
        <v>0.01</v>
      </c>
      <c r="CW27" s="20">
        <v>0.01</v>
      </c>
      <c r="CX27" s="20">
        <v>0.01</v>
      </c>
      <c r="CY27" s="21">
        <v>0.01</v>
      </c>
    </row>
    <row r="28" spans="3:103" ht="17.25" customHeight="1" thickBot="1">
      <c r="C28" s="17" t="s">
        <v>528</v>
      </c>
      <c r="D28" s="18">
        <v>0.01</v>
      </c>
      <c r="E28" s="19">
        <v>0.01</v>
      </c>
      <c r="F28" s="19">
        <v>0.02</v>
      </c>
      <c r="G28" s="19">
        <v>0.13</v>
      </c>
      <c r="H28" s="19">
        <v>0.7</v>
      </c>
      <c r="I28" s="19">
        <v>0.1</v>
      </c>
      <c r="J28" s="19">
        <v>0.03</v>
      </c>
      <c r="K28" s="19">
        <v>0.02</v>
      </c>
      <c r="L28" s="19">
        <v>2.4</v>
      </c>
      <c r="M28" s="19">
        <v>0.17</v>
      </c>
      <c r="N28" s="19">
        <v>0.01</v>
      </c>
      <c r="O28" s="19">
        <v>0.01</v>
      </c>
      <c r="P28" s="19">
        <v>0.01</v>
      </c>
      <c r="Q28" s="19">
        <v>0.02</v>
      </c>
      <c r="R28" s="19">
        <v>0.01</v>
      </c>
      <c r="S28" s="19">
        <v>0.06</v>
      </c>
      <c r="T28" s="19">
        <v>0.71</v>
      </c>
      <c r="U28" s="19">
        <v>0.03</v>
      </c>
      <c r="V28" s="19">
        <v>0.52</v>
      </c>
      <c r="W28" s="13">
        <v>0.01</v>
      </c>
      <c r="X28" s="19">
        <v>0.01</v>
      </c>
      <c r="Y28" s="19">
        <v>0.01</v>
      </c>
      <c r="Z28" s="19">
        <v>0.04</v>
      </c>
      <c r="AA28" s="19">
        <v>0.09</v>
      </c>
      <c r="AB28" s="19">
        <v>0.06</v>
      </c>
      <c r="AC28" s="20">
        <v>0.06</v>
      </c>
      <c r="AD28" s="20">
        <v>0.09</v>
      </c>
      <c r="AE28" s="20">
        <v>0.1</v>
      </c>
      <c r="AF28" s="20">
        <v>0.12</v>
      </c>
      <c r="AG28" s="20">
        <v>0.26</v>
      </c>
      <c r="AH28" s="20">
        <v>0.01</v>
      </c>
      <c r="AI28" s="20">
        <v>0.01</v>
      </c>
      <c r="AJ28" s="20">
        <v>0.05</v>
      </c>
      <c r="AK28" s="20">
        <v>0.08</v>
      </c>
      <c r="AL28" s="20">
        <v>0.24</v>
      </c>
      <c r="AM28" s="20">
        <v>0.02</v>
      </c>
      <c r="AN28" s="20">
        <v>0.04</v>
      </c>
      <c r="AO28" s="20">
        <v>0.12</v>
      </c>
      <c r="AP28" s="20">
        <v>1.42</v>
      </c>
      <c r="AQ28" s="20">
        <v>0.02</v>
      </c>
      <c r="AR28" s="20">
        <v>0.01</v>
      </c>
      <c r="AS28" s="20">
        <v>0.02</v>
      </c>
      <c r="AT28" s="20">
        <v>0.04</v>
      </c>
      <c r="AU28" s="20">
        <v>0.22</v>
      </c>
      <c r="AV28" s="20">
        <v>7.0000000000000007E-2</v>
      </c>
      <c r="AW28" s="20">
        <v>0.08</v>
      </c>
      <c r="AX28" s="20">
        <v>0.06</v>
      </c>
      <c r="AY28" s="20">
        <v>0.02</v>
      </c>
      <c r="AZ28" s="20">
        <v>0.05</v>
      </c>
      <c r="BA28" s="20">
        <v>0.03</v>
      </c>
      <c r="BB28" s="20">
        <v>0.02</v>
      </c>
      <c r="BC28" s="20">
        <v>0.02</v>
      </c>
      <c r="BD28" s="20">
        <v>0.02</v>
      </c>
      <c r="BE28" s="20">
        <v>0.03</v>
      </c>
      <c r="BF28" s="20">
        <v>0.04</v>
      </c>
      <c r="BG28" s="20">
        <v>0.05</v>
      </c>
      <c r="BH28" s="20">
        <v>0.04</v>
      </c>
      <c r="BI28" s="20">
        <v>0.03</v>
      </c>
      <c r="BJ28" s="20">
        <v>0.04</v>
      </c>
      <c r="BK28" s="20">
        <v>0.03</v>
      </c>
      <c r="BL28" s="20">
        <v>0.02</v>
      </c>
      <c r="BM28" s="20">
        <v>0.02</v>
      </c>
      <c r="BN28" s="20">
        <v>0.02</v>
      </c>
      <c r="BO28" s="20">
        <v>0.03</v>
      </c>
      <c r="BP28" s="20">
        <v>0.03</v>
      </c>
      <c r="BQ28" s="20">
        <v>0.13</v>
      </c>
      <c r="BR28" s="20">
        <v>0.03</v>
      </c>
      <c r="BS28" s="20">
        <v>0.03</v>
      </c>
      <c r="BT28" s="20">
        <v>0.04</v>
      </c>
      <c r="BU28" s="20">
        <v>0.03</v>
      </c>
      <c r="BV28" s="20">
        <v>0.01</v>
      </c>
      <c r="BW28" s="20">
        <v>0.02</v>
      </c>
      <c r="BX28" s="20">
        <v>0.02</v>
      </c>
      <c r="BY28" s="20">
        <v>0.02</v>
      </c>
      <c r="BZ28" s="20">
        <v>0.03</v>
      </c>
      <c r="CA28" s="20">
        <v>0.03</v>
      </c>
      <c r="CB28" s="20">
        <v>0.02</v>
      </c>
      <c r="CC28" s="20">
        <v>0.02</v>
      </c>
      <c r="CD28" s="20">
        <v>0.02</v>
      </c>
      <c r="CE28" s="20">
        <v>0.02</v>
      </c>
      <c r="CF28" s="20">
        <v>0.01</v>
      </c>
      <c r="CG28" s="20">
        <v>0.01</v>
      </c>
      <c r="CH28" s="20">
        <v>0.02</v>
      </c>
      <c r="CI28" s="20">
        <v>0.02</v>
      </c>
      <c r="CJ28" s="20">
        <v>0.02</v>
      </c>
      <c r="CK28" s="20">
        <v>0.02</v>
      </c>
      <c r="CL28" s="20">
        <v>0.02</v>
      </c>
      <c r="CM28" s="20">
        <v>0.02</v>
      </c>
      <c r="CN28" s="20">
        <v>0.02</v>
      </c>
      <c r="CO28" s="20">
        <v>0.01</v>
      </c>
      <c r="CP28" s="20">
        <v>0.01</v>
      </c>
      <c r="CQ28" s="20">
        <v>0.01</v>
      </c>
      <c r="CR28" s="20">
        <v>0.01</v>
      </c>
      <c r="CS28" s="20">
        <v>0.01</v>
      </c>
      <c r="CT28" s="20">
        <v>0.02</v>
      </c>
      <c r="CU28" s="20">
        <v>0.02</v>
      </c>
      <c r="CV28" s="20">
        <v>0.01</v>
      </c>
      <c r="CW28" s="20">
        <v>0.01</v>
      </c>
      <c r="CX28" s="20">
        <v>0.01</v>
      </c>
      <c r="CY28" s="21">
        <v>0.01</v>
      </c>
    </row>
    <row r="29" spans="3:103" ht="17.25" customHeight="1" thickBot="1">
      <c r="C29" s="12" t="s">
        <v>529</v>
      </c>
      <c r="D29" s="18">
        <v>1.45</v>
      </c>
      <c r="E29" s="19">
        <v>1.05</v>
      </c>
      <c r="F29" s="19">
        <v>0.06</v>
      </c>
      <c r="G29" s="19">
        <v>0.15</v>
      </c>
      <c r="H29" s="19">
        <v>0.06</v>
      </c>
      <c r="I29" s="19">
        <v>0.17</v>
      </c>
      <c r="J29" s="19">
        <v>0.68</v>
      </c>
      <c r="K29" s="19">
        <v>0.02</v>
      </c>
      <c r="L29" s="19">
        <v>0.01</v>
      </c>
      <c r="M29" s="19">
        <v>0.01</v>
      </c>
      <c r="N29" s="19">
        <v>0.17</v>
      </c>
      <c r="O29" s="19">
        <v>0.15</v>
      </c>
      <c r="P29" s="19">
        <v>0.16</v>
      </c>
      <c r="Q29" s="19">
        <v>0.55000000000000004</v>
      </c>
      <c r="R29" s="19">
        <v>0.64</v>
      </c>
      <c r="S29" s="19">
        <v>0.06</v>
      </c>
      <c r="T29" s="19">
        <v>0.21</v>
      </c>
      <c r="U29" s="19">
        <v>0.03</v>
      </c>
      <c r="V29" s="19">
        <v>0.04</v>
      </c>
      <c r="W29" s="19">
        <v>0.01</v>
      </c>
      <c r="X29" s="13">
        <v>0.01</v>
      </c>
      <c r="Y29" s="19">
        <v>2.2000000000000002</v>
      </c>
      <c r="Z29" s="19">
        <v>0.27</v>
      </c>
      <c r="AA29" s="19">
        <v>0.02</v>
      </c>
      <c r="AB29" s="19">
        <v>0.78</v>
      </c>
      <c r="AC29" s="20">
        <v>0.02</v>
      </c>
      <c r="AD29" s="20">
        <v>0.03</v>
      </c>
      <c r="AE29" s="20">
        <v>0.04</v>
      </c>
      <c r="AF29" s="20">
        <v>0.02</v>
      </c>
      <c r="AG29" s="20">
        <v>0.01</v>
      </c>
      <c r="AH29" s="20">
        <v>0.26</v>
      </c>
      <c r="AI29" s="20">
        <v>0.37</v>
      </c>
      <c r="AJ29" s="20">
        <v>0.28999999999999998</v>
      </c>
      <c r="AK29" s="20">
        <v>0.92</v>
      </c>
      <c r="AL29" s="20">
        <v>0.24</v>
      </c>
      <c r="AM29" s="20">
        <v>0.03</v>
      </c>
      <c r="AN29" s="20">
        <v>0.06</v>
      </c>
      <c r="AO29" s="20">
        <v>0.03</v>
      </c>
      <c r="AP29" s="20">
        <v>0.01</v>
      </c>
      <c r="AQ29" s="20">
        <v>0.01</v>
      </c>
      <c r="AR29" s="20">
        <v>0.02</v>
      </c>
      <c r="AS29" s="20">
        <v>0.05</v>
      </c>
      <c r="AT29" s="20">
        <v>0.02</v>
      </c>
      <c r="AU29" s="20">
        <v>1.26</v>
      </c>
      <c r="AV29" s="20">
        <v>0.02</v>
      </c>
      <c r="AW29" s="20">
        <v>0.03</v>
      </c>
      <c r="AX29" s="20">
        <v>0.28999999999999998</v>
      </c>
      <c r="AY29" s="20">
        <v>0.03</v>
      </c>
      <c r="AZ29" s="20">
        <v>0.02</v>
      </c>
      <c r="BA29" s="20">
        <v>0.01</v>
      </c>
      <c r="BB29" s="20">
        <v>0.03</v>
      </c>
      <c r="BC29" s="20">
        <v>0.56000000000000005</v>
      </c>
      <c r="BD29" s="20">
        <v>0.03</v>
      </c>
      <c r="BE29" s="20">
        <v>0.56000000000000005</v>
      </c>
      <c r="BF29" s="20">
        <v>0.03</v>
      </c>
      <c r="BG29" s="20">
        <v>0.03</v>
      </c>
      <c r="BH29" s="20">
        <v>0.04</v>
      </c>
      <c r="BI29" s="20">
        <v>0.08</v>
      </c>
      <c r="BJ29" s="20">
        <v>0.02</v>
      </c>
      <c r="BK29" s="20">
        <v>0.01</v>
      </c>
      <c r="BL29" s="20">
        <v>0.03</v>
      </c>
      <c r="BM29" s="20">
        <v>0.03</v>
      </c>
      <c r="BN29" s="20">
        <v>0.04</v>
      </c>
      <c r="BO29" s="20">
        <v>0.03</v>
      </c>
      <c r="BP29" s="20">
        <v>0.12</v>
      </c>
      <c r="BQ29" s="20">
        <v>0.05</v>
      </c>
      <c r="BR29" s="20">
        <v>0.03</v>
      </c>
      <c r="BS29" s="20">
        <v>0.02</v>
      </c>
      <c r="BT29" s="20">
        <v>0.02</v>
      </c>
      <c r="BU29" s="20">
        <v>0.01</v>
      </c>
      <c r="BV29" s="20">
        <v>0.03</v>
      </c>
      <c r="BW29" s="20">
        <v>0.02</v>
      </c>
      <c r="BX29" s="20">
        <v>0.02</v>
      </c>
      <c r="BY29" s="20">
        <v>0.03</v>
      </c>
      <c r="BZ29" s="20">
        <v>0.03</v>
      </c>
      <c r="CA29" s="20">
        <v>0.02</v>
      </c>
      <c r="CB29" s="20">
        <v>0.02</v>
      </c>
      <c r="CC29" s="20">
        <v>0.02</v>
      </c>
      <c r="CD29" s="20">
        <v>0.02</v>
      </c>
      <c r="CE29" s="20">
        <v>0.01</v>
      </c>
      <c r="CF29" s="20">
        <v>0.02</v>
      </c>
      <c r="CG29" s="20">
        <v>0.02</v>
      </c>
      <c r="CH29" s="20">
        <v>0.02</v>
      </c>
      <c r="CI29" s="20">
        <v>0.02</v>
      </c>
      <c r="CJ29" s="20">
        <v>0.02</v>
      </c>
      <c r="CK29" s="20">
        <v>0.02</v>
      </c>
      <c r="CL29" s="20">
        <v>0.02</v>
      </c>
      <c r="CM29" s="20">
        <v>0.02</v>
      </c>
      <c r="CN29" s="20">
        <v>0.01</v>
      </c>
      <c r="CO29" s="20">
        <v>0.01</v>
      </c>
      <c r="CP29" s="20">
        <v>0.01</v>
      </c>
      <c r="CQ29" s="20">
        <v>0.01</v>
      </c>
      <c r="CR29" s="20">
        <v>0.02</v>
      </c>
      <c r="CS29" s="20">
        <v>0.02</v>
      </c>
      <c r="CT29" s="20">
        <v>0.02</v>
      </c>
      <c r="CU29" s="20">
        <v>0.02</v>
      </c>
      <c r="CV29" s="20">
        <v>0.01</v>
      </c>
      <c r="CW29" s="20">
        <v>0.01</v>
      </c>
      <c r="CX29" s="20">
        <v>0.01</v>
      </c>
      <c r="CY29" s="21">
        <v>0.01</v>
      </c>
    </row>
    <row r="30" spans="3:103" ht="17.25" customHeight="1" thickBot="1">
      <c r="C30" s="17" t="s">
        <v>530</v>
      </c>
      <c r="D30" s="18">
        <v>0.15</v>
      </c>
      <c r="E30" s="19">
        <v>1.46</v>
      </c>
      <c r="F30" s="19">
        <v>1.05</v>
      </c>
      <c r="G30" s="19">
        <v>0.06</v>
      </c>
      <c r="H30" s="19">
        <v>0.15</v>
      </c>
      <c r="I30" s="19">
        <v>0.06</v>
      </c>
      <c r="J30" s="19">
        <v>0.17</v>
      </c>
      <c r="K30" s="19">
        <v>0.68</v>
      </c>
      <c r="L30" s="19">
        <v>0.02</v>
      </c>
      <c r="M30" s="19">
        <v>0.01</v>
      </c>
      <c r="N30" s="19">
        <v>2.4</v>
      </c>
      <c r="O30" s="19">
        <v>0.17</v>
      </c>
      <c r="P30" s="19">
        <v>0.15</v>
      </c>
      <c r="Q30" s="19">
        <v>0.16</v>
      </c>
      <c r="R30" s="19">
        <v>0.55000000000000004</v>
      </c>
      <c r="S30" s="19">
        <v>0.64</v>
      </c>
      <c r="T30" s="19">
        <v>0.06</v>
      </c>
      <c r="U30" s="19">
        <v>0.2</v>
      </c>
      <c r="V30" s="19">
        <v>0.02</v>
      </c>
      <c r="W30" s="19">
        <v>0.03</v>
      </c>
      <c r="X30" s="19">
        <v>0.52</v>
      </c>
      <c r="Y30" s="13">
        <v>0.02</v>
      </c>
      <c r="Z30" s="19">
        <v>2.2000000000000002</v>
      </c>
      <c r="AA30" s="19">
        <v>0.27</v>
      </c>
      <c r="AB30" s="19">
        <v>0.02</v>
      </c>
      <c r="AC30" s="20">
        <v>0.78</v>
      </c>
      <c r="AD30" s="20">
        <v>0.02</v>
      </c>
      <c r="AE30" s="20">
        <v>0.03</v>
      </c>
      <c r="AF30" s="20">
        <v>0.03</v>
      </c>
      <c r="AG30" s="20">
        <v>0.01</v>
      </c>
      <c r="AH30" s="20">
        <v>0.12</v>
      </c>
      <c r="AI30" s="20">
        <v>0.26</v>
      </c>
      <c r="AJ30" s="20">
        <v>0.37</v>
      </c>
      <c r="AK30" s="20">
        <v>0.28999999999999998</v>
      </c>
      <c r="AL30" s="20">
        <v>0.92</v>
      </c>
      <c r="AM30" s="20">
        <v>0.24</v>
      </c>
      <c r="AN30" s="20">
        <v>0.03</v>
      </c>
      <c r="AO30" s="20">
        <v>0.06</v>
      </c>
      <c r="AP30" s="20">
        <v>0.03</v>
      </c>
      <c r="AQ30" s="20">
        <v>0.01</v>
      </c>
      <c r="AR30" s="20">
        <v>1.42</v>
      </c>
      <c r="AS30" s="20">
        <v>0.02</v>
      </c>
      <c r="AT30" s="20">
        <v>0.05</v>
      </c>
      <c r="AU30" s="20">
        <v>0.02</v>
      </c>
      <c r="AV30" s="20">
        <v>1.26</v>
      </c>
      <c r="AW30" s="20">
        <v>0.02</v>
      </c>
      <c r="AX30" s="20">
        <v>0.03</v>
      </c>
      <c r="AY30" s="20">
        <v>0.28000000000000003</v>
      </c>
      <c r="AZ30" s="20">
        <v>0.02</v>
      </c>
      <c r="BA30" s="20">
        <v>0.01</v>
      </c>
      <c r="BB30" s="20">
        <v>0.04</v>
      </c>
      <c r="BC30" s="20">
        <v>0.03</v>
      </c>
      <c r="BD30" s="20">
        <v>0.56000000000000005</v>
      </c>
      <c r="BE30" s="20">
        <v>0.03</v>
      </c>
      <c r="BF30" s="20">
        <v>0.56000000000000005</v>
      </c>
      <c r="BG30" s="20">
        <v>0.03</v>
      </c>
      <c r="BH30" s="20">
        <v>0.03</v>
      </c>
      <c r="BI30" s="20">
        <v>0.03</v>
      </c>
      <c r="BJ30" s="20">
        <v>7.0000000000000007E-2</v>
      </c>
      <c r="BK30" s="20">
        <v>0.02</v>
      </c>
      <c r="BL30" s="20">
        <v>0.04</v>
      </c>
      <c r="BM30" s="20">
        <v>0.03</v>
      </c>
      <c r="BN30" s="20">
        <v>0.03</v>
      </c>
      <c r="BO30" s="20">
        <v>0.04</v>
      </c>
      <c r="BP30" s="20">
        <v>0.03</v>
      </c>
      <c r="BQ30" s="20">
        <v>0.12</v>
      </c>
      <c r="BR30" s="20">
        <v>0.05</v>
      </c>
      <c r="BS30" s="20">
        <v>0.03</v>
      </c>
      <c r="BT30" s="20">
        <v>0.02</v>
      </c>
      <c r="BU30" s="20">
        <v>0.01</v>
      </c>
      <c r="BV30" s="20">
        <v>0.04</v>
      </c>
      <c r="BW30" s="20">
        <v>0.03</v>
      </c>
      <c r="BX30" s="20">
        <v>0.02</v>
      </c>
      <c r="BY30" s="20">
        <v>0.02</v>
      </c>
      <c r="BZ30" s="20">
        <v>0.03</v>
      </c>
      <c r="CA30" s="20">
        <v>0.02</v>
      </c>
      <c r="CB30" s="20">
        <v>0.02</v>
      </c>
      <c r="CC30" s="20">
        <v>0.02</v>
      </c>
      <c r="CD30" s="20">
        <v>0.02</v>
      </c>
      <c r="CE30" s="20">
        <v>0.01</v>
      </c>
      <c r="CF30" s="20">
        <v>0.01</v>
      </c>
      <c r="CG30" s="20">
        <v>0.02</v>
      </c>
      <c r="CH30" s="20">
        <v>0.02</v>
      </c>
      <c r="CI30" s="20">
        <v>0.02</v>
      </c>
      <c r="CJ30" s="20">
        <v>0.02</v>
      </c>
      <c r="CK30" s="20">
        <v>0.02</v>
      </c>
      <c r="CL30" s="20">
        <v>0.02</v>
      </c>
      <c r="CM30" s="20">
        <v>0.02</v>
      </c>
      <c r="CN30" s="20">
        <v>0.01</v>
      </c>
      <c r="CO30" s="20">
        <v>0.01</v>
      </c>
      <c r="CP30" s="20">
        <v>0.01</v>
      </c>
      <c r="CQ30" s="20">
        <v>0.01</v>
      </c>
      <c r="CR30" s="20">
        <v>0.01</v>
      </c>
      <c r="CS30" s="20">
        <v>0.02</v>
      </c>
      <c r="CT30" s="20">
        <v>0.02</v>
      </c>
      <c r="CU30" s="20">
        <v>0.02</v>
      </c>
      <c r="CV30" s="20">
        <v>0.01</v>
      </c>
      <c r="CW30" s="20">
        <v>0.01</v>
      </c>
      <c r="CX30" s="20">
        <v>0.01</v>
      </c>
      <c r="CY30" s="21">
        <v>0.01</v>
      </c>
    </row>
    <row r="31" spans="3:103" ht="17.25" customHeight="1" thickBot="1">
      <c r="C31" s="17" t="s">
        <v>531</v>
      </c>
      <c r="D31" s="18">
        <v>1.33</v>
      </c>
      <c r="E31" s="19">
        <v>0.15</v>
      </c>
      <c r="F31" s="19">
        <v>1.46</v>
      </c>
      <c r="G31" s="19">
        <v>1.05</v>
      </c>
      <c r="H31" s="19">
        <v>0.06</v>
      </c>
      <c r="I31" s="19">
        <v>0.15</v>
      </c>
      <c r="J31" s="19">
        <v>0.06</v>
      </c>
      <c r="K31" s="19">
        <v>0.17</v>
      </c>
      <c r="L31" s="19">
        <v>0.68</v>
      </c>
      <c r="M31" s="19">
        <v>0.01</v>
      </c>
      <c r="N31" s="19">
        <v>0.02</v>
      </c>
      <c r="O31" s="19">
        <v>2.4</v>
      </c>
      <c r="P31" s="19">
        <v>0.17</v>
      </c>
      <c r="Q31" s="19">
        <v>0.15</v>
      </c>
      <c r="R31" s="19">
        <v>0.16</v>
      </c>
      <c r="S31" s="19">
        <v>0.55000000000000004</v>
      </c>
      <c r="T31" s="19">
        <v>0.64</v>
      </c>
      <c r="U31" s="19">
        <v>0.06</v>
      </c>
      <c r="V31" s="19">
        <v>0.2</v>
      </c>
      <c r="W31" s="19">
        <v>0.02</v>
      </c>
      <c r="X31" s="19">
        <v>0.03</v>
      </c>
      <c r="Y31" s="19">
        <v>0.52</v>
      </c>
      <c r="Z31" s="13">
        <v>0.02</v>
      </c>
      <c r="AA31" s="19">
        <v>2.2000000000000002</v>
      </c>
      <c r="AB31" s="19">
        <v>0.27</v>
      </c>
      <c r="AC31" s="20">
        <v>0.02</v>
      </c>
      <c r="AD31" s="20">
        <v>0.78</v>
      </c>
      <c r="AE31" s="20">
        <v>0.02</v>
      </c>
      <c r="AF31" s="20">
        <v>0.03</v>
      </c>
      <c r="AG31" s="20">
        <v>0.03</v>
      </c>
      <c r="AH31" s="20">
        <v>0.1</v>
      </c>
      <c r="AI31" s="20">
        <v>0.12</v>
      </c>
      <c r="AJ31" s="20">
        <v>0.26</v>
      </c>
      <c r="AK31" s="20">
        <v>0.37</v>
      </c>
      <c r="AL31" s="20">
        <v>0.28999999999999998</v>
      </c>
      <c r="AM31" s="20">
        <v>0.92</v>
      </c>
      <c r="AN31" s="20">
        <v>0.24</v>
      </c>
      <c r="AO31" s="20">
        <v>0.03</v>
      </c>
      <c r="AP31" s="20">
        <v>0.06</v>
      </c>
      <c r="AQ31" s="20">
        <v>0.02</v>
      </c>
      <c r="AR31" s="20">
        <v>0.12</v>
      </c>
      <c r="AS31" s="20">
        <v>1.42</v>
      </c>
      <c r="AT31" s="20">
        <v>0.02</v>
      </c>
      <c r="AU31" s="20">
        <v>0.05</v>
      </c>
      <c r="AV31" s="20">
        <v>0.02</v>
      </c>
      <c r="AW31" s="20">
        <v>1.26</v>
      </c>
      <c r="AX31" s="20">
        <v>0.02</v>
      </c>
      <c r="AY31" s="20">
        <v>0.03</v>
      </c>
      <c r="AZ31" s="20">
        <v>0.28000000000000003</v>
      </c>
      <c r="BA31" s="20">
        <v>0.02</v>
      </c>
      <c r="BB31" s="20">
        <v>0.01</v>
      </c>
      <c r="BC31" s="20">
        <v>0.04</v>
      </c>
      <c r="BD31" s="20">
        <v>0.03</v>
      </c>
      <c r="BE31" s="20">
        <v>0.56000000000000005</v>
      </c>
      <c r="BF31" s="20">
        <v>0.03</v>
      </c>
      <c r="BG31" s="20">
        <v>0.56000000000000005</v>
      </c>
      <c r="BH31" s="20">
        <v>0.03</v>
      </c>
      <c r="BI31" s="20">
        <v>0.03</v>
      </c>
      <c r="BJ31" s="20">
        <v>0.03</v>
      </c>
      <c r="BK31" s="20">
        <v>0.02</v>
      </c>
      <c r="BL31" s="20">
        <v>0.02</v>
      </c>
      <c r="BM31" s="20">
        <v>0.04</v>
      </c>
      <c r="BN31" s="20">
        <v>0.03</v>
      </c>
      <c r="BO31" s="20">
        <v>0.03</v>
      </c>
      <c r="BP31" s="20">
        <v>0.04</v>
      </c>
      <c r="BQ31" s="20">
        <v>0.03</v>
      </c>
      <c r="BR31" s="20">
        <v>0.12</v>
      </c>
      <c r="BS31" s="20">
        <v>0.04</v>
      </c>
      <c r="BT31" s="20">
        <v>0.02</v>
      </c>
      <c r="BU31" s="20">
        <v>0.01</v>
      </c>
      <c r="BV31" s="20">
        <v>0.02</v>
      </c>
      <c r="BW31" s="20">
        <v>0.04</v>
      </c>
      <c r="BX31" s="20">
        <v>0.03</v>
      </c>
      <c r="BY31" s="20">
        <v>0.02</v>
      </c>
      <c r="BZ31" s="20">
        <v>0.02</v>
      </c>
      <c r="CA31" s="20">
        <v>0.03</v>
      </c>
      <c r="CB31" s="20">
        <v>0.02</v>
      </c>
      <c r="CC31" s="20">
        <v>0.02</v>
      </c>
      <c r="CD31" s="20">
        <v>0.01</v>
      </c>
      <c r="CE31" s="20">
        <v>0.01</v>
      </c>
      <c r="CF31" s="20">
        <v>0.01</v>
      </c>
      <c r="CG31" s="20">
        <v>0.01</v>
      </c>
      <c r="CH31" s="20">
        <v>0.02</v>
      </c>
      <c r="CI31" s="20">
        <v>0.02</v>
      </c>
      <c r="CJ31" s="20">
        <v>0.02</v>
      </c>
      <c r="CK31" s="20">
        <v>0.02</v>
      </c>
      <c r="CL31" s="20">
        <v>0.02</v>
      </c>
      <c r="CM31" s="20">
        <v>0.02</v>
      </c>
      <c r="CN31" s="20">
        <v>0.01</v>
      </c>
      <c r="CO31" s="20">
        <v>0.01</v>
      </c>
      <c r="CP31" s="20">
        <v>0.01</v>
      </c>
      <c r="CQ31" s="20">
        <v>0.01</v>
      </c>
      <c r="CR31" s="20">
        <v>0.01</v>
      </c>
      <c r="CS31" s="20">
        <v>0.01</v>
      </c>
      <c r="CT31" s="20">
        <v>0.01</v>
      </c>
      <c r="CU31" s="20">
        <v>0.01</v>
      </c>
      <c r="CV31" s="20">
        <v>0.01</v>
      </c>
      <c r="CW31" s="20">
        <v>0.01</v>
      </c>
      <c r="CX31" s="20">
        <v>0.01</v>
      </c>
      <c r="CY31" s="21">
        <v>0.01</v>
      </c>
    </row>
    <row r="32" spans="3:103" ht="17.25" customHeight="1" thickBot="1">
      <c r="C32" s="17" t="s">
        <v>532</v>
      </c>
      <c r="D32" s="18">
        <v>0.03</v>
      </c>
      <c r="E32" s="19">
        <v>1.33</v>
      </c>
      <c r="F32" s="19">
        <v>0.15</v>
      </c>
      <c r="G32" s="19">
        <v>1.46</v>
      </c>
      <c r="H32" s="19">
        <v>1.05</v>
      </c>
      <c r="I32" s="19">
        <v>0.06</v>
      </c>
      <c r="J32" s="19">
        <v>0.15</v>
      </c>
      <c r="K32" s="19">
        <v>0.06</v>
      </c>
      <c r="L32" s="19">
        <v>0.17</v>
      </c>
      <c r="M32" s="19">
        <v>0.67</v>
      </c>
      <c r="N32" s="19">
        <v>0.03</v>
      </c>
      <c r="O32" s="19">
        <v>0.02</v>
      </c>
      <c r="P32" s="19">
        <v>2.4</v>
      </c>
      <c r="Q32" s="19">
        <v>0.18</v>
      </c>
      <c r="R32" s="19">
        <v>0.15</v>
      </c>
      <c r="S32" s="19">
        <v>0.16</v>
      </c>
      <c r="T32" s="19">
        <v>0.55000000000000004</v>
      </c>
      <c r="U32" s="19">
        <v>0.64</v>
      </c>
      <c r="V32" s="19">
        <v>0.06</v>
      </c>
      <c r="W32" s="19">
        <v>0.2</v>
      </c>
      <c r="X32" s="19">
        <v>0.7</v>
      </c>
      <c r="Y32" s="19">
        <v>0.03</v>
      </c>
      <c r="Z32" s="19">
        <v>0.52</v>
      </c>
      <c r="AA32" s="13">
        <v>0.02</v>
      </c>
      <c r="AB32" s="19">
        <v>2.2000000000000002</v>
      </c>
      <c r="AC32" s="20">
        <v>0.27</v>
      </c>
      <c r="AD32" s="20">
        <v>0.02</v>
      </c>
      <c r="AE32" s="20">
        <v>0.78</v>
      </c>
      <c r="AF32" s="20">
        <v>0.02</v>
      </c>
      <c r="AG32" s="20">
        <v>0.03</v>
      </c>
      <c r="AH32" s="20">
        <v>0.08</v>
      </c>
      <c r="AI32" s="20">
        <v>0.1</v>
      </c>
      <c r="AJ32" s="20">
        <v>0.12</v>
      </c>
      <c r="AK32" s="20">
        <v>0.26</v>
      </c>
      <c r="AL32" s="20">
        <v>0.37</v>
      </c>
      <c r="AM32" s="20">
        <v>0.28999999999999998</v>
      </c>
      <c r="AN32" s="20">
        <v>0.92</v>
      </c>
      <c r="AO32" s="20">
        <v>0.24</v>
      </c>
      <c r="AP32" s="20">
        <v>0.02</v>
      </c>
      <c r="AQ32" s="20">
        <v>0.04</v>
      </c>
      <c r="AR32" s="20">
        <v>0.03</v>
      </c>
      <c r="AS32" s="20">
        <v>0.12</v>
      </c>
      <c r="AT32" s="20">
        <v>1.42</v>
      </c>
      <c r="AU32" s="20">
        <v>0.02</v>
      </c>
      <c r="AV32" s="20">
        <v>0.05</v>
      </c>
      <c r="AW32" s="20">
        <v>0.02</v>
      </c>
      <c r="AX32" s="20">
        <v>1.26</v>
      </c>
      <c r="AY32" s="20">
        <v>0.02</v>
      </c>
      <c r="AZ32" s="20">
        <v>0.03</v>
      </c>
      <c r="BA32" s="20">
        <v>0.16</v>
      </c>
      <c r="BB32" s="20">
        <v>0.05</v>
      </c>
      <c r="BC32" s="20">
        <v>0.02</v>
      </c>
      <c r="BD32" s="20">
        <v>0.04</v>
      </c>
      <c r="BE32" s="20">
        <v>0.03</v>
      </c>
      <c r="BF32" s="20">
        <v>0.56000000000000005</v>
      </c>
      <c r="BG32" s="20">
        <v>0.03</v>
      </c>
      <c r="BH32" s="20">
        <v>0.56000000000000005</v>
      </c>
      <c r="BI32" s="20">
        <v>0.03</v>
      </c>
      <c r="BJ32" s="20">
        <v>0.02</v>
      </c>
      <c r="BK32" s="20">
        <v>0.01</v>
      </c>
      <c r="BL32" s="20">
        <v>0.03</v>
      </c>
      <c r="BM32" s="20">
        <v>0.03</v>
      </c>
      <c r="BN32" s="20">
        <v>0.04</v>
      </c>
      <c r="BO32" s="20">
        <v>0.03</v>
      </c>
      <c r="BP32" s="20">
        <v>0.03</v>
      </c>
      <c r="BQ32" s="20">
        <v>0.04</v>
      </c>
      <c r="BR32" s="20">
        <v>0.02</v>
      </c>
      <c r="BS32" s="20">
        <v>0.12</v>
      </c>
      <c r="BT32" s="20">
        <v>0.04</v>
      </c>
      <c r="BU32" s="20">
        <v>0.02</v>
      </c>
      <c r="BV32" s="20">
        <v>0.02</v>
      </c>
      <c r="BW32" s="20">
        <v>0.02</v>
      </c>
      <c r="BX32" s="20">
        <v>0.04</v>
      </c>
      <c r="BY32" s="20">
        <v>0.03</v>
      </c>
      <c r="BZ32" s="20">
        <v>0.02</v>
      </c>
      <c r="CA32" s="20">
        <v>0.02</v>
      </c>
      <c r="CB32" s="20">
        <v>0.03</v>
      </c>
      <c r="CC32" s="20">
        <v>0.02</v>
      </c>
      <c r="CD32" s="20">
        <v>0.02</v>
      </c>
      <c r="CE32" s="20">
        <v>0.01</v>
      </c>
      <c r="CF32" s="20">
        <v>0.01</v>
      </c>
      <c r="CG32" s="20">
        <v>0.01</v>
      </c>
      <c r="CH32" s="20">
        <v>0.02</v>
      </c>
      <c r="CI32" s="20">
        <v>0.02</v>
      </c>
      <c r="CJ32" s="20">
        <v>0.02</v>
      </c>
      <c r="CK32" s="20">
        <v>0.02</v>
      </c>
      <c r="CL32" s="20">
        <v>0.02</v>
      </c>
      <c r="CM32" s="20">
        <v>0.02</v>
      </c>
      <c r="CN32" s="20">
        <v>0.01</v>
      </c>
      <c r="CO32" s="20">
        <v>0.01</v>
      </c>
      <c r="CP32" s="20">
        <v>0.01</v>
      </c>
      <c r="CQ32" s="20">
        <v>0.01</v>
      </c>
      <c r="CR32" s="20">
        <v>0.01</v>
      </c>
      <c r="CS32" s="20">
        <v>0.01</v>
      </c>
      <c r="CT32" s="20">
        <v>0.01</v>
      </c>
      <c r="CU32" s="20">
        <v>0.01</v>
      </c>
      <c r="CV32" s="20">
        <v>0.01</v>
      </c>
      <c r="CW32" s="20">
        <v>0.01</v>
      </c>
      <c r="CX32" s="20">
        <v>0.01</v>
      </c>
      <c r="CY32" s="21">
        <v>0.01</v>
      </c>
    </row>
    <row r="33" spans="3:103" ht="17.25" customHeight="1" thickBot="1">
      <c r="C33" s="17" t="s">
        <v>533</v>
      </c>
      <c r="D33" s="18">
        <v>0.03</v>
      </c>
      <c r="E33" s="19">
        <v>0.04</v>
      </c>
      <c r="F33" s="19">
        <v>1.33</v>
      </c>
      <c r="G33" s="19">
        <v>0.15</v>
      </c>
      <c r="H33" s="19">
        <v>1.46</v>
      </c>
      <c r="I33" s="19">
        <v>1.05</v>
      </c>
      <c r="J33" s="19">
        <v>0.06</v>
      </c>
      <c r="K33" s="19">
        <v>0.15</v>
      </c>
      <c r="L33" s="19">
        <v>0.06</v>
      </c>
      <c r="M33" s="19">
        <v>0.17</v>
      </c>
      <c r="N33" s="19">
        <v>0.1</v>
      </c>
      <c r="O33" s="19">
        <v>0.03</v>
      </c>
      <c r="P33" s="19">
        <v>0.02</v>
      </c>
      <c r="Q33" s="19">
        <v>2.4</v>
      </c>
      <c r="R33" s="19">
        <v>0.18</v>
      </c>
      <c r="S33" s="19">
        <v>0.15</v>
      </c>
      <c r="T33" s="19">
        <v>0.16</v>
      </c>
      <c r="U33" s="19">
        <v>0.55000000000000004</v>
      </c>
      <c r="V33" s="19">
        <v>0.64</v>
      </c>
      <c r="W33" s="19">
        <v>0.06</v>
      </c>
      <c r="X33" s="19">
        <v>0.06</v>
      </c>
      <c r="Y33" s="19">
        <v>0.7</v>
      </c>
      <c r="Z33" s="19">
        <v>0.03</v>
      </c>
      <c r="AA33" s="19">
        <v>0.53</v>
      </c>
      <c r="AB33" s="13">
        <v>0.02</v>
      </c>
      <c r="AC33" s="20">
        <v>2.2000000000000002</v>
      </c>
      <c r="AD33" s="20">
        <v>0.27</v>
      </c>
      <c r="AE33" s="20">
        <v>0.01</v>
      </c>
      <c r="AF33" s="20">
        <v>0.76</v>
      </c>
      <c r="AG33" s="20">
        <v>0.01</v>
      </c>
      <c r="AH33" s="20">
        <v>0.06</v>
      </c>
      <c r="AI33" s="20">
        <v>0.08</v>
      </c>
      <c r="AJ33" s="20">
        <v>0.1</v>
      </c>
      <c r="AK33" s="20">
        <v>0.12</v>
      </c>
      <c r="AL33" s="20">
        <v>0.26</v>
      </c>
      <c r="AM33" s="20">
        <v>0.37</v>
      </c>
      <c r="AN33" s="20">
        <v>0.28999999999999998</v>
      </c>
      <c r="AO33" s="20">
        <v>0.92</v>
      </c>
      <c r="AP33" s="20">
        <v>0.24</v>
      </c>
      <c r="AQ33" s="20">
        <v>0.01</v>
      </c>
      <c r="AR33" s="20">
        <v>0.02</v>
      </c>
      <c r="AS33" s="20">
        <v>0.03</v>
      </c>
      <c r="AT33" s="20">
        <v>0.12</v>
      </c>
      <c r="AU33" s="20">
        <v>1.42</v>
      </c>
      <c r="AV33" s="20">
        <v>0.02</v>
      </c>
      <c r="AW33" s="20">
        <v>0.05</v>
      </c>
      <c r="AX33" s="20">
        <v>0.02</v>
      </c>
      <c r="AY33" s="20">
        <v>1.26</v>
      </c>
      <c r="AZ33" s="20">
        <v>0.02</v>
      </c>
      <c r="BA33" s="20">
        <v>0.02</v>
      </c>
      <c r="BB33" s="20">
        <v>0.06</v>
      </c>
      <c r="BC33" s="20">
        <v>0.05</v>
      </c>
      <c r="BD33" s="20">
        <v>0.02</v>
      </c>
      <c r="BE33" s="20">
        <v>0.04</v>
      </c>
      <c r="BF33" s="20">
        <v>0.03</v>
      </c>
      <c r="BG33" s="20">
        <v>0.56000000000000005</v>
      </c>
      <c r="BH33" s="20">
        <v>0.03</v>
      </c>
      <c r="BI33" s="20">
        <v>0.56000000000000005</v>
      </c>
      <c r="BJ33" s="20">
        <v>0.02</v>
      </c>
      <c r="BK33" s="20">
        <v>0.02</v>
      </c>
      <c r="BL33" s="20">
        <v>0.03</v>
      </c>
      <c r="BM33" s="20">
        <v>0.03</v>
      </c>
      <c r="BN33" s="20">
        <v>0.03</v>
      </c>
      <c r="BO33" s="20">
        <v>0.04</v>
      </c>
      <c r="BP33" s="20">
        <v>0.03</v>
      </c>
      <c r="BQ33" s="20">
        <v>0.03</v>
      </c>
      <c r="BR33" s="20">
        <v>0.04</v>
      </c>
      <c r="BS33" s="20">
        <v>0.02</v>
      </c>
      <c r="BT33" s="20">
        <v>0.11</v>
      </c>
      <c r="BU33" s="20">
        <v>0.04</v>
      </c>
      <c r="BV33" s="20">
        <v>0.11</v>
      </c>
      <c r="BW33" s="20">
        <v>0.02</v>
      </c>
      <c r="BX33" s="20">
        <v>0.02</v>
      </c>
      <c r="BY33" s="20">
        <v>0.04</v>
      </c>
      <c r="BZ33" s="20">
        <v>0.03</v>
      </c>
      <c r="CA33" s="20">
        <v>0.02</v>
      </c>
      <c r="CB33" s="20">
        <v>0.02</v>
      </c>
      <c r="CC33" s="20">
        <v>0.03</v>
      </c>
      <c r="CD33" s="20">
        <v>0.02</v>
      </c>
      <c r="CE33" s="20">
        <v>0.01</v>
      </c>
      <c r="CF33" s="20">
        <v>0.01</v>
      </c>
      <c r="CG33" s="20">
        <v>0.01</v>
      </c>
      <c r="CH33" s="20">
        <v>0.01</v>
      </c>
      <c r="CI33" s="20">
        <v>0.02</v>
      </c>
      <c r="CJ33" s="20">
        <v>0.02</v>
      </c>
      <c r="CK33" s="20">
        <v>0.02</v>
      </c>
      <c r="CL33" s="20">
        <v>0.02</v>
      </c>
      <c r="CM33" s="20">
        <v>0.02</v>
      </c>
      <c r="CN33" s="20">
        <v>0.02</v>
      </c>
      <c r="CO33" s="20">
        <v>0.01</v>
      </c>
      <c r="CP33" s="20">
        <v>0.01</v>
      </c>
      <c r="CQ33" s="20">
        <v>0.01</v>
      </c>
      <c r="CR33" s="20">
        <v>0.01</v>
      </c>
      <c r="CS33" s="20">
        <v>0.01</v>
      </c>
      <c r="CT33" s="20">
        <v>0.01</v>
      </c>
      <c r="CU33" s="20">
        <v>0.01</v>
      </c>
      <c r="CV33" s="20">
        <v>0.01</v>
      </c>
      <c r="CW33" s="20">
        <v>0.01</v>
      </c>
      <c r="CX33" s="20">
        <v>0.01</v>
      </c>
      <c r="CY33" s="21">
        <v>0.01</v>
      </c>
    </row>
    <row r="34" spans="3:103" ht="17.25" customHeight="1" thickBot="1">
      <c r="C34" s="17" t="s">
        <v>534</v>
      </c>
      <c r="D34" s="23">
        <v>0.01</v>
      </c>
      <c r="E34" s="20">
        <v>0.03</v>
      </c>
      <c r="F34" s="20">
        <v>0.04</v>
      </c>
      <c r="G34" s="20">
        <v>1.33</v>
      </c>
      <c r="H34" s="20">
        <v>0.15</v>
      </c>
      <c r="I34" s="20">
        <v>1.46</v>
      </c>
      <c r="J34" s="20">
        <v>1.05</v>
      </c>
      <c r="K34" s="20">
        <v>0.06</v>
      </c>
      <c r="L34" s="20">
        <v>0.15</v>
      </c>
      <c r="M34" s="20">
        <v>0.05</v>
      </c>
      <c r="N34" s="20">
        <v>0.69</v>
      </c>
      <c r="O34" s="20">
        <v>0.1</v>
      </c>
      <c r="P34" s="20">
        <v>0.03</v>
      </c>
      <c r="Q34" s="20">
        <v>0.02</v>
      </c>
      <c r="R34" s="20">
        <v>2.4</v>
      </c>
      <c r="S34" s="20">
        <v>0.17</v>
      </c>
      <c r="T34" s="20">
        <v>0.15</v>
      </c>
      <c r="U34" s="20">
        <v>0.16</v>
      </c>
      <c r="V34" s="20">
        <v>0.55000000000000004</v>
      </c>
      <c r="W34" s="20">
        <v>0.63</v>
      </c>
      <c r="X34" s="20">
        <v>0.01</v>
      </c>
      <c r="Y34" s="20">
        <v>0.06</v>
      </c>
      <c r="Z34" s="20">
        <v>0.7</v>
      </c>
      <c r="AA34" s="20">
        <v>0.03</v>
      </c>
      <c r="AB34" s="20">
        <v>0.52</v>
      </c>
      <c r="AC34" s="24">
        <v>0.02</v>
      </c>
      <c r="AD34" s="20">
        <v>2.2000000000000002</v>
      </c>
      <c r="AE34" s="20">
        <v>0.27</v>
      </c>
      <c r="AF34" s="20">
        <v>0.01</v>
      </c>
      <c r="AG34" s="20">
        <v>0.76</v>
      </c>
      <c r="AH34" s="20">
        <v>0.04</v>
      </c>
      <c r="AI34" s="20">
        <v>0.06</v>
      </c>
      <c r="AJ34" s="20">
        <v>0.08</v>
      </c>
      <c r="AK34" s="20">
        <v>0.1</v>
      </c>
      <c r="AL34" s="20">
        <v>0.12</v>
      </c>
      <c r="AM34" s="20">
        <v>0.26</v>
      </c>
      <c r="AN34" s="20">
        <v>0.37</v>
      </c>
      <c r="AO34" s="20">
        <v>0.28000000000000003</v>
      </c>
      <c r="AP34" s="20">
        <v>0.91</v>
      </c>
      <c r="AQ34" s="20">
        <v>0.23</v>
      </c>
      <c r="AR34" s="20">
        <v>0.21</v>
      </c>
      <c r="AS34" s="20">
        <v>0.02</v>
      </c>
      <c r="AT34" s="20">
        <v>0.03</v>
      </c>
      <c r="AU34" s="20">
        <v>0.12</v>
      </c>
      <c r="AV34" s="20">
        <v>1.42</v>
      </c>
      <c r="AW34" s="20">
        <v>0.02</v>
      </c>
      <c r="AX34" s="20">
        <v>0.05</v>
      </c>
      <c r="AY34" s="20">
        <v>0.02</v>
      </c>
      <c r="AZ34" s="20">
        <v>1.25</v>
      </c>
      <c r="BA34" s="20">
        <v>0.02</v>
      </c>
      <c r="BB34" s="20">
        <v>0.04</v>
      </c>
      <c r="BC34" s="20">
        <v>7.0000000000000007E-2</v>
      </c>
      <c r="BD34" s="20">
        <v>0.05</v>
      </c>
      <c r="BE34" s="20">
        <v>0.02</v>
      </c>
      <c r="BF34" s="20">
        <v>0.05</v>
      </c>
      <c r="BG34" s="20">
        <v>0.03</v>
      </c>
      <c r="BH34" s="20">
        <v>0.56000000000000005</v>
      </c>
      <c r="BI34" s="20">
        <v>0.02</v>
      </c>
      <c r="BJ34" s="20">
        <v>0.56000000000000005</v>
      </c>
      <c r="BK34" s="20">
        <v>0.02</v>
      </c>
      <c r="BL34" s="20">
        <v>0.02</v>
      </c>
      <c r="BM34" s="20">
        <v>0.03</v>
      </c>
      <c r="BN34" s="20">
        <v>0.03</v>
      </c>
      <c r="BO34" s="20">
        <v>0.03</v>
      </c>
      <c r="BP34" s="20">
        <v>0.04</v>
      </c>
      <c r="BQ34" s="20">
        <v>0.03</v>
      </c>
      <c r="BR34" s="20">
        <v>0.03</v>
      </c>
      <c r="BS34" s="20">
        <v>0.03</v>
      </c>
      <c r="BT34" s="20">
        <v>0.02</v>
      </c>
      <c r="BU34" s="20">
        <v>0.11</v>
      </c>
      <c r="BV34" s="20">
        <v>0.02</v>
      </c>
      <c r="BW34" s="20">
        <v>0.11</v>
      </c>
      <c r="BX34" s="20">
        <v>0.02</v>
      </c>
      <c r="BY34" s="20">
        <v>0.02</v>
      </c>
      <c r="BZ34" s="20">
        <v>0.04</v>
      </c>
      <c r="CA34" s="20">
        <v>0.03</v>
      </c>
      <c r="CB34" s="20">
        <v>0.02</v>
      </c>
      <c r="CC34" s="20">
        <v>0.02</v>
      </c>
      <c r="CD34" s="20">
        <v>0.03</v>
      </c>
      <c r="CE34" s="20">
        <v>0.02</v>
      </c>
      <c r="CF34" s="20">
        <v>0.01</v>
      </c>
      <c r="CG34" s="20">
        <v>0.01</v>
      </c>
      <c r="CH34" s="20">
        <v>0.01</v>
      </c>
      <c r="CI34" s="20">
        <v>0.02</v>
      </c>
      <c r="CJ34" s="20">
        <v>0.02</v>
      </c>
      <c r="CK34" s="20">
        <v>0.02</v>
      </c>
      <c r="CL34" s="20">
        <v>0.02</v>
      </c>
      <c r="CM34" s="20">
        <v>0.02</v>
      </c>
      <c r="CN34" s="20">
        <v>0.02</v>
      </c>
      <c r="CO34" s="20">
        <v>0.01</v>
      </c>
      <c r="CP34" s="20">
        <v>0.01</v>
      </c>
      <c r="CQ34" s="20">
        <v>0.01</v>
      </c>
      <c r="CR34" s="20">
        <v>0.01</v>
      </c>
      <c r="CS34" s="20">
        <v>0.01</v>
      </c>
      <c r="CT34" s="20">
        <v>0.01</v>
      </c>
      <c r="CU34" s="20">
        <v>0.01</v>
      </c>
      <c r="CV34" s="20">
        <v>0.01</v>
      </c>
      <c r="CW34" s="20">
        <v>0.01</v>
      </c>
      <c r="CX34" s="20">
        <v>0.01</v>
      </c>
      <c r="CY34" s="21">
        <v>0.01</v>
      </c>
    </row>
    <row r="35" spans="3:103" ht="17.25" customHeight="1" thickBot="1">
      <c r="C35" s="17" t="s">
        <v>535</v>
      </c>
      <c r="D35" s="23">
        <v>0.19</v>
      </c>
      <c r="E35" s="20">
        <v>0.01</v>
      </c>
      <c r="F35" s="20">
        <v>0.03</v>
      </c>
      <c r="G35" s="20">
        <v>0.04</v>
      </c>
      <c r="H35" s="20">
        <v>1.33</v>
      </c>
      <c r="I35" s="20">
        <v>0.15</v>
      </c>
      <c r="J35" s="20">
        <v>1.46</v>
      </c>
      <c r="K35" s="20">
        <v>1.05</v>
      </c>
      <c r="L35" s="20">
        <v>0.03</v>
      </c>
      <c r="M35" s="20">
        <v>0.15</v>
      </c>
      <c r="N35" s="20">
        <v>0.11</v>
      </c>
      <c r="O35" s="20">
        <v>0.69</v>
      </c>
      <c r="P35" s="20">
        <v>0.1</v>
      </c>
      <c r="Q35" s="20">
        <v>0.03</v>
      </c>
      <c r="R35" s="20">
        <v>0.02</v>
      </c>
      <c r="S35" s="20">
        <v>2.4</v>
      </c>
      <c r="T35" s="20">
        <v>0.17</v>
      </c>
      <c r="U35" s="20">
        <v>0.15</v>
      </c>
      <c r="V35" s="20">
        <v>0.16</v>
      </c>
      <c r="W35" s="20">
        <v>0.55000000000000004</v>
      </c>
      <c r="X35" s="20">
        <v>0.01</v>
      </c>
      <c r="Y35" s="20">
        <v>0.01</v>
      </c>
      <c r="Z35" s="20">
        <v>0.06</v>
      </c>
      <c r="AA35" s="20">
        <v>0.7</v>
      </c>
      <c r="AB35" s="20">
        <v>0.03</v>
      </c>
      <c r="AC35" s="20">
        <v>0.52</v>
      </c>
      <c r="AD35" s="24">
        <v>0.02</v>
      </c>
      <c r="AE35" s="20">
        <v>2.2000000000000002</v>
      </c>
      <c r="AF35" s="20">
        <v>0.27</v>
      </c>
      <c r="AG35" s="20">
        <v>0.01</v>
      </c>
      <c r="AH35" s="20">
        <v>7.0000000000000007E-2</v>
      </c>
      <c r="AI35" s="20">
        <v>0.05</v>
      </c>
      <c r="AJ35" s="20">
        <v>0.06</v>
      </c>
      <c r="AK35" s="20">
        <v>0.08</v>
      </c>
      <c r="AL35" s="20">
        <v>0.1</v>
      </c>
      <c r="AM35" s="20">
        <v>0.12</v>
      </c>
      <c r="AN35" s="20">
        <v>0.26</v>
      </c>
      <c r="AO35" s="20">
        <v>0.37</v>
      </c>
      <c r="AP35" s="20">
        <v>0.28000000000000003</v>
      </c>
      <c r="AQ35" s="20">
        <v>0.91</v>
      </c>
      <c r="AR35" s="20">
        <v>0.02</v>
      </c>
      <c r="AS35" s="20">
        <v>0.21</v>
      </c>
      <c r="AT35" s="20">
        <v>0.02</v>
      </c>
      <c r="AU35" s="20">
        <v>0.03</v>
      </c>
      <c r="AV35" s="20">
        <v>0.12</v>
      </c>
      <c r="AW35" s="20">
        <v>1.42</v>
      </c>
      <c r="AX35" s="20">
        <v>0.02</v>
      </c>
      <c r="AY35" s="20">
        <v>0.05</v>
      </c>
      <c r="AZ35" s="20">
        <v>0.02</v>
      </c>
      <c r="BA35" s="20">
        <v>1.25</v>
      </c>
      <c r="BB35" s="20">
        <v>0.06</v>
      </c>
      <c r="BC35" s="20">
        <v>0.06</v>
      </c>
      <c r="BD35" s="20">
        <v>7.0000000000000007E-2</v>
      </c>
      <c r="BE35" s="20">
        <v>0.05</v>
      </c>
      <c r="BF35" s="20">
        <v>0.02</v>
      </c>
      <c r="BG35" s="20">
        <v>0.05</v>
      </c>
      <c r="BH35" s="20">
        <v>0.03</v>
      </c>
      <c r="BI35" s="20">
        <v>0.56000000000000005</v>
      </c>
      <c r="BJ35" s="20">
        <v>0.02</v>
      </c>
      <c r="BK35" s="20">
        <v>0.56000000000000005</v>
      </c>
      <c r="BL35" s="20">
        <v>0.02</v>
      </c>
      <c r="BM35" s="20">
        <v>0.03</v>
      </c>
      <c r="BN35" s="20">
        <v>0.04</v>
      </c>
      <c r="BO35" s="20">
        <v>0.03</v>
      </c>
      <c r="BP35" s="20">
        <v>0.03</v>
      </c>
      <c r="BQ35" s="20">
        <v>0.04</v>
      </c>
      <c r="BR35" s="20">
        <v>0.03</v>
      </c>
      <c r="BS35" s="20">
        <v>0.03</v>
      </c>
      <c r="BT35" s="20">
        <v>0.03</v>
      </c>
      <c r="BU35" s="20">
        <v>0.02</v>
      </c>
      <c r="BV35" s="20">
        <v>0.01</v>
      </c>
      <c r="BW35" s="20">
        <v>0.02</v>
      </c>
      <c r="BX35" s="20">
        <v>0.12</v>
      </c>
      <c r="BY35" s="20">
        <v>0.02</v>
      </c>
      <c r="BZ35" s="20">
        <v>0.02</v>
      </c>
      <c r="CA35" s="20">
        <v>0.04</v>
      </c>
      <c r="CB35" s="20">
        <v>0.03</v>
      </c>
      <c r="CC35" s="20">
        <v>0.02</v>
      </c>
      <c r="CD35" s="20">
        <v>0.02</v>
      </c>
      <c r="CE35" s="20">
        <v>0.02</v>
      </c>
      <c r="CF35" s="20">
        <v>0.01</v>
      </c>
      <c r="CG35" s="20">
        <v>0.01</v>
      </c>
      <c r="CH35" s="20">
        <v>0.01</v>
      </c>
      <c r="CI35" s="20">
        <v>0.02</v>
      </c>
      <c r="CJ35" s="20">
        <v>0.02</v>
      </c>
      <c r="CK35" s="20">
        <v>0.02</v>
      </c>
      <c r="CL35" s="20">
        <v>0.02</v>
      </c>
      <c r="CM35" s="20">
        <v>0.02</v>
      </c>
      <c r="CN35" s="20">
        <v>0.02</v>
      </c>
      <c r="CO35" s="20">
        <v>0.02</v>
      </c>
      <c r="CP35" s="20">
        <v>0.01</v>
      </c>
      <c r="CQ35" s="20">
        <v>0.01</v>
      </c>
      <c r="CR35" s="20">
        <v>0.01</v>
      </c>
      <c r="CS35" s="20">
        <v>0.01</v>
      </c>
      <c r="CT35" s="20">
        <v>0.01</v>
      </c>
      <c r="CU35" s="20">
        <v>0.01</v>
      </c>
      <c r="CV35" s="20">
        <v>0.01</v>
      </c>
      <c r="CW35" s="20">
        <v>0.01</v>
      </c>
      <c r="CX35" s="20">
        <v>0.01</v>
      </c>
      <c r="CY35" s="21">
        <v>0.01</v>
      </c>
    </row>
    <row r="36" spans="3:103" ht="17.25" customHeight="1" thickBot="1">
      <c r="C36" s="17" t="s">
        <v>536</v>
      </c>
      <c r="D36" s="23">
        <v>0.01</v>
      </c>
      <c r="E36" s="20">
        <v>0.19</v>
      </c>
      <c r="F36" s="20">
        <v>0.01</v>
      </c>
      <c r="G36" s="20">
        <v>0.04</v>
      </c>
      <c r="H36" s="20">
        <v>0.04</v>
      </c>
      <c r="I36" s="20">
        <v>1.33</v>
      </c>
      <c r="J36" s="20">
        <v>0.15</v>
      </c>
      <c r="K36" s="20">
        <v>1.46</v>
      </c>
      <c r="L36" s="20">
        <v>1.05</v>
      </c>
      <c r="M36" s="20">
        <v>0.03</v>
      </c>
      <c r="N36" s="20">
        <v>0.01</v>
      </c>
      <c r="O36" s="20">
        <v>0.13</v>
      </c>
      <c r="P36" s="20">
        <v>0.7</v>
      </c>
      <c r="Q36" s="20">
        <v>0.11</v>
      </c>
      <c r="R36" s="20">
        <v>0.03</v>
      </c>
      <c r="S36" s="20">
        <v>0.02</v>
      </c>
      <c r="T36" s="20">
        <v>2.4</v>
      </c>
      <c r="U36" s="20">
        <v>0.17</v>
      </c>
      <c r="V36" s="20">
        <v>0.15</v>
      </c>
      <c r="W36" s="20">
        <v>0.15</v>
      </c>
      <c r="X36" s="20">
        <v>0.01</v>
      </c>
      <c r="Y36" s="20">
        <v>0.02</v>
      </c>
      <c r="Z36" s="20">
        <v>0.01</v>
      </c>
      <c r="AA36" s="20">
        <v>0.06</v>
      </c>
      <c r="AB36" s="20">
        <v>0.71</v>
      </c>
      <c r="AC36" s="20">
        <v>0.03</v>
      </c>
      <c r="AD36" s="20">
        <v>0.52</v>
      </c>
      <c r="AE36" s="24">
        <v>0.02</v>
      </c>
      <c r="AF36" s="20">
        <v>2.2000000000000002</v>
      </c>
      <c r="AG36" s="20">
        <v>0.27</v>
      </c>
      <c r="AH36" s="20">
        <v>0.03</v>
      </c>
      <c r="AI36" s="20">
        <v>0.08</v>
      </c>
      <c r="AJ36" s="20">
        <v>0.06</v>
      </c>
      <c r="AK36" s="20">
        <v>0.06</v>
      </c>
      <c r="AL36" s="20">
        <v>0.09</v>
      </c>
      <c r="AM36" s="20">
        <v>0.1</v>
      </c>
      <c r="AN36" s="20">
        <v>0.12</v>
      </c>
      <c r="AO36" s="20">
        <v>0.26</v>
      </c>
      <c r="AP36" s="20">
        <v>0.36</v>
      </c>
      <c r="AQ36" s="20">
        <v>0.27</v>
      </c>
      <c r="AR36" s="20">
        <v>0.05</v>
      </c>
      <c r="AS36" s="20">
        <v>7.0000000000000007E-2</v>
      </c>
      <c r="AT36" s="20">
        <v>0.23</v>
      </c>
      <c r="AU36" s="20">
        <v>0.02</v>
      </c>
      <c r="AV36" s="20">
        <v>0.03</v>
      </c>
      <c r="AW36" s="20">
        <v>0.12</v>
      </c>
      <c r="AX36" s="20">
        <v>1.42</v>
      </c>
      <c r="AY36" s="20">
        <v>0.02</v>
      </c>
      <c r="AZ36" s="20">
        <v>0.05</v>
      </c>
      <c r="BA36" s="20">
        <v>0.01</v>
      </c>
      <c r="BB36" s="20">
        <v>0.03</v>
      </c>
      <c r="BC36" s="20">
        <v>0.21</v>
      </c>
      <c r="BD36" s="20">
        <v>7.0000000000000007E-2</v>
      </c>
      <c r="BE36" s="20">
        <v>7.0000000000000007E-2</v>
      </c>
      <c r="BF36" s="20">
        <v>0.05</v>
      </c>
      <c r="BG36" s="20">
        <v>0.02</v>
      </c>
      <c r="BH36" s="20">
        <v>0.05</v>
      </c>
      <c r="BI36" s="20">
        <v>0.03</v>
      </c>
      <c r="BJ36" s="20">
        <v>0.56000000000000005</v>
      </c>
      <c r="BK36" s="20">
        <v>0.02</v>
      </c>
      <c r="BL36" s="20">
        <v>0.02</v>
      </c>
      <c r="BM36" s="20">
        <v>0.02</v>
      </c>
      <c r="BN36" s="20">
        <v>0.03</v>
      </c>
      <c r="BO36" s="20">
        <v>0.04</v>
      </c>
      <c r="BP36" s="20">
        <v>0.03</v>
      </c>
      <c r="BQ36" s="20">
        <v>0.03</v>
      </c>
      <c r="BR36" s="20">
        <v>0.04</v>
      </c>
      <c r="BS36" s="20">
        <v>0.03</v>
      </c>
      <c r="BT36" s="20">
        <v>0.03</v>
      </c>
      <c r="BU36" s="20">
        <v>0.03</v>
      </c>
      <c r="BV36" s="20">
        <v>0.01</v>
      </c>
      <c r="BW36" s="20">
        <v>0.02</v>
      </c>
      <c r="BX36" s="20">
        <v>0.02</v>
      </c>
      <c r="BY36" s="20">
        <v>0.12</v>
      </c>
      <c r="BZ36" s="20">
        <v>0.02</v>
      </c>
      <c r="CA36" s="20">
        <v>0.02</v>
      </c>
      <c r="CB36" s="20">
        <v>0.04</v>
      </c>
      <c r="CC36" s="20">
        <v>0.04</v>
      </c>
      <c r="CD36" s="20">
        <v>0.02</v>
      </c>
      <c r="CE36" s="20">
        <v>0.02</v>
      </c>
      <c r="CF36" s="20">
        <v>0.01</v>
      </c>
      <c r="CG36" s="20">
        <v>0.01</v>
      </c>
      <c r="CH36" s="20">
        <v>0.02</v>
      </c>
      <c r="CI36" s="20">
        <v>0.02</v>
      </c>
      <c r="CJ36" s="20">
        <v>0.02</v>
      </c>
      <c r="CK36" s="20">
        <v>0.02</v>
      </c>
      <c r="CL36" s="20">
        <v>0.02</v>
      </c>
      <c r="CM36" s="20">
        <v>0.02</v>
      </c>
      <c r="CN36" s="20">
        <v>0.02</v>
      </c>
      <c r="CO36" s="20">
        <v>0.02</v>
      </c>
      <c r="CP36" s="20">
        <v>0.01</v>
      </c>
      <c r="CQ36" s="20">
        <v>0.01</v>
      </c>
      <c r="CR36" s="20">
        <v>0.01</v>
      </c>
      <c r="CS36" s="20">
        <v>0.01</v>
      </c>
      <c r="CT36" s="20">
        <v>0.01</v>
      </c>
      <c r="CU36" s="20">
        <v>0.01</v>
      </c>
      <c r="CV36" s="20">
        <v>0.01</v>
      </c>
      <c r="CW36" s="20">
        <v>0.01</v>
      </c>
      <c r="CX36" s="20">
        <v>0.01</v>
      </c>
      <c r="CY36" s="21">
        <v>0.01</v>
      </c>
    </row>
    <row r="37" spans="3:103" ht="17.25" customHeight="1" thickBot="1">
      <c r="C37" s="17" t="s">
        <v>537</v>
      </c>
      <c r="D37" s="23">
        <v>0.01</v>
      </c>
      <c r="E37" s="20">
        <v>0.01</v>
      </c>
      <c r="F37" s="20">
        <v>0.19</v>
      </c>
      <c r="G37" s="20">
        <v>0.01</v>
      </c>
      <c r="H37" s="20">
        <v>0.04</v>
      </c>
      <c r="I37" s="20">
        <v>0.04</v>
      </c>
      <c r="J37" s="20">
        <v>1.33</v>
      </c>
      <c r="K37" s="20">
        <v>0.15</v>
      </c>
      <c r="L37" s="20">
        <v>1.46</v>
      </c>
      <c r="M37" s="20">
        <v>1.05</v>
      </c>
      <c r="N37" s="20">
        <v>0.01</v>
      </c>
      <c r="O37" s="20">
        <v>0.01</v>
      </c>
      <c r="P37" s="20">
        <v>0.13</v>
      </c>
      <c r="Q37" s="20">
        <v>0.7</v>
      </c>
      <c r="R37" s="20">
        <v>0.11</v>
      </c>
      <c r="S37" s="20">
        <v>0.03</v>
      </c>
      <c r="T37" s="20">
        <v>0.02</v>
      </c>
      <c r="U37" s="20">
        <v>2.4</v>
      </c>
      <c r="V37" s="20">
        <v>0.17</v>
      </c>
      <c r="W37" s="20">
        <v>0.15</v>
      </c>
      <c r="X37" s="20">
        <v>0.01</v>
      </c>
      <c r="Y37" s="20">
        <v>0.01</v>
      </c>
      <c r="Z37" s="20">
        <v>0.02</v>
      </c>
      <c r="AA37" s="20">
        <v>0.01</v>
      </c>
      <c r="AB37" s="20">
        <v>0.06</v>
      </c>
      <c r="AC37" s="20">
        <v>0.71</v>
      </c>
      <c r="AD37" s="20">
        <v>0.03</v>
      </c>
      <c r="AE37" s="20">
        <v>0.52</v>
      </c>
      <c r="AF37" s="24">
        <v>0.01</v>
      </c>
      <c r="AG37" s="20">
        <v>2.2000000000000002</v>
      </c>
      <c r="AH37" s="20">
        <v>0.01</v>
      </c>
      <c r="AI37" s="20">
        <v>0.03</v>
      </c>
      <c r="AJ37" s="20">
        <v>0.09</v>
      </c>
      <c r="AK37" s="20">
        <v>0.06</v>
      </c>
      <c r="AL37" s="20">
        <v>0.06</v>
      </c>
      <c r="AM37" s="20">
        <v>0.09</v>
      </c>
      <c r="AN37" s="20">
        <v>0.1</v>
      </c>
      <c r="AO37" s="20">
        <v>0.12</v>
      </c>
      <c r="AP37" s="20">
        <v>0.26</v>
      </c>
      <c r="AQ37" s="20">
        <v>0.36</v>
      </c>
      <c r="AR37" s="20">
        <v>0.01</v>
      </c>
      <c r="AS37" s="20">
        <v>0.05</v>
      </c>
      <c r="AT37" s="20">
        <v>0.08</v>
      </c>
      <c r="AU37" s="20">
        <v>0.24</v>
      </c>
      <c r="AV37" s="20">
        <v>0.02</v>
      </c>
      <c r="AW37" s="20">
        <v>0.03</v>
      </c>
      <c r="AX37" s="20">
        <v>0.12</v>
      </c>
      <c r="AY37" s="20">
        <v>1.42</v>
      </c>
      <c r="AZ37" s="20">
        <v>0.02</v>
      </c>
      <c r="BA37" s="20">
        <v>0.05</v>
      </c>
      <c r="BB37" s="20">
        <v>0.02</v>
      </c>
      <c r="BC37" s="20">
        <v>0.04</v>
      </c>
      <c r="BD37" s="20">
        <v>0.21</v>
      </c>
      <c r="BE37" s="20">
        <v>7.0000000000000007E-2</v>
      </c>
      <c r="BF37" s="20">
        <v>7.0000000000000007E-2</v>
      </c>
      <c r="BG37" s="20">
        <v>0.06</v>
      </c>
      <c r="BH37" s="20">
        <v>0.02</v>
      </c>
      <c r="BI37" s="20">
        <v>0.05</v>
      </c>
      <c r="BJ37" s="20">
        <v>0.03</v>
      </c>
      <c r="BK37" s="20">
        <v>0.56000000000000005</v>
      </c>
      <c r="BL37" s="20">
        <v>0.02</v>
      </c>
      <c r="BM37" s="20">
        <v>0.02</v>
      </c>
      <c r="BN37" s="20">
        <v>0.02</v>
      </c>
      <c r="BO37" s="20">
        <v>0.03</v>
      </c>
      <c r="BP37" s="20">
        <v>0.04</v>
      </c>
      <c r="BQ37" s="20">
        <v>0.03</v>
      </c>
      <c r="BR37" s="20">
        <v>0.03</v>
      </c>
      <c r="BS37" s="20">
        <v>0.04</v>
      </c>
      <c r="BT37" s="20">
        <v>0.03</v>
      </c>
      <c r="BU37" s="20">
        <v>0.03</v>
      </c>
      <c r="BV37" s="20">
        <v>0.01</v>
      </c>
      <c r="BW37" s="20">
        <v>0.02</v>
      </c>
      <c r="BX37" s="20">
        <v>0.02</v>
      </c>
      <c r="BY37" s="20">
        <v>0.02</v>
      </c>
      <c r="BZ37" s="20">
        <v>0.12</v>
      </c>
      <c r="CA37" s="20">
        <v>0.03</v>
      </c>
      <c r="CB37" s="20">
        <v>0.03</v>
      </c>
      <c r="CC37" s="20">
        <v>0.04</v>
      </c>
      <c r="CD37" s="20">
        <v>0.04</v>
      </c>
      <c r="CE37" s="20">
        <v>0.02</v>
      </c>
      <c r="CF37" s="20">
        <v>0.01</v>
      </c>
      <c r="CG37" s="20">
        <v>0.02</v>
      </c>
      <c r="CH37" s="20">
        <v>0.02</v>
      </c>
      <c r="CI37" s="20">
        <v>0.02</v>
      </c>
      <c r="CJ37" s="20">
        <v>0.02</v>
      </c>
      <c r="CK37" s="20">
        <v>0.02</v>
      </c>
      <c r="CL37" s="20">
        <v>0.02</v>
      </c>
      <c r="CM37" s="20">
        <v>0.02</v>
      </c>
      <c r="CN37" s="20">
        <v>0.02</v>
      </c>
      <c r="CO37" s="20">
        <v>0.02</v>
      </c>
      <c r="CP37" s="20">
        <v>0.01</v>
      </c>
      <c r="CQ37" s="20">
        <v>0.01</v>
      </c>
      <c r="CR37" s="20">
        <v>0.01</v>
      </c>
      <c r="CS37" s="20">
        <v>0.01</v>
      </c>
      <c r="CT37" s="20">
        <v>0.01</v>
      </c>
      <c r="CU37" s="20">
        <v>0.01</v>
      </c>
      <c r="CV37" s="20">
        <v>0.01</v>
      </c>
      <c r="CW37" s="20">
        <v>0.01</v>
      </c>
      <c r="CX37" s="20">
        <v>0.01</v>
      </c>
      <c r="CY37" s="21">
        <v>0.01</v>
      </c>
    </row>
    <row r="38" spans="3:103" ht="17.25" customHeight="1" thickBot="1">
      <c r="C38" s="22" t="s">
        <v>538</v>
      </c>
      <c r="D38" s="23">
        <v>0.01</v>
      </c>
      <c r="E38" s="20">
        <v>0.01</v>
      </c>
      <c r="F38" s="20">
        <v>0.01</v>
      </c>
      <c r="G38" s="20">
        <v>0.2</v>
      </c>
      <c r="H38" s="20">
        <v>0.01</v>
      </c>
      <c r="I38" s="20">
        <v>0.04</v>
      </c>
      <c r="J38" s="20">
        <v>0.04</v>
      </c>
      <c r="K38" s="20">
        <v>1.33</v>
      </c>
      <c r="L38" s="20">
        <v>0.15</v>
      </c>
      <c r="M38" s="20">
        <v>1.46</v>
      </c>
      <c r="N38" s="20">
        <v>0.01</v>
      </c>
      <c r="O38" s="20">
        <v>0.01</v>
      </c>
      <c r="P38" s="20">
        <v>0.02</v>
      </c>
      <c r="Q38" s="20">
        <v>0.13</v>
      </c>
      <c r="R38" s="20">
        <v>0.7</v>
      </c>
      <c r="S38" s="20">
        <v>0.11</v>
      </c>
      <c r="T38" s="20">
        <v>0.03</v>
      </c>
      <c r="U38" s="20">
        <v>0.02</v>
      </c>
      <c r="V38" s="20">
        <v>2.4</v>
      </c>
      <c r="W38" s="20">
        <v>0.17</v>
      </c>
      <c r="X38" s="20">
        <v>0.01</v>
      </c>
      <c r="Y38" s="20">
        <v>0.01</v>
      </c>
      <c r="Z38" s="20">
        <v>0.01</v>
      </c>
      <c r="AA38" s="20">
        <v>0.02</v>
      </c>
      <c r="AB38" s="20">
        <v>0.02</v>
      </c>
      <c r="AC38" s="20">
        <v>0.06</v>
      </c>
      <c r="AD38" s="20">
        <v>0.71</v>
      </c>
      <c r="AE38" s="20">
        <v>0.03</v>
      </c>
      <c r="AF38" s="20">
        <v>0.52</v>
      </c>
      <c r="AG38" s="24">
        <v>0.01</v>
      </c>
      <c r="AH38" s="20">
        <v>0.01</v>
      </c>
      <c r="AI38" s="20">
        <v>0.01</v>
      </c>
      <c r="AJ38" s="20">
        <v>0.04</v>
      </c>
      <c r="AK38" s="20">
        <v>0.09</v>
      </c>
      <c r="AL38" s="20">
        <v>0.06</v>
      </c>
      <c r="AM38" s="20">
        <v>0.06</v>
      </c>
      <c r="AN38" s="20">
        <v>0.09</v>
      </c>
      <c r="AO38" s="20">
        <v>0.1</v>
      </c>
      <c r="AP38" s="20">
        <v>0.12</v>
      </c>
      <c r="AQ38" s="20">
        <v>0.26</v>
      </c>
      <c r="AR38" s="20">
        <v>0.01</v>
      </c>
      <c r="AS38" s="20">
        <v>0.01</v>
      </c>
      <c r="AT38" s="20">
        <v>0.05</v>
      </c>
      <c r="AU38" s="20">
        <v>0.08</v>
      </c>
      <c r="AV38" s="20">
        <v>0.24</v>
      </c>
      <c r="AW38" s="20">
        <v>0.02</v>
      </c>
      <c r="AX38" s="20">
        <v>0.04</v>
      </c>
      <c r="AY38" s="20">
        <v>0.12</v>
      </c>
      <c r="AZ38" s="20">
        <v>1.42</v>
      </c>
      <c r="BA38" s="20">
        <v>0.02</v>
      </c>
      <c r="BB38" s="20">
        <v>0.01</v>
      </c>
      <c r="BC38" s="20">
        <v>0.02</v>
      </c>
      <c r="BD38" s="20">
        <v>0.04</v>
      </c>
      <c r="BE38" s="20">
        <v>0.22</v>
      </c>
      <c r="BF38" s="20">
        <v>7.0000000000000007E-2</v>
      </c>
      <c r="BG38" s="20">
        <v>7.0000000000000007E-2</v>
      </c>
      <c r="BH38" s="20">
        <v>0.06</v>
      </c>
      <c r="BI38" s="20">
        <v>0.02</v>
      </c>
      <c r="BJ38" s="20">
        <v>0.05</v>
      </c>
      <c r="BK38" s="20">
        <v>0.03</v>
      </c>
      <c r="BL38" s="20">
        <v>0.02</v>
      </c>
      <c r="BM38" s="20">
        <v>0.02</v>
      </c>
      <c r="BN38" s="20">
        <v>0.02</v>
      </c>
      <c r="BO38" s="20">
        <v>0.03</v>
      </c>
      <c r="BP38" s="20">
        <v>0.04</v>
      </c>
      <c r="BQ38" s="20">
        <v>0.04</v>
      </c>
      <c r="BR38" s="20">
        <v>0.04</v>
      </c>
      <c r="BS38" s="20">
        <v>0.03</v>
      </c>
      <c r="BT38" s="20">
        <v>0.04</v>
      </c>
      <c r="BU38" s="20">
        <v>0.03</v>
      </c>
      <c r="BV38" s="20">
        <v>0.02</v>
      </c>
      <c r="BW38" s="20">
        <v>0.02</v>
      </c>
      <c r="BX38" s="20">
        <v>0.02</v>
      </c>
      <c r="BY38" s="20">
        <v>0.02</v>
      </c>
      <c r="BZ38" s="20">
        <v>0.03</v>
      </c>
      <c r="CA38" s="20">
        <v>0.12</v>
      </c>
      <c r="CB38" s="20">
        <v>0.03</v>
      </c>
      <c r="CC38" s="20">
        <v>0.03</v>
      </c>
      <c r="CD38" s="20">
        <v>0.04</v>
      </c>
      <c r="CE38" s="20">
        <v>0.03</v>
      </c>
      <c r="CF38" s="20">
        <v>0.01</v>
      </c>
      <c r="CG38" s="20">
        <v>0.02</v>
      </c>
      <c r="CH38" s="20">
        <v>0.02</v>
      </c>
      <c r="CI38" s="20">
        <v>0.02</v>
      </c>
      <c r="CJ38" s="20">
        <v>0.02</v>
      </c>
      <c r="CK38" s="20">
        <v>0.02</v>
      </c>
      <c r="CL38" s="20">
        <v>0.02</v>
      </c>
      <c r="CM38" s="20">
        <v>0.02</v>
      </c>
      <c r="CN38" s="20">
        <v>0.02</v>
      </c>
      <c r="CO38" s="20">
        <v>0.01</v>
      </c>
      <c r="CP38" s="20">
        <v>0.01</v>
      </c>
      <c r="CQ38" s="20">
        <v>0.01</v>
      </c>
      <c r="CR38" s="20">
        <v>0.01</v>
      </c>
      <c r="CS38" s="20">
        <v>0.01</v>
      </c>
      <c r="CT38" s="20">
        <v>0.02</v>
      </c>
      <c r="CU38" s="20">
        <v>0.02</v>
      </c>
      <c r="CV38" s="20">
        <v>0.01</v>
      </c>
      <c r="CW38" s="20">
        <v>0.01</v>
      </c>
      <c r="CX38" s="20">
        <v>0.01</v>
      </c>
      <c r="CY38" s="21">
        <v>0.01</v>
      </c>
    </row>
    <row r="39" spans="3:103" ht="17.25" customHeight="1" thickBot="1">
      <c r="C39" s="12" t="s">
        <v>539</v>
      </c>
      <c r="D39" s="23">
        <v>1.22</v>
      </c>
      <c r="E39" s="20">
        <v>0.08</v>
      </c>
      <c r="F39" s="20">
        <v>0.21</v>
      </c>
      <c r="G39" s="20">
        <v>0.18</v>
      </c>
      <c r="H39" s="20">
        <v>0.12</v>
      </c>
      <c r="I39" s="20">
        <v>7.0000000000000007E-2</v>
      </c>
      <c r="J39" s="20">
        <v>0.14000000000000001</v>
      </c>
      <c r="K39" s="20">
        <v>0.02</v>
      </c>
      <c r="L39" s="20">
        <v>0.01</v>
      </c>
      <c r="M39" s="20">
        <v>0.01</v>
      </c>
      <c r="N39" s="20">
        <v>1.46</v>
      </c>
      <c r="O39" s="20">
        <v>1.05</v>
      </c>
      <c r="P39" s="20">
        <v>0.06</v>
      </c>
      <c r="Q39" s="20">
        <v>0.15</v>
      </c>
      <c r="R39" s="20">
        <v>0.06</v>
      </c>
      <c r="S39" s="20">
        <v>0.17</v>
      </c>
      <c r="T39" s="20">
        <v>0.68</v>
      </c>
      <c r="U39" s="20">
        <v>0.02</v>
      </c>
      <c r="V39" s="20">
        <v>0.01</v>
      </c>
      <c r="W39" s="20">
        <v>0.01</v>
      </c>
      <c r="X39" s="20">
        <v>0.17</v>
      </c>
      <c r="Y39" s="20">
        <v>0.15</v>
      </c>
      <c r="Z39" s="20">
        <v>0.16</v>
      </c>
      <c r="AA39" s="20">
        <v>0.55000000000000004</v>
      </c>
      <c r="AB39" s="20">
        <v>0.64</v>
      </c>
      <c r="AC39" s="20">
        <v>7.0000000000000007E-2</v>
      </c>
      <c r="AD39" s="20">
        <v>0.21</v>
      </c>
      <c r="AE39" s="20">
        <v>0.03</v>
      </c>
      <c r="AF39" s="20">
        <v>0.04</v>
      </c>
      <c r="AG39" s="20">
        <v>0.01</v>
      </c>
      <c r="AH39" s="24">
        <v>0.02</v>
      </c>
      <c r="AI39" s="20">
        <v>2.2000000000000002</v>
      </c>
      <c r="AJ39" s="20">
        <v>0.27</v>
      </c>
      <c r="AK39" s="20">
        <v>0.02</v>
      </c>
      <c r="AL39" s="20">
        <v>0.78</v>
      </c>
      <c r="AM39" s="20">
        <v>0.02</v>
      </c>
      <c r="AN39" s="20">
        <v>0.03</v>
      </c>
      <c r="AO39" s="20">
        <v>0.04</v>
      </c>
      <c r="AP39" s="20">
        <v>0.02</v>
      </c>
      <c r="AQ39" s="20">
        <v>0.01</v>
      </c>
      <c r="AR39" s="20">
        <v>0.26</v>
      </c>
      <c r="AS39" s="20">
        <v>0.37</v>
      </c>
      <c r="AT39" s="20">
        <v>0.28999999999999998</v>
      </c>
      <c r="AU39" s="20">
        <v>0.92</v>
      </c>
      <c r="AV39" s="20">
        <v>0.24</v>
      </c>
      <c r="AW39" s="20">
        <v>0.03</v>
      </c>
      <c r="AX39" s="20">
        <v>0.06</v>
      </c>
      <c r="AY39" s="20">
        <v>0.03</v>
      </c>
      <c r="AZ39" s="20">
        <v>0.01</v>
      </c>
      <c r="BA39" s="20">
        <v>0.01</v>
      </c>
      <c r="BB39" s="20">
        <v>0.02</v>
      </c>
      <c r="BC39" s="20">
        <v>0.05</v>
      </c>
      <c r="BD39" s="20">
        <v>0.02</v>
      </c>
      <c r="BE39" s="20">
        <v>1.26</v>
      </c>
      <c r="BF39" s="20">
        <v>0.02</v>
      </c>
      <c r="BG39" s="20">
        <v>0.03</v>
      </c>
      <c r="BH39" s="20">
        <v>0.28999999999999998</v>
      </c>
      <c r="BI39" s="20">
        <v>0.03</v>
      </c>
      <c r="BJ39" s="20">
        <v>0.02</v>
      </c>
      <c r="BK39" s="20">
        <v>0.01</v>
      </c>
      <c r="BL39" s="20">
        <v>0.03</v>
      </c>
      <c r="BM39" s="20">
        <v>0.56000000000000005</v>
      </c>
      <c r="BN39" s="20">
        <v>0.02</v>
      </c>
      <c r="BO39" s="20">
        <v>0.56000000000000005</v>
      </c>
      <c r="BP39" s="20">
        <v>0.03</v>
      </c>
      <c r="BQ39" s="20">
        <v>0.03</v>
      </c>
      <c r="BR39" s="20">
        <v>0.03</v>
      </c>
      <c r="BS39" s="20">
        <v>0.08</v>
      </c>
      <c r="BT39" s="20">
        <v>0.02</v>
      </c>
      <c r="BU39" s="20">
        <v>0.01</v>
      </c>
      <c r="BV39" s="20">
        <v>0.02</v>
      </c>
      <c r="BW39" s="20">
        <v>0.02</v>
      </c>
      <c r="BX39" s="20">
        <v>0.04</v>
      </c>
      <c r="BY39" s="20">
        <v>0.03</v>
      </c>
      <c r="BZ39" s="20">
        <v>0.12</v>
      </c>
      <c r="CA39" s="20">
        <v>0.05</v>
      </c>
      <c r="CB39" s="20">
        <v>0.03</v>
      </c>
      <c r="CC39" s="20">
        <v>0.02</v>
      </c>
      <c r="CD39" s="20">
        <v>0.02</v>
      </c>
      <c r="CE39" s="20">
        <v>0.01</v>
      </c>
      <c r="CF39" s="20">
        <v>0.03</v>
      </c>
      <c r="CG39" s="20">
        <v>0.02</v>
      </c>
      <c r="CH39" s="20">
        <v>0.02</v>
      </c>
      <c r="CI39" s="20">
        <v>0.03</v>
      </c>
      <c r="CJ39" s="20">
        <v>0.02</v>
      </c>
      <c r="CK39" s="20">
        <v>0.02</v>
      </c>
      <c r="CL39" s="20">
        <v>0.02</v>
      </c>
      <c r="CM39" s="20">
        <v>0.02</v>
      </c>
      <c r="CN39" s="20">
        <v>0.02</v>
      </c>
      <c r="CO39" s="20">
        <v>0.01</v>
      </c>
      <c r="CP39" s="20">
        <v>0.01</v>
      </c>
      <c r="CQ39" s="20">
        <v>0.01</v>
      </c>
      <c r="CR39" s="20">
        <v>0.02</v>
      </c>
      <c r="CS39" s="20">
        <v>0.02</v>
      </c>
      <c r="CT39" s="20">
        <v>0.02</v>
      </c>
      <c r="CU39" s="20">
        <v>0.02</v>
      </c>
      <c r="CV39" s="20">
        <v>0.02</v>
      </c>
      <c r="CW39" s="20">
        <v>0.02</v>
      </c>
      <c r="CX39" s="20">
        <v>0.01</v>
      </c>
      <c r="CY39" s="21">
        <v>0.01</v>
      </c>
    </row>
    <row r="40" spans="3:103" ht="17.25" customHeight="1" thickBot="1">
      <c r="C40" s="17" t="s">
        <v>540</v>
      </c>
      <c r="D40" s="23">
        <v>0.54</v>
      </c>
      <c r="E40" s="20">
        <v>1.22</v>
      </c>
      <c r="F40" s="20">
        <v>0.08</v>
      </c>
      <c r="G40" s="20">
        <v>0.21</v>
      </c>
      <c r="H40" s="20">
        <v>0.18</v>
      </c>
      <c r="I40" s="20">
        <v>0.12</v>
      </c>
      <c r="J40" s="20">
        <v>7.0000000000000007E-2</v>
      </c>
      <c r="K40" s="20">
        <v>0.14000000000000001</v>
      </c>
      <c r="L40" s="20">
        <v>0.02</v>
      </c>
      <c r="M40" s="20">
        <v>0.01</v>
      </c>
      <c r="N40" s="20">
        <v>0.15</v>
      </c>
      <c r="O40" s="20">
        <v>1.46</v>
      </c>
      <c r="P40" s="20">
        <v>1.05</v>
      </c>
      <c r="Q40" s="20">
        <v>0.06</v>
      </c>
      <c r="R40" s="20">
        <v>0.15</v>
      </c>
      <c r="S40" s="20">
        <v>0.06</v>
      </c>
      <c r="T40" s="20">
        <v>0.17</v>
      </c>
      <c r="U40" s="20">
        <v>0.68</v>
      </c>
      <c r="V40" s="20">
        <v>0.02</v>
      </c>
      <c r="W40" s="20">
        <v>0.01</v>
      </c>
      <c r="X40" s="20">
        <v>2.4</v>
      </c>
      <c r="Y40" s="20">
        <v>0.18</v>
      </c>
      <c r="Z40" s="20">
        <v>0.16</v>
      </c>
      <c r="AA40" s="20">
        <v>0.16</v>
      </c>
      <c r="AB40" s="20">
        <v>0.56000000000000005</v>
      </c>
      <c r="AC40" s="20">
        <v>0.64</v>
      </c>
      <c r="AD40" s="20">
        <v>7.0000000000000007E-2</v>
      </c>
      <c r="AE40" s="20">
        <v>0.21</v>
      </c>
      <c r="AF40" s="20">
        <v>0.02</v>
      </c>
      <c r="AG40" s="20">
        <v>0.03</v>
      </c>
      <c r="AH40" s="20">
        <v>0.52</v>
      </c>
      <c r="AI40" s="24">
        <v>0.02</v>
      </c>
      <c r="AJ40" s="20">
        <v>2.2000000000000002</v>
      </c>
      <c r="AK40" s="20">
        <v>0.27</v>
      </c>
      <c r="AL40" s="20">
        <v>0.02</v>
      </c>
      <c r="AM40" s="20">
        <v>0.78</v>
      </c>
      <c r="AN40" s="20">
        <v>0.02</v>
      </c>
      <c r="AO40" s="20">
        <v>0.03</v>
      </c>
      <c r="AP40" s="20">
        <v>0.03</v>
      </c>
      <c r="AQ40" s="20">
        <v>0.01</v>
      </c>
      <c r="AR40" s="20">
        <v>0.12</v>
      </c>
      <c r="AS40" s="20">
        <v>0.26</v>
      </c>
      <c r="AT40" s="20">
        <v>0.37</v>
      </c>
      <c r="AU40" s="20">
        <v>0.28999999999999998</v>
      </c>
      <c r="AV40" s="20">
        <v>0.92</v>
      </c>
      <c r="AW40" s="20">
        <v>0.24</v>
      </c>
      <c r="AX40" s="20">
        <v>0.03</v>
      </c>
      <c r="AY40" s="20">
        <v>0.06</v>
      </c>
      <c r="AZ40" s="20">
        <v>0.03</v>
      </c>
      <c r="BA40" s="20">
        <v>0.01</v>
      </c>
      <c r="BB40" s="20">
        <v>1.42</v>
      </c>
      <c r="BC40" s="20">
        <v>0.02</v>
      </c>
      <c r="BD40" s="20">
        <v>0.05</v>
      </c>
      <c r="BE40" s="20">
        <v>0.02</v>
      </c>
      <c r="BF40" s="20">
        <v>1.26</v>
      </c>
      <c r="BG40" s="20">
        <v>0.02</v>
      </c>
      <c r="BH40" s="20">
        <v>0.03</v>
      </c>
      <c r="BI40" s="20">
        <v>0.28000000000000003</v>
      </c>
      <c r="BJ40" s="20">
        <v>0.02</v>
      </c>
      <c r="BK40" s="20">
        <v>0.01</v>
      </c>
      <c r="BL40" s="20">
        <v>0.04</v>
      </c>
      <c r="BM40" s="20">
        <v>0.03</v>
      </c>
      <c r="BN40" s="20">
        <v>0.56000000000000005</v>
      </c>
      <c r="BO40" s="20">
        <v>0.03</v>
      </c>
      <c r="BP40" s="20">
        <v>0.56000000000000005</v>
      </c>
      <c r="BQ40" s="20">
        <v>0.03</v>
      </c>
      <c r="BR40" s="20">
        <v>0.03</v>
      </c>
      <c r="BS40" s="20">
        <v>0.03</v>
      </c>
      <c r="BT40" s="20">
        <v>7.0000000000000007E-2</v>
      </c>
      <c r="BU40" s="20">
        <v>0.01</v>
      </c>
      <c r="BV40" s="20">
        <v>0.03</v>
      </c>
      <c r="BW40" s="20">
        <v>0.02</v>
      </c>
      <c r="BX40" s="20">
        <v>0.02</v>
      </c>
      <c r="BY40" s="20">
        <v>0.04</v>
      </c>
      <c r="BZ40" s="20">
        <v>0.02</v>
      </c>
      <c r="CA40" s="20">
        <v>0.12</v>
      </c>
      <c r="CB40" s="20">
        <v>0.05</v>
      </c>
      <c r="CC40" s="20">
        <v>0.02</v>
      </c>
      <c r="CD40" s="20">
        <v>0.02</v>
      </c>
      <c r="CE40" s="20">
        <v>0.01</v>
      </c>
      <c r="CF40" s="20">
        <v>0.03</v>
      </c>
      <c r="CG40" s="20">
        <v>0.03</v>
      </c>
      <c r="CH40" s="20">
        <v>0.02</v>
      </c>
      <c r="CI40" s="20">
        <v>0.02</v>
      </c>
      <c r="CJ40" s="20">
        <v>0.03</v>
      </c>
      <c r="CK40" s="20">
        <v>0.02</v>
      </c>
      <c r="CL40" s="20">
        <v>0.02</v>
      </c>
      <c r="CM40" s="20">
        <v>0.02</v>
      </c>
      <c r="CN40" s="20">
        <v>0.02</v>
      </c>
      <c r="CO40" s="20">
        <v>0.01</v>
      </c>
      <c r="CP40" s="20">
        <v>0.01</v>
      </c>
      <c r="CQ40" s="20">
        <v>0.01</v>
      </c>
      <c r="CR40" s="20">
        <v>0.01</v>
      </c>
      <c r="CS40" s="20">
        <v>0.02</v>
      </c>
      <c r="CT40" s="20">
        <v>0.02</v>
      </c>
      <c r="CU40" s="20">
        <v>0.02</v>
      </c>
      <c r="CV40" s="20">
        <v>0.02</v>
      </c>
      <c r="CW40" s="20">
        <v>0.01</v>
      </c>
      <c r="CX40" s="20">
        <v>0.01</v>
      </c>
      <c r="CY40" s="21">
        <v>0.01</v>
      </c>
    </row>
    <row r="41" spans="3:103" ht="17.25" customHeight="1" thickBot="1">
      <c r="C41" s="17" t="s">
        <v>541</v>
      </c>
      <c r="D41" s="23">
        <v>0.37</v>
      </c>
      <c r="E41" s="20">
        <v>0.54</v>
      </c>
      <c r="F41" s="20">
        <v>1.22</v>
      </c>
      <c r="G41" s="20">
        <v>0.08</v>
      </c>
      <c r="H41" s="20">
        <v>0.21</v>
      </c>
      <c r="I41" s="20">
        <v>0.18</v>
      </c>
      <c r="J41" s="20">
        <v>0.12</v>
      </c>
      <c r="K41" s="20">
        <v>7.0000000000000007E-2</v>
      </c>
      <c r="L41" s="20">
        <v>0.14000000000000001</v>
      </c>
      <c r="M41" s="20">
        <v>0.02</v>
      </c>
      <c r="N41" s="20">
        <v>1.33</v>
      </c>
      <c r="O41" s="20">
        <v>0.15</v>
      </c>
      <c r="P41" s="20">
        <v>1.46</v>
      </c>
      <c r="Q41" s="20">
        <v>1.05</v>
      </c>
      <c r="R41" s="20">
        <v>0.06</v>
      </c>
      <c r="S41" s="20">
        <v>0.15</v>
      </c>
      <c r="T41" s="20">
        <v>0.06</v>
      </c>
      <c r="U41" s="20">
        <v>0.17</v>
      </c>
      <c r="V41" s="20">
        <v>0.68</v>
      </c>
      <c r="W41" s="20">
        <v>0.01</v>
      </c>
      <c r="X41" s="20">
        <v>0.02</v>
      </c>
      <c r="Y41" s="20">
        <v>2.4</v>
      </c>
      <c r="Z41" s="20">
        <v>0.18</v>
      </c>
      <c r="AA41" s="20">
        <v>0.16</v>
      </c>
      <c r="AB41" s="20">
        <v>0.16</v>
      </c>
      <c r="AC41" s="20">
        <v>0.55000000000000004</v>
      </c>
      <c r="AD41" s="20">
        <v>0.64</v>
      </c>
      <c r="AE41" s="20">
        <v>0.06</v>
      </c>
      <c r="AF41" s="20">
        <v>0.2</v>
      </c>
      <c r="AG41" s="20">
        <v>0.02</v>
      </c>
      <c r="AH41" s="20">
        <v>0.03</v>
      </c>
      <c r="AI41" s="20">
        <v>0.52</v>
      </c>
      <c r="AJ41" s="24">
        <v>0.02</v>
      </c>
      <c r="AK41" s="20">
        <v>2.2000000000000002</v>
      </c>
      <c r="AL41" s="20">
        <v>0.27</v>
      </c>
      <c r="AM41" s="20">
        <v>0.02</v>
      </c>
      <c r="AN41" s="20">
        <v>0.78</v>
      </c>
      <c r="AO41" s="20">
        <v>0.02</v>
      </c>
      <c r="AP41" s="20">
        <v>0.03</v>
      </c>
      <c r="AQ41" s="20">
        <v>0.03</v>
      </c>
      <c r="AR41" s="20">
        <v>0.1</v>
      </c>
      <c r="AS41" s="20">
        <v>0.12</v>
      </c>
      <c r="AT41" s="20">
        <v>0.26</v>
      </c>
      <c r="AU41" s="20">
        <v>0.37</v>
      </c>
      <c r="AV41" s="20">
        <v>0.28999999999999998</v>
      </c>
      <c r="AW41" s="20">
        <v>0.92</v>
      </c>
      <c r="AX41" s="20">
        <v>0.24</v>
      </c>
      <c r="AY41" s="20">
        <v>0.03</v>
      </c>
      <c r="AZ41" s="20">
        <v>0.06</v>
      </c>
      <c r="BA41" s="20">
        <v>0.02</v>
      </c>
      <c r="BB41" s="20">
        <v>0.12</v>
      </c>
      <c r="BC41" s="20">
        <v>1.42</v>
      </c>
      <c r="BD41" s="20">
        <v>0.02</v>
      </c>
      <c r="BE41" s="20">
        <v>0.05</v>
      </c>
      <c r="BF41" s="20">
        <v>0.02</v>
      </c>
      <c r="BG41" s="20">
        <v>1.26</v>
      </c>
      <c r="BH41" s="20">
        <v>0.02</v>
      </c>
      <c r="BI41" s="20">
        <v>0.03</v>
      </c>
      <c r="BJ41" s="20">
        <v>0.28000000000000003</v>
      </c>
      <c r="BK41" s="20">
        <v>0.02</v>
      </c>
      <c r="BL41" s="20">
        <v>0.01</v>
      </c>
      <c r="BM41" s="20">
        <v>0.04</v>
      </c>
      <c r="BN41" s="20">
        <v>0.03</v>
      </c>
      <c r="BO41" s="20">
        <v>0.56000000000000005</v>
      </c>
      <c r="BP41" s="20">
        <v>0.02</v>
      </c>
      <c r="BQ41" s="20">
        <v>0.56000000000000005</v>
      </c>
      <c r="BR41" s="20">
        <v>0.03</v>
      </c>
      <c r="BS41" s="20">
        <v>0.03</v>
      </c>
      <c r="BT41" s="20">
        <v>0.03</v>
      </c>
      <c r="BU41" s="20">
        <v>0.02</v>
      </c>
      <c r="BV41" s="20">
        <v>0.02</v>
      </c>
      <c r="BW41" s="20">
        <v>0.03</v>
      </c>
      <c r="BX41" s="20">
        <v>0.02</v>
      </c>
      <c r="BY41" s="20">
        <v>0.02</v>
      </c>
      <c r="BZ41" s="20">
        <v>0.03</v>
      </c>
      <c r="CA41" s="20">
        <v>0.02</v>
      </c>
      <c r="CB41" s="20">
        <v>0.12</v>
      </c>
      <c r="CC41" s="20">
        <v>0.04</v>
      </c>
      <c r="CD41" s="20">
        <v>0.02</v>
      </c>
      <c r="CE41" s="20">
        <v>0.01</v>
      </c>
      <c r="CF41" s="20">
        <v>0.02</v>
      </c>
      <c r="CG41" s="20">
        <v>0.03</v>
      </c>
      <c r="CH41" s="20">
        <v>0.03</v>
      </c>
      <c r="CI41" s="20">
        <v>0.02</v>
      </c>
      <c r="CJ41" s="20">
        <v>0.02</v>
      </c>
      <c r="CK41" s="20">
        <v>0.03</v>
      </c>
      <c r="CL41" s="20">
        <v>0.02</v>
      </c>
      <c r="CM41" s="20">
        <v>0.02</v>
      </c>
      <c r="CN41" s="20">
        <v>0.01</v>
      </c>
      <c r="CO41" s="20">
        <v>0.01</v>
      </c>
      <c r="CP41" s="20">
        <v>0.01</v>
      </c>
      <c r="CQ41" s="20">
        <v>0.01</v>
      </c>
      <c r="CR41" s="20">
        <v>0.01</v>
      </c>
      <c r="CS41" s="20">
        <v>0.01</v>
      </c>
      <c r="CT41" s="20">
        <v>0.01</v>
      </c>
      <c r="CU41" s="20">
        <v>0.02</v>
      </c>
      <c r="CV41" s="20">
        <v>0.01</v>
      </c>
      <c r="CW41" s="20">
        <v>0.01</v>
      </c>
      <c r="CX41" s="20">
        <v>0.01</v>
      </c>
      <c r="CY41" s="21">
        <v>0.01</v>
      </c>
    </row>
    <row r="42" spans="3:103" ht="17.25" customHeight="1" thickBot="1">
      <c r="C42" s="17" t="s">
        <v>542</v>
      </c>
      <c r="D42" s="23">
        <v>7.0000000000000007E-2</v>
      </c>
      <c r="E42" s="20">
        <v>0.38</v>
      </c>
      <c r="F42" s="20">
        <v>0.54</v>
      </c>
      <c r="G42" s="20">
        <v>1.22</v>
      </c>
      <c r="H42" s="20">
        <v>0.08</v>
      </c>
      <c r="I42" s="20">
        <v>0.21</v>
      </c>
      <c r="J42" s="20">
        <v>0.18</v>
      </c>
      <c r="K42" s="20">
        <v>0.12</v>
      </c>
      <c r="L42" s="20">
        <v>7.0000000000000007E-2</v>
      </c>
      <c r="M42" s="20">
        <v>0.14000000000000001</v>
      </c>
      <c r="N42" s="20">
        <v>0.04</v>
      </c>
      <c r="O42" s="20">
        <v>1.33</v>
      </c>
      <c r="P42" s="20">
        <v>0.15</v>
      </c>
      <c r="Q42" s="20">
        <v>1.46</v>
      </c>
      <c r="R42" s="20">
        <v>1.05</v>
      </c>
      <c r="S42" s="20">
        <v>0.06</v>
      </c>
      <c r="T42" s="20">
        <v>0.15</v>
      </c>
      <c r="U42" s="20">
        <v>0.06</v>
      </c>
      <c r="V42" s="20">
        <v>0.17</v>
      </c>
      <c r="W42" s="20">
        <v>0.67</v>
      </c>
      <c r="X42" s="20">
        <v>0.03</v>
      </c>
      <c r="Y42" s="20">
        <v>0.02</v>
      </c>
      <c r="Z42" s="20">
        <v>2.4</v>
      </c>
      <c r="AA42" s="20">
        <v>0.18</v>
      </c>
      <c r="AB42" s="20">
        <v>0.16</v>
      </c>
      <c r="AC42" s="20">
        <v>0.16</v>
      </c>
      <c r="AD42" s="20">
        <v>0.56000000000000005</v>
      </c>
      <c r="AE42" s="20">
        <v>0.64</v>
      </c>
      <c r="AF42" s="20">
        <v>0.06</v>
      </c>
      <c r="AG42" s="20">
        <v>0.2</v>
      </c>
      <c r="AH42" s="20">
        <v>0.7</v>
      </c>
      <c r="AI42" s="20">
        <v>0.03</v>
      </c>
      <c r="AJ42" s="20">
        <v>0.52</v>
      </c>
      <c r="AK42" s="24">
        <v>0.02</v>
      </c>
      <c r="AL42" s="20">
        <v>2.21</v>
      </c>
      <c r="AM42" s="20">
        <v>0.27</v>
      </c>
      <c r="AN42" s="20">
        <v>0.02</v>
      </c>
      <c r="AO42" s="20">
        <v>0.78</v>
      </c>
      <c r="AP42" s="20">
        <v>0.02</v>
      </c>
      <c r="AQ42" s="20">
        <v>0.03</v>
      </c>
      <c r="AR42" s="20">
        <v>0.08</v>
      </c>
      <c r="AS42" s="20">
        <v>0.1</v>
      </c>
      <c r="AT42" s="20">
        <v>0.12</v>
      </c>
      <c r="AU42" s="20">
        <v>0.26</v>
      </c>
      <c r="AV42" s="20">
        <v>0.37</v>
      </c>
      <c r="AW42" s="20">
        <v>0.28999999999999998</v>
      </c>
      <c r="AX42" s="20">
        <v>0.92</v>
      </c>
      <c r="AY42" s="20">
        <v>0.24</v>
      </c>
      <c r="AZ42" s="20">
        <v>0.02</v>
      </c>
      <c r="BA42" s="20">
        <v>0.04</v>
      </c>
      <c r="BB42" s="20">
        <v>0.03</v>
      </c>
      <c r="BC42" s="20">
        <v>0.12</v>
      </c>
      <c r="BD42" s="20">
        <v>1.42</v>
      </c>
      <c r="BE42" s="20">
        <v>0.02</v>
      </c>
      <c r="BF42" s="20">
        <v>0.05</v>
      </c>
      <c r="BG42" s="20">
        <v>0.02</v>
      </c>
      <c r="BH42" s="20">
        <v>1.26</v>
      </c>
      <c r="BI42" s="20">
        <v>0.02</v>
      </c>
      <c r="BJ42" s="20">
        <v>0.03</v>
      </c>
      <c r="BK42" s="20">
        <v>0.16</v>
      </c>
      <c r="BL42" s="20">
        <v>0.05</v>
      </c>
      <c r="BM42" s="20">
        <v>0.02</v>
      </c>
      <c r="BN42" s="20">
        <v>0.04</v>
      </c>
      <c r="BO42" s="20">
        <v>0.03</v>
      </c>
      <c r="BP42" s="20">
        <v>0.56000000000000005</v>
      </c>
      <c r="BQ42" s="20">
        <v>0.02</v>
      </c>
      <c r="BR42" s="20">
        <v>0.56000000000000005</v>
      </c>
      <c r="BS42" s="20">
        <v>0.03</v>
      </c>
      <c r="BT42" s="20">
        <v>0.02</v>
      </c>
      <c r="BU42" s="20">
        <v>0.01</v>
      </c>
      <c r="BV42" s="20">
        <v>0.02</v>
      </c>
      <c r="BW42" s="20">
        <v>0.02</v>
      </c>
      <c r="BX42" s="20">
        <v>0.03</v>
      </c>
      <c r="BY42" s="20">
        <v>0.03</v>
      </c>
      <c r="BZ42" s="20">
        <v>0.02</v>
      </c>
      <c r="CA42" s="20">
        <v>0.03</v>
      </c>
      <c r="CB42" s="20">
        <v>0.02</v>
      </c>
      <c r="CC42" s="20">
        <v>0.11</v>
      </c>
      <c r="CD42" s="20">
        <v>0.04</v>
      </c>
      <c r="CE42" s="20">
        <v>0.02</v>
      </c>
      <c r="CF42" s="20">
        <v>0.02</v>
      </c>
      <c r="CG42" s="20">
        <v>0.02</v>
      </c>
      <c r="CH42" s="20">
        <v>0.03</v>
      </c>
      <c r="CI42" s="20">
        <v>0.03</v>
      </c>
      <c r="CJ42" s="20">
        <v>0.02</v>
      </c>
      <c r="CK42" s="20">
        <v>0.02</v>
      </c>
      <c r="CL42" s="20">
        <v>0.03</v>
      </c>
      <c r="CM42" s="20">
        <v>0.02</v>
      </c>
      <c r="CN42" s="20">
        <v>0.01</v>
      </c>
      <c r="CO42" s="20">
        <v>0.01</v>
      </c>
      <c r="CP42" s="20">
        <v>0.01</v>
      </c>
      <c r="CQ42" s="20">
        <v>0.01</v>
      </c>
      <c r="CR42" s="20">
        <v>0.01</v>
      </c>
      <c r="CS42" s="20">
        <v>0.01</v>
      </c>
      <c r="CT42" s="20">
        <v>0.01</v>
      </c>
      <c r="CU42" s="20">
        <v>0.01</v>
      </c>
      <c r="CV42" s="20">
        <v>0.01</v>
      </c>
      <c r="CW42" s="20">
        <v>0.01</v>
      </c>
      <c r="CX42" s="20">
        <v>0.01</v>
      </c>
      <c r="CY42" s="21">
        <v>0.01</v>
      </c>
    </row>
    <row r="43" spans="3:103" ht="17.25" customHeight="1" thickBot="1">
      <c r="C43" s="17" t="s">
        <v>543</v>
      </c>
      <c r="D43" s="23">
        <v>0.06</v>
      </c>
      <c r="E43" s="20">
        <v>7.0000000000000007E-2</v>
      </c>
      <c r="F43" s="20">
        <v>0.38</v>
      </c>
      <c r="G43" s="20">
        <v>0.54</v>
      </c>
      <c r="H43" s="20">
        <v>1.22</v>
      </c>
      <c r="I43" s="20">
        <v>0.08</v>
      </c>
      <c r="J43" s="20">
        <v>0.21</v>
      </c>
      <c r="K43" s="20">
        <v>0.18</v>
      </c>
      <c r="L43" s="20">
        <v>0.11</v>
      </c>
      <c r="M43" s="20">
        <v>7.0000000000000007E-2</v>
      </c>
      <c r="N43" s="20">
        <v>0.04</v>
      </c>
      <c r="O43" s="20">
        <v>0.04</v>
      </c>
      <c r="P43" s="20">
        <v>1.33</v>
      </c>
      <c r="Q43" s="20">
        <v>0.15</v>
      </c>
      <c r="R43" s="20">
        <v>1.46</v>
      </c>
      <c r="S43" s="20">
        <v>1.05</v>
      </c>
      <c r="T43" s="20">
        <v>0.06</v>
      </c>
      <c r="U43" s="20">
        <v>0.15</v>
      </c>
      <c r="V43" s="20">
        <v>0.06</v>
      </c>
      <c r="W43" s="20">
        <v>0.17</v>
      </c>
      <c r="X43" s="20">
        <v>0.1</v>
      </c>
      <c r="Y43" s="20">
        <v>0.03</v>
      </c>
      <c r="Z43" s="20">
        <v>0.02</v>
      </c>
      <c r="AA43" s="20">
        <v>2.4</v>
      </c>
      <c r="AB43" s="20">
        <v>0.18</v>
      </c>
      <c r="AC43" s="20">
        <v>0.16</v>
      </c>
      <c r="AD43" s="20">
        <v>0.16</v>
      </c>
      <c r="AE43" s="20">
        <v>0.55000000000000004</v>
      </c>
      <c r="AF43" s="20">
        <v>0.64</v>
      </c>
      <c r="AG43" s="20">
        <v>0.06</v>
      </c>
      <c r="AH43" s="20">
        <v>0.06</v>
      </c>
      <c r="AI43" s="20">
        <v>0.71</v>
      </c>
      <c r="AJ43" s="20">
        <v>0.03</v>
      </c>
      <c r="AK43" s="20">
        <v>0.53</v>
      </c>
      <c r="AL43" s="24">
        <v>0.02</v>
      </c>
      <c r="AM43" s="20">
        <v>2.21</v>
      </c>
      <c r="AN43" s="20">
        <v>0.27</v>
      </c>
      <c r="AO43" s="20">
        <v>0.01</v>
      </c>
      <c r="AP43" s="20">
        <v>0.76</v>
      </c>
      <c r="AQ43" s="20">
        <v>0.01</v>
      </c>
      <c r="AR43" s="20">
        <v>0.06</v>
      </c>
      <c r="AS43" s="20">
        <v>0.08</v>
      </c>
      <c r="AT43" s="20">
        <v>0.1</v>
      </c>
      <c r="AU43" s="20">
        <v>0.12</v>
      </c>
      <c r="AV43" s="20">
        <v>0.26</v>
      </c>
      <c r="AW43" s="20">
        <v>0.37</v>
      </c>
      <c r="AX43" s="20">
        <v>0.28999999999999998</v>
      </c>
      <c r="AY43" s="20">
        <v>0.92</v>
      </c>
      <c r="AZ43" s="20">
        <v>0.24</v>
      </c>
      <c r="BA43" s="20">
        <v>0.01</v>
      </c>
      <c r="BB43" s="20">
        <v>0.02</v>
      </c>
      <c r="BC43" s="20">
        <v>0.03</v>
      </c>
      <c r="BD43" s="20">
        <v>0.12</v>
      </c>
      <c r="BE43" s="20">
        <v>1.42</v>
      </c>
      <c r="BF43" s="20">
        <v>0.02</v>
      </c>
      <c r="BG43" s="20">
        <v>0.05</v>
      </c>
      <c r="BH43" s="20">
        <v>0.02</v>
      </c>
      <c r="BI43" s="20">
        <v>1.25</v>
      </c>
      <c r="BJ43" s="20">
        <v>0.02</v>
      </c>
      <c r="BK43" s="20">
        <v>0.02</v>
      </c>
      <c r="BL43" s="20">
        <v>0.06</v>
      </c>
      <c r="BM43" s="20">
        <v>0.05</v>
      </c>
      <c r="BN43" s="20">
        <v>0.02</v>
      </c>
      <c r="BO43" s="20">
        <v>0.04</v>
      </c>
      <c r="BP43" s="20">
        <v>0.03</v>
      </c>
      <c r="BQ43" s="20">
        <v>0.56000000000000005</v>
      </c>
      <c r="BR43" s="20">
        <v>0.02</v>
      </c>
      <c r="BS43" s="20">
        <v>0.56000000000000005</v>
      </c>
      <c r="BT43" s="20">
        <v>0.02</v>
      </c>
      <c r="BU43" s="20">
        <v>0.02</v>
      </c>
      <c r="BV43" s="20">
        <v>0.03</v>
      </c>
      <c r="BW43" s="20">
        <v>0.03</v>
      </c>
      <c r="BX43" s="20">
        <v>0.03</v>
      </c>
      <c r="BY43" s="20">
        <v>0.04</v>
      </c>
      <c r="BZ43" s="20">
        <v>0.03</v>
      </c>
      <c r="CA43" s="20">
        <v>0.02</v>
      </c>
      <c r="CB43" s="20">
        <v>0.03</v>
      </c>
      <c r="CC43" s="20">
        <v>0.02</v>
      </c>
      <c r="CD43" s="20">
        <v>0.11</v>
      </c>
      <c r="CE43" s="20">
        <v>0.04</v>
      </c>
      <c r="CF43" s="20">
        <v>0.11</v>
      </c>
      <c r="CG43" s="20">
        <v>0.02</v>
      </c>
      <c r="CH43" s="20">
        <v>0.02</v>
      </c>
      <c r="CI43" s="20">
        <v>0.03</v>
      </c>
      <c r="CJ43" s="20">
        <v>0.03</v>
      </c>
      <c r="CK43" s="20">
        <v>0.02</v>
      </c>
      <c r="CL43" s="20">
        <v>0.02</v>
      </c>
      <c r="CM43" s="20">
        <v>0.02</v>
      </c>
      <c r="CN43" s="20">
        <v>0.02</v>
      </c>
      <c r="CO43" s="20">
        <v>0.01</v>
      </c>
      <c r="CP43" s="20">
        <v>0.01</v>
      </c>
      <c r="CQ43" s="20">
        <v>0.01</v>
      </c>
      <c r="CR43" s="20">
        <v>0.01</v>
      </c>
      <c r="CS43" s="20">
        <v>0.01</v>
      </c>
      <c r="CT43" s="20">
        <v>0.01</v>
      </c>
      <c r="CU43" s="20">
        <v>0.01</v>
      </c>
      <c r="CV43" s="20">
        <v>0.01</v>
      </c>
      <c r="CW43" s="20">
        <v>0.01</v>
      </c>
      <c r="CX43" s="20">
        <v>0.01</v>
      </c>
      <c r="CY43" s="21">
        <v>0.01</v>
      </c>
    </row>
    <row r="44" spans="3:103" ht="17.25" customHeight="1" thickBot="1">
      <c r="C44" s="17" t="s">
        <v>544</v>
      </c>
      <c r="D44" s="23">
        <v>0.19</v>
      </c>
      <c r="E44" s="20">
        <v>0.06</v>
      </c>
      <c r="F44" s="20">
        <v>7.0000000000000007E-2</v>
      </c>
      <c r="G44" s="20">
        <v>0.38</v>
      </c>
      <c r="H44" s="20">
        <v>0.54</v>
      </c>
      <c r="I44" s="20">
        <v>1.22</v>
      </c>
      <c r="J44" s="20">
        <v>0.08</v>
      </c>
      <c r="K44" s="20">
        <v>0.21</v>
      </c>
      <c r="L44" s="20">
        <v>0.18</v>
      </c>
      <c r="M44" s="20">
        <v>0.11</v>
      </c>
      <c r="N44" s="20">
        <v>0.01</v>
      </c>
      <c r="O44" s="20">
        <v>0.04</v>
      </c>
      <c r="P44" s="20">
        <v>0.04</v>
      </c>
      <c r="Q44" s="20">
        <v>1.33</v>
      </c>
      <c r="R44" s="20">
        <v>0.15</v>
      </c>
      <c r="S44" s="20">
        <v>1.46</v>
      </c>
      <c r="T44" s="20">
        <v>1.05</v>
      </c>
      <c r="U44" s="20">
        <v>0.06</v>
      </c>
      <c r="V44" s="20">
        <v>0.15</v>
      </c>
      <c r="W44" s="20">
        <v>0.05</v>
      </c>
      <c r="X44" s="20">
        <v>0.69</v>
      </c>
      <c r="Y44" s="20">
        <v>0.1</v>
      </c>
      <c r="Z44" s="20">
        <v>0.03</v>
      </c>
      <c r="AA44" s="20">
        <v>0.02</v>
      </c>
      <c r="AB44" s="20">
        <v>2.4</v>
      </c>
      <c r="AC44" s="20">
        <v>0.18</v>
      </c>
      <c r="AD44" s="20">
        <v>0.15</v>
      </c>
      <c r="AE44" s="20">
        <v>0.16</v>
      </c>
      <c r="AF44" s="20">
        <v>0.55000000000000004</v>
      </c>
      <c r="AG44" s="20">
        <v>0.63</v>
      </c>
      <c r="AH44" s="20">
        <v>0.01</v>
      </c>
      <c r="AI44" s="20">
        <v>0.06</v>
      </c>
      <c r="AJ44" s="20">
        <v>0.7</v>
      </c>
      <c r="AK44" s="20">
        <v>0.03</v>
      </c>
      <c r="AL44" s="20">
        <v>0.52</v>
      </c>
      <c r="AM44" s="24">
        <v>0.02</v>
      </c>
      <c r="AN44" s="20">
        <v>2.2000000000000002</v>
      </c>
      <c r="AO44" s="20">
        <v>0.27</v>
      </c>
      <c r="AP44" s="20">
        <v>0.01</v>
      </c>
      <c r="AQ44" s="20">
        <v>0.76</v>
      </c>
      <c r="AR44" s="20">
        <v>0.04</v>
      </c>
      <c r="AS44" s="20">
        <v>0.06</v>
      </c>
      <c r="AT44" s="20">
        <v>0.08</v>
      </c>
      <c r="AU44" s="20">
        <v>0.1</v>
      </c>
      <c r="AV44" s="20">
        <v>0.12</v>
      </c>
      <c r="AW44" s="20">
        <v>0.26</v>
      </c>
      <c r="AX44" s="20">
        <v>0.37</v>
      </c>
      <c r="AY44" s="20">
        <v>0.28000000000000003</v>
      </c>
      <c r="AZ44" s="20">
        <v>0.91</v>
      </c>
      <c r="BA44" s="20">
        <v>0.23</v>
      </c>
      <c r="BB44" s="20">
        <v>0.21</v>
      </c>
      <c r="BC44" s="20">
        <v>0.02</v>
      </c>
      <c r="BD44" s="20">
        <v>0.03</v>
      </c>
      <c r="BE44" s="20">
        <v>0.12</v>
      </c>
      <c r="BF44" s="20">
        <v>1.42</v>
      </c>
      <c r="BG44" s="20">
        <v>0.02</v>
      </c>
      <c r="BH44" s="20">
        <v>0.05</v>
      </c>
      <c r="BI44" s="20">
        <v>0.02</v>
      </c>
      <c r="BJ44" s="20">
        <v>1.25</v>
      </c>
      <c r="BK44" s="20">
        <v>0.02</v>
      </c>
      <c r="BL44" s="20">
        <v>0.04</v>
      </c>
      <c r="BM44" s="20">
        <v>0.06</v>
      </c>
      <c r="BN44" s="20">
        <v>0.05</v>
      </c>
      <c r="BO44" s="20">
        <v>0.02</v>
      </c>
      <c r="BP44" s="20">
        <v>0.04</v>
      </c>
      <c r="BQ44" s="20">
        <v>0.03</v>
      </c>
      <c r="BR44" s="20">
        <v>0.56000000000000005</v>
      </c>
      <c r="BS44" s="20">
        <v>0.02</v>
      </c>
      <c r="BT44" s="20">
        <v>0.55000000000000004</v>
      </c>
      <c r="BU44" s="20">
        <v>0.02</v>
      </c>
      <c r="BV44" s="20">
        <v>0.02</v>
      </c>
      <c r="BW44" s="20">
        <v>0.03</v>
      </c>
      <c r="BX44" s="20">
        <v>0.03</v>
      </c>
      <c r="BY44" s="20">
        <v>0.03</v>
      </c>
      <c r="BZ44" s="20">
        <v>0.04</v>
      </c>
      <c r="CA44" s="20">
        <v>0.03</v>
      </c>
      <c r="CB44" s="20">
        <v>0.02</v>
      </c>
      <c r="CC44" s="20">
        <v>0.03</v>
      </c>
      <c r="CD44" s="20">
        <v>0.02</v>
      </c>
      <c r="CE44" s="20">
        <v>0.11</v>
      </c>
      <c r="CF44" s="20">
        <v>0.01</v>
      </c>
      <c r="CG44" s="20">
        <v>0.11</v>
      </c>
      <c r="CH44" s="20">
        <v>0.02</v>
      </c>
      <c r="CI44" s="20">
        <v>0.02</v>
      </c>
      <c r="CJ44" s="20">
        <v>0.04</v>
      </c>
      <c r="CK44" s="20">
        <v>0.03</v>
      </c>
      <c r="CL44" s="20">
        <v>0.02</v>
      </c>
      <c r="CM44" s="20">
        <v>0.02</v>
      </c>
      <c r="CN44" s="20">
        <v>0.02</v>
      </c>
      <c r="CO44" s="20">
        <v>0.01</v>
      </c>
      <c r="CP44" s="20">
        <v>0.01</v>
      </c>
      <c r="CQ44" s="20">
        <v>0.01</v>
      </c>
      <c r="CR44" s="20">
        <v>0.01</v>
      </c>
      <c r="CS44" s="20">
        <v>0.01</v>
      </c>
      <c r="CT44" s="20">
        <v>0.01</v>
      </c>
      <c r="CU44" s="20">
        <v>0.01</v>
      </c>
      <c r="CV44" s="20">
        <v>0.01</v>
      </c>
      <c r="CW44" s="20">
        <v>0.01</v>
      </c>
      <c r="CX44" s="20">
        <v>0.01</v>
      </c>
      <c r="CY44" s="21">
        <v>0.01</v>
      </c>
    </row>
    <row r="45" spans="3:103" ht="17.25" customHeight="1" thickBot="1">
      <c r="C45" s="17" t="s">
        <v>545</v>
      </c>
      <c r="D45" s="23">
        <v>0.02</v>
      </c>
      <c r="E45" s="20">
        <v>0.19</v>
      </c>
      <c r="F45" s="20">
        <v>0.06</v>
      </c>
      <c r="G45" s="20">
        <v>7.0000000000000007E-2</v>
      </c>
      <c r="H45" s="20">
        <v>0.38</v>
      </c>
      <c r="I45" s="20">
        <v>0.54</v>
      </c>
      <c r="J45" s="20">
        <v>1.22</v>
      </c>
      <c r="K45" s="20">
        <v>0.08</v>
      </c>
      <c r="L45" s="20">
        <v>0.21</v>
      </c>
      <c r="M45" s="20">
        <v>0.18</v>
      </c>
      <c r="N45" s="20">
        <v>0.19</v>
      </c>
      <c r="O45" s="20">
        <v>0.01</v>
      </c>
      <c r="P45" s="20">
        <v>0.04</v>
      </c>
      <c r="Q45" s="20">
        <v>0.04</v>
      </c>
      <c r="R45" s="20">
        <v>1.33</v>
      </c>
      <c r="S45" s="20">
        <v>0.15</v>
      </c>
      <c r="T45" s="20">
        <v>1.46</v>
      </c>
      <c r="U45" s="20">
        <v>1.05</v>
      </c>
      <c r="V45" s="20">
        <v>0.04</v>
      </c>
      <c r="W45" s="20">
        <v>0.15</v>
      </c>
      <c r="X45" s="20">
        <v>0.11</v>
      </c>
      <c r="Y45" s="20">
        <v>0.69</v>
      </c>
      <c r="Z45" s="20">
        <v>0.1</v>
      </c>
      <c r="AA45" s="20">
        <v>0.03</v>
      </c>
      <c r="AB45" s="20">
        <v>0.02</v>
      </c>
      <c r="AC45" s="20">
        <v>2.4</v>
      </c>
      <c r="AD45" s="20">
        <v>0.18</v>
      </c>
      <c r="AE45" s="20">
        <v>0.15</v>
      </c>
      <c r="AF45" s="20">
        <v>0.16</v>
      </c>
      <c r="AG45" s="20">
        <v>0.55000000000000004</v>
      </c>
      <c r="AH45" s="20">
        <v>0.01</v>
      </c>
      <c r="AI45" s="20">
        <v>0.01</v>
      </c>
      <c r="AJ45" s="20">
        <v>0.06</v>
      </c>
      <c r="AK45" s="20">
        <v>0.71</v>
      </c>
      <c r="AL45" s="20">
        <v>0.03</v>
      </c>
      <c r="AM45" s="20">
        <v>0.52</v>
      </c>
      <c r="AN45" s="24">
        <v>0.02</v>
      </c>
      <c r="AO45" s="20">
        <v>2.2000000000000002</v>
      </c>
      <c r="AP45" s="20">
        <v>0.27</v>
      </c>
      <c r="AQ45" s="20">
        <v>0.01</v>
      </c>
      <c r="AR45" s="20">
        <v>7.0000000000000007E-2</v>
      </c>
      <c r="AS45" s="20">
        <v>0.05</v>
      </c>
      <c r="AT45" s="20">
        <v>0.06</v>
      </c>
      <c r="AU45" s="20">
        <v>0.08</v>
      </c>
      <c r="AV45" s="20">
        <v>0.1</v>
      </c>
      <c r="AW45" s="20">
        <v>0.12</v>
      </c>
      <c r="AX45" s="20">
        <v>0.26</v>
      </c>
      <c r="AY45" s="20">
        <v>0.37</v>
      </c>
      <c r="AZ45" s="20">
        <v>0.28000000000000003</v>
      </c>
      <c r="BA45" s="20">
        <v>0.91</v>
      </c>
      <c r="BB45" s="20">
        <v>0.02</v>
      </c>
      <c r="BC45" s="20">
        <v>0.21</v>
      </c>
      <c r="BD45" s="20">
        <v>0.02</v>
      </c>
      <c r="BE45" s="20">
        <v>0.03</v>
      </c>
      <c r="BF45" s="20">
        <v>0.12</v>
      </c>
      <c r="BG45" s="20">
        <v>1.42</v>
      </c>
      <c r="BH45" s="20">
        <v>0.02</v>
      </c>
      <c r="BI45" s="20">
        <v>0.05</v>
      </c>
      <c r="BJ45" s="20">
        <v>0.02</v>
      </c>
      <c r="BK45" s="20">
        <v>1.25</v>
      </c>
      <c r="BL45" s="20">
        <v>0.06</v>
      </c>
      <c r="BM45" s="20">
        <v>0.06</v>
      </c>
      <c r="BN45" s="20">
        <v>7.0000000000000007E-2</v>
      </c>
      <c r="BO45" s="20">
        <v>0.05</v>
      </c>
      <c r="BP45" s="20">
        <v>0.02</v>
      </c>
      <c r="BQ45" s="20">
        <v>0.04</v>
      </c>
      <c r="BR45" s="20">
        <v>0.03</v>
      </c>
      <c r="BS45" s="20">
        <v>0.56000000000000005</v>
      </c>
      <c r="BT45" s="20">
        <v>0.02</v>
      </c>
      <c r="BU45" s="20">
        <v>0.55000000000000004</v>
      </c>
      <c r="BV45" s="20">
        <v>0.01</v>
      </c>
      <c r="BW45" s="20">
        <v>0.03</v>
      </c>
      <c r="BX45" s="20">
        <v>0.03</v>
      </c>
      <c r="BY45" s="20">
        <v>0.03</v>
      </c>
      <c r="BZ45" s="20">
        <v>0.03</v>
      </c>
      <c r="CA45" s="20">
        <v>0.04</v>
      </c>
      <c r="CB45" s="20">
        <v>0.03</v>
      </c>
      <c r="CC45" s="20">
        <v>0.02</v>
      </c>
      <c r="CD45" s="20">
        <v>0.03</v>
      </c>
      <c r="CE45" s="20">
        <v>0.02</v>
      </c>
      <c r="CF45" s="20">
        <v>0.01</v>
      </c>
      <c r="CG45" s="20">
        <v>0.01</v>
      </c>
      <c r="CH45" s="20">
        <v>0.11</v>
      </c>
      <c r="CI45" s="20">
        <v>0.02</v>
      </c>
      <c r="CJ45" s="20">
        <v>0.02</v>
      </c>
      <c r="CK45" s="20">
        <v>0.04</v>
      </c>
      <c r="CL45" s="20">
        <v>0.03</v>
      </c>
      <c r="CM45" s="20">
        <v>0.02</v>
      </c>
      <c r="CN45" s="20">
        <v>0.02</v>
      </c>
      <c r="CO45" s="20">
        <v>0.02</v>
      </c>
      <c r="CP45" s="20">
        <v>0.01</v>
      </c>
      <c r="CQ45" s="20">
        <v>0.01</v>
      </c>
      <c r="CR45" s="20">
        <v>0.01</v>
      </c>
      <c r="CS45" s="20">
        <v>0.01</v>
      </c>
      <c r="CT45" s="20">
        <v>0.01</v>
      </c>
      <c r="CU45" s="20">
        <v>0.01</v>
      </c>
      <c r="CV45" s="20">
        <v>0.01</v>
      </c>
      <c r="CW45" s="20">
        <v>0.01</v>
      </c>
      <c r="CX45" s="20">
        <v>0.01</v>
      </c>
      <c r="CY45" s="21">
        <v>0.01</v>
      </c>
    </row>
    <row r="46" spans="3:103" ht="17.25" customHeight="1" thickBot="1">
      <c r="C46" s="17" t="s">
        <v>546</v>
      </c>
      <c r="D46" s="23">
        <v>0.01</v>
      </c>
      <c r="E46" s="20">
        <v>7.0000000000000007E-2</v>
      </c>
      <c r="F46" s="20">
        <v>0.19</v>
      </c>
      <c r="G46" s="20">
        <v>0.06</v>
      </c>
      <c r="H46" s="20">
        <v>0.08</v>
      </c>
      <c r="I46" s="20">
        <v>0.38</v>
      </c>
      <c r="J46" s="20">
        <v>0.54</v>
      </c>
      <c r="K46" s="20">
        <v>1.22</v>
      </c>
      <c r="L46" s="20">
        <v>0.08</v>
      </c>
      <c r="M46" s="20">
        <v>0.21</v>
      </c>
      <c r="N46" s="20">
        <v>0.01</v>
      </c>
      <c r="O46" s="20">
        <v>0.2</v>
      </c>
      <c r="P46" s="20">
        <v>0.01</v>
      </c>
      <c r="Q46" s="20">
        <v>0.04</v>
      </c>
      <c r="R46" s="20">
        <v>0.04</v>
      </c>
      <c r="S46" s="20">
        <v>1.33</v>
      </c>
      <c r="T46" s="20">
        <v>0.15</v>
      </c>
      <c r="U46" s="20">
        <v>1.46</v>
      </c>
      <c r="V46" s="20">
        <v>1.05</v>
      </c>
      <c r="W46" s="20">
        <v>0.03</v>
      </c>
      <c r="X46" s="20">
        <v>0.01</v>
      </c>
      <c r="Y46" s="20">
        <v>0.13</v>
      </c>
      <c r="Z46" s="20">
        <v>0.7</v>
      </c>
      <c r="AA46" s="20">
        <v>0.11</v>
      </c>
      <c r="AB46" s="20">
        <v>0.03</v>
      </c>
      <c r="AC46" s="20">
        <v>0.02</v>
      </c>
      <c r="AD46" s="20">
        <v>2.4</v>
      </c>
      <c r="AE46" s="20">
        <v>0.18</v>
      </c>
      <c r="AF46" s="20">
        <v>0.15</v>
      </c>
      <c r="AG46" s="20">
        <v>0.16</v>
      </c>
      <c r="AH46" s="20">
        <v>0.01</v>
      </c>
      <c r="AI46" s="20">
        <v>0.02</v>
      </c>
      <c r="AJ46" s="20">
        <v>0.01</v>
      </c>
      <c r="AK46" s="20">
        <v>0.06</v>
      </c>
      <c r="AL46" s="20">
        <v>0.71</v>
      </c>
      <c r="AM46" s="20">
        <v>0.03</v>
      </c>
      <c r="AN46" s="20">
        <v>0.53</v>
      </c>
      <c r="AO46" s="24">
        <v>0.02</v>
      </c>
      <c r="AP46" s="20">
        <v>2.2000000000000002</v>
      </c>
      <c r="AQ46" s="20">
        <v>0.27</v>
      </c>
      <c r="AR46" s="20">
        <v>0.03</v>
      </c>
      <c r="AS46" s="20">
        <v>0.08</v>
      </c>
      <c r="AT46" s="20">
        <v>0.06</v>
      </c>
      <c r="AU46" s="20">
        <v>0.06</v>
      </c>
      <c r="AV46" s="20">
        <v>0.09</v>
      </c>
      <c r="AW46" s="20">
        <v>0.1</v>
      </c>
      <c r="AX46" s="20">
        <v>0.12</v>
      </c>
      <c r="AY46" s="20">
        <v>0.26</v>
      </c>
      <c r="AZ46" s="20">
        <v>0.36</v>
      </c>
      <c r="BA46" s="20">
        <v>0.27</v>
      </c>
      <c r="BB46" s="20">
        <v>0.05</v>
      </c>
      <c r="BC46" s="20">
        <v>7.0000000000000007E-2</v>
      </c>
      <c r="BD46" s="20">
        <v>0.23</v>
      </c>
      <c r="BE46" s="20">
        <v>0.02</v>
      </c>
      <c r="BF46" s="20">
        <v>0.03</v>
      </c>
      <c r="BG46" s="20">
        <v>0.12</v>
      </c>
      <c r="BH46" s="20">
        <v>1.42</v>
      </c>
      <c r="BI46" s="20">
        <v>0.02</v>
      </c>
      <c r="BJ46" s="20">
        <v>0.05</v>
      </c>
      <c r="BK46" s="20">
        <v>0.01</v>
      </c>
      <c r="BL46" s="20">
        <v>0.03</v>
      </c>
      <c r="BM46" s="20">
        <v>0.21</v>
      </c>
      <c r="BN46" s="20">
        <v>7.0000000000000007E-2</v>
      </c>
      <c r="BO46" s="20">
        <v>7.0000000000000007E-2</v>
      </c>
      <c r="BP46" s="20">
        <v>0.05</v>
      </c>
      <c r="BQ46" s="20">
        <v>0.02</v>
      </c>
      <c r="BR46" s="20">
        <v>0.05</v>
      </c>
      <c r="BS46" s="20">
        <v>0.03</v>
      </c>
      <c r="BT46" s="20">
        <v>0.56000000000000005</v>
      </c>
      <c r="BU46" s="20">
        <v>0.02</v>
      </c>
      <c r="BV46" s="20">
        <v>0.01</v>
      </c>
      <c r="BW46" s="20">
        <v>0.02</v>
      </c>
      <c r="BX46" s="20">
        <v>0.03</v>
      </c>
      <c r="BY46" s="20">
        <v>0.04</v>
      </c>
      <c r="BZ46" s="20">
        <v>0.03</v>
      </c>
      <c r="CA46" s="20">
        <v>0.03</v>
      </c>
      <c r="CB46" s="20">
        <v>0.04</v>
      </c>
      <c r="CC46" s="20">
        <v>0.03</v>
      </c>
      <c r="CD46" s="20">
        <v>0.02</v>
      </c>
      <c r="CE46" s="20">
        <v>0.03</v>
      </c>
      <c r="CF46" s="20">
        <v>0.01</v>
      </c>
      <c r="CG46" s="20">
        <v>0.01</v>
      </c>
      <c r="CH46" s="20">
        <v>0.02</v>
      </c>
      <c r="CI46" s="20">
        <v>0.12</v>
      </c>
      <c r="CJ46" s="20">
        <v>0.02</v>
      </c>
      <c r="CK46" s="20">
        <v>0.02</v>
      </c>
      <c r="CL46" s="20">
        <v>0.04</v>
      </c>
      <c r="CM46" s="20">
        <v>0.03</v>
      </c>
      <c r="CN46" s="20">
        <v>0.02</v>
      </c>
      <c r="CO46" s="20">
        <v>0.02</v>
      </c>
      <c r="CP46" s="20">
        <v>0.01</v>
      </c>
      <c r="CQ46" s="20">
        <v>0.01</v>
      </c>
      <c r="CR46" s="20">
        <v>0.01</v>
      </c>
      <c r="CS46" s="20">
        <v>0.01</v>
      </c>
      <c r="CT46" s="20">
        <v>0.01</v>
      </c>
      <c r="CU46" s="20">
        <v>0.01</v>
      </c>
      <c r="CV46" s="20">
        <v>0.01</v>
      </c>
      <c r="CW46" s="20">
        <v>0.01</v>
      </c>
      <c r="CX46" s="20">
        <v>0.01</v>
      </c>
      <c r="CY46" s="21">
        <v>0.01</v>
      </c>
    </row>
    <row r="47" spans="3:103" ht="17.25" customHeight="1" thickBot="1">
      <c r="C47" s="17" t="s">
        <v>547</v>
      </c>
      <c r="D47" s="23">
        <v>0.01</v>
      </c>
      <c r="E47" s="20">
        <v>0.01</v>
      </c>
      <c r="F47" s="20">
        <v>7.0000000000000007E-2</v>
      </c>
      <c r="G47" s="20">
        <v>0.19</v>
      </c>
      <c r="H47" s="20">
        <v>0.06</v>
      </c>
      <c r="I47" s="20">
        <v>7.0000000000000007E-2</v>
      </c>
      <c r="J47" s="20">
        <v>0.37</v>
      </c>
      <c r="K47" s="20">
        <v>0.54</v>
      </c>
      <c r="L47" s="20">
        <v>1.22</v>
      </c>
      <c r="M47" s="20">
        <v>0.08</v>
      </c>
      <c r="N47" s="20">
        <v>0.01</v>
      </c>
      <c r="O47" s="20">
        <v>0.01</v>
      </c>
      <c r="P47" s="20">
        <v>0.2</v>
      </c>
      <c r="Q47" s="20">
        <v>0.01</v>
      </c>
      <c r="R47" s="20">
        <v>0.04</v>
      </c>
      <c r="S47" s="20">
        <v>0.04</v>
      </c>
      <c r="T47" s="20">
        <v>1.33</v>
      </c>
      <c r="U47" s="20">
        <v>0.15</v>
      </c>
      <c r="V47" s="20">
        <v>1.46</v>
      </c>
      <c r="W47" s="20">
        <v>1.05</v>
      </c>
      <c r="X47" s="20">
        <v>0.01</v>
      </c>
      <c r="Y47" s="20">
        <v>0.01</v>
      </c>
      <c r="Z47" s="20">
        <v>0.13</v>
      </c>
      <c r="AA47" s="20">
        <v>0.7</v>
      </c>
      <c r="AB47" s="20">
        <v>0.11</v>
      </c>
      <c r="AC47" s="20">
        <v>0.03</v>
      </c>
      <c r="AD47" s="20">
        <v>0.02</v>
      </c>
      <c r="AE47" s="20">
        <v>2.4</v>
      </c>
      <c r="AF47" s="20">
        <v>0.17</v>
      </c>
      <c r="AG47" s="20">
        <v>0.15</v>
      </c>
      <c r="AH47" s="20">
        <v>0.01</v>
      </c>
      <c r="AI47" s="20">
        <v>0.01</v>
      </c>
      <c r="AJ47" s="20">
        <v>0.02</v>
      </c>
      <c r="AK47" s="20">
        <v>0.01</v>
      </c>
      <c r="AL47" s="20">
        <v>0.06</v>
      </c>
      <c r="AM47" s="20">
        <v>0.71</v>
      </c>
      <c r="AN47" s="20">
        <v>0.03</v>
      </c>
      <c r="AO47" s="20">
        <v>0.52</v>
      </c>
      <c r="AP47" s="24">
        <v>0.02</v>
      </c>
      <c r="AQ47" s="20">
        <v>2.2000000000000002</v>
      </c>
      <c r="AR47" s="20">
        <v>0.01</v>
      </c>
      <c r="AS47" s="20">
        <v>0.03</v>
      </c>
      <c r="AT47" s="20">
        <v>0.09</v>
      </c>
      <c r="AU47" s="20">
        <v>0.06</v>
      </c>
      <c r="AV47" s="20">
        <v>0.06</v>
      </c>
      <c r="AW47" s="20">
        <v>0.09</v>
      </c>
      <c r="AX47" s="20">
        <v>0.1</v>
      </c>
      <c r="AY47" s="20">
        <v>0.12</v>
      </c>
      <c r="AZ47" s="20">
        <v>0.26</v>
      </c>
      <c r="BA47" s="20">
        <v>0.36</v>
      </c>
      <c r="BB47" s="20">
        <v>0.01</v>
      </c>
      <c r="BC47" s="20">
        <v>0.05</v>
      </c>
      <c r="BD47" s="20">
        <v>7.0000000000000007E-2</v>
      </c>
      <c r="BE47" s="20">
        <v>0.24</v>
      </c>
      <c r="BF47" s="20">
        <v>0.02</v>
      </c>
      <c r="BG47" s="20">
        <v>0.03</v>
      </c>
      <c r="BH47" s="20">
        <v>0.12</v>
      </c>
      <c r="BI47" s="20">
        <v>1.42</v>
      </c>
      <c r="BJ47" s="20">
        <v>0.02</v>
      </c>
      <c r="BK47" s="20">
        <v>0.05</v>
      </c>
      <c r="BL47" s="20">
        <v>0.01</v>
      </c>
      <c r="BM47" s="20">
        <v>0.03</v>
      </c>
      <c r="BN47" s="20">
        <v>0.21</v>
      </c>
      <c r="BO47" s="20">
        <v>7.0000000000000007E-2</v>
      </c>
      <c r="BP47" s="20">
        <v>7.0000000000000007E-2</v>
      </c>
      <c r="BQ47" s="20">
        <v>0.05</v>
      </c>
      <c r="BR47" s="20">
        <v>0.02</v>
      </c>
      <c r="BS47" s="20">
        <v>0.05</v>
      </c>
      <c r="BT47" s="20">
        <v>0.03</v>
      </c>
      <c r="BU47" s="20">
        <v>0.56000000000000005</v>
      </c>
      <c r="BV47" s="20">
        <v>0.01</v>
      </c>
      <c r="BW47" s="20">
        <v>0.02</v>
      </c>
      <c r="BX47" s="20">
        <v>0.02</v>
      </c>
      <c r="BY47" s="20">
        <v>0.03</v>
      </c>
      <c r="BZ47" s="20">
        <v>0.04</v>
      </c>
      <c r="CA47" s="20">
        <v>0.03</v>
      </c>
      <c r="CB47" s="20">
        <v>0.03</v>
      </c>
      <c r="CC47" s="20">
        <v>0.04</v>
      </c>
      <c r="CD47" s="20">
        <v>0.03</v>
      </c>
      <c r="CE47" s="20">
        <v>0.02</v>
      </c>
      <c r="CF47" s="20">
        <v>0.01</v>
      </c>
      <c r="CG47" s="20">
        <v>0.01</v>
      </c>
      <c r="CH47" s="20">
        <v>0.02</v>
      </c>
      <c r="CI47" s="20">
        <v>0.02</v>
      </c>
      <c r="CJ47" s="20">
        <v>0.12</v>
      </c>
      <c r="CK47" s="20">
        <v>0.02</v>
      </c>
      <c r="CL47" s="20">
        <v>0.02</v>
      </c>
      <c r="CM47" s="20">
        <v>0.04</v>
      </c>
      <c r="CN47" s="20">
        <v>0.03</v>
      </c>
      <c r="CO47" s="20">
        <v>0.02</v>
      </c>
      <c r="CP47" s="20">
        <v>0.01</v>
      </c>
      <c r="CQ47" s="20">
        <v>0.01</v>
      </c>
      <c r="CR47" s="20">
        <v>0.01</v>
      </c>
      <c r="CS47" s="20">
        <v>0.01</v>
      </c>
      <c r="CT47" s="20">
        <v>0.02</v>
      </c>
      <c r="CU47" s="20">
        <v>0.02</v>
      </c>
      <c r="CV47" s="20">
        <v>0.02</v>
      </c>
      <c r="CW47" s="20">
        <v>0.01</v>
      </c>
      <c r="CX47" s="20">
        <v>0.01</v>
      </c>
      <c r="CY47" s="21">
        <v>0.01</v>
      </c>
    </row>
    <row r="48" spans="3:103" ht="17.25" customHeight="1" thickBot="1">
      <c r="C48" s="22" t="s">
        <v>548</v>
      </c>
      <c r="D48" s="23">
        <v>0.01</v>
      </c>
      <c r="E48" s="20">
        <v>0.01</v>
      </c>
      <c r="F48" s="20">
        <v>0.01</v>
      </c>
      <c r="G48" s="20">
        <v>7.0000000000000007E-2</v>
      </c>
      <c r="H48" s="20">
        <v>0.19</v>
      </c>
      <c r="I48" s="20">
        <v>0.06</v>
      </c>
      <c r="J48" s="20">
        <v>7.0000000000000007E-2</v>
      </c>
      <c r="K48" s="20">
        <v>0.37</v>
      </c>
      <c r="L48" s="20">
        <v>0.54</v>
      </c>
      <c r="M48" s="20">
        <v>1.22</v>
      </c>
      <c r="N48" s="20">
        <v>0.01</v>
      </c>
      <c r="O48" s="20">
        <v>0.01</v>
      </c>
      <c r="P48" s="20">
        <v>0.01</v>
      </c>
      <c r="Q48" s="20">
        <v>0.2</v>
      </c>
      <c r="R48" s="20">
        <v>0.01</v>
      </c>
      <c r="S48" s="20">
        <v>0.04</v>
      </c>
      <c r="T48" s="20">
        <v>0.04</v>
      </c>
      <c r="U48" s="20">
        <v>1.33</v>
      </c>
      <c r="V48" s="20">
        <v>0.15</v>
      </c>
      <c r="W48" s="20">
        <v>1.46</v>
      </c>
      <c r="X48" s="20">
        <v>0.01</v>
      </c>
      <c r="Y48" s="20">
        <v>0.01</v>
      </c>
      <c r="Z48" s="20">
        <v>0.02</v>
      </c>
      <c r="AA48" s="20">
        <v>0.13</v>
      </c>
      <c r="AB48" s="20">
        <v>0.7</v>
      </c>
      <c r="AC48" s="20">
        <v>0.11</v>
      </c>
      <c r="AD48" s="20">
        <v>0.03</v>
      </c>
      <c r="AE48" s="20">
        <v>0.02</v>
      </c>
      <c r="AF48" s="20">
        <v>2.4</v>
      </c>
      <c r="AG48" s="20">
        <v>0.17</v>
      </c>
      <c r="AH48" s="20">
        <v>0.01</v>
      </c>
      <c r="AI48" s="20">
        <v>0.01</v>
      </c>
      <c r="AJ48" s="20">
        <v>0.01</v>
      </c>
      <c r="AK48" s="20">
        <v>0.02</v>
      </c>
      <c r="AL48" s="20">
        <v>0.02</v>
      </c>
      <c r="AM48" s="20">
        <v>0.06</v>
      </c>
      <c r="AN48" s="20">
        <v>0.71</v>
      </c>
      <c r="AO48" s="20">
        <v>0.03</v>
      </c>
      <c r="AP48" s="20">
        <v>0.52</v>
      </c>
      <c r="AQ48" s="24">
        <v>0.02</v>
      </c>
      <c r="AR48" s="20">
        <v>0.01</v>
      </c>
      <c r="AS48" s="20">
        <v>0.01</v>
      </c>
      <c r="AT48" s="20">
        <v>0.04</v>
      </c>
      <c r="AU48" s="20">
        <v>0.09</v>
      </c>
      <c r="AV48" s="20">
        <v>0.06</v>
      </c>
      <c r="AW48" s="20">
        <v>0.06</v>
      </c>
      <c r="AX48" s="20">
        <v>0.09</v>
      </c>
      <c r="AY48" s="20">
        <v>0.1</v>
      </c>
      <c r="AZ48" s="20">
        <v>0.12</v>
      </c>
      <c r="BA48" s="20">
        <v>0.26</v>
      </c>
      <c r="BB48" s="20">
        <v>0.01</v>
      </c>
      <c r="BC48" s="20">
        <v>0.01</v>
      </c>
      <c r="BD48" s="20">
        <v>0.05</v>
      </c>
      <c r="BE48" s="20">
        <v>0.08</v>
      </c>
      <c r="BF48" s="20">
        <v>0.24</v>
      </c>
      <c r="BG48" s="20">
        <v>0.02</v>
      </c>
      <c r="BH48" s="20">
        <v>0.03</v>
      </c>
      <c r="BI48" s="20">
        <v>0.12</v>
      </c>
      <c r="BJ48" s="20">
        <v>1.42</v>
      </c>
      <c r="BK48" s="20">
        <v>0.02</v>
      </c>
      <c r="BL48" s="20">
        <v>0.01</v>
      </c>
      <c r="BM48" s="20">
        <v>0.02</v>
      </c>
      <c r="BN48" s="20">
        <v>0.04</v>
      </c>
      <c r="BO48" s="20">
        <v>0.21</v>
      </c>
      <c r="BP48" s="20">
        <v>7.0000000000000007E-2</v>
      </c>
      <c r="BQ48" s="20">
        <v>7.0000000000000007E-2</v>
      </c>
      <c r="BR48" s="20">
        <v>0.06</v>
      </c>
      <c r="BS48" s="20">
        <v>0.02</v>
      </c>
      <c r="BT48" s="20">
        <v>0.05</v>
      </c>
      <c r="BU48" s="20">
        <v>0.03</v>
      </c>
      <c r="BV48" s="20">
        <v>0.01</v>
      </c>
      <c r="BW48" s="20">
        <v>0.02</v>
      </c>
      <c r="BX48" s="20">
        <v>0.02</v>
      </c>
      <c r="BY48" s="20">
        <v>0.03</v>
      </c>
      <c r="BZ48" s="20">
        <v>0.04</v>
      </c>
      <c r="CA48" s="20">
        <v>0.04</v>
      </c>
      <c r="CB48" s="20">
        <v>0.03</v>
      </c>
      <c r="CC48" s="20">
        <v>0.03</v>
      </c>
      <c r="CD48" s="20">
        <v>0.04</v>
      </c>
      <c r="CE48" s="20">
        <v>0.02</v>
      </c>
      <c r="CF48" s="20">
        <v>0.01</v>
      </c>
      <c r="CG48" s="20">
        <v>0.02</v>
      </c>
      <c r="CH48" s="20">
        <v>0.02</v>
      </c>
      <c r="CI48" s="20">
        <v>0.02</v>
      </c>
      <c r="CJ48" s="20">
        <v>0.02</v>
      </c>
      <c r="CK48" s="20">
        <v>0.12</v>
      </c>
      <c r="CL48" s="20">
        <v>0.02</v>
      </c>
      <c r="CM48" s="20">
        <v>0.02</v>
      </c>
      <c r="CN48" s="20">
        <v>0.04</v>
      </c>
      <c r="CO48" s="20">
        <v>0.03</v>
      </c>
      <c r="CP48" s="20">
        <v>0.01</v>
      </c>
      <c r="CQ48" s="20">
        <v>0.01</v>
      </c>
      <c r="CR48" s="20">
        <v>0.01</v>
      </c>
      <c r="CS48" s="20">
        <v>0.02</v>
      </c>
      <c r="CT48" s="20">
        <v>0.02</v>
      </c>
      <c r="CU48" s="20">
        <v>0.02</v>
      </c>
      <c r="CV48" s="20">
        <v>0.02</v>
      </c>
      <c r="CW48" s="20">
        <v>0.01</v>
      </c>
      <c r="CX48" s="20">
        <v>0.01</v>
      </c>
      <c r="CY48" s="21">
        <v>0.01</v>
      </c>
    </row>
    <row r="49" spans="3:103" ht="17.25" customHeight="1" thickBot="1">
      <c r="C49" s="12" t="s">
        <v>549</v>
      </c>
      <c r="D49" s="23">
        <v>0.15</v>
      </c>
      <c r="E49" s="20">
        <v>0.17</v>
      </c>
      <c r="F49" s="20">
        <v>0.13</v>
      </c>
      <c r="G49" s="20">
        <v>0.15</v>
      </c>
      <c r="H49" s="20">
        <v>0.1</v>
      </c>
      <c r="I49" s="20">
        <v>7.0000000000000007E-2</v>
      </c>
      <c r="J49" s="20">
        <v>0.04</v>
      </c>
      <c r="K49" s="20">
        <v>0.02</v>
      </c>
      <c r="L49" s="20">
        <v>0.02</v>
      </c>
      <c r="M49" s="20">
        <v>0.01</v>
      </c>
      <c r="N49" s="20">
        <v>1.22</v>
      </c>
      <c r="O49" s="20">
        <v>0.08</v>
      </c>
      <c r="P49" s="20">
        <v>0.21</v>
      </c>
      <c r="Q49" s="20">
        <v>0.18</v>
      </c>
      <c r="R49" s="20">
        <v>0.12</v>
      </c>
      <c r="S49" s="20">
        <v>0.08</v>
      </c>
      <c r="T49" s="20">
        <v>0.14000000000000001</v>
      </c>
      <c r="U49" s="20">
        <v>0.02</v>
      </c>
      <c r="V49" s="20">
        <v>0.02</v>
      </c>
      <c r="W49" s="20">
        <v>0.01</v>
      </c>
      <c r="X49" s="20">
        <v>1.46</v>
      </c>
      <c r="Y49" s="20">
        <v>1.05</v>
      </c>
      <c r="Z49" s="20">
        <v>0.06</v>
      </c>
      <c r="AA49" s="20">
        <v>0.15</v>
      </c>
      <c r="AB49" s="20">
        <v>0.06</v>
      </c>
      <c r="AC49" s="20">
        <v>0.18</v>
      </c>
      <c r="AD49" s="20">
        <v>0.68</v>
      </c>
      <c r="AE49" s="20">
        <v>0.02</v>
      </c>
      <c r="AF49" s="20">
        <v>0.02</v>
      </c>
      <c r="AG49" s="20">
        <v>0.01</v>
      </c>
      <c r="AH49" s="20">
        <v>0.18</v>
      </c>
      <c r="AI49" s="20">
        <v>0.15</v>
      </c>
      <c r="AJ49" s="20">
        <v>0.16</v>
      </c>
      <c r="AK49" s="20">
        <v>0.56000000000000005</v>
      </c>
      <c r="AL49" s="20">
        <v>0.64</v>
      </c>
      <c r="AM49" s="20">
        <v>7.0000000000000007E-2</v>
      </c>
      <c r="AN49" s="20">
        <v>0.21</v>
      </c>
      <c r="AO49" s="20">
        <v>0.03</v>
      </c>
      <c r="AP49" s="20">
        <v>0.04</v>
      </c>
      <c r="AQ49" s="20">
        <v>0.01</v>
      </c>
      <c r="AR49" s="24">
        <v>0.02</v>
      </c>
      <c r="AS49" s="20">
        <v>2.2000000000000002</v>
      </c>
      <c r="AT49" s="20">
        <v>0.27</v>
      </c>
      <c r="AU49" s="20">
        <v>0.02</v>
      </c>
      <c r="AV49" s="20">
        <v>0.78</v>
      </c>
      <c r="AW49" s="20">
        <v>0.02</v>
      </c>
      <c r="AX49" s="20">
        <v>0.03</v>
      </c>
      <c r="AY49" s="20">
        <v>0.04</v>
      </c>
      <c r="AZ49" s="20">
        <v>0.02</v>
      </c>
      <c r="BA49" s="20">
        <v>0.01</v>
      </c>
      <c r="BB49" s="20">
        <v>0.26</v>
      </c>
      <c r="BC49" s="20">
        <v>0.37</v>
      </c>
      <c r="BD49" s="20">
        <v>0.28999999999999998</v>
      </c>
      <c r="BE49" s="20">
        <v>0.92</v>
      </c>
      <c r="BF49" s="20">
        <v>0.24</v>
      </c>
      <c r="BG49" s="20">
        <v>0.03</v>
      </c>
      <c r="BH49" s="20">
        <v>0.06</v>
      </c>
      <c r="BI49" s="20">
        <v>0.03</v>
      </c>
      <c r="BJ49" s="20">
        <v>0.01</v>
      </c>
      <c r="BK49" s="20">
        <v>0.01</v>
      </c>
      <c r="BL49" s="20">
        <v>0.02</v>
      </c>
      <c r="BM49" s="20">
        <v>0.05</v>
      </c>
      <c r="BN49" s="20">
        <v>0.02</v>
      </c>
      <c r="BO49" s="20">
        <v>1.26</v>
      </c>
      <c r="BP49" s="20">
        <v>0.02</v>
      </c>
      <c r="BQ49" s="20">
        <v>0.03</v>
      </c>
      <c r="BR49" s="20">
        <v>0.28999999999999998</v>
      </c>
      <c r="BS49" s="20">
        <v>0.03</v>
      </c>
      <c r="BT49" s="20">
        <v>0.02</v>
      </c>
      <c r="BU49" s="20">
        <v>0.01</v>
      </c>
      <c r="BV49" s="20">
        <v>0.03</v>
      </c>
      <c r="BW49" s="20">
        <v>0.56000000000000005</v>
      </c>
      <c r="BX49" s="20">
        <v>0.02</v>
      </c>
      <c r="BY49" s="20">
        <v>0.56000000000000005</v>
      </c>
      <c r="BZ49" s="20">
        <v>0.03</v>
      </c>
      <c r="CA49" s="20">
        <v>0.03</v>
      </c>
      <c r="CB49" s="20">
        <v>0.03</v>
      </c>
      <c r="CC49" s="20">
        <v>7.0000000000000007E-2</v>
      </c>
      <c r="CD49" s="20">
        <v>0.01</v>
      </c>
      <c r="CE49" s="20">
        <v>0.01</v>
      </c>
      <c r="CF49" s="20">
        <v>0.02</v>
      </c>
      <c r="CG49" s="20">
        <v>0.02</v>
      </c>
      <c r="CH49" s="20">
        <v>0.03</v>
      </c>
      <c r="CI49" s="20">
        <v>0.02</v>
      </c>
      <c r="CJ49" s="20">
        <v>0.12</v>
      </c>
      <c r="CK49" s="20">
        <v>0.04</v>
      </c>
      <c r="CL49" s="20">
        <v>0.02</v>
      </c>
      <c r="CM49" s="20">
        <v>0.02</v>
      </c>
      <c r="CN49" s="20">
        <v>0.01</v>
      </c>
      <c r="CO49" s="20">
        <v>0.01</v>
      </c>
      <c r="CP49" s="20">
        <v>0.03</v>
      </c>
      <c r="CQ49" s="20">
        <v>0.01</v>
      </c>
      <c r="CR49" s="20">
        <v>0.02</v>
      </c>
      <c r="CS49" s="20">
        <v>0.02</v>
      </c>
      <c r="CT49" s="20">
        <v>0.02</v>
      </c>
      <c r="CU49" s="20">
        <v>0.01</v>
      </c>
      <c r="CV49" s="20">
        <v>0.01</v>
      </c>
      <c r="CW49" s="20">
        <v>0.01</v>
      </c>
      <c r="CX49" s="20">
        <v>0.01</v>
      </c>
      <c r="CY49" s="21">
        <v>0.01</v>
      </c>
    </row>
    <row r="50" spans="3:103" ht="17.25" customHeight="1" thickBot="1">
      <c r="C50" s="17" t="s">
        <v>550</v>
      </c>
      <c r="D50" s="23">
        <v>0.26</v>
      </c>
      <c r="E50" s="20">
        <v>0.15</v>
      </c>
      <c r="F50" s="20">
        <v>0.17</v>
      </c>
      <c r="G50" s="20">
        <v>0.13</v>
      </c>
      <c r="H50" s="20">
        <v>0.15</v>
      </c>
      <c r="I50" s="20">
        <v>0.1</v>
      </c>
      <c r="J50" s="20">
        <v>7.0000000000000007E-2</v>
      </c>
      <c r="K50" s="20">
        <v>0.04</v>
      </c>
      <c r="L50" s="20">
        <v>0.02</v>
      </c>
      <c r="M50" s="20">
        <v>0.02</v>
      </c>
      <c r="N50" s="20">
        <v>0.54</v>
      </c>
      <c r="O50" s="20">
        <v>1.22</v>
      </c>
      <c r="P50" s="20">
        <v>0.08</v>
      </c>
      <c r="Q50" s="20">
        <v>0.22</v>
      </c>
      <c r="R50" s="20">
        <v>0.18</v>
      </c>
      <c r="S50" s="20">
        <v>0.12</v>
      </c>
      <c r="T50" s="20">
        <v>0.08</v>
      </c>
      <c r="U50" s="20">
        <v>0.14000000000000001</v>
      </c>
      <c r="V50" s="20">
        <v>0.02</v>
      </c>
      <c r="W50" s="20">
        <v>0.02</v>
      </c>
      <c r="X50" s="20">
        <v>0.15</v>
      </c>
      <c r="Y50" s="20">
        <v>1.46</v>
      </c>
      <c r="Z50" s="20">
        <v>1.05</v>
      </c>
      <c r="AA50" s="20">
        <v>0.06</v>
      </c>
      <c r="AB50" s="20">
        <v>0.15</v>
      </c>
      <c r="AC50" s="20">
        <v>0.06</v>
      </c>
      <c r="AD50" s="20">
        <v>0.18</v>
      </c>
      <c r="AE50" s="20">
        <v>0.68</v>
      </c>
      <c r="AF50" s="20">
        <v>0.02</v>
      </c>
      <c r="AG50" s="20">
        <v>0.01</v>
      </c>
      <c r="AH50" s="20">
        <v>2.4</v>
      </c>
      <c r="AI50" s="20">
        <v>0.18</v>
      </c>
      <c r="AJ50" s="20">
        <v>0.16</v>
      </c>
      <c r="AK50" s="20">
        <v>0.16</v>
      </c>
      <c r="AL50" s="20">
        <v>0.56000000000000005</v>
      </c>
      <c r="AM50" s="20">
        <v>0.64</v>
      </c>
      <c r="AN50" s="20">
        <v>7.0000000000000007E-2</v>
      </c>
      <c r="AO50" s="20">
        <v>0.21</v>
      </c>
      <c r="AP50" s="20">
        <v>0.02</v>
      </c>
      <c r="AQ50" s="20">
        <v>0.04</v>
      </c>
      <c r="AR50" s="20">
        <v>0.52</v>
      </c>
      <c r="AS50" s="24">
        <v>0.02</v>
      </c>
      <c r="AT50" s="20">
        <v>2.2000000000000002</v>
      </c>
      <c r="AU50" s="20">
        <v>0.27</v>
      </c>
      <c r="AV50" s="20">
        <v>0.02</v>
      </c>
      <c r="AW50" s="20">
        <v>0.78</v>
      </c>
      <c r="AX50" s="20">
        <v>0.02</v>
      </c>
      <c r="AY50" s="20">
        <v>0.03</v>
      </c>
      <c r="AZ50" s="20">
        <v>0.03</v>
      </c>
      <c r="BA50" s="20">
        <v>0.01</v>
      </c>
      <c r="BB50" s="20">
        <v>0.12</v>
      </c>
      <c r="BC50" s="20">
        <v>0.26</v>
      </c>
      <c r="BD50" s="20">
        <v>0.37</v>
      </c>
      <c r="BE50" s="20">
        <v>0.28999999999999998</v>
      </c>
      <c r="BF50" s="20">
        <v>0.92</v>
      </c>
      <c r="BG50" s="20">
        <v>0.24</v>
      </c>
      <c r="BH50" s="20">
        <v>0.03</v>
      </c>
      <c r="BI50" s="20">
        <v>0.06</v>
      </c>
      <c r="BJ50" s="20">
        <v>0.03</v>
      </c>
      <c r="BK50" s="20">
        <v>0.01</v>
      </c>
      <c r="BL50" s="20">
        <v>1.42</v>
      </c>
      <c r="BM50" s="20">
        <v>0.02</v>
      </c>
      <c r="BN50" s="20">
        <v>0.05</v>
      </c>
      <c r="BO50" s="20">
        <v>0.02</v>
      </c>
      <c r="BP50" s="20">
        <v>1.26</v>
      </c>
      <c r="BQ50" s="20">
        <v>0.02</v>
      </c>
      <c r="BR50" s="20">
        <v>0.03</v>
      </c>
      <c r="BS50" s="20">
        <v>0.28000000000000003</v>
      </c>
      <c r="BT50" s="20">
        <v>0.02</v>
      </c>
      <c r="BU50" s="20">
        <v>0.01</v>
      </c>
      <c r="BV50" s="20">
        <v>0.04</v>
      </c>
      <c r="BW50" s="20">
        <v>0.03</v>
      </c>
      <c r="BX50" s="20">
        <v>0.56000000000000005</v>
      </c>
      <c r="BY50" s="20">
        <v>0.02</v>
      </c>
      <c r="BZ50" s="20">
        <v>0.56000000000000005</v>
      </c>
      <c r="CA50" s="20">
        <v>0.03</v>
      </c>
      <c r="CB50" s="20">
        <v>0.03</v>
      </c>
      <c r="CC50" s="20">
        <v>0.03</v>
      </c>
      <c r="CD50" s="20">
        <v>7.0000000000000007E-2</v>
      </c>
      <c r="CE50" s="20">
        <v>0.01</v>
      </c>
      <c r="CF50" s="20">
        <v>0.03</v>
      </c>
      <c r="CG50" s="20">
        <v>0.02</v>
      </c>
      <c r="CH50" s="20">
        <v>0.02</v>
      </c>
      <c r="CI50" s="20">
        <v>0.03</v>
      </c>
      <c r="CJ50" s="20">
        <v>0.02</v>
      </c>
      <c r="CK50" s="20">
        <v>0.12</v>
      </c>
      <c r="CL50" s="20">
        <v>0.04</v>
      </c>
      <c r="CM50" s="20">
        <v>0.02</v>
      </c>
      <c r="CN50" s="20">
        <v>0.01</v>
      </c>
      <c r="CO50" s="20">
        <v>0.01</v>
      </c>
      <c r="CP50" s="20">
        <v>0.03</v>
      </c>
      <c r="CQ50" s="20">
        <v>0.03</v>
      </c>
      <c r="CR50" s="20">
        <v>0.01</v>
      </c>
      <c r="CS50" s="20">
        <v>0.02</v>
      </c>
      <c r="CT50" s="20">
        <v>0.02</v>
      </c>
      <c r="CU50" s="20">
        <v>0.02</v>
      </c>
      <c r="CV50" s="20">
        <v>0.01</v>
      </c>
      <c r="CW50" s="20">
        <v>0.01</v>
      </c>
      <c r="CX50" s="20">
        <v>0.01</v>
      </c>
      <c r="CY50" s="21">
        <v>0.01</v>
      </c>
    </row>
    <row r="51" spans="3:103" ht="17.25" customHeight="1" thickBot="1">
      <c r="C51" s="17" t="s">
        <v>551</v>
      </c>
      <c r="D51" s="23">
        <v>0.03</v>
      </c>
      <c r="E51" s="20">
        <v>0.26</v>
      </c>
      <c r="F51" s="20">
        <v>0.15</v>
      </c>
      <c r="G51" s="20">
        <v>0.17</v>
      </c>
      <c r="H51" s="20">
        <v>0.14000000000000001</v>
      </c>
      <c r="I51" s="20">
        <v>0.1</v>
      </c>
      <c r="J51" s="20">
        <v>0.1</v>
      </c>
      <c r="K51" s="20">
        <v>7.0000000000000007E-2</v>
      </c>
      <c r="L51" s="20">
        <v>0.03</v>
      </c>
      <c r="M51" s="20">
        <v>0.02</v>
      </c>
      <c r="N51" s="20">
        <v>0.38</v>
      </c>
      <c r="O51" s="20">
        <v>0.54</v>
      </c>
      <c r="P51" s="20">
        <v>1.22</v>
      </c>
      <c r="Q51" s="20">
        <v>0.08</v>
      </c>
      <c r="R51" s="20">
        <v>0.22</v>
      </c>
      <c r="S51" s="20">
        <v>0.18</v>
      </c>
      <c r="T51" s="20">
        <v>0.12</v>
      </c>
      <c r="U51" s="20">
        <v>7.0000000000000007E-2</v>
      </c>
      <c r="V51" s="20">
        <v>0.14000000000000001</v>
      </c>
      <c r="W51" s="20">
        <v>0.02</v>
      </c>
      <c r="X51" s="20">
        <v>1.33</v>
      </c>
      <c r="Y51" s="20">
        <v>0.15</v>
      </c>
      <c r="Z51" s="20">
        <v>1.46</v>
      </c>
      <c r="AA51" s="20">
        <v>1.05</v>
      </c>
      <c r="AB51" s="20">
        <v>0.06</v>
      </c>
      <c r="AC51" s="20">
        <v>0.15</v>
      </c>
      <c r="AD51" s="20">
        <v>0.06</v>
      </c>
      <c r="AE51" s="20">
        <v>0.17</v>
      </c>
      <c r="AF51" s="20">
        <v>0.68</v>
      </c>
      <c r="AG51" s="20">
        <v>0.01</v>
      </c>
      <c r="AH51" s="20">
        <v>0.02</v>
      </c>
      <c r="AI51" s="20">
        <v>2.4</v>
      </c>
      <c r="AJ51" s="20">
        <v>0.18</v>
      </c>
      <c r="AK51" s="20">
        <v>0.16</v>
      </c>
      <c r="AL51" s="20">
        <v>0.16</v>
      </c>
      <c r="AM51" s="20">
        <v>0.56000000000000005</v>
      </c>
      <c r="AN51" s="20">
        <v>0.64</v>
      </c>
      <c r="AO51" s="20">
        <v>7.0000000000000007E-2</v>
      </c>
      <c r="AP51" s="20">
        <v>0.2</v>
      </c>
      <c r="AQ51" s="20">
        <v>0.02</v>
      </c>
      <c r="AR51" s="20">
        <v>0.03</v>
      </c>
      <c r="AS51" s="20">
        <v>0.52</v>
      </c>
      <c r="AT51" s="24">
        <v>0.02</v>
      </c>
      <c r="AU51" s="20">
        <v>2.2000000000000002</v>
      </c>
      <c r="AV51" s="20">
        <v>0.27</v>
      </c>
      <c r="AW51" s="20">
        <v>0.02</v>
      </c>
      <c r="AX51" s="20">
        <v>0.78</v>
      </c>
      <c r="AY51" s="20">
        <v>0.02</v>
      </c>
      <c r="AZ51" s="20">
        <v>0.03</v>
      </c>
      <c r="BA51" s="20">
        <v>0.03</v>
      </c>
      <c r="BB51" s="20">
        <v>0.1</v>
      </c>
      <c r="BC51" s="20">
        <v>0.12</v>
      </c>
      <c r="BD51" s="20">
        <v>0.26</v>
      </c>
      <c r="BE51" s="20">
        <v>0.37</v>
      </c>
      <c r="BF51" s="20">
        <v>0.28999999999999998</v>
      </c>
      <c r="BG51" s="20">
        <v>0.92</v>
      </c>
      <c r="BH51" s="20">
        <v>0.24</v>
      </c>
      <c r="BI51" s="20">
        <v>0.03</v>
      </c>
      <c r="BJ51" s="20">
        <v>0.06</v>
      </c>
      <c r="BK51" s="20">
        <v>0.02</v>
      </c>
      <c r="BL51" s="20">
        <v>0.12</v>
      </c>
      <c r="BM51" s="20">
        <v>1.42</v>
      </c>
      <c r="BN51" s="20">
        <v>0.02</v>
      </c>
      <c r="BO51" s="20">
        <v>0.05</v>
      </c>
      <c r="BP51" s="20">
        <v>0.02</v>
      </c>
      <c r="BQ51" s="20">
        <v>1.26</v>
      </c>
      <c r="BR51" s="20">
        <v>0.02</v>
      </c>
      <c r="BS51" s="20">
        <v>0.03</v>
      </c>
      <c r="BT51" s="20">
        <v>0.28000000000000003</v>
      </c>
      <c r="BU51" s="20">
        <v>0.02</v>
      </c>
      <c r="BV51" s="20">
        <v>0.01</v>
      </c>
      <c r="BW51" s="20">
        <v>0.04</v>
      </c>
      <c r="BX51" s="20">
        <v>0.03</v>
      </c>
      <c r="BY51" s="20">
        <v>0.56000000000000005</v>
      </c>
      <c r="BZ51" s="20">
        <v>0.02</v>
      </c>
      <c r="CA51" s="20">
        <v>0.56000000000000005</v>
      </c>
      <c r="CB51" s="20">
        <v>0.03</v>
      </c>
      <c r="CC51" s="20">
        <v>0.03</v>
      </c>
      <c r="CD51" s="20">
        <v>0.03</v>
      </c>
      <c r="CE51" s="20">
        <v>0.02</v>
      </c>
      <c r="CF51" s="20">
        <v>0.02</v>
      </c>
      <c r="CG51" s="20">
        <v>0.03</v>
      </c>
      <c r="CH51" s="20">
        <v>0.02</v>
      </c>
      <c r="CI51" s="20">
        <v>0.02</v>
      </c>
      <c r="CJ51" s="20">
        <v>0.03</v>
      </c>
      <c r="CK51" s="20">
        <v>0.02</v>
      </c>
      <c r="CL51" s="20">
        <v>0.11</v>
      </c>
      <c r="CM51" s="20">
        <v>0.04</v>
      </c>
      <c r="CN51" s="20">
        <v>0.02</v>
      </c>
      <c r="CO51" s="20">
        <v>0.01</v>
      </c>
      <c r="CP51" s="20">
        <v>0.01</v>
      </c>
      <c r="CQ51" s="20">
        <v>0.03</v>
      </c>
      <c r="CR51" s="20">
        <v>0.03</v>
      </c>
      <c r="CS51" s="20">
        <v>0.01</v>
      </c>
      <c r="CT51" s="20">
        <v>0.02</v>
      </c>
      <c r="CU51" s="20">
        <v>0.02</v>
      </c>
      <c r="CV51" s="20">
        <v>0.01</v>
      </c>
      <c r="CW51" s="20">
        <v>0.01</v>
      </c>
      <c r="CX51" s="20">
        <v>0.01</v>
      </c>
      <c r="CY51" s="21">
        <v>0.01</v>
      </c>
    </row>
    <row r="52" spans="3:103" ht="17.25" customHeight="1" thickBot="1">
      <c r="C52" s="17" t="s">
        <v>552</v>
      </c>
      <c r="D52" s="23">
        <v>0.04</v>
      </c>
      <c r="E52" s="20">
        <v>0.03</v>
      </c>
      <c r="F52" s="20">
        <v>0.26</v>
      </c>
      <c r="G52" s="20">
        <v>0.15</v>
      </c>
      <c r="H52" s="20">
        <v>0.17</v>
      </c>
      <c r="I52" s="20">
        <v>0.14000000000000001</v>
      </c>
      <c r="J52" s="20">
        <v>0.1</v>
      </c>
      <c r="K52" s="20">
        <v>0.1</v>
      </c>
      <c r="L52" s="20">
        <v>7.0000000000000007E-2</v>
      </c>
      <c r="M52" s="20">
        <v>0.03</v>
      </c>
      <c r="N52" s="20">
        <v>7.0000000000000007E-2</v>
      </c>
      <c r="O52" s="20">
        <v>0.38</v>
      </c>
      <c r="P52" s="20">
        <v>0.54</v>
      </c>
      <c r="Q52" s="20">
        <v>1.23</v>
      </c>
      <c r="R52" s="20">
        <v>0.08</v>
      </c>
      <c r="S52" s="20">
        <v>0.22</v>
      </c>
      <c r="T52" s="20">
        <v>0.18</v>
      </c>
      <c r="U52" s="20">
        <v>0.12</v>
      </c>
      <c r="V52" s="20">
        <v>7.0000000000000007E-2</v>
      </c>
      <c r="W52" s="20">
        <v>0.14000000000000001</v>
      </c>
      <c r="X52" s="20">
        <v>0.04</v>
      </c>
      <c r="Y52" s="20">
        <v>1.33</v>
      </c>
      <c r="Z52" s="20">
        <v>0.15</v>
      </c>
      <c r="AA52" s="20">
        <v>1.46</v>
      </c>
      <c r="AB52" s="20">
        <v>1.06</v>
      </c>
      <c r="AC52" s="20">
        <v>0.06</v>
      </c>
      <c r="AD52" s="20">
        <v>0.15</v>
      </c>
      <c r="AE52" s="20">
        <v>0.06</v>
      </c>
      <c r="AF52" s="20">
        <v>0.17</v>
      </c>
      <c r="AG52" s="20">
        <v>0.68</v>
      </c>
      <c r="AH52" s="20">
        <v>0.03</v>
      </c>
      <c r="AI52" s="20">
        <v>0.02</v>
      </c>
      <c r="AJ52" s="20">
        <v>2.4</v>
      </c>
      <c r="AK52" s="20">
        <v>0.18</v>
      </c>
      <c r="AL52" s="20">
        <v>0.16</v>
      </c>
      <c r="AM52" s="20">
        <v>0.16</v>
      </c>
      <c r="AN52" s="20">
        <v>0.56000000000000005</v>
      </c>
      <c r="AO52" s="20">
        <v>0.64</v>
      </c>
      <c r="AP52" s="20">
        <v>0.06</v>
      </c>
      <c r="AQ52" s="20">
        <v>0.2</v>
      </c>
      <c r="AR52" s="20">
        <v>0.7</v>
      </c>
      <c r="AS52" s="20">
        <v>0.03</v>
      </c>
      <c r="AT52" s="20">
        <v>0.52</v>
      </c>
      <c r="AU52" s="24">
        <v>0.02</v>
      </c>
      <c r="AV52" s="20">
        <v>2.21</v>
      </c>
      <c r="AW52" s="20">
        <v>0.27</v>
      </c>
      <c r="AX52" s="20">
        <v>0.02</v>
      </c>
      <c r="AY52" s="20">
        <v>0.78</v>
      </c>
      <c r="AZ52" s="20">
        <v>0.02</v>
      </c>
      <c r="BA52" s="20">
        <v>0.03</v>
      </c>
      <c r="BB52" s="20">
        <v>0.08</v>
      </c>
      <c r="BC52" s="20">
        <v>0.1</v>
      </c>
      <c r="BD52" s="20">
        <v>0.12</v>
      </c>
      <c r="BE52" s="20">
        <v>0.26</v>
      </c>
      <c r="BF52" s="20">
        <v>0.37</v>
      </c>
      <c r="BG52" s="20">
        <v>0.28999999999999998</v>
      </c>
      <c r="BH52" s="20">
        <v>0.92</v>
      </c>
      <c r="BI52" s="20">
        <v>0.24</v>
      </c>
      <c r="BJ52" s="20">
        <v>0.02</v>
      </c>
      <c r="BK52" s="20">
        <v>0.04</v>
      </c>
      <c r="BL52" s="20">
        <v>0.03</v>
      </c>
      <c r="BM52" s="20">
        <v>0.12</v>
      </c>
      <c r="BN52" s="20">
        <v>1.42</v>
      </c>
      <c r="BO52" s="20">
        <v>0.02</v>
      </c>
      <c r="BP52" s="20">
        <v>0.05</v>
      </c>
      <c r="BQ52" s="20">
        <v>0.02</v>
      </c>
      <c r="BR52" s="20">
        <v>1.25</v>
      </c>
      <c r="BS52" s="20">
        <v>0.02</v>
      </c>
      <c r="BT52" s="20">
        <v>0.03</v>
      </c>
      <c r="BU52" s="20">
        <v>0.16</v>
      </c>
      <c r="BV52" s="20">
        <v>0.04</v>
      </c>
      <c r="BW52" s="20">
        <v>0.01</v>
      </c>
      <c r="BX52" s="20">
        <v>0.04</v>
      </c>
      <c r="BY52" s="20">
        <v>0.03</v>
      </c>
      <c r="BZ52" s="20">
        <v>0.56000000000000005</v>
      </c>
      <c r="CA52" s="20">
        <v>0.02</v>
      </c>
      <c r="CB52" s="20">
        <v>0.56000000000000005</v>
      </c>
      <c r="CC52" s="20">
        <v>0.02</v>
      </c>
      <c r="CD52" s="20">
        <v>0.02</v>
      </c>
      <c r="CE52" s="20">
        <v>0.01</v>
      </c>
      <c r="CF52" s="20">
        <v>0.02</v>
      </c>
      <c r="CG52" s="20">
        <v>0.02</v>
      </c>
      <c r="CH52" s="20">
        <v>0.03</v>
      </c>
      <c r="CI52" s="20">
        <v>0.02</v>
      </c>
      <c r="CJ52" s="20">
        <v>0.02</v>
      </c>
      <c r="CK52" s="20">
        <v>0.03</v>
      </c>
      <c r="CL52" s="20">
        <v>0.02</v>
      </c>
      <c r="CM52" s="20">
        <v>0.11</v>
      </c>
      <c r="CN52" s="20">
        <v>0.04</v>
      </c>
      <c r="CO52" s="20">
        <v>0.02</v>
      </c>
      <c r="CP52" s="20">
        <v>0.01</v>
      </c>
      <c r="CQ52" s="20">
        <v>0.01</v>
      </c>
      <c r="CR52" s="20">
        <v>0.03</v>
      </c>
      <c r="CS52" s="20">
        <v>0.03</v>
      </c>
      <c r="CT52" s="20">
        <v>0.01</v>
      </c>
      <c r="CU52" s="20">
        <v>0.02</v>
      </c>
      <c r="CV52" s="20">
        <v>0.02</v>
      </c>
      <c r="CW52" s="20">
        <v>0.01</v>
      </c>
      <c r="CX52" s="20">
        <v>0.01</v>
      </c>
      <c r="CY52" s="21">
        <v>0.01</v>
      </c>
    </row>
    <row r="53" spans="3:103" ht="17.25" customHeight="1" thickBot="1">
      <c r="C53" s="17" t="s">
        <v>553</v>
      </c>
      <c r="D53" s="23">
        <v>0.13</v>
      </c>
      <c r="E53" s="20">
        <v>0.04</v>
      </c>
      <c r="F53" s="20">
        <v>0.03</v>
      </c>
      <c r="G53" s="20">
        <v>0.26</v>
      </c>
      <c r="H53" s="20">
        <v>0.15</v>
      </c>
      <c r="I53" s="20">
        <v>0.17</v>
      </c>
      <c r="J53" s="20">
        <v>0.14000000000000001</v>
      </c>
      <c r="K53" s="20">
        <v>0.1</v>
      </c>
      <c r="L53" s="20">
        <v>0.1</v>
      </c>
      <c r="M53" s="20">
        <v>7.0000000000000007E-2</v>
      </c>
      <c r="N53" s="20">
        <v>0.06</v>
      </c>
      <c r="O53" s="20">
        <v>0.08</v>
      </c>
      <c r="P53" s="20">
        <v>0.38</v>
      </c>
      <c r="Q53" s="20">
        <v>0.54</v>
      </c>
      <c r="R53" s="20">
        <v>1.22</v>
      </c>
      <c r="S53" s="20">
        <v>0.08</v>
      </c>
      <c r="T53" s="20">
        <v>0.21</v>
      </c>
      <c r="U53" s="20">
        <v>0.18</v>
      </c>
      <c r="V53" s="20">
        <v>0.11</v>
      </c>
      <c r="W53" s="20">
        <v>7.0000000000000007E-2</v>
      </c>
      <c r="X53" s="20">
        <v>0.04</v>
      </c>
      <c r="Y53" s="20">
        <v>0.04</v>
      </c>
      <c r="Z53" s="20">
        <v>1.33</v>
      </c>
      <c r="AA53" s="20">
        <v>0.15</v>
      </c>
      <c r="AB53" s="20">
        <v>1.46</v>
      </c>
      <c r="AC53" s="20">
        <v>1.05</v>
      </c>
      <c r="AD53" s="20">
        <v>0.06</v>
      </c>
      <c r="AE53" s="20">
        <v>0.15</v>
      </c>
      <c r="AF53" s="20">
        <v>0.06</v>
      </c>
      <c r="AG53" s="20">
        <v>0.17</v>
      </c>
      <c r="AH53" s="20">
        <v>0.1</v>
      </c>
      <c r="AI53" s="20">
        <v>0.03</v>
      </c>
      <c r="AJ53" s="20">
        <v>0.02</v>
      </c>
      <c r="AK53" s="20">
        <v>2.4</v>
      </c>
      <c r="AL53" s="20">
        <v>0.18</v>
      </c>
      <c r="AM53" s="20">
        <v>0.16</v>
      </c>
      <c r="AN53" s="20">
        <v>0.16</v>
      </c>
      <c r="AO53" s="20">
        <v>0.55000000000000004</v>
      </c>
      <c r="AP53" s="20">
        <v>0.64</v>
      </c>
      <c r="AQ53" s="20">
        <v>0.06</v>
      </c>
      <c r="AR53" s="20">
        <v>0.06</v>
      </c>
      <c r="AS53" s="20">
        <v>0.71</v>
      </c>
      <c r="AT53" s="20">
        <v>0.03</v>
      </c>
      <c r="AU53" s="20">
        <v>0.53</v>
      </c>
      <c r="AV53" s="24">
        <v>0.02</v>
      </c>
      <c r="AW53" s="20">
        <v>2.2000000000000002</v>
      </c>
      <c r="AX53" s="20">
        <v>0.27</v>
      </c>
      <c r="AY53" s="20">
        <v>0.01</v>
      </c>
      <c r="AZ53" s="20">
        <v>0.76</v>
      </c>
      <c r="BA53" s="20">
        <v>0.01</v>
      </c>
      <c r="BB53" s="20">
        <v>0.06</v>
      </c>
      <c r="BC53" s="20">
        <v>0.08</v>
      </c>
      <c r="BD53" s="20">
        <v>0.1</v>
      </c>
      <c r="BE53" s="20">
        <v>0.12</v>
      </c>
      <c r="BF53" s="20">
        <v>0.26</v>
      </c>
      <c r="BG53" s="20">
        <v>0.37</v>
      </c>
      <c r="BH53" s="20">
        <v>0.28999999999999998</v>
      </c>
      <c r="BI53" s="20">
        <v>0.92</v>
      </c>
      <c r="BJ53" s="20">
        <v>0.23</v>
      </c>
      <c r="BK53" s="20">
        <v>0.01</v>
      </c>
      <c r="BL53" s="20">
        <v>0.02</v>
      </c>
      <c r="BM53" s="20">
        <v>0.03</v>
      </c>
      <c r="BN53" s="20">
        <v>0.12</v>
      </c>
      <c r="BO53" s="20">
        <v>1.42</v>
      </c>
      <c r="BP53" s="20">
        <v>0.02</v>
      </c>
      <c r="BQ53" s="20">
        <v>0.05</v>
      </c>
      <c r="BR53" s="20">
        <v>0.02</v>
      </c>
      <c r="BS53" s="20">
        <v>1.25</v>
      </c>
      <c r="BT53" s="20">
        <v>0.02</v>
      </c>
      <c r="BU53" s="20">
        <v>0.02</v>
      </c>
      <c r="BV53" s="20">
        <v>0.06</v>
      </c>
      <c r="BW53" s="20">
        <v>0.05</v>
      </c>
      <c r="BX53" s="20">
        <v>0.02</v>
      </c>
      <c r="BY53" s="20">
        <v>0.04</v>
      </c>
      <c r="BZ53" s="20">
        <v>0.03</v>
      </c>
      <c r="CA53" s="20">
        <v>0.56000000000000005</v>
      </c>
      <c r="CB53" s="20">
        <v>0.02</v>
      </c>
      <c r="CC53" s="20">
        <v>0.55000000000000004</v>
      </c>
      <c r="CD53" s="20">
        <v>0.02</v>
      </c>
      <c r="CE53" s="20">
        <v>0.02</v>
      </c>
      <c r="CF53" s="20">
        <v>0.03</v>
      </c>
      <c r="CG53" s="20">
        <v>0.03</v>
      </c>
      <c r="CH53" s="20">
        <v>0.02</v>
      </c>
      <c r="CI53" s="20">
        <v>0.03</v>
      </c>
      <c r="CJ53" s="20">
        <v>0.02</v>
      </c>
      <c r="CK53" s="20">
        <v>0.02</v>
      </c>
      <c r="CL53" s="20">
        <v>0.03</v>
      </c>
      <c r="CM53" s="20">
        <v>0.02</v>
      </c>
      <c r="CN53" s="20">
        <v>0.11</v>
      </c>
      <c r="CO53" s="20">
        <v>0.04</v>
      </c>
      <c r="CP53" s="20">
        <v>0.11</v>
      </c>
      <c r="CQ53" s="20">
        <v>0.01</v>
      </c>
      <c r="CR53" s="20">
        <v>0.02</v>
      </c>
      <c r="CS53" s="20">
        <v>0.03</v>
      </c>
      <c r="CT53" s="20">
        <v>0.03</v>
      </c>
      <c r="CU53" s="20">
        <v>0.01</v>
      </c>
      <c r="CV53" s="20">
        <v>0.01</v>
      </c>
      <c r="CW53" s="20">
        <v>0.02</v>
      </c>
      <c r="CX53" s="20">
        <v>0.01</v>
      </c>
      <c r="CY53" s="21">
        <v>0.01</v>
      </c>
    </row>
    <row r="54" spans="3:103" ht="17.25" customHeight="1" thickBot="1">
      <c r="C54" s="17" t="s">
        <v>554</v>
      </c>
      <c r="D54" s="23">
        <v>0.04</v>
      </c>
      <c r="E54" s="20">
        <v>0.13</v>
      </c>
      <c r="F54" s="20">
        <v>0.04</v>
      </c>
      <c r="G54" s="20">
        <v>0.03</v>
      </c>
      <c r="H54" s="20">
        <v>0.26</v>
      </c>
      <c r="I54" s="20">
        <v>0.15</v>
      </c>
      <c r="J54" s="20">
        <v>0.17</v>
      </c>
      <c r="K54" s="20">
        <v>0.13</v>
      </c>
      <c r="L54" s="20">
        <v>0.09</v>
      </c>
      <c r="M54" s="20">
        <v>0.1</v>
      </c>
      <c r="N54" s="20">
        <v>0.19</v>
      </c>
      <c r="O54" s="20">
        <v>0.06</v>
      </c>
      <c r="P54" s="20">
        <v>0.08</v>
      </c>
      <c r="Q54" s="20">
        <v>0.38</v>
      </c>
      <c r="R54" s="20">
        <v>0.54</v>
      </c>
      <c r="S54" s="20">
        <v>1.22</v>
      </c>
      <c r="T54" s="20">
        <v>0.08</v>
      </c>
      <c r="U54" s="20">
        <v>0.21</v>
      </c>
      <c r="V54" s="20">
        <v>0.18</v>
      </c>
      <c r="W54" s="20">
        <v>0.11</v>
      </c>
      <c r="X54" s="20">
        <v>0.01</v>
      </c>
      <c r="Y54" s="20">
        <v>0.04</v>
      </c>
      <c r="Z54" s="20">
        <v>0.04</v>
      </c>
      <c r="AA54" s="20">
        <v>1.33</v>
      </c>
      <c r="AB54" s="20">
        <v>0.15</v>
      </c>
      <c r="AC54" s="20">
        <v>1.46</v>
      </c>
      <c r="AD54" s="20">
        <v>1.05</v>
      </c>
      <c r="AE54" s="20">
        <v>0.06</v>
      </c>
      <c r="AF54" s="20">
        <v>0.15</v>
      </c>
      <c r="AG54" s="20">
        <v>0.05</v>
      </c>
      <c r="AH54" s="20">
        <v>0.69</v>
      </c>
      <c r="AI54" s="20">
        <v>0.1</v>
      </c>
      <c r="AJ54" s="20">
        <v>0.03</v>
      </c>
      <c r="AK54" s="20">
        <v>0.02</v>
      </c>
      <c r="AL54" s="20">
        <v>2.4</v>
      </c>
      <c r="AM54" s="20">
        <v>0.18</v>
      </c>
      <c r="AN54" s="20">
        <v>0.15</v>
      </c>
      <c r="AO54" s="20">
        <v>0.16</v>
      </c>
      <c r="AP54" s="20">
        <v>0.55000000000000004</v>
      </c>
      <c r="AQ54" s="20">
        <v>0.63</v>
      </c>
      <c r="AR54" s="20">
        <v>0.01</v>
      </c>
      <c r="AS54" s="20">
        <v>0.06</v>
      </c>
      <c r="AT54" s="20">
        <v>0.7</v>
      </c>
      <c r="AU54" s="20">
        <v>0.03</v>
      </c>
      <c r="AV54" s="20">
        <v>0.52</v>
      </c>
      <c r="AW54" s="24">
        <v>0.02</v>
      </c>
      <c r="AX54" s="20">
        <v>2.2000000000000002</v>
      </c>
      <c r="AY54" s="20">
        <v>0.27</v>
      </c>
      <c r="AZ54" s="20">
        <v>0.01</v>
      </c>
      <c r="BA54" s="20">
        <v>0.76</v>
      </c>
      <c r="BB54" s="20">
        <v>0.04</v>
      </c>
      <c r="BC54" s="20">
        <v>0.06</v>
      </c>
      <c r="BD54" s="20">
        <v>0.08</v>
      </c>
      <c r="BE54" s="20">
        <v>0.1</v>
      </c>
      <c r="BF54" s="20">
        <v>0.12</v>
      </c>
      <c r="BG54" s="20">
        <v>0.26</v>
      </c>
      <c r="BH54" s="20">
        <v>0.37</v>
      </c>
      <c r="BI54" s="20">
        <v>0.28000000000000003</v>
      </c>
      <c r="BJ54" s="20">
        <v>0.91</v>
      </c>
      <c r="BK54" s="20">
        <v>0.23</v>
      </c>
      <c r="BL54" s="20">
        <v>0.21</v>
      </c>
      <c r="BM54" s="20">
        <v>0.02</v>
      </c>
      <c r="BN54" s="20">
        <v>0.03</v>
      </c>
      <c r="BO54" s="20">
        <v>0.12</v>
      </c>
      <c r="BP54" s="20">
        <v>1.42</v>
      </c>
      <c r="BQ54" s="20">
        <v>0.02</v>
      </c>
      <c r="BR54" s="20">
        <v>0.05</v>
      </c>
      <c r="BS54" s="20">
        <v>0.01</v>
      </c>
      <c r="BT54" s="20">
        <v>1.25</v>
      </c>
      <c r="BU54" s="20">
        <v>0.01</v>
      </c>
      <c r="BV54" s="20">
        <v>0.04</v>
      </c>
      <c r="BW54" s="20">
        <v>0.06</v>
      </c>
      <c r="BX54" s="20">
        <v>0.05</v>
      </c>
      <c r="BY54" s="20">
        <v>0.02</v>
      </c>
      <c r="BZ54" s="20">
        <v>0.04</v>
      </c>
      <c r="CA54" s="20">
        <v>0.03</v>
      </c>
      <c r="CB54" s="20">
        <v>0.56000000000000005</v>
      </c>
      <c r="CC54" s="20">
        <v>0.02</v>
      </c>
      <c r="CD54" s="20">
        <v>0.55000000000000004</v>
      </c>
      <c r="CE54" s="20">
        <v>0.02</v>
      </c>
      <c r="CF54" s="20">
        <v>0.02</v>
      </c>
      <c r="CG54" s="20">
        <v>0.03</v>
      </c>
      <c r="CH54" s="20">
        <v>0.03</v>
      </c>
      <c r="CI54" s="20">
        <v>0.02</v>
      </c>
      <c r="CJ54" s="20">
        <v>0.03</v>
      </c>
      <c r="CK54" s="20">
        <v>0.02</v>
      </c>
      <c r="CL54" s="20">
        <v>0.02</v>
      </c>
      <c r="CM54" s="20">
        <v>0.03</v>
      </c>
      <c r="CN54" s="20">
        <v>0.02</v>
      </c>
      <c r="CO54" s="20">
        <v>0.11</v>
      </c>
      <c r="CP54" s="20">
        <v>0.01</v>
      </c>
      <c r="CQ54" s="20">
        <v>0.11</v>
      </c>
      <c r="CR54" s="20">
        <v>0.02</v>
      </c>
      <c r="CS54" s="20">
        <v>0.02</v>
      </c>
      <c r="CT54" s="20">
        <v>0.03</v>
      </c>
      <c r="CU54" s="20">
        <v>0.03</v>
      </c>
      <c r="CV54" s="20">
        <v>0.01</v>
      </c>
      <c r="CW54" s="20">
        <v>0.01</v>
      </c>
      <c r="CX54" s="20">
        <v>0.02</v>
      </c>
      <c r="CY54" s="21">
        <v>0.01</v>
      </c>
    </row>
    <row r="55" spans="3:103" ht="17.25" customHeight="1" thickBot="1">
      <c r="C55" s="17" t="s">
        <v>555</v>
      </c>
      <c r="D55" s="23">
        <v>0.01</v>
      </c>
      <c r="E55" s="20">
        <v>0.04</v>
      </c>
      <c r="F55" s="20">
        <v>0.13</v>
      </c>
      <c r="G55" s="20">
        <v>0.04</v>
      </c>
      <c r="H55" s="20">
        <v>0.03</v>
      </c>
      <c r="I55" s="20">
        <v>0.26</v>
      </c>
      <c r="J55" s="20">
        <v>0.15</v>
      </c>
      <c r="K55" s="20">
        <v>0.17</v>
      </c>
      <c r="L55" s="20">
        <v>0.13</v>
      </c>
      <c r="M55" s="20">
        <v>0.09</v>
      </c>
      <c r="N55" s="20">
        <v>0.02</v>
      </c>
      <c r="O55" s="20">
        <v>0.19</v>
      </c>
      <c r="P55" s="20">
        <v>0.06</v>
      </c>
      <c r="Q55" s="20">
        <v>0.08</v>
      </c>
      <c r="R55" s="20">
        <v>0.38</v>
      </c>
      <c r="S55" s="20">
        <v>0.54</v>
      </c>
      <c r="T55" s="20">
        <v>1.22</v>
      </c>
      <c r="U55" s="20">
        <v>0.08</v>
      </c>
      <c r="V55" s="20">
        <v>0.21</v>
      </c>
      <c r="W55" s="20">
        <v>0.18</v>
      </c>
      <c r="X55" s="20">
        <v>0.19</v>
      </c>
      <c r="Y55" s="20">
        <v>0.01</v>
      </c>
      <c r="Z55" s="20">
        <v>0.04</v>
      </c>
      <c r="AA55" s="20">
        <v>0.04</v>
      </c>
      <c r="AB55" s="20">
        <v>1.33</v>
      </c>
      <c r="AC55" s="20">
        <v>0.15</v>
      </c>
      <c r="AD55" s="20">
        <v>1.46</v>
      </c>
      <c r="AE55" s="20">
        <v>1.05</v>
      </c>
      <c r="AF55" s="20">
        <v>0.04</v>
      </c>
      <c r="AG55" s="20">
        <v>0.15</v>
      </c>
      <c r="AH55" s="20">
        <v>0.11</v>
      </c>
      <c r="AI55" s="20">
        <v>0.69</v>
      </c>
      <c r="AJ55" s="20">
        <v>0.1</v>
      </c>
      <c r="AK55" s="20">
        <v>0.03</v>
      </c>
      <c r="AL55" s="20">
        <v>0.02</v>
      </c>
      <c r="AM55" s="20">
        <v>2.4</v>
      </c>
      <c r="AN55" s="20">
        <v>0.18</v>
      </c>
      <c r="AO55" s="20">
        <v>0.15</v>
      </c>
      <c r="AP55" s="20">
        <v>0.16</v>
      </c>
      <c r="AQ55" s="20">
        <v>0.55000000000000004</v>
      </c>
      <c r="AR55" s="20">
        <v>0.01</v>
      </c>
      <c r="AS55" s="20">
        <v>0.01</v>
      </c>
      <c r="AT55" s="20">
        <v>0.06</v>
      </c>
      <c r="AU55" s="20">
        <v>0.71</v>
      </c>
      <c r="AV55" s="20">
        <v>0.03</v>
      </c>
      <c r="AW55" s="20">
        <v>0.52</v>
      </c>
      <c r="AX55" s="24">
        <v>0.02</v>
      </c>
      <c r="AY55" s="20">
        <v>2.2000000000000002</v>
      </c>
      <c r="AZ55" s="20">
        <v>0.27</v>
      </c>
      <c r="BA55" s="20">
        <v>0.01</v>
      </c>
      <c r="BB55" s="20">
        <v>7.0000000000000007E-2</v>
      </c>
      <c r="BC55" s="20">
        <v>0.05</v>
      </c>
      <c r="BD55" s="20">
        <v>0.06</v>
      </c>
      <c r="BE55" s="20">
        <v>0.08</v>
      </c>
      <c r="BF55" s="20">
        <v>0.1</v>
      </c>
      <c r="BG55" s="20">
        <v>0.12</v>
      </c>
      <c r="BH55" s="20">
        <v>0.26</v>
      </c>
      <c r="BI55" s="20">
        <v>0.37</v>
      </c>
      <c r="BJ55" s="20">
        <v>0.28000000000000003</v>
      </c>
      <c r="BK55" s="20">
        <v>0.91</v>
      </c>
      <c r="BL55" s="20">
        <v>0.02</v>
      </c>
      <c r="BM55" s="20">
        <v>0.21</v>
      </c>
      <c r="BN55" s="20">
        <v>0.02</v>
      </c>
      <c r="BO55" s="20">
        <v>0.03</v>
      </c>
      <c r="BP55" s="20">
        <v>0.12</v>
      </c>
      <c r="BQ55" s="20">
        <v>1.42</v>
      </c>
      <c r="BR55" s="20">
        <v>0.02</v>
      </c>
      <c r="BS55" s="20">
        <v>0.05</v>
      </c>
      <c r="BT55" s="20">
        <v>0.01</v>
      </c>
      <c r="BU55" s="20">
        <v>1.25</v>
      </c>
      <c r="BV55" s="20">
        <v>0.06</v>
      </c>
      <c r="BW55" s="20">
        <v>0.05</v>
      </c>
      <c r="BX55" s="20">
        <v>0.06</v>
      </c>
      <c r="BY55" s="20">
        <v>0.05</v>
      </c>
      <c r="BZ55" s="20">
        <v>0.02</v>
      </c>
      <c r="CA55" s="20">
        <v>0.04</v>
      </c>
      <c r="CB55" s="20">
        <v>0.03</v>
      </c>
      <c r="CC55" s="20">
        <v>0.56000000000000005</v>
      </c>
      <c r="CD55" s="20">
        <v>0.02</v>
      </c>
      <c r="CE55" s="20">
        <v>0.55000000000000004</v>
      </c>
      <c r="CF55" s="20">
        <v>0.01</v>
      </c>
      <c r="CG55" s="20">
        <v>0.02</v>
      </c>
      <c r="CH55" s="20">
        <v>0.03</v>
      </c>
      <c r="CI55" s="20">
        <v>0.03</v>
      </c>
      <c r="CJ55" s="20">
        <v>0.03</v>
      </c>
      <c r="CK55" s="20">
        <v>0.03</v>
      </c>
      <c r="CL55" s="20">
        <v>0.02</v>
      </c>
      <c r="CM55" s="20">
        <v>0.02</v>
      </c>
      <c r="CN55" s="20">
        <v>0.03</v>
      </c>
      <c r="CO55" s="20">
        <v>0.02</v>
      </c>
      <c r="CP55" s="20">
        <v>0.01</v>
      </c>
      <c r="CQ55" s="20">
        <v>0.01</v>
      </c>
      <c r="CR55" s="20">
        <v>0.11</v>
      </c>
      <c r="CS55" s="20">
        <v>0.02</v>
      </c>
      <c r="CT55" s="20">
        <v>0.02</v>
      </c>
      <c r="CU55" s="20">
        <v>0.03</v>
      </c>
      <c r="CV55" s="20">
        <v>0.03</v>
      </c>
      <c r="CW55" s="20">
        <v>0.01</v>
      </c>
      <c r="CX55" s="20">
        <v>0.01</v>
      </c>
      <c r="CY55" s="21">
        <v>0.02</v>
      </c>
    </row>
    <row r="56" spans="3:103" ht="17.25" customHeight="1" thickBot="1">
      <c r="C56" s="17" t="s">
        <v>556</v>
      </c>
      <c r="D56" s="23">
        <v>0.01</v>
      </c>
      <c r="E56" s="20">
        <v>0.01</v>
      </c>
      <c r="F56" s="20">
        <v>0.04</v>
      </c>
      <c r="G56" s="20">
        <v>0.13</v>
      </c>
      <c r="H56" s="20">
        <v>0.04</v>
      </c>
      <c r="I56" s="20">
        <v>0.03</v>
      </c>
      <c r="J56" s="20">
        <v>0.26</v>
      </c>
      <c r="K56" s="20">
        <v>0.15</v>
      </c>
      <c r="L56" s="20">
        <v>0.16</v>
      </c>
      <c r="M56" s="20">
        <v>0.13</v>
      </c>
      <c r="N56" s="20">
        <v>0.01</v>
      </c>
      <c r="O56" s="20">
        <v>7.0000000000000007E-2</v>
      </c>
      <c r="P56" s="20">
        <v>0.19</v>
      </c>
      <c r="Q56" s="20">
        <v>0.06</v>
      </c>
      <c r="R56" s="20">
        <v>0.08</v>
      </c>
      <c r="S56" s="20">
        <v>0.38</v>
      </c>
      <c r="T56" s="20">
        <v>0.54</v>
      </c>
      <c r="U56" s="20">
        <v>1.22</v>
      </c>
      <c r="V56" s="20">
        <v>0.08</v>
      </c>
      <c r="W56" s="20">
        <v>0.21</v>
      </c>
      <c r="X56" s="20">
        <v>0.01</v>
      </c>
      <c r="Y56" s="20">
        <v>0.2</v>
      </c>
      <c r="Z56" s="20">
        <v>0.01</v>
      </c>
      <c r="AA56" s="20">
        <v>0.04</v>
      </c>
      <c r="AB56" s="20">
        <v>0.04</v>
      </c>
      <c r="AC56" s="20">
        <v>1.33</v>
      </c>
      <c r="AD56" s="20">
        <v>0.15</v>
      </c>
      <c r="AE56" s="20">
        <v>1.46</v>
      </c>
      <c r="AF56" s="20">
        <v>1.05</v>
      </c>
      <c r="AG56" s="20">
        <v>0.04</v>
      </c>
      <c r="AH56" s="20">
        <v>0.01</v>
      </c>
      <c r="AI56" s="20">
        <v>0.13</v>
      </c>
      <c r="AJ56" s="20">
        <v>0.7</v>
      </c>
      <c r="AK56" s="20">
        <v>0.11</v>
      </c>
      <c r="AL56" s="20">
        <v>0.03</v>
      </c>
      <c r="AM56" s="20">
        <v>0.02</v>
      </c>
      <c r="AN56" s="20">
        <v>2.4</v>
      </c>
      <c r="AO56" s="20">
        <v>0.18</v>
      </c>
      <c r="AP56" s="20">
        <v>0.15</v>
      </c>
      <c r="AQ56" s="20">
        <v>0.16</v>
      </c>
      <c r="AR56" s="20">
        <v>0.01</v>
      </c>
      <c r="AS56" s="20">
        <v>0.02</v>
      </c>
      <c r="AT56" s="20">
        <v>0.01</v>
      </c>
      <c r="AU56" s="20">
        <v>0.06</v>
      </c>
      <c r="AV56" s="20">
        <v>0.71</v>
      </c>
      <c r="AW56" s="20">
        <v>0.03</v>
      </c>
      <c r="AX56" s="20">
        <v>0.53</v>
      </c>
      <c r="AY56" s="24">
        <v>0.02</v>
      </c>
      <c r="AZ56" s="20">
        <v>2.2000000000000002</v>
      </c>
      <c r="BA56" s="20">
        <v>0.27</v>
      </c>
      <c r="BB56" s="20">
        <v>0.03</v>
      </c>
      <c r="BC56" s="20">
        <v>0.08</v>
      </c>
      <c r="BD56" s="20">
        <v>0.06</v>
      </c>
      <c r="BE56" s="20">
        <v>0.06</v>
      </c>
      <c r="BF56" s="20">
        <v>0.09</v>
      </c>
      <c r="BG56" s="20">
        <v>0.1</v>
      </c>
      <c r="BH56" s="20">
        <v>0.12</v>
      </c>
      <c r="BI56" s="20">
        <v>0.26</v>
      </c>
      <c r="BJ56" s="20">
        <v>0.36</v>
      </c>
      <c r="BK56" s="20">
        <v>0.27</v>
      </c>
      <c r="BL56" s="20">
        <v>0.04</v>
      </c>
      <c r="BM56" s="20">
        <v>7.0000000000000007E-2</v>
      </c>
      <c r="BN56" s="20">
        <v>0.23</v>
      </c>
      <c r="BO56" s="20">
        <v>0.02</v>
      </c>
      <c r="BP56" s="20">
        <v>0.03</v>
      </c>
      <c r="BQ56" s="20">
        <v>0.12</v>
      </c>
      <c r="BR56" s="20">
        <v>1.42</v>
      </c>
      <c r="BS56" s="20">
        <v>0.02</v>
      </c>
      <c r="BT56" s="20">
        <v>0.05</v>
      </c>
      <c r="BU56" s="20">
        <v>0.01</v>
      </c>
      <c r="BV56" s="20">
        <v>0.03</v>
      </c>
      <c r="BW56" s="20">
        <v>0.21</v>
      </c>
      <c r="BX56" s="20">
        <v>0.06</v>
      </c>
      <c r="BY56" s="20">
        <v>7.0000000000000007E-2</v>
      </c>
      <c r="BZ56" s="20">
        <v>0.05</v>
      </c>
      <c r="CA56" s="20">
        <v>0.02</v>
      </c>
      <c r="CB56" s="20">
        <v>0.04</v>
      </c>
      <c r="CC56" s="20">
        <v>0.03</v>
      </c>
      <c r="CD56" s="20">
        <v>0.56000000000000005</v>
      </c>
      <c r="CE56" s="20">
        <v>0.02</v>
      </c>
      <c r="CF56" s="20">
        <v>0.01</v>
      </c>
      <c r="CG56" s="20">
        <v>0.02</v>
      </c>
      <c r="CH56" s="20">
        <v>0.03</v>
      </c>
      <c r="CI56" s="20">
        <v>0.04</v>
      </c>
      <c r="CJ56" s="20">
        <v>0.03</v>
      </c>
      <c r="CK56" s="20">
        <v>0.03</v>
      </c>
      <c r="CL56" s="20">
        <v>0.04</v>
      </c>
      <c r="CM56" s="20">
        <v>0.02</v>
      </c>
      <c r="CN56" s="20">
        <v>0.02</v>
      </c>
      <c r="CO56" s="20">
        <v>0.03</v>
      </c>
      <c r="CP56" s="20">
        <v>0.01</v>
      </c>
      <c r="CQ56" s="20">
        <v>0.01</v>
      </c>
      <c r="CR56" s="20">
        <v>0.02</v>
      </c>
      <c r="CS56" s="20">
        <v>0.11</v>
      </c>
      <c r="CT56" s="20">
        <v>0.02</v>
      </c>
      <c r="CU56" s="20">
        <v>0.02</v>
      </c>
      <c r="CV56" s="20">
        <v>0.03</v>
      </c>
      <c r="CW56" s="20">
        <v>0.03</v>
      </c>
      <c r="CX56" s="20">
        <v>0.01</v>
      </c>
      <c r="CY56" s="21">
        <v>0.01</v>
      </c>
    </row>
    <row r="57" spans="3:103" ht="17.25" customHeight="1" thickBot="1">
      <c r="C57" s="17" t="s">
        <v>557</v>
      </c>
      <c r="D57" s="23">
        <v>0.01</v>
      </c>
      <c r="E57" s="20">
        <v>0.01</v>
      </c>
      <c r="F57" s="20">
        <v>0.01</v>
      </c>
      <c r="G57" s="20">
        <v>0.04</v>
      </c>
      <c r="H57" s="20">
        <v>0.13</v>
      </c>
      <c r="I57" s="20">
        <v>0.04</v>
      </c>
      <c r="J57" s="20">
        <v>0.03</v>
      </c>
      <c r="K57" s="20">
        <v>0.26</v>
      </c>
      <c r="L57" s="20">
        <v>0.15</v>
      </c>
      <c r="M57" s="20">
        <v>0.16</v>
      </c>
      <c r="N57" s="20">
        <v>0.01</v>
      </c>
      <c r="O57" s="20">
        <v>0.01</v>
      </c>
      <c r="P57" s="20">
        <v>7.0000000000000007E-2</v>
      </c>
      <c r="Q57" s="20">
        <v>0.19</v>
      </c>
      <c r="R57" s="20">
        <v>0.06</v>
      </c>
      <c r="S57" s="20">
        <v>0.08</v>
      </c>
      <c r="T57" s="20">
        <v>0.38</v>
      </c>
      <c r="U57" s="20">
        <v>0.54</v>
      </c>
      <c r="V57" s="20">
        <v>1.22</v>
      </c>
      <c r="W57" s="20">
        <v>0.08</v>
      </c>
      <c r="X57" s="20">
        <v>0.01</v>
      </c>
      <c r="Y57" s="20">
        <v>0.01</v>
      </c>
      <c r="Z57" s="20">
        <v>0.2</v>
      </c>
      <c r="AA57" s="20">
        <v>0.01</v>
      </c>
      <c r="AB57" s="20">
        <v>0.04</v>
      </c>
      <c r="AC57" s="20">
        <v>0.04</v>
      </c>
      <c r="AD57" s="20">
        <v>1.33</v>
      </c>
      <c r="AE57" s="20">
        <v>0.15</v>
      </c>
      <c r="AF57" s="20">
        <v>1.46</v>
      </c>
      <c r="AG57" s="20">
        <v>1.05</v>
      </c>
      <c r="AH57" s="20">
        <v>0.01</v>
      </c>
      <c r="AI57" s="20">
        <v>0.01</v>
      </c>
      <c r="AJ57" s="20">
        <v>0.13</v>
      </c>
      <c r="AK57" s="20">
        <v>0.7</v>
      </c>
      <c r="AL57" s="20">
        <v>0.11</v>
      </c>
      <c r="AM57" s="20">
        <v>0.03</v>
      </c>
      <c r="AN57" s="20">
        <v>0.02</v>
      </c>
      <c r="AO57" s="20">
        <v>2.4</v>
      </c>
      <c r="AP57" s="20">
        <v>0.17</v>
      </c>
      <c r="AQ57" s="20">
        <v>0.15</v>
      </c>
      <c r="AR57" s="20">
        <v>0.01</v>
      </c>
      <c r="AS57" s="20">
        <v>0.01</v>
      </c>
      <c r="AT57" s="20">
        <v>0.02</v>
      </c>
      <c r="AU57" s="20">
        <v>0.01</v>
      </c>
      <c r="AV57" s="20">
        <v>0.06</v>
      </c>
      <c r="AW57" s="20">
        <v>0.71</v>
      </c>
      <c r="AX57" s="20">
        <v>0.03</v>
      </c>
      <c r="AY57" s="20">
        <v>0.52</v>
      </c>
      <c r="AZ57" s="24">
        <v>0.02</v>
      </c>
      <c r="BA57" s="20">
        <v>2.2000000000000002</v>
      </c>
      <c r="BB57" s="20">
        <v>0.01</v>
      </c>
      <c r="BC57" s="20">
        <v>0.03</v>
      </c>
      <c r="BD57" s="20">
        <v>0.09</v>
      </c>
      <c r="BE57" s="20">
        <v>0.06</v>
      </c>
      <c r="BF57" s="20">
        <v>0.06</v>
      </c>
      <c r="BG57" s="20">
        <v>0.09</v>
      </c>
      <c r="BH57" s="20">
        <v>0.1</v>
      </c>
      <c r="BI57" s="20">
        <v>0.12</v>
      </c>
      <c r="BJ57" s="20">
        <v>0.26</v>
      </c>
      <c r="BK57" s="20">
        <v>0.36</v>
      </c>
      <c r="BL57" s="20">
        <v>0.01</v>
      </c>
      <c r="BM57" s="20">
        <v>0.05</v>
      </c>
      <c r="BN57" s="20">
        <v>7.0000000000000007E-2</v>
      </c>
      <c r="BO57" s="20">
        <v>0.23</v>
      </c>
      <c r="BP57" s="20">
        <v>0.02</v>
      </c>
      <c r="BQ57" s="20">
        <v>0.03</v>
      </c>
      <c r="BR57" s="20">
        <v>0.12</v>
      </c>
      <c r="BS57" s="20">
        <v>1.42</v>
      </c>
      <c r="BT57" s="20">
        <v>0.02</v>
      </c>
      <c r="BU57" s="20">
        <v>0.05</v>
      </c>
      <c r="BV57" s="20">
        <v>0.01</v>
      </c>
      <c r="BW57" s="20">
        <v>0.03</v>
      </c>
      <c r="BX57" s="20">
        <v>0.21</v>
      </c>
      <c r="BY57" s="20">
        <v>7.0000000000000007E-2</v>
      </c>
      <c r="BZ57" s="20">
        <v>7.0000000000000007E-2</v>
      </c>
      <c r="CA57" s="20">
        <v>0.05</v>
      </c>
      <c r="CB57" s="20">
        <v>0.02</v>
      </c>
      <c r="CC57" s="20">
        <v>0.04</v>
      </c>
      <c r="CD57" s="20">
        <v>0.03</v>
      </c>
      <c r="CE57" s="20">
        <v>0.56000000000000005</v>
      </c>
      <c r="CF57" s="20">
        <v>0.01</v>
      </c>
      <c r="CG57" s="20">
        <v>0.02</v>
      </c>
      <c r="CH57" s="20">
        <v>0.02</v>
      </c>
      <c r="CI57" s="20">
        <v>0.03</v>
      </c>
      <c r="CJ57" s="20">
        <v>0.04</v>
      </c>
      <c r="CK57" s="20">
        <v>0.03</v>
      </c>
      <c r="CL57" s="20">
        <v>0.03</v>
      </c>
      <c r="CM57" s="20">
        <v>0.04</v>
      </c>
      <c r="CN57" s="20">
        <v>0.02</v>
      </c>
      <c r="CO57" s="20">
        <v>0.02</v>
      </c>
      <c r="CP57" s="20">
        <v>0.01</v>
      </c>
      <c r="CQ57" s="20">
        <v>0.01</v>
      </c>
      <c r="CR57" s="20">
        <v>0.01</v>
      </c>
      <c r="CS57" s="20">
        <v>0.02</v>
      </c>
      <c r="CT57" s="20">
        <v>0.11</v>
      </c>
      <c r="CU57" s="20">
        <v>0.02</v>
      </c>
      <c r="CV57" s="20">
        <v>0.02</v>
      </c>
      <c r="CW57" s="20">
        <v>0.03</v>
      </c>
      <c r="CX57" s="20">
        <v>0.03</v>
      </c>
      <c r="CY57" s="21">
        <v>0.01</v>
      </c>
    </row>
    <row r="58" spans="3:103" ht="17.25" customHeight="1" thickBot="1">
      <c r="C58" s="17" t="s">
        <v>558</v>
      </c>
      <c r="D58" s="23">
        <v>0.01</v>
      </c>
      <c r="E58" s="20">
        <v>0.01</v>
      </c>
      <c r="F58" s="20">
        <v>0.01</v>
      </c>
      <c r="G58" s="20">
        <v>0.01</v>
      </c>
      <c r="H58" s="20">
        <v>0.04</v>
      </c>
      <c r="I58" s="20">
        <v>0.13</v>
      </c>
      <c r="J58" s="20">
        <v>0.04</v>
      </c>
      <c r="K58" s="20">
        <v>0.03</v>
      </c>
      <c r="L58" s="20">
        <v>0.26</v>
      </c>
      <c r="M58" s="20">
        <v>0.15</v>
      </c>
      <c r="N58" s="20">
        <v>0.01</v>
      </c>
      <c r="O58" s="20">
        <v>0.01</v>
      </c>
      <c r="P58" s="20">
        <v>0.01</v>
      </c>
      <c r="Q58" s="20">
        <v>7.0000000000000007E-2</v>
      </c>
      <c r="R58" s="20">
        <v>0.19</v>
      </c>
      <c r="S58" s="20">
        <v>0.06</v>
      </c>
      <c r="T58" s="20">
        <v>0.08</v>
      </c>
      <c r="U58" s="20">
        <v>0.38</v>
      </c>
      <c r="V58" s="20">
        <v>0.54</v>
      </c>
      <c r="W58" s="20">
        <v>1.22</v>
      </c>
      <c r="X58" s="20">
        <v>0.01</v>
      </c>
      <c r="Y58" s="20">
        <v>0.01</v>
      </c>
      <c r="Z58" s="20">
        <v>0.01</v>
      </c>
      <c r="AA58" s="20">
        <v>0.2</v>
      </c>
      <c r="AB58" s="20">
        <v>0.01</v>
      </c>
      <c r="AC58" s="20">
        <v>0.04</v>
      </c>
      <c r="AD58" s="20">
        <v>0.04</v>
      </c>
      <c r="AE58" s="20">
        <v>1.33</v>
      </c>
      <c r="AF58" s="20">
        <v>0.15</v>
      </c>
      <c r="AG58" s="20">
        <v>1.46</v>
      </c>
      <c r="AH58" s="20">
        <v>0.01</v>
      </c>
      <c r="AI58" s="20">
        <v>0.01</v>
      </c>
      <c r="AJ58" s="20">
        <v>0.02</v>
      </c>
      <c r="AK58" s="20">
        <v>0.13</v>
      </c>
      <c r="AL58" s="20">
        <v>0.7</v>
      </c>
      <c r="AM58" s="20">
        <v>0.11</v>
      </c>
      <c r="AN58" s="20">
        <v>0.03</v>
      </c>
      <c r="AO58" s="20">
        <v>0.02</v>
      </c>
      <c r="AP58" s="20">
        <v>2.4</v>
      </c>
      <c r="AQ58" s="20">
        <v>0.17</v>
      </c>
      <c r="AR58" s="20">
        <v>0.01</v>
      </c>
      <c r="AS58" s="20">
        <v>0.01</v>
      </c>
      <c r="AT58" s="20">
        <v>0.01</v>
      </c>
      <c r="AU58" s="20">
        <v>0.02</v>
      </c>
      <c r="AV58" s="20">
        <v>0.02</v>
      </c>
      <c r="AW58" s="20">
        <v>0.06</v>
      </c>
      <c r="AX58" s="20">
        <v>0.71</v>
      </c>
      <c r="AY58" s="20">
        <v>0.03</v>
      </c>
      <c r="AZ58" s="20">
        <v>0.52</v>
      </c>
      <c r="BA58" s="24">
        <v>0.02</v>
      </c>
      <c r="BB58" s="20">
        <v>0.01</v>
      </c>
      <c r="BC58" s="20">
        <v>0.01</v>
      </c>
      <c r="BD58" s="20">
        <v>0.04</v>
      </c>
      <c r="BE58" s="20">
        <v>0.09</v>
      </c>
      <c r="BF58" s="20">
        <v>0.06</v>
      </c>
      <c r="BG58" s="20">
        <v>0.06</v>
      </c>
      <c r="BH58" s="20">
        <v>0.09</v>
      </c>
      <c r="BI58" s="20">
        <v>0.1</v>
      </c>
      <c r="BJ58" s="20">
        <v>0.12</v>
      </c>
      <c r="BK58" s="20">
        <v>0.26</v>
      </c>
      <c r="BL58" s="20">
        <v>0.01</v>
      </c>
      <c r="BM58" s="20">
        <v>0.01</v>
      </c>
      <c r="BN58" s="20">
        <v>0.05</v>
      </c>
      <c r="BO58" s="20">
        <v>0.08</v>
      </c>
      <c r="BP58" s="20">
        <v>0.23</v>
      </c>
      <c r="BQ58" s="20">
        <v>0.02</v>
      </c>
      <c r="BR58" s="20">
        <v>0.03</v>
      </c>
      <c r="BS58" s="20">
        <v>0.12</v>
      </c>
      <c r="BT58" s="20">
        <v>1.42</v>
      </c>
      <c r="BU58" s="20">
        <v>0.02</v>
      </c>
      <c r="BV58" s="20">
        <v>0.01</v>
      </c>
      <c r="BW58" s="20">
        <v>0.02</v>
      </c>
      <c r="BX58" s="20">
        <v>0.04</v>
      </c>
      <c r="BY58" s="20">
        <v>0.21</v>
      </c>
      <c r="BZ58" s="20">
        <v>7.0000000000000007E-2</v>
      </c>
      <c r="CA58" s="20">
        <v>7.0000000000000007E-2</v>
      </c>
      <c r="CB58" s="20">
        <v>0.05</v>
      </c>
      <c r="CC58" s="20">
        <v>0.02</v>
      </c>
      <c r="CD58" s="20">
        <v>0.04</v>
      </c>
      <c r="CE58" s="20">
        <v>0.03</v>
      </c>
      <c r="CF58" s="20">
        <v>0.01</v>
      </c>
      <c r="CG58" s="20">
        <v>0.02</v>
      </c>
      <c r="CH58" s="20">
        <v>0.02</v>
      </c>
      <c r="CI58" s="20">
        <v>0.02</v>
      </c>
      <c r="CJ58" s="20">
        <v>0.03</v>
      </c>
      <c r="CK58" s="20">
        <v>0.04</v>
      </c>
      <c r="CL58" s="20">
        <v>0.03</v>
      </c>
      <c r="CM58" s="20">
        <v>0.03</v>
      </c>
      <c r="CN58" s="20">
        <v>0.04</v>
      </c>
      <c r="CO58" s="20">
        <v>0.02</v>
      </c>
      <c r="CP58" s="20">
        <v>0.01</v>
      </c>
      <c r="CQ58" s="20">
        <v>0.01</v>
      </c>
      <c r="CR58" s="20">
        <v>0.02</v>
      </c>
      <c r="CS58" s="20">
        <v>0.02</v>
      </c>
      <c r="CT58" s="20">
        <v>0.02</v>
      </c>
      <c r="CU58" s="20">
        <v>0.12</v>
      </c>
      <c r="CV58" s="20">
        <v>0.02</v>
      </c>
      <c r="CW58" s="20">
        <v>0.02</v>
      </c>
      <c r="CX58" s="20">
        <v>0.03</v>
      </c>
      <c r="CY58" s="21">
        <v>0.03</v>
      </c>
    </row>
    <row r="59" spans="3:103" ht="17.25" customHeight="1" thickBot="1">
      <c r="C59" s="12" t="s">
        <v>559</v>
      </c>
      <c r="D59" s="23">
        <v>0.09</v>
      </c>
      <c r="E59" s="20">
        <v>0.41</v>
      </c>
      <c r="F59" s="20">
        <v>0.04</v>
      </c>
      <c r="G59" s="20">
        <v>0.04</v>
      </c>
      <c r="H59" s="20">
        <v>0.03</v>
      </c>
      <c r="I59" s="20">
        <v>0.03</v>
      </c>
      <c r="J59" s="20">
        <v>0.03</v>
      </c>
      <c r="K59" s="20">
        <v>0.02</v>
      </c>
      <c r="L59" s="20">
        <v>0.02</v>
      </c>
      <c r="M59" s="20">
        <v>0.02</v>
      </c>
      <c r="N59" s="20">
        <v>0.16</v>
      </c>
      <c r="O59" s="20">
        <v>0.17</v>
      </c>
      <c r="P59" s="20">
        <v>0.14000000000000001</v>
      </c>
      <c r="Q59" s="20">
        <v>0.16</v>
      </c>
      <c r="R59" s="20">
        <v>0.11</v>
      </c>
      <c r="S59" s="20">
        <v>0.08</v>
      </c>
      <c r="T59" s="20">
        <v>0.04</v>
      </c>
      <c r="U59" s="20">
        <v>0.02</v>
      </c>
      <c r="V59" s="20">
        <v>0.02</v>
      </c>
      <c r="W59" s="20">
        <v>0.02</v>
      </c>
      <c r="X59" s="20">
        <v>1.23</v>
      </c>
      <c r="Y59" s="20">
        <v>0.08</v>
      </c>
      <c r="Z59" s="20">
        <v>0.22</v>
      </c>
      <c r="AA59" s="20">
        <v>0.19</v>
      </c>
      <c r="AB59" s="20">
        <v>0.12</v>
      </c>
      <c r="AC59" s="20">
        <v>0.08</v>
      </c>
      <c r="AD59" s="20">
        <v>0.14000000000000001</v>
      </c>
      <c r="AE59" s="20">
        <v>0.02</v>
      </c>
      <c r="AF59" s="20">
        <v>0.02</v>
      </c>
      <c r="AG59" s="20">
        <v>0.02</v>
      </c>
      <c r="AH59" s="20">
        <v>1.46</v>
      </c>
      <c r="AI59" s="20">
        <v>1.05</v>
      </c>
      <c r="AJ59" s="20">
        <v>0.06</v>
      </c>
      <c r="AK59" s="20">
        <v>0.16</v>
      </c>
      <c r="AL59" s="20">
        <v>0.06</v>
      </c>
      <c r="AM59" s="20">
        <v>0.18</v>
      </c>
      <c r="AN59" s="20">
        <v>0.68</v>
      </c>
      <c r="AO59" s="20">
        <v>0.02</v>
      </c>
      <c r="AP59" s="20">
        <v>0.02</v>
      </c>
      <c r="AQ59" s="20">
        <v>0.01</v>
      </c>
      <c r="AR59" s="20">
        <v>0.18</v>
      </c>
      <c r="AS59" s="20">
        <v>0.16</v>
      </c>
      <c r="AT59" s="20">
        <v>0.16</v>
      </c>
      <c r="AU59" s="20">
        <v>0.56000000000000005</v>
      </c>
      <c r="AV59" s="20">
        <v>0.64</v>
      </c>
      <c r="AW59" s="20">
        <v>7.0000000000000007E-2</v>
      </c>
      <c r="AX59" s="20">
        <v>0.21</v>
      </c>
      <c r="AY59" s="20">
        <v>0.03</v>
      </c>
      <c r="AZ59" s="20">
        <v>0.04</v>
      </c>
      <c r="BA59" s="20">
        <v>0.01</v>
      </c>
      <c r="BB59" s="24">
        <v>0.02</v>
      </c>
      <c r="BC59" s="20">
        <v>2.2000000000000002</v>
      </c>
      <c r="BD59" s="20">
        <v>0.27</v>
      </c>
      <c r="BE59" s="20">
        <v>0.02</v>
      </c>
      <c r="BF59" s="20">
        <v>0.78</v>
      </c>
      <c r="BG59" s="20">
        <v>0.02</v>
      </c>
      <c r="BH59" s="20">
        <v>0.03</v>
      </c>
      <c r="BI59" s="20">
        <v>0.04</v>
      </c>
      <c r="BJ59" s="20">
        <v>0.02</v>
      </c>
      <c r="BK59" s="20">
        <v>0.01</v>
      </c>
      <c r="BL59" s="20">
        <v>0.26</v>
      </c>
      <c r="BM59" s="20">
        <v>0.37</v>
      </c>
      <c r="BN59" s="20">
        <v>0.28999999999999998</v>
      </c>
      <c r="BO59" s="20">
        <v>0.92</v>
      </c>
      <c r="BP59" s="20">
        <v>0.24</v>
      </c>
      <c r="BQ59" s="20">
        <v>0.03</v>
      </c>
      <c r="BR59" s="20">
        <v>0.06</v>
      </c>
      <c r="BS59" s="20">
        <v>0.03</v>
      </c>
      <c r="BT59" s="20">
        <v>0.01</v>
      </c>
      <c r="BU59" s="20">
        <v>0.01</v>
      </c>
      <c r="BV59" s="20">
        <v>0.01</v>
      </c>
      <c r="BW59" s="20">
        <v>0.05</v>
      </c>
      <c r="BX59" s="20">
        <v>0.02</v>
      </c>
      <c r="BY59" s="20">
        <v>1.25</v>
      </c>
      <c r="BZ59" s="20">
        <v>0.02</v>
      </c>
      <c r="CA59" s="20">
        <v>0.03</v>
      </c>
      <c r="CB59" s="20">
        <v>0.28999999999999998</v>
      </c>
      <c r="CC59" s="20">
        <v>0.03</v>
      </c>
      <c r="CD59" s="20">
        <v>0.02</v>
      </c>
      <c r="CE59" s="20">
        <v>0.01</v>
      </c>
      <c r="CF59" s="20">
        <v>0.03</v>
      </c>
      <c r="CG59" s="20">
        <v>0.56000000000000005</v>
      </c>
      <c r="CH59" s="20">
        <v>0.02</v>
      </c>
      <c r="CI59" s="20">
        <v>0.55000000000000004</v>
      </c>
      <c r="CJ59" s="20">
        <v>0.02</v>
      </c>
      <c r="CK59" s="20">
        <v>0.03</v>
      </c>
      <c r="CL59" s="20">
        <v>0.03</v>
      </c>
      <c r="CM59" s="20">
        <v>7.0000000000000007E-2</v>
      </c>
      <c r="CN59" s="20">
        <v>0.01</v>
      </c>
      <c r="CO59" s="20">
        <v>0.01</v>
      </c>
      <c r="CP59" s="20">
        <v>0.02</v>
      </c>
      <c r="CQ59" s="20">
        <v>0.02</v>
      </c>
      <c r="CR59" s="20">
        <v>0.03</v>
      </c>
      <c r="CS59" s="20">
        <v>0.02</v>
      </c>
      <c r="CT59" s="20">
        <v>0.11</v>
      </c>
      <c r="CU59" s="20">
        <v>0.04</v>
      </c>
      <c r="CV59" s="20">
        <v>0.02</v>
      </c>
      <c r="CW59" s="20">
        <v>0.01</v>
      </c>
      <c r="CX59" s="20">
        <v>0.01</v>
      </c>
      <c r="CY59" s="21">
        <v>0.01</v>
      </c>
    </row>
    <row r="60" spans="3:103" ht="17.25" customHeight="1" thickBot="1">
      <c r="C60" s="17" t="s">
        <v>560</v>
      </c>
      <c r="D60" s="23">
        <v>7.0000000000000007E-2</v>
      </c>
      <c r="E60" s="20">
        <v>0.1</v>
      </c>
      <c r="F60" s="20">
        <v>0.41</v>
      </c>
      <c r="G60" s="20">
        <v>0.04</v>
      </c>
      <c r="H60" s="20">
        <v>0.04</v>
      </c>
      <c r="I60" s="20">
        <v>0.03</v>
      </c>
      <c r="J60" s="20">
        <v>0.03</v>
      </c>
      <c r="K60" s="20">
        <v>0.03</v>
      </c>
      <c r="L60" s="20">
        <v>0.02</v>
      </c>
      <c r="M60" s="20">
        <v>0.02</v>
      </c>
      <c r="N60" s="20">
        <v>0.27</v>
      </c>
      <c r="O60" s="20">
        <v>0.16</v>
      </c>
      <c r="P60" s="20">
        <v>0.17</v>
      </c>
      <c r="Q60" s="20">
        <v>0.14000000000000001</v>
      </c>
      <c r="R60" s="20">
        <v>0.16</v>
      </c>
      <c r="S60" s="20">
        <v>0.11</v>
      </c>
      <c r="T60" s="20">
        <v>0.08</v>
      </c>
      <c r="U60" s="20">
        <v>0.04</v>
      </c>
      <c r="V60" s="20">
        <v>0.02</v>
      </c>
      <c r="W60" s="20">
        <v>0.02</v>
      </c>
      <c r="X60" s="20">
        <v>0.54</v>
      </c>
      <c r="Y60" s="20">
        <v>1.23</v>
      </c>
      <c r="Z60" s="20">
        <v>0.09</v>
      </c>
      <c r="AA60" s="20">
        <v>0.22</v>
      </c>
      <c r="AB60" s="20">
        <v>0.19</v>
      </c>
      <c r="AC60" s="20">
        <v>0.12</v>
      </c>
      <c r="AD60" s="20">
        <v>0.08</v>
      </c>
      <c r="AE60" s="20">
        <v>0.14000000000000001</v>
      </c>
      <c r="AF60" s="20">
        <v>0.02</v>
      </c>
      <c r="AG60" s="20">
        <v>0.02</v>
      </c>
      <c r="AH60" s="20">
        <v>0.15</v>
      </c>
      <c r="AI60" s="20">
        <v>1.47</v>
      </c>
      <c r="AJ60" s="20">
        <v>1.06</v>
      </c>
      <c r="AK60" s="20">
        <v>0.06</v>
      </c>
      <c r="AL60" s="20">
        <v>0.16</v>
      </c>
      <c r="AM60" s="20">
        <v>0.06</v>
      </c>
      <c r="AN60" s="20">
        <v>0.18</v>
      </c>
      <c r="AO60" s="20">
        <v>0.68</v>
      </c>
      <c r="AP60" s="20">
        <v>0.02</v>
      </c>
      <c r="AQ60" s="20">
        <v>0.02</v>
      </c>
      <c r="AR60" s="20">
        <v>2.4</v>
      </c>
      <c r="AS60" s="20">
        <v>0.18</v>
      </c>
      <c r="AT60" s="20">
        <v>0.16</v>
      </c>
      <c r="AU60" s="20">
        <v>0.16</v>
      </c>
      <c r="AV60" s="20">
        <v>0.56000000000000005</v>
      </c>
      <c r="AW60" s="20">
        <v>0.64</v>
      </c>
      <c r="AX60" s="20">
        <v>7.0000000000000007E-2</v>
      </c>
      <c r="AY60" s="20">
        <v>0.21</v>
      </c>
      <c r="AZ60" s="20">
        <v>0.02</v>
      </c>
      <c r="BA60" s="20">
        <v>0.04</v>
      </c>
      <c r="BB60" s="20">
        <v>0.52</v>
      </c>
      <c r="BC60" s="24">
        <v>0.02</v>
      </c>
      <c r="BD60" s="20">
        <v>2.21</v>
      </c>
      <c r="BE60" s="20">
        <v>0.27</v>
      </c>
      <c r="BF60" s="20">
        <v>0.02</v>
      </c>
      <c r="BG60" s="20">
        <v>0.78</v>
      </c>
      <c r="BH60" s="20">
        <v>0.02</v>
      </c>
      <c r="BI60" s="20">
        <v>0.03</v>
      </c>
      <c r="BJ60" s="20">
        <v>0.03</v>
      </c>
      <c r="BK60" s="20">
        <v>0.01</v>
      </c>
      <c r="BL60" s="20">
        <v>0.12</v>
      </c>
      <c r="BM60" s="20">
        <v>0.26</v>
      </c>
      <c r="BN60" s="20">
        <v>0.37</v>
      </c>
      <c r="BO60" s="20">
        <v>0.28999999999999998</v>
      </c>
      <c r="BP60" s="20">
        <v>0.92</v>
      </c>
      <c r="BQ60" s="20">
        <v>0.24</v>
      </c>
      <c r="BR60" s="20">
        <v>0.03</v>
      </c>
      <c r="BS60" s="20">
        <v>0.06</v>
      </c>
      <c r="BT60" s="20">
        <v>0.03</v>
      </c>
      <c r="BU60" s="20">
        <v>0.01</v>
      </c>
      <c r="BV60" s="20">
        <v>1.42</v>
      </c>
      <c r="BW60" s="20">
        <v>0.01</v>
      </c>
      <c r="BX60" s="20">
        <v>0.05</v>
      </c>
      <c r="BY60" s="20">
        <v>0.02</v>
      </c>
      <c r="BZ60" s="20">
        <v>1.25</v>
      </c>
      <c r="CA60" s="20">
        <v>0.02</v>
      </c>
      <c r="CB60" s="20">
        <v>0.03</v>
      </c>
      <c r="CC60" s="20">
        <v>0.28000000000000003</v>
      </c>
      <c r="CD60" s="20">
        <v>0.02</v>
      </c>
      <c r="CE60" s="20">
        <v>0.01</v>
      </c>
      <c r="CF60" s="20">
        <v>0.04</v>
      </c>
      <c r="CG60" s="20">
        <v>0.03</v>
      </c>
      <c r="CH60" s="20">
        <v>0.56000000000000005</v>
      </c>
      <c r="CI60" s="20">
        <v>0.02</v>
      </c>
      <c r="CJ60" s="20">
        <v>0.55000000000000004</v>
      </c>
      <c r="CK60" s="20">
        <v>0.02</v>
      </c>
      <c r="CL60" s="20">
        <v>0.03</v>
      </c>
      <c r="CM60" s="20">
        <v>0.03</v>
      </c>
      <c r="CN60" s="20">
        <v>7.0000000000000007E-2</v>
      </c>
      <c r="CO60" s="20">
        <v>0.01</v>
      </c>
      <c r="CP60" s="20">
        <v>0.03</v>
      </c>
      <c r="CQ60" s="20">
        <v>0.02</v>
      </c>
      <c r="CR60" s="20">
        <v>0.02</v>
      </c>
      <c r="CS60" s="20">
        <v>0.03</v>
      </c>
      <c r="CT60" s="20">
        <v>0.02</v>
      </c>
      <c r="CU60" s="20">
        <v>0.11</v>
      </c>
      <c r="CV60" s="20">
        <v>0.04</v>
      </c>
      <c r="CW60" s="20">
        <v>0.02</v>
      </c>
      <c r="CX60" s="20">
        <v>0.01</v>
      </c>
      <c r="CY60" s="21">
        <v>0.01</v>
      </c>
    </row>
    <row r="61" spans="3:103" ht="17.25" customHeight="1" thickBot="1">
      <c r="C61" s="17" t="s">
        <v>561</v>
      </c>
      <c r="D61" s="23">
        <v>0.03</v>
      </c>
      <c r="E61" s="20">
        <v>0.08</v>
      </c>
      <c r="F61" s="20">
        <v>0.1</v>
      </c>
      <c r="G61" s="20">
        <v>0.41</v>
      </c>
      <c r="H61" s="20">
        <v>0.04</v>
      </c>
      <c r="I61" s="20">
        <v>0.04</v>
      </c>
      <c r="J61" s="20">
        <v>0.03</v>
      </c>
      <c r="K61" s="20">
        <v>0.03</v>
      </c>
      <c r="L61" s="20">
        <v>0.02</v>
      </c>
      <c r="M61" s="20">
        <v>0.02</v>
      </c>
      <c r="N61" s="20">
        <v>0.04</v>
      </c>
      <c r="O61" s="20">
        <v>0.27</v>
      </c>
      <c r="P61" s="20">
        <v>0.16</v>
      </c>
      <c r="Q61" s="20">
        <v>0.17</v>
      </c>
      <c r="R61" s="20">
        <v>0.14000000000000001</v>
      </c>
      <c r="S61" s="20">
        <v>0.1</v>
      </c>
      <c r="T61" s="20">
        <v>0.11</v>
      </c>
      <c r="U61" s="20">
        <v>7.0000000000000007E-2</v>
      </c>
      <c r="V61" s="20">
        <v>0.04</v>
      </c>
      <c r="W61" s="20">
        <v>0.02</v>
      </c>
      <c r="X61" s="20">
        <v>0.38</v>
      </c>
      <c r="Y61" s="20">
        <v>0.54</v>
      </c>
      <c r="Z61" s="20">
        <v>1.23</v>
      </c>
      <c r="AA61" s="20">
        <v>0.09</v>
      </c>
      <c r="AB61" s="20">
        <v>0.22</v>
      </c>
      <c r="AC61" s="20">
        <v>0.19</v>
      </c>
      <c r="AD61" s="20">
        <v>0.12</v>
      </c>
      <c r="AE61" s="20">
        <v>0.08</v>
      </c>
      <c r="AF61" s="20">
        <v>0.14000000000000001</v>
      </c>
      <c r="AG61" s="20">
        <v>0.02</v>
      </c>
      <c r="AH61" s="20">
        <v>1.33</v>
      </c>
      <c r="AI61" s="20">
        <v>0.15</v>
      </c>
      <c r="AJ61" s="20">
        <v>1.47</v>
      </c>
      <c r="AK61" s="20">
        <v>1.06</v>
      </c>
      <c r="AL61" s="20">
        <v>0.06</v>
      </c>
      <c r="AM61" s="20">
        <v>0.16</v>
      </c>
      <c r="AN61" s="20">
        <v>0.06</v>
      </c>
      <c r="AO61" s="20">
        <v>0.18</v>
      </c>
      <c r="AP61" s="20">
        <v>0.68</v>
      </c>
      <c r="AQ61" s="20">
        <v>0.02</v>
      </c>
      <c r="AR61" s="20">
        <v>0.02</v>
      </c>
      <c r="AS61" s="20">
        <v>2.4</v>
      </c>
      <c r="AT61" s="20">
        <v>0.18</v>
      </c>
      <c r="AU61" s="20">
        <v>0.16</v>
      </c>
      <c r="AV61" s="20">
        <v>0.16</v>
      </c>
      <c r="AW61" s="20">
        <v>0.56000000000000005</v>
      </c>
      <c r="AX61" s="20">
        <v>0.64</v>
      </c>
      <c r="AY61" s="20">
        <v>7.0000000000000007E-2</v>
      </c>
      <c r="AZ61" s="20">
        <v>0.21</v>
      </c>
      <c r="BA61" s="20">
        <v>0.02</v>
      </c>
      <c r="BB61" s="20">
        <v>0.03</v>
      </c>
      <c r="BC61" s="20">
        <v>0.52</v>
      </c>
      <c r="BD61" s="24">
        <v>0.02</v>
      </c>
      <c r="BE61" s="20">
        <v>2.21</v>
      </c>
      <c r="BF61" s="20">
        <v>0.27</v>
      </c>
      <c r="BG61" s="20">
        <v>0.02</v>
      </c>
      <c r="BH61" s="20">
        <v>0.78</v>
      </c>
      <c r="BI61" s="20">
        <v>0.02</v>
      </c>
      <c r="BJ61" s="20">
        <v>0.03</v>
      </c>
      <c r="BK61" s="20">
        <v>0.03</v>
      </c>
      <c r="BL61" s="20">
        <v>0.1</v>
      </c>
      <c r="BM61" s="20">
        <v>0.12</v>
      </c>
      <c r="BN61" s="20">
        <v>0.26</v>
      </c>
      <c r="BO61" s="20">
        <v>0.37</v>
      </c>
      <c r="BP61" s="20">
        <v>0.28999999999999998</v>
      </c>
      <c r="BQ61" s="20">
        <v>0.92</v>
      </c>
      <c r="BR61" s="20">
        <v>0.24</v>
      </c>
      <c r="BS61" s="20">
        <v>0.03</v>
      </c>
      <c r="BT61" s="20">
        <v>0.06</v>
      </c>
      <c r="BU61" s="20">
        <v>0.02</v>
      </c>
      <c r="BV61" s="20">
        <v>0.12</v>
      </c>
      <c r="BW61" s="20">
        <v>1.42</v>
      </c>
      <c r="BX61" s="20">
        <v>0.02</v>
      </c>
      <c r="BY61" s="20">
        <v>0.05</v>
      </c>
      <c r="BZ61" s="20">
        <v>0.02</v>
      </c>
      <c r="CA61" s="20">
        <v>1.25</v>
      </c>
      <c r="CB61" s="20">
        <v>0.02</v>
      </c>
      <c r="CC61" s="20">
        <v>0.03</v>
      </c>
      <c r="CD61" s="20">
        <v>0.28000000000000003</v>
      </c>
      <c r="CE61" s="20">
        <v>0.02</v>
      </c>
      <c r="CF61" s="20">
        <v>0.01</v>
      </c>
      <c r="CG61" s="20">
        <v>0.04</v>
      </c>
      <c r="CH61" s="20">
        <v>0.03</v>
      </c>
      <c r="CI61" s="20">
        <v>0.56000000000000005</v>
      </c>
      <c r="CJ61" s="20">
        <v>0.02</v>
      </c>
      <c r="CK61" s="20">
        <v>0.55000000000000004</v>
      </c>
      <c r="CL61" s="20">
        <v>0.02</v>
      </c>
      <c r="CM61" s="20">
        <v>0.03</v>
      </c>
      <c r="CN61" s="20">
        <v>0.03</v>
      </c>
      <c r="CO61" s="20">
        <v>0.02</v>
      </c>
      <c r="CP61" s="20">
        <v>0.02</v>
      </c>
      <c r="CQ61" s="20">
        <v>0.03</v>
      </c>
      <c r="CR61" s="20">
        <v>0.02</v>
      </c>
      <c r="CS61" s="20">
        <v>0.02</v>
      </c>
      <c r="CT61" s="20">
        <v>0.03</v>
      </c>
      <c r="CU61" s="20">
        <v>0.02</v>
      </c>
      <c r="CV61" s="20">
        <v>0.11</v>
      </c>
      <c r="CW61" s="20">
        <v>0.04</v>
      </c>
      <c r="CX61" s="20">
        <v>0.02</v>
      </c>
      <c r="CY61" s="21">
        <v>0.01</v>
      </c>
    </row>
    <row r="62" spans="3:103" ht="17.25" customHeight="1" thickBot="1">
      <c r="C62" s="17" t="s">
        <v>562</v>
      </c>
      <c r="D62" s="23">
        <v>0.02</v>
      </c>
      <c r="E62" s="20">
        <v>0.03</v>
      </c>
      <c r="F62" s="20">
        <v>0.08</v>
      </c>
      <c r="G62" s="20">
        <v>0.1</v>
      </c>
      <c r="H62" s="20">
        <v>0.41</v>
      </c>
      <c r="I62" s="20">
        <v>0.04</v>
      </c>
      <c r="J62" s="20">
        <v>0.04</v>
      </c>
      <c r="K62" s="20">
        <v>0.03</v>
      </c>
      <c r="L62" s="20">
        <v>0.03</v>
      </c>
      <c r="M62" s="20">
        <v>0.02</v>
      </c>
      <c r="N62" s="20">
        <v>0.04</v>
      </c>
      <c r="O62" s="20">
        <v>0.04</v>
      </c>
      <c r="P62" s="20">
        <v>0.27</v>
      </c>
      <c r="Q62" s="20">
        <v>0.16</v>
      </c>
      <c r="R62" s="20">
        <v>0.17</v>
      </c>
      <c r="S62" s="20">
        <v>0.14000000000000001</v>
      </c>
      <c r="T62" s="20">
        <v>0.1</v>
      </c>
      <c r="U62" s="20">
        <v>0.11</v>
      </c>
      <c r="V62" s="20">
        <v>7.0000000000000007E-2</v>
      </c>
      <c r="W62" s="20">
        <v>0.04</v>
      </c>
      <c r="X62" s="20">
        <v>0.08</v>
      </c>
      <c r="Y62" s="20">
        <v>0.38</v>
      </c>
      <c r="Z62" s="20">
        <v>0.54</v>
      </c>
      <c r="AA62" s="20">
        <v>1.23</v>
      </c>
      <c r="AB62" s="20">
        <v>0.09</v>
      </c>
      <c r="AC62" s="20">
        <v>0.22</v>
      </c>
      <c r="AD62" s="20">
        <v>0.19</v>
      </c>
      <c r="AE62" s="20">
        <v>0.12</v>
      </c>
      <c r="AF62" s="20">
        <v>0.08</v>
      </c>
      <c r="AG62" s="20">
        <v>0.14000000000000001</v>
      </c>
      <c r="AH62" s="20">
        <v>0.04</v>
      </c>
      <c r="AI62" s="20">
        <v>1.34</v>
      </c>
      <c r="AJ62" s="20">
        <v>0.15</v>
      </c>
      <c r="AK62" s="20">
        <v>1.47</v>
      </c>
      <c r="AL62" s="20">
        <v>1.06</v>
      </c>
      <c r="AM62" s="20">
        <v>0.06</v>
      </c>
      <c r="AN62" s="20">
        <v>0.16</v>
      </c>
      <c r="AO62" s="20">
        <v>0.06</v>
      </c>
      <c r="AP62" s="20">
        <v>0.17</v>
      </c>
      <c r="AQ62" s="20">
        <v>0.68</v>
      </c>
      <c r="AR62" s="20">
        <v>0.03</v>
      </c>
      <c r="AS62" s="20">
        <v>0.02</v>
      </c>
      <c r="AT62" s="20">
        <v>2.4</v>
      </c>
      <c r="AU62" s="20">
        <v>0.18</v>
      </c>
      <c r="AV62" s="20">
        <v>0.16</v>
      </c>
      <c r="AW62" s="20">
        <v>0.16</v>
      </c>
      <c r="AX62" s="20">
        <v>0.56000000000000005</v>
      </c>
      <c r="AY62" s="20">
        <v>0.64</v>
      </c>
      <c r="AZ62" s="20">
        <v>7.0000000000000007E-2</v>
      </c>
      <c r="BA62" s="20">
        <v>0.2</v>
      </c>
      <c r="BB62" s="20">
        <v>0.7</v>
      </c>
      <c r="BC62" s="20">
        <v>0.03</v>
      </c>
      <c r="BD62" s="20">
        <v>0.53</v>
      </c>
      <c r="BE62" s="24">
        <v>0.02</v>
      </c>
      <c r="BF62" s="20">
        <v>2.21</v>
      </c>
      <c r="BG62" s="20">
        <v>0.28000000000000003</v>
      </c>
      <c r="BH62" s="20">
        <v>0.02</v>
      </c>
      <c r="BI62" s="20">
        <v>0.78</v>
      </c>
      <c r="BJ62" s="20">
        <v>0.02</v>
      </c>
      <c r="BK62" s="20">
        <v>0.03</v>
      </c>
      <c r="BL62" s="20">
        <v>0.08</v>
      </c>
      <c r="BM62" s="20">
        <v>0.1</v>
      </c>
      <c r="BN62" s="20">
        <v>0.12</v>
      </c>
      <c r="BO62" s="20">
        <v>0.26</v>
      </c>
      <c r="BP62" s="20">
        <v>0.37</v>
      </c>
      <c r="BQ62" s="20">
        <v>0.28999999999999998</v>
      </c>
      <c r="BR62" s="20">
        <v>0.92</v>
      </c>
      <c r="BS62" s="20">
        <v>0.24</v>
      </c>
      <c r="BT62" s="20">
        <v>0.02</v>
      </c>
      <c r="BU62" s="20">
        <v>0.04</v>
      </c>
      <c r="BV62" s="20">
        <v>0.03</v>
      </c>
      <c r="BW62" s="20">
        <v>0.12</v>
      </c>
      <c r="BX62" s="20">
        <v>1.42</v>
      </c>
      <c r="BY62" s="20">
        <v>0.02</v>
      </c>
      <c r="BZ62" s="20">
        <v>0.05</v>
      </c>
      <c r="CA62" s="20">
        <v>0.02</v>
      </c>
      <c r="CB62" s="20">
        <v>1.25</v>
      </c>
      <c r="CC62" s="20">
        <v>0.02</v>
      </c>
      <c r="CD62" s="20">
        <v>0.03</v>
      </c>
      <c r="CE62" s="20">
        <v>0.16</v>
      </c>
      <c r="CF62" s="20">
        <v>0.05</v>
      </c>
      <c r="CG62" s="20">
        <v>0.02</v>
      </c>
      <c r="CH62" s="20">
        <v>0.04</v>
      </c>
      <c r="CI62" s="20">
        <v>0.03</v>
      </c>
      <c r="CJ62" s="20">
        <v>0.56000000000000005</v>
      </c>
      <c r="CK62" s="20">
        <v>0.02</v>
      </c>
      <c r="CL62" s="20">
        <v>0.55000000000000004</v>
      </c>
      <c r="CM62" s="20">
        <v>0.02</v>
      </c>
      <c r="CN62" s="20">
        <v>0.02</v>
      </c>
      <c r="CO62" s="20">
        <v>0.01</v>
      </c>
      <c r="CP62" s="20">
        <v>0.02</v>
      </c>
      <c r="CQ62" s="20">
        <v>0.02</v>
      </c>
      <c r="CR62" s="20">
        <v>0.03</v>
      </c>
      <c r="CS62" s="20">
        <v>0.02</v>
      </c>
      <c r="CT62" s="20">
        <v>0.02</v>
      </c>
      <c r="CU62" s="20">
        <v>0.03</v>
      </c>
      <c r="CV62" s="20">
        <v>0.02</v>
      </c>
      <c r="CW62" s="20">
        <v>0.11</v>
      </c>
      <c r="CX62" s="20">
        <v>0.04</v>
      </c>
      <c r="CY62" s="21">
        <v>0.01</v>
      </c>
    </row>
    <row r="63" spans="3:103" ht="17.25" customHeight="1" thickBot="1">
      <c r="C63" s="17" t="s">
        <v>563</v>
      </c>
      <c r="D63" s="23">
        <v>0.02</v>
      </c>
      <c r="E63" s="20">
        <v>0.03</v>
      </c>
      <c r="F63" s="20">
        <v>0.03</v>
      </c>
      <c r="G63" s="20">
        <v>0.08</v>
      </c>
      <c r="H63" s="20">
        <v>0.1</v>
      </c>
      <c r="I63" s="20">
        <v>0.41</v>
      </c>
      <c r="J63" s="20">
        <v>0.04</v>
      </c>
      <c r="K63" s="20">
        <v>0.04</v>
      </c>
      <c r="L63" s="20">
        <v>0.03</v>
      </c>
      <c r="M63" s="20">
        <v>0.02</v>
      </c>
      <c r="N63" s="20">
        <v>0.13</v>
      </c>
      <c r="O63" s="20">
        <v>0.04</v>
      </c>
      <c r="P63" s="20">
        <v>0.04</v>
      </c>
      <c r="Q63" s="20">
        <v>0.27</v>
      </c>
      <c r="R63" s="20">
        <v>0.16</v>
      </c>
      <c r="S63" s="20">
        <v>0.17</v>
      </c>
      <c r="T63" s="20">
        <v>0.14000000000000001</v>
      </c>
      <c r="U63" s="20">
        <v>0.1</v>
      </c>
      <c r="V63" s="20">
        <v>0.11</v>
      </c>
      <c r="W63" s="20">
        <v>7.0000000000000007E-2</v>
      </c>
      <c r="X63" s="20">
        <v>0.06</v>
      </c>
      <c r="Y63" s="20">
        <v>0.08</v>
      </c>
      <c r="Z63" s="20">
        <v>0.38</v>
      </c>
      <c r="AA63" s="20">
        <v>0.54</v>
      </c>
      <c r="AB63" s="20">
        <v>1.23</v>
      </c>
      <c r="AC63" s="20">
        <v>0.09</v>
      </c>
      <c r="AD63" s="20">
        <v>0.22</v>
      </c>
      <c r="AE63" s="20">
        <v>0.18</v>
      </c>
      <c r="AF63" s="20">
        <v>0.12</v>
      </c>
      <c r="AG63" s="20">
        <v>7.0000000000000007E-2</v>
      </c>
      <c r="AH63" s="20">
        <v>0.04</v>
      </c>
      <c r="AI63" s="20">
        <v>0.04</v>
      </c>
      <c r="AJ63" s="20">
        <v>1.34</v>
      </c>
      <c r="AK63" s="20">
        <v>0.15</v>
      </c>
      <c r="AL63" s="20">
        <v>1.47</v>
      </c>
      <c r="AM63" s="20">
        <v>1.06</v>
      </c>
      <c r="AN63" s="20">
        <v>0.06</v>
      </c>
      <c r="AO63" s="20">
        <v>0.15</v>
      </c>
      <c r="AP63" s="20">
        <v>0.06</v>
      </c>
      <c r="AQ63" s="20">
        <v>0.17</v>
      </c>
      <c r="AR63" s="20">
        <v>0.1</v>
      </c>
      <c r="AS63" s="20">
        <v>0.03</v>
      </c>
      <c r="AT63" s="20">
        <v>0.02</v>
      </c>
      <c r="AU63" s="20">
        <v>2.4</v>
      </c>
      <c r="AV63" s="20">
        <v>0.18</v>
      </c>
      <c r="AW63" s="20">
        <v>0.16</v>
      </c>
      <c r="AX63" s="20">
        <v>0.16</v>
      </c>
      <c r="AY63" s="20">
        <v>0.55000000000000004</v>
      </c>
      <c r="AZ63" s="20">
        <v>0.64</v>
      </c>
      <c r="BA63" s="20">
        <v>0.06</v>
      </c>
      <c r="BB63" s="20">
        <v>0.06</v>
      </c>
      <c r="BC63" s="20">
        <v>0.71</v>
      </c>
      <c r="BD63" s="20">
        <v>0.03</v>
      </c>
      <c r="BE63" s="20">
        <v>0.53</v>
      </c>
      <c r="BF63" s="24">
        <v>0.02</v>
      </c>
      <c r="BG63" s="20">
        <v>2.21</v>
      </c>
      <c r="BH63" s="20">
        <v>0.27</v>
      </c>
      <c r="BI63" s="20">
        <v>0.01</v>
      </c>
      <c r="BJ63" s="20">
        <v>0.76</v>
      </c>
      <c r="BK63" s="20">
        <v>0.01</v>
      </c>
      <c r="BL63" s="20">
        <v>0.06</v>
      </c>
      <c r="BM63" s="20">
        <v>0.08</v>
      </c>
      <c r="BN63" s="20">
        <v>0.1</v>
      </c>
      <c r="BO63" s="20">
        <v>0.12</v>
      </c>
      <c r="BP63" s="20">
        <v>0.26</v>
      </c>
      <c r="BQ63" s="20">
        <v>0.37</v>
      </c>
      <c r="BR63" s="20">
        <v>0.28999999999999998</v>
      </c>
      <c r="BS63" s="20">
        <v>0.91</v>
      </c>
      <c r="BT63" s="20">
        <v>0.23</v>
      </c>
      <c r="BU63" s="20">
        <v>0.01</v>
      </c>
      <c r="BV63" s="20">
        <v>0.02</v>
      </c>
      <c r="BW63" s="20">
        <v>0.03</v>
      </c>
      <c r="BX63" s="20">
        <v>0.12</v>
      </c>
      <c r="BY63" s="20">
        <v>1.42</v>
      </c>
      <c r="BZ63" s="20">
        <v>0.02</v>
      </c>
      <c r="CA63" s="20">
        <v>0.05</v>
      </c>
      <c r="CB63" s="20">
        <v>0.02</v>
      </c>
      <c r="CC63" s="20">
        <v>1.25</v>
      </c>
      <c r="CD63" s="20">
        <v>0.02</v>
      </c>
      <c r="CE63" s="20">
        <v>0.02</v>
      </c>
      <c r="CF63" s="20">
        <v>0.06</v>
      </c>
      <c r="CG63" s="20">
        <v>0.05</v>
      </c>
      <c r="CH63" s="20">
        <v>0.01</v>
      </c>
      <c r="CI63" s="20">
        <v>0.04</v>
      </c>
      <c r="CJ63" s="20">
        <v>0.03</v>
      </c>
      <c r="CK63" s="20">
        <v>0.56000000000000005</v>
      </c>
      <c r="CL63" s="20">
        <v>0.02</v>
      </c>
      <c r="CM63" s="20">
        <v>0.55000000000000004</v>
      </c>
      <c r="CN63" s="20">
        <v>0.02</v>
      </c>
      <c r="CO63" s="20">
        <v>0.02</v>
      </c>
      <c r="CP63" s="20">
        <v>0.03</v>
      </c>
      <c r="CQ63" s="20">
        <v>0.02</v>
      </c>
      <c r="CR63" s="20">
        <v>0.02</v>
      </c>
      <c r="CS63" s="20">
        <v>0.03</v>
      </c>
      <c r="CT63" s="20">
        <v>0.02</v>
      </c>
      <c r="CU63" s="20">
        <v>0.02</v>
      </c>
      <c r="CV63" s="20">
        <v>0.03</v>
      </c>
      <c r="CW63" s="20">
        <v>0.01</v>
      </c>
      <c r="CX63" s="20">
        <v>0.11</v>
      </c>
      <c r="CY63" s="21">
        <v>0.03</v>
      </c>
    </row>
    <row r="64" spans="3:103" ht="17.25" customHeight="1" thickBot="1">
      <c r="C64" s="17" t="s">
        <v>564</v>
      </c>
      <c r="D64" s="23">
        <v>0.01</v>
      </c>
      <c r="E64" s="20">
        <v>0.02</v>
      </c>
      <c r="F64" s="20">
        <v>0.03</v>
      </c>
      <c r="G64" s="20">
        <v>0.03</v>
      </c>
      <c r="H64" s="20">
        <v>0.08</v>
      </c>
      <c r="I64" s="20">
        <v>0.1</v>
      </c>
      <c r="J64" s="20">
        <v>0.41</v>
      </c>
      <c r="K64" s="20">
        <v>0.03</v>
      </c>
      <c r="L64" s="20">
        <v>0.04</v>
      </c>
      <c r="M64" s="20">
        <v>0.02</v>
      </c>
      <c r="N64" s="20">
        <v>0.04</v>
      </c>
      <c r="O64" s="20">
        <v>0.13</v>
      </c>
      <c r="P64" s="20">
        <v>0.04</v>
      </c>
      <c r="Q64" s="20">
        <v>0.04</v>
      </c>
      <c r="R64" s="20">
        <v>0.27</v>
      </c>
      <c r="S64" s="20">
        <v>0.16</v>
      </c>
      <c r="T64" s="20">
        <v>0.17</v>
      </c>
      <c r="U64" s="20">
        <v>0.14000000000000001</v>
      </c>
      <c r="V64" s="20">
        <v>0.1</v>
      </c>
      <c r="W64" s="20">
        <v>0.1</v>
      </c>
      <c r="X64" s="20">
        <v>0.19</v>
      </c>
      <c r="Y64" s="20">
        <v>0.06</v>
      </c>
      <c r="Z64" s="20">
        <v>0.08</v>
      </c>
      <c r="AA64" s="20">
        <v>0.38</v>
      </c>
      <c r="AB64" s="20">
        <v>0.54</v>
      </c>
      <c r="AC64" s="20">
        <v>1.23</v>
      </c>
      <c r="AD64" s="20">
        <v>0.08</v>
      </c>
      <c r="AE64" s="20">
        <v>0.22</v>
      </c>
      <c r="AF64" s="20">
        <v>0.18</v>
      </c>
      <c r="AG64" s="20">
        <v>0.11</v>
      </c>
      <c r="AH64" s="20">
        <v>0.01</v>
      </c>
      <c r="AI64" s="20">
        <v>0.04</v>
      </c>
      <c r="AJ64" s="20">
        <v>0.04</v>
      </c>
      <c r="AK64" s="20">
        <v>1.34</v>
      </c>
      <c r="AL64" s="20">
        <v>0.15</v>
      </c>
      <c r="AM64" s="20">
        <v>1.47</v>
      </c>
      <c r="AN64" s="20">
        <v>1.05</v>
      </c>
      <c r="AO64" s="20">
        <v>0.06</v>
      </c>
      <c r="AP64" s="20">
        <v>0.15</v>
      </c>
      <c r="AQ64" s="20">
        <v>0.05</v>
      </c>
      <c r="AR64" s="20">
        <v>0.69</v>
      </c>
      <c r="AS64" s="20">
        <v>0.1</v>
      </c>
      <c r="AT64" s="20">
        <v>0.03</v>
      </c>
      <c r="AU64" s="20">
        <v>0.02</v>
      </c>
      <c r="AV64" s="20">
        <v>2.4</v>
      </c>
      <c r="AW64" s="20">
        <v>0.18</v>
      </c>
      <c r="AX64" s="20">
        <v>0.16</v>
      </c>
      <c r="AY64" s="20">
        <v>0.16</v>
      </c>
      <c r="AZ64" s="20">
        <v>0.55000000000000004</v>
      </c>
      <c r="BA64" s="20">
        <v>0.63</v>
      </c>
      <c r="BB64" s="20">
        <v>0.01</v>
      </c>
      <c r="BC64" s="20">
        <v>0.06</v>
      </c>
      <c r="BD64" s="20">
        <v>0.71</v>
      </c>
      <c r="BE64" s="20">
        <v>0.03</v>
      </c>
      <c r="BF64" s="20">
        <v>0.52</v>
      </c>
      <c r="BG64" s="24">
        <v>0.02</v>
      </c>
      <c r="BH64" s="20">
        <v>2.2000000000000002</v>
      </c>
      <c r="BI64" s="20">
        <v>0.27</v>
      </c>
      <c r="BJ64" s="20">
        <v>0.01</v>
      </c>
      <c r="BK64" s="20">
        <v>0.76</v>
      </c>
      <c r="BL64" s="20">
        <v>0.04</v>
      </c>
      <c r="BM64" s="20">
        <v>0.06</v>
      </c>
      <c r="BN64" s="20">
        <v>0.08</v>
      </c>
      <c r="BO64" s="20">
        <v>0.1</v>
      </c>
      <c r="BP64" s="20">
        <v>0.12</v>
      </c>
      <c r="BQ64" s="20">
        <v>0.26</v>
      </c>
      <c r="BR64" s="20">
        <v>0.37</v>
      </c>
      <c r="BS64" s="20">
        <v>0.28000000000000003</v>
      </c>
      <c r="BT64" s="20">
        <v>0.91</v>
      </c>
      <c r="BU64" s="20">
        <v>0.23</v>
      </c>
      <c r="BV64" s="20">
        <v>0.21</v>
      </c>
      <c r="BW64" s="20">
        <v>0.02</v>
      </c>
      <c r="BX64" s="20">
        <v>0.03</v>
      </c>
      <c r="BY64" s="20">
        <v>0.12</v>
      </c>
      <c r="BZ64" s="20">
        <v>1.42</v>
      </c>
      <c r="CA64" s="20">
        <v>0.02</v>
      </c>
      <c r="CB64" s="20">
        <v>0.05</v>
      </c>
      <c r="CC64" s="20">
        <v>0.01</v>
      </c>
      <c r="CD64" s="20">
        <v>1.25</v>
      </c>
      <c r="CE64" s="20">
        <v>0.01</v>
      </c>
      <c r="CF64" s="20">
        <v>0.04</v>
      </c>
      <c r="CG64" s="20">
        <v>0.06</v>
      </c>
      <c r="CH64" s="20">
        <v>0.05</v>
      </c>
      <c r="CI64" s="20">
        <v>0.01</v>
      </c>
      <c r="CJ64" s="20">
        <v>0.04</v>
      </c>
      <c r="CK64" s="20">
        <v>0.03</v>
      </c>
      <c r="CL64" s="20">
        <v>0.56000000000000005</v>
      </c>
      <c r="CM64" s="20">
        <v>0.02</v>
      </c>
      <c r="CN64" s="20">
        <v>0.55000000000000004</v>
      </c>
      <c r="CO64" s="20">
        <v>0.02</v>
      </c>
      <c r="CP64" s="20">
        <v>0.02</v>
      </c>
      <c r="CQ64" s="20">
        <v>0.03</v>
      </c>
      <c r="CR64" s="20">
        <v>0.02</v>
      </c>
      <c r="CS64" s="20">
        <v>0.02</v>
      </c>
      <c r="CT64" s="20">
        <v>0.03</v>
      </c>
      <c r="CU64" s="20">
        <v>0.02</v>
      </c>
      <c r="CV64" s="20">
        <v>0.02</v>
      </c>
      <c r="CW64" s="20">
        <v>0.03</v>
      </c>
      <c r="CX64" s="20">
        <v>0.01</v>
      </c>
      <c r="CY64" s="21">
        <v>0.11</v>
      </c>
    </row>
    <row r="65" spans="3:103" ht="17.25" customHeight="1" thickBot="1">
      <c r="C65" s="17" t="s">
        <v>565</v>
      </c>
      <c r="D65" s="23">
        <v>0.01</v>
      </c>
      <c r="E65" s="20">
        <v>0.01</v>
      </c>
      <c r="F65" s="20">
        <v>0.02</v>
      </c>
      <c r="G65" s="20">
        <v>0.03</v>
      </c>
      <c r="H65" s="20">
        <v>0.03</v>
      </c>
      <c r="I65" s="20">
        <v>0.08</v>
      </c>
      <c r="J65" s="20">
        <v>0.1</v>
      </c>
      <c r="K65" s="20">
        <v>0.41</v>
      </c>
      <c r="L65" s="20">
        <v>0.03</v>
      </c>
      <c r="M65" s="20">
        <v>0.04</v>
      </c>
      <c r="N65" s="20">
        <v>0.01</v>
      </c>
      <c r="O65" s="20">
        <v>0.04</v>
      </c>
      <c r="P65" s="20">
        <v>0.13</v>
      </c>
      <c r="Q65" s="20">
        <v>0.04</v>
      </c>
      <c r="R65" s="20">
        <v>0.04</v>
      </c>
      <c r="S65" s="20">
        <v>0.27</v>
      </c>
      <c r="T65" s="20">
        <v>0.16</v>
      </c>
      <c r="U65" s="20">
        <v>0.17</v>
      </c>
      <c r="V65" s="20">
        <v>0.14000000000000001</v>
      </c>
      <c r="W65" s="20">
        <v>0.1</v>
      </c>
      <c r="X65" s="20">
        <v>0.02</v>
      </c>
      <c r="Y65" s="20">
        <v>0.19</v>
      </c>
      <c r="Z65" s="20">
        <v>0.06</v>
      </c>
      <c r="AA65" s="20">
        <v>0.08</v>
      </c>
      <c r="AB65" s="20">
        <v>0.38</v>
      </c>
      <c r="AC65" s="20">
        <v>0.54</v>
      </c>
      <c r="AD65" s="20">
        <v>1.23</v>
      </c>
      <c r="AE65" s="20">
        <v>0.08</v>
      </c>
      <c r="AF65" s="20">
        <v>0.22</v>
      </c>
      <c r="AG65" s="20">
        <v>0.18</v>
      </c>
      <c r="AH65" s="20">
        <v>0.19</v>
      </c>
      <c r="AI65" s="20">
        <v>0.01</v>
      </c>
      <c r="AJ65" s="20">
        <v>0.04</v>
      </c>
      <c r="AK65" s="20">
        <v>0.04</v>
      </c>
      <c r="AL65" s="20">
        <v>1.34</v>
      </c>
      <c r="AM65" s="20">
        <v>0.15</v>
      </c>
      <c r="AN65" s="20">
        <v>1.47</v>
      </c>
      <c r="AO65" s="20">
        <v>1.05</v>
      </c>
      <c r="AP65" s="20">
        <v>0.04</v>
      </c>
      <c r="AQ65" s="20">
        <v>0.15</v>
      </c>
      <c r="AR65" s="20">
        <v>0.11</v>
      </c>
      <c r="AS65" s="20">
        <v>0.69</v>
      </c>
      <c r="AT65" s="20">
        <v>0.11</v>
      </c>
      <c r="AU65" s="20">
        <v>0.03</v>
      </c>
      <c r="AV65" s="20">
        <v>0.02</v>
      </c>
      <c r="AW65" s="20">
        <v>2.4</v>
      </c>
      <c r="AX65" s="20">
        <v>0.18</v>
      </c>
      <c r="AY65" s="20">
        <v>0.16</v>
      </c>
      <c r="AZ65" s="20">
        <v>0.16</v>
      </c>
      <c r="BA65" s="20">
        <v>0.55000000000000004</v>
      </c>
      <c r="BB65" s="20">
        <v>0.01</v>
      </c>
      <c r="BC65" s="20">
        <v>0.01</v>
      </c>
      <c r="BD65" s="20">
        <v>0.06</v>
      </c>
      <c r="BE65" s="20">
        <v>0.71</v>
      </c>
      <c r="BF65" s="20">
        <v>0.03</v>
      </c>
      <c r="BG65" s="20">
        <v>0.53</v>
      </c>
      <c r="BH65" s="24">
        <v>0.02</v>
      </c>
      <c r="BI65" s="20">
        <v>2.2000000000000002</v>
      </c>
      <c r="BJ65" s="20">
        <v>0.27</v>
      </c>
      <c r="BK65" s="20">
        <v>0.01</v>
      </c>
      <c r="BL65" s="20">
        <v>7.0000000000000007E-2</v>
      </c>
      <c r="BM65" s="20">
        <v>0.05</v>
      </c>
      <c r="BN65" s="20">
        <v>0.06</v>
      </c>
      <c r="BO65" s="20">
        <v>0.08</v>
      </c>
      <c r="BP65" s="20">
        <v>0.1</v>
      </c>
      <c r="BQ65" s="20">
        <v>0.12</v>
      </c>
      <c r="BR65" s="20">
        <v>0.26</v>
      </c>
      <c r="BS65" s="20">
        <v>0.37</v>
      </c>
      <c r="BT65" s="20">
        <v>0.28000000000000003</v>
      </c>
      <c r="BU65" s="20">
        <v>0.91</v>
      </c>
      <c r="BV65" s="20">
        <v>0.02</v>
      </c>
      <c r="BW65" s="20">
        <v>0.21</v>
      </c>
      <c r="BX65" s="20">
        <v>0.02</v>
      </c>
      <c r="BY65" s="20">
        <v>0.03</v>
      </c>
      <c r="BZ65" s="20">
        <v>0.12</v>
      </c>
      <c r="CA65" s="20">
        <v>1.42</v>
      </c>
      <c r="CB65" s="20">
        <v>0.02</v>
      </c>
      <c r="CC65" s="20">
        <v>0.05</v>
      </c>
      <c r="CD65" s="20">
        <v>0.01</v>
      </c>
      <c r="CE65" s="20">
        <v>1.25</v>
      </c>
      <c r="CF65" s="20">
        <v>0.06</v>
      </c>
      <c r="CG65" s="20">
        <v>0.05</v>
      </c>
      <c r="CH65" s="20">
        <v>0.06</v>
      </c>
      <c r="CI65" s="20">
        <v>0.05</v>
      </c>
      <c r="CJ65" s="20">
        <v>0.02</v>
      </c>
      <c r="CK65" s="20">
        <v>0.04</v>
      </c>
      <c r="CL65" s="20">
        <v>0.03</v>
      </c>
      <c r="CM65" s="20">
        <v>0.56000000000000005</v>
      </c>
      <c r="CN65" s="20">
        <v>0.02</v>
      </c>
      <c r="CO65" s="20">
        <v>0.55000000000000004</v>
      </c>
      <c r="CP65" s="20">
        <v>0.01</v>
      </c>
      <c r="CQ65" s="20">
        <v>0.02</v>
      </c>
      <c r="CR65" s="20">
        <v>0.03</v>
      </c>
      <c r="CS65" s="20">
        <v>0.02</v>
      </c>
      <c r="CT65" s="20">
        <v>0.02</v>
      </c>
      <c r="CU65" s="20">
        <v>0.03</v>
      </c>
      <c r="CV65" s="20">
        <v>0.02</v>
      </c>
      <c r="CW65" s="20">
        <v>0.02</v>
      </c>
      <c r="CX65" s="20">
        <v>0.03</v>
      </c>
      <c r="CY65" s="21">
        <v>0.01</v>
      </c>
    </row>
    <row r="66" spans="3:103" ht="17.25" customHeight="1" thickBot="1">
      <c r="C66" s="17" t="s">
        <v>566</v>
      </c>
      <c r="D66" s="23">
        <v>0.01</v>
      </c>
      <c r="E66" s="20">
        <v>0.01</v>
      </c>
      <c r="F66" s="20">
        <v>0.01</v>
      </c>
      <c r="G66" s="20">
        <v>0.02</v>
      </c>
      <c r="H66" s="20">
        <v>0.03</v>
      </c>
      <c r="I66" s="20">
        <v>0.03</v>
      </c>
      <c r="J66" s="20">
        <v>0.08</v>
      </c>
      <c r="K66" s="20">
        <v>0.1</v>
      </c>
      <c r="L66" s="20">
        <v>0.41</v>
      </c>
      <c r="M66" s="20">
        <v>0.03</v>
      </c>
      <c r="N66" s="20">
        <v>0.01</v>
      </c>
      <c r="O66" s="20">
        <v>0.01</v>
      </c>
      <c r="P66" s="20">
        <v>0.05</v>
      </c>
      <c r="Q66" s="20">
        <v>0.13</v>
      </c>
      <c r="R66" s="20">
        <v>0.04</v>
      </c>
      <c r="S66" s="20">
        <v>0.04</v>
      </c>
      <c r="T66" s="20">
        <v>0.27</v>
      </c>
      <c r="U66" s="20">
        <v>0.16</v>
      </c>
      <c r="V66" s="20">
        <v>0.17</v>
      </c>
      <c r="W66" s="20">
        <v>0.14000000000000001</v>
      </c>
      <c r="X66" s="20">
        <v>0.01</v>
      </c>
      <c r="Y66" s="20">
        <v>7.0000000000000007E-2</v>
      </c>
      <c r="Z66" s="20">
        <v>0.19</v>
      </c>
      <c r="AA66" s="20">
        <v>0.06</v>
      </c>
      <c r="AB66" s="20">
        <v>0.08</v>
      </c>
      <c r="AC66" s="20">
        <v>0.38</v>
      </c>
      <c r="AD66" s="20">
        <v>0.54</v>
      </c>
      <c r="AE66" s="20">
        <v>1.23</v>
      </c>
      <c r="AF66" s="20">
        <v>0.08</v>
      </c>
      <c r="AG66" s="20">
        <v>0.21</v>
      </c>
      <c r="AH66" s="20">
        <v>0.01</v>
      </c>
      <c r="AI66" s="20">
        <v>0.2</v>
      </c>
      <c r="AJ66" s="20">
        <v>0.01</v>
      </c>
      <c r="AK66" s="20">
        <v>0.04</v>
      </c>
      <c r="AL66" s="20">
        <v>0.04</v>
      </c>
      <c r="AM66" s="20">
        <v>1.34</v>
      </c>
      <c r="AN66" s="20">
        <v>0.15</v>
      </c>
      <c r="AO66" s="20">
        <v>1.46</v>
      </c>
      <c r="AP66" s="20">
        <v>1.05</v>
      </c>
      <c r="AQ66" s="20">
        <v>0.04</v>
      </c>
      <c r="AR66" s="20">
        <v>0.01</v>
      </c>
      <c r="AS66" s="20">
        <v>0.13</v>
      </c>
      <c r="AT66" s="20">
        <v>0.7</v>
      </c>
      <c r="AU66" s="20">
        <v>0.11</v>
      </c>
      <c r="AV66" s="20">
        <v>0.03</v>
      </c>
      <c r="AW66" s="20">
        <v>0.02</v>
      </c>
      <c r="AX66" s="20">
        <v>2.4</v>
      </c>
      <c r="AY66" s="20">
        <v>0.18</v>
      </c>
      <c r="AZ66" s="20">
        <v>0.15</v>
      </c>
      <c r="BA66" s="20">
        <v>0.16</v>
      </c>
      <c r="BB66" s="20">
        <v>0.01</v>
      </c>
      <c r="BC66" s="20">
        <v>0.02</v>
      </c>
      <c r="BD66" s="20">
        <v>0.01</v>
      </c>
      <c r="BE66" s="20">
        <v>0.06</v>
      </c>
      <c r="BF66" s="20">
        <v>0.71</v>
      </c>
      <c r="BG66" s="20">
        <v>0.03</v>
      </c>
      <c r="BH66" s="20">
        <v>0.53</v>
      </c>
      <c r="BI66" s="24">
        <v>0.02</v>
      </c>
      <c r="BJ66" s="20">
        <v>2.2000000000000002</v>
      </c>
      <c r="BK66" s="20">
        <v>0.27</v>
      </c>
      <c r="BL66" s="20">
        <v>0.03</v>
      </c>
      <c r="BM66" s="20">
        <v>0.08</v>
      </c>
      <c r="BN66" s="20">
        <v>0.06</v>
      </c>
      <c r="BO66" s="20">
        <v>0.06</v>
      </c>
      <c r="BP66" s="20">
        <v>0.09</v>
      </c>
      <c r="BQ66" s="20">
        <v>0.1</v>
      </c>
      <c r="BR66" s="20">
        <v>0.12</v>
      </c>
      <c r="BS66" s="20">
        <v>0.26</v>
      </c>
      <c r="BT66" s="20">
        <v>0.36</v>
      </c>
      <c r="BU66" s="20">
        <v>0.27</v>
      </c>
      <c r="BV66" s="20">
        <v>0.04</v>
      </c>
      <c r="BW66" s="20">
        <v>7.0000000000000007E-2</v>
      </c>
      <c r="BX66" s="20">
        <v>0.23</v>
      </c>
      <c r="BY66" s="20">
        <v>0.02</v>
      </c>
      <c r="BZ66" s="20">
        <v>0.03</v>
      </c>
      <c r="CA66" s="20">
        <v>0.12</v>
      </c>
      <c r="CB66" s="20">
        <v>1.42</v>
      </c>
      <c r="CC66" s="20">
        <v>0.02</v>
      </c>
      <c r="CD66" s="20">
        <v>0.05</v>
      </c>
      <c r="CE66" s="20">
        <v>0.01</v>
      </c>
      <c r="CF66" s="20">
        <v>0.03</v>
      </c>
      <c r="CG66" s="20">
        <v>0.21</v>
      </c>
      <c r="CH66" s="20">
        <v>0.06</v>
      </c>
      <c r="CI66" s="20">
        <v>7.0000000000000007E-2</v>
      </c>
      <c r="CJ66" s="20">
        <v>0.05</v>
      </c>
      <c r="CK66" s="20">
        <v>0.02</v>
      </c>
      <c r="CL66" s="20">
        <v>0.04</v>
      </c>
      <c r="CM66" s="20">
        <v>0.03</v>
      </c>
      <c r="CN66" s="20">
        <v>0.56000000000000005</v>
      </c>
      <c r="CO66" s="20">
        <v>0.02</v>
      </c>
      <c r="CP66" s="20">
        <v>0.01</v>
      </c>
      <c r="CQ66" s="20">
        <v>0.02</v>
      </c>
      <c r="CR66" s="20">
        <v>0.03</v>
      </c>
      <c r="CS66" s="20">
        <v>0.03</v>
      </c>
      <c r="CT66" s="20">
        <v>0.03</v>
      </c>
      <c r="CU66" s="20">
        <v>0.02</v>
      </c>
      <c r="CV66" s="20">
        <v>0.03</v>
      </c>
      <c r="CW66" s="20">
        <v>0.02</v>
      </c>
      <c r="CX66" s="20">
        <v>0.02</v>
      </c>
      <c r="CY66" s="21">
        <v>0.03</v>
      </c>
    </row>
    <row r="67" spans="3:103" ht="17.25" customHeight="1" thickBot="1">
      <c r="C67" s="17" t="s">
        <v>567</v>
      </c>
      <c r="D67" s="23">
        <v>0.01</v>
      </c>
      <c r="E67" s="20">
        <v>0.01</v>
      </c>
      <c r="F67" s="20">
        <v>0.01</v>
      </c>
      <c r="G67" s="20">
        <v>0.01</v>
      </c>
      <c r="H67" s="20">
        <v>0.02</v>
      </c>
      <c r="I67" s="20">
        <v>0.03</v>
      </c>
      <c r="J67" s="20">
        <v>0.03</v>
      </c>
      <c r="K67" s="20">
        <v>7.0000000000000007E-2</v>
      </c>
      <c r="L67" s="20">
        <v>0.09</v>
      </c>
      <c r="M67" s="20">
        <v>0.4</v>
      </c>
      <c r="N67" s="20">
        <v>0.01</v>
      </c>
      <c r="O67" s="20">
        <v>0.01</v>
      </c>
      <c r="P67" s="20">
        <v>0.01</v>
      </c>
      <c r="Q67" s="20">
        <v>0.04</v>
      </c>
      <c r="R67" s="20">
        <v>0.13</v>
      </c>
      <c r="S67" s="20">
        <v>0.04</v>
      </c>
      <c r="T67" s="20">
        <v>0.04</v>
      </c>
      <c r="U67" s="20">
        <v>0.26</v>
      </c>
      <c r="V67" s="20">
        <v>0.15</v>
      </c>
      <c r="W67" s="20">
        <v>0.16</v>
      </c>
      <c r="X67" s="20">
        <v>0.01</v>
      </c>
      <c r="Y67" s="20">
        <v>0.01</v>
      </c>
      <c r="Z67" s="20">
        <v>7.0000000000000007E-2</v>
      </c>
      <c r="AA67" s="20">
        <v>0.19</v>
      </c>
      <c r="AB67" s="20">
        <v>0.06</v>
      </c>
      <c r="AC67" s="20">
        <v>0.08</v>
      </c>
      <c r="AD67" s="20">
        <v>0.38</v>
      </c>
      <c r="AE67" s="20">
        <v>0.54</v>
      </c>
      <c r="AF67" s="20">
        <v>1.22</v>
      </c>
      <c r="AG67" s="20">
        <v>0.08</v>
      </c>
      <c r="AH67" s="20">
        <v>0.01</v>
      </c>
      <c r="AI67" s="20">
        <v>0.01</v>
      </c>
      <c r="AJ67" s="20">
        <v>0.2</v>
      </c>
      <c r="AK67" s="20">
        <v>0.01</v>
      </c>
      <c r="AL67" s="20">
        <v>0.04</v>
      </c>
      <c r="AM67" s="20">
        <v>0.04</v>
      </c>
      <c r="AN67" s="20">
        <v>1.33</v>
      </c>
      <c r="AO67" s="20">
        <v>0.15</v>
      </c>
      <c r="AP67" s="20">
        <v>1.46</v>
      </c>
      <c r="AQ67" s="20">
        <v>1.05</v>
      </c>
      <c r="AR67" s="20">
        <v>0.01</v>
      </c>
      <c r="AS67" s="20">
        <v>0.01</v>
      </c>
      <c r="AT67" s="20">
        <v>0.13</v>
      </c>
      <c r="AU67" s="20">
        <v>0.7</v>
      </c>
      <c r="AV67" s="20">
        <v>0.11</v>
      </c>
      <c r="AW67" s="20">
        <v>0.03</v>
      </c>
      <c r="AX67" s="20">
        <v>0.02</v>
      </c>
      <c r="AY67" s="20">
        <v>2.4</v>
      </c>
      <c r="AZ67" s="20">
        <v>0.17</v>
      </c>
      <c r="BA67" s="20">
        <v>0.15</v>
      </c>
      <c r="BB67" s="20">
        <v>0.01</v>
      </c>
      <c r="BC67" s="20">
        <v>0.01</v>
      </c>
      <c r="BD67" s="20">
        <v>0.02</v>
      </c>
      <c r="BE67" s="20">
        <v>0.01</v>
      </c>
      <c r="BF67" s="20">
        <v>0.06</v>
      </c>
      <c r="BG67" s="20">
        <v>0.71</v>
      </c>
      <c r="BH67" s="20">
        <v>0.03</v>
      </c>
      <c r="BI67" s="20">
        <v>0.52</v>
      </c>
      <c r="BJ67" s="24">
        <v>0.02</v>
      </c>
      <c r="BK67" s="20">
        <v>2.2000000000000002</v>
      </c>
      <c r="BL67" s="20">
        <v>0.01</v>
      </c>
      <c r="BM67" s="20">
        <v>0.03</v>
      </c>
      <c r="BN67" s="20">
        <v>0.09</v>
      </c>
      <c r="BO67" s="20">
        <v>0.06</v>
      </c>
      <c r="BP67" s="20">
        <v>0.06</v>
      </c>
      <c r="BQ67" s="20">
        <v>0.09</v>
      </c>
      <c r="BR67" s="20">
        <v>0.1</v>
      </c>
      <c r="BS67" s="20">
        <v>0.12</v>
      </c>
      <c r="BT67" s="20">
        <v>0.26</v>
      </c>
      <c r="BU67" s="20">
        <v>0.36</v>
      </c>
      <c r="BV67" s="20">
        <v>0.01</v>
      </c>
      <c r="BW67" s="20">
        <v>0.05</v>
      </c>
      <c r="BX67" s="20">
        <v>7.0000000000000007E-2</v>
      </c>
      <c r="BY67" s="20">
        <v>0.23</v>
      </c>
      <c r="BZ67" s="20">
        <v>0.02</v>
      </c>
      <c r="CA67" s="20">
        <v>0.03</v>
      </c>
      <c r="CB67" s="20">
        <v>0.12</v>
      </c>
      <c r="CC67" s="20">
        <v>1.42</v>
      </c>
      <c r="CD67" s="20">
        <v>0.02</v>
      </c>
      <c r="CE67" s="20">
        <v>0.05</v>
      </c>
      <c r="CF67" s="20">
        <v>0.01</v>
      </c>
      <c r="CG67" s="20">
        <v>0.03</v>
      </c>
      <c r="CH67" s="20">
        <v>0.21</v>
      </c>
      <c r="CI67" s="20">
        <v>0.06</v>
      </c>
      <c r="CJ67" s="20">
        <v>7.0000000000000007E-2</v>
      </c>
      <c r="CK67" s="20">
        <v>0.05</v>
      </c>
      <c r="CL67" s="20">
        <v>0.02</v>
      </c>
      <c r="CM67" s="20">
        <v>0.04</v>
      </c>
      <c r="CN67" s="20">
        <v>0.03</v>
      </c>
      <c r="CO67" s="20">
        <v>0.56000000000000005</v>
      </c>
      <c r="CP67" s="20">
        <v>0.01</v>
      </c>
      <c r="CQ67" s="20">
        <v>0.01</v>
      </c>
      <c r="CR67" s="20">
        <v>0.02</v>
      </c>
      <c r="CS67" s="20">
        <v>0.03</v>
      </c>
      <c r="CT67" s="20">
        <v>0.03</v>
      </c>
      <c r="CU67" s="20">
        <v>0.03</v>
      </c>
      <c r="CV67" s="20">
        <v>0.02</v>
      </c>
      <c r="CW67" s="20">
        <v>0.03</v>
      </c>
      <c r="CX67" s="20">
        <v>0.02</v>
      </c>
      <c r="CY67" s="21">
        <v>0.02</v>
      </c>
    </row>
    <row r="68" spans="3:103" ht="17.25" customHeight="1" thickBot="1">
      <c r="C68" s="22" t="s">
        <v>568</v>
      </c>
      <c r="D68" s="23">
        <v>0.01</v>
      </c>
      <c r="E68" s="20">
        <v>0.01</v>
      </c>
      <c r="F68" s="20">
        <v>0.01</v>
      </c>
      <c r="G68" s="20">
        <v>0.01</v>
      </c>
      <c r="H68" s="20">
        <v>0.01</v>
      </c>
      <c r="I68" s="20">
        <v>0.02</v>
      </c>
      <c r="J68" s="20">
        <v>0.03</v>
      </c>
      <c r="K68" s="20">
        <v>0.03</v>
      </c>
      <c r="L68" s="20">
        <v>7.0000000000000007E-2</v>
      </c>
      <c r="M68" s="20">
        <v>0.09</v>
      </c>
      <c r="N68" s="20">
        <v>0.01</v>
      </c>
      <c r="O68" s="20">
        <v>0.01</v>
      </c>
      <c r="P68" s="20">
        <v>0.01</v>
      </c>
      <c r="Q68" s="20">
        <v>0.01</v>
      </c>
      <c r="R68" s="20">
        <v>0.05</v>
      </c>
      <c r="S68" s="20">
        <v>0.13</v>
      </c>
      <c r="T68" s="20">
        <v>0.04</v>
      </c>
      <c r="U68" s="20">
        <v>0.04</v>
      </c>
      <c r="V68" s="20">
        <v>0.26</v>
      </c>
      <c r="W68" s="20">
        <v>0.15</v>
      </c>
      <c r="X68" s="20">
        <v>0.01</v>
      </c>
      <c r="Y68" s="20">
        <v>0.01</v>
      </c>
      <c r="Z68" s="20">
        <v>0.01</v>
      </c>
      <c r="AA68" s="20">
        <v>7.0000000000000007E-2</v>
      </c>
      <c r="AB68" s="20">
        <v>0.19</v>
      </c>
      <c r="AC68" s="20">
        <v>0.06</v>
      </c>
      <c r="AD68" s="20">
        <v>0.08</v>
      </c>
      <c r="AE68" s="20">
        <v>0.38</v>
      </c>
      <c r="AF68" s="20">
        <v>0.54</v>
      </c>
      <c r="AG68" s="20">
        <v>1.22</v>
      </c>
      <c r="AH68" s="20">
        <v>0.01</v>
      </c>
      <c r="AI68" s="20">
        <v>0.01</v>
      </c>
      <c r="AJ68" s="20">
        <v>0.01</v>
      </c>
      <c r="AK68" s="20">
        <v>0.2</v>
      </c>
      <c r="AL68" s="20">
        <v>0.01</v>
      </c>
      <c r="AM68" s="20">
        <v>0.04</v>
      </c>
      <c r="AN68" s="20">
        <v>0.04</v>
      </c>
      <c r="AO68" s="20">
        <v>1.33</v>
      </c>
      <c r="AP68" s="20">
        <v>0.15</v>
      </c>
      <c r="AQ68" s="20">
        <v>1.46</v>
      </c>
      <c r="AR68" s="20">
        <v>0.01</v>
      </c>
      <c r="AS68" s="20">
        <v>0.01</v>
      </c>
      <c r="AT68" s="20">
        <v>0.02</v>
      </c>
      <c r="AU68" s="20">
        <v>0.13</v>
      </c>
      <c r="AV68" s="20">
        <v>0.7</v>
      </c>
      <c r="AW68" s="20">
        <v>0.11</v>
      </c>
      <c r="AX68" s="20">
        <v>0.03</v>
      </c>
      <c r="AY68" s="20">
        <v>0.02</v>
      </c>
      <c r="AZ68" s="20">
        <v>2.4</v>
      </c>
      <c r="BA68" s="20">
        <v>0.17</v>
      </c>
      <c r="BB68" s="20">
        <v>0.01</v>
      </c>
      <c r="BC68" s="20">
        <v>0.01</v>
      </c>
      <c r="BD68" s="20">
        <v>0.01</v>
      </c>
      <c r="BE68" s="20">
        <v>0.02</v>
      </c>
      <c r="BF68" s="20">
        <v>0.02</v>
      </c>
      <c r="BG68" s="20">
        <v>0.06</v>
      </c>
      <c r="BH68" s="20">
        <v>0.71</v>
      </c>
      <c r="BI68" s="20">
        <v>0.03</v>
      </c>
      <c r="BJ68" s="20">
        <v>0.52</v>
      </c>
      <c r="BK68" s="24">
        <v>0.02</v>
      </c>
      <c r="BL68" s="20">
        <v>0.01</v>
      </c>
      <c r="BM68" s="20">
        <v>0.01</v>
      </c>
      <c r="BN68" s="20">
        <v>0.04</v>
      </c>
      <c r="BO68" s="20">
        <v>0.09</v>
      </c>
      <c r="BP68" s="20">
        <v>0.06</v>
      </c>
      <c r="BQ68" s="20">
        <v>0.06</v>
      </c>
      <c r="BR68" s="20">
        <v>0.09</v>
      </c>
      <c r="BS68" s="20">
        <v>0.1</v>
      </c>
      <c r="BT68" s="20">
        <v>0.12</v>
      </c>
      <c r="BU68" s="20">
        <v>0.26</v>
      </c>
      <c r="BV68" s="20">
        <v>0.01</v>
      </c>
      <c r="BW68" s="20">
        <v>0.01</v>
      </c>
      <c r="BX68" s="20">
        <v>0.05</v>
      </c>
      <c r="BY68" s="20">
        <v>0.08</v>
      </c>
      <c r="BZ68" s="20">
        <v>0.23</v>
      </c>
      <c r="CA68" s="20">
        <v>0.02</v>
      </c>
      <c r="CB68" s="20">
        <v>0.03</v>
      </c>
      <c r="CC68" s="20">
        <v>0.12</v>
      </c>
      <c r="CD68" s="20">
        <v>1.42</v>
      </c>
      <c r="CE68" s="20">
        <v>0.02</v>
      </c>
      <c r="CF68" s="20">
        <v>0.01</v>
      </c>
      <c r="CG68" s="20">
        <v>0.02</v>
      </c>
      <c r="CH68" s="20">
        <v>0.04</v>
      </c>
      <c r="CI68" s="20">
        <v>0.21</v>
      </c>
      <c r="CJ68" s="20">
        <v>7.0000000000000007E-2</v>
      </c>
      <c r="CK68" s="20">
        <v>7.0000000000000007E-2</v>
      </c>
      <c r="CL68" s="20">
        <v>0.05</v>
      </c>
      <c r="CM68" s="20">
        <v>0.02</v>
      </c>
      <c r="CN68" s="20">
        <v>0.04</v>
      </c>
      <c r="CO68" s="20">
        <v>0.03</v>
      </c>
      <c r="CP68" s="20">
        <v>0.01</v>
      </c>
      <c r="CQ68" s="20">
        <v>0.02</v>
      </c>
      <c r="CR68" s="20">
        <v>0.02</v>
      </c>
      <c r="CS68" s="20">
        <v>0.02</v>
      </c>
      <c r="CT68" s="20">
        <v>0.03</v>
      </c>
      <c r="CU68" s="20">
        <v>0.04</v>
      </c>
      <c r="CV68" s="20">
        <v>0.03</v>
      </c>
      <c r="CW68" s="20">
        <v>0.03</v>
      </c>
      <c r="CX68" s="20">
        <v>0.03</v>
      </c>
      <c r="CY68" s="21">
        <v>0.02</v>
      </c>
    </row>
    <row r="69" spans="3:103" ht="17.25" customHeight="1" thickBot="1">
      <c r="C69" s="12" t="s">
        <v>569</v>
      </c>
      <c r="D69" s="23">
        <v>0.03</v>
      </c>
      <c r="E69" s="20">
        <v>0.03</v>
      </c>
      <c r="F69" s="20">
        <v>0.03</v>
      </c>
      <c r="G69" s="20">
        <v>0.03</v>
      </c>
      <c r="H69" s="20">
        <v>0.03</v>
      </c>
      <c r="I69" s="20">
        <v>0.03</v>
      </c>
      <c r="J69" s="20">
        <v>0.03</v>
      </c>
      <c r="K69" s="20">
        <v>0.03</v>
      </c>
      <c r="L69" s="20">
        <v>0.02</v>
      </c>
      <c r="M69" s="20">
        <v>0.02</v>
      </c>
      <c r="N69" s="20">
        <v>0.1</v>
      </c>
      <c r="O69" s="20">
        <v>0.42</v>
      </c>
      <c r="P69" s="20">
        <v>0.05</v>
      </c>
      <c r="Q69" s="20">
        <v>0.05</v>
      </c>
      <c r="R69" s="20">
        <v>0.04</v>
      </c>
      <c r="S69" s="20">
        <v>0.04</v>
      </c>
      <c r="T69" s="20">
        <v>0.04</v>
      </c>
      <c r="U69" s="20">
        <v>0.03</v>
      </c>
      <c r="V69" s="20">
        <v>0.03</v>
      </c>
      <c r="W69" s="20">
        <v>0.02</v>
      </c>
      <c r="X69" s="20">
        <v>0.16</v>
      </c>
      <c r="Y69" s="20">
        <v>0.18</v>
      </c>
      <c r="Z69" s="20">
        <v>0.14000000000000001</v>
      </c>
      <c r="AA69" s="20">
        <v>0.16</v>
      </c>
      <c r="AB69" s="20">
        <v>0.11</v>
      </c>
      <c r="AC69" s="20">
        <v>0.08</v>
      </c>
      <c r="AD69" s="20">
        <v>0.05</v>
      </c>
      <c r="AE69" s="20">
        <v>0.03</v>
      </c>
      <c r="AF69" s="20">
        <v>0.02</v>
      </c>
      <c r="AG69" s="20">
        <v>0.02</v>
      </c>
      <c r="AH69" s="20">
        <v>1.23</v>
      </c>
      <c r="AI69" s="20">
        <v>0.09</v>
      </c>
      <c r="AJ69" s="20">
        <v>0.22</v>
      </c>
      <c r="AK69" s="20">
        <v>0.19</v>
      </c>
      <c r="AL69" s="20">
        <v>0.12</v>
      </c>
      <c r="AM69" s="20">
        <v>0.08</v>
      </c>
      <c r="AN69" s="20">
        <v>0.15</v>
      </c>
      <c r="AO69" s="20">
        <v>0.03</v>
      </c>
      <c r="AP69" s="20">
        <v>0.02</v>
      </c>
      <c r="AQ69" s="20">
        <v>0.02</v>
      </c>
      <c r="AR69" s="20">
        <v>1.46</v>
      </c>
      <c r="AS69" s="20">
        <v>1.06</v>
      </c>
      <c r="AT69" s="20">
        <v>0.06</v>
      </c>
      <c r="AU69" s="20">
        <v>0.16</v>
      </c>
      <c r="AV69" s="20">
        <v>0.06</v>
      </c>
      <c r="AW69" s="20">
        <v>0.18</v>
      </c>
      <c r="AX69" s="20">
        <v>0.69</v>
      </c>
      <c r="AY69" s="20">
        <v>0.02</v>
      </c>
      <c r="AZ69" s="20">
        <v>0.02</v>
      </c>
      <c r="BA69" s="20">
        <v>0.01</v>
      </c>
      <c r="BB69" s="20">
        <v>0.18</v>
      </c>
      <c r="BC69" s="20">
        <v>0.16</v>
      </c>
      <c r="BD69" s="20">
        <v>0.16</v>
      </c>
      <c r="BE69" s="20">
        <v>0.56000000000000005</v>
      </c>
      <c r="BF69" s="20">
        <v>0.64</v>
      </c>
      <c r="BG69" s="20">
        <v>7.0000000000000007E-2</v>
      </c>
      <c r="BH69" s="20">
        <v>0.21</v>
      </c>
      <c r="BI69" s="20">
        <v>0.03</v>
      </c>
      <c r="BJ69" s="20">
        <v>0.04</v>
      </c>
      <c r="BK69" s="20">
        <v>0.01</v>
      </c>
      <c r="BL69" s="24">
        <v>0.02</v>
      </c>
      <c r="BM69" s="20">
        <v>2.2000000000000002</v>
      </c>
      <c r="BN69" s="20">
        <v>0.27</v>
      </c>
      <c r="BO69" s="20">
        <v>0.02</v>
      </c>
      <c r="BP69" s="20">
        <v>0.78</v>
      </c>
      <c r="BQ69" s="20">
        <v>0.02</v>
      </c>
      <c r="BR69" s="20">
        <v>0.03</v>
      </c>
      <c r="BS69" s="20">
        <v>0.04</v>
      </c>
      <c r="BT69" s="20">
        <v>0.02</v>
      </c>
      <c r="BU69" s="20">
        <v>0.01</v>
      </c>
      <c r="BV69" s="20">
        <v>0.26</v>
      </c>
      <c r="BW69" s="20">
        <v>0.37</v>
      </c>
      <c r="BX69" s="20">
        <v>0.28999999999999998</v>
      </c>
      <c r="BY69" s="20">
        <v>0.92</v>
      </c>
      <c r="BZ69" s="20">
        <v>0.24</v>
      </c>
      <c r="CA69" s="20">
        <v>0.03</v>
      </c>
      <c r="CB69" s="20">
        <v>0.06</v>
      </c>
      <c r="CC69" s="20">
        <v>0.03</v>
      </c>
      <c r="CD69" s="20">
        <v>0.01</v>
      </c>
      <c r="CE69" s="20">
        <v>0.01</v>
      </c>
      <c r="CF69" s="20">
        <v>0.01</v>
      </c>
      <c r="CG69" s="20">
        <v>0.05</v>
      </c>
      <c r="CH69" s="20">
        <v>0.02</v>
      </c>
      <c r="CI69" s="20">
        <v>1.25</v>
      </c>
      <c r="CJ69" s="20">
        <v>0.02</v>
      </c>
      <c r="CK69" s="20">
        <v>0.03</v>
      </c>
      <c r="CL69" s="20">
        <v>0.28999999999999998</v>
      </c>
      <c r="CM69" s="20">
        <v>0.03</v>
      </c>
      <c r="CN69" s="20">
        <v>0.02</v>
      </c>
      <c r="CO69" s="20">
        <v>0.01</v>
      </c>
      <c r="CP69" s="20">
        <v>0.03</v>
      </c>
      <c r="CQ69" s="20">
        <v>0.56000000000000005</v>
      </c>
      <c r="CR69" s="20">
        <v>0.02</v>
      </c>
      <c r="CS69" s="20">
        <v>0.55000000000000004</v>
      </c>
      <c r="CT69" s="20">
        <v>0.02</v>
      </c>
      <c r="CU69" s="20">
        <v>0.03</v>
      </c>
      <c r="CV69" s="20">
        <v>0.03</v>
      </c>
      <c r="CW69" s="20">
        <v>7.0000000000000007E-2</v>
      </c>
      <c r="CX69" s="20">
        <v>0.01</v>
      </c>
      <c r="CY69" s="21">
        <v>0.01</v>
      </c>
    </row>
    <row r="70" spans="3:103" ht="17.25" customHeight="1" thickBot="1">
      <c r="C70" s="17" t="s">
        <v>570</v>
      </c>
      <c r="D70" s="23">
        <v>0.03</v>
      </c>
      <c r="E70" s="20">
        <v>0.03</v>
      </c>
      <c r="F70" s="20">
        <v>0.03</v>
      </c>
      <c r="G70" s="20">
        <v>0.03</v>
      </c>
      <c r="H70" s="20">
        <v>0.03</v>
      </c>
      <c r="I70" s="20">
        <v>0.03</v>
      </c>
      <c r="J70" s="20">
        <v>0.03</v>
      </c>
      <c r="K70" s="20">
        <v>0.03</v>
      </c>
      <c r="L70" s="20">
        <v>0.03</v>
      </c>
      <c r="M70" s="20">
        <v>0.02</v>
      </c>
      <c r="N70" s="20">
        <v>0.08</v>
      </c>
      <c r="O70" s="20">
        <v>0.11</v>
      </c>
      <c r="P70" s="20">
        <v>0.42</v>
      </c>
      <c r="Q70" s="20">
        <v>0.05</v>
      </c>
      <c r="R70" s="20">
        <v>0.05</v>
      </c>
      <c r="S70" s="20">
        <v>0.04</v>
      </c>
      <c r="T70" s="20">
        <v>0.04</v>
      </c>
      <c r="U70" s="20">
        <v>0.03</v>
      </c>
      <c r="V70" s="20">
        <v>0.03</v>
      </c>
      <c r="W70" s="20">
        <v>0.02</v>
      </c>
      <c r="X70" s="20">
        <v>0.27</v>
      </c>
      <c r="Y70" s="20">
        <v>0.16</v>
      </c>
      <c r="Z70" s="20">
        <v>0.18</v>
      </c>
      <c r="AA70" s="20">
        <v>0.14000000000000001</v>
      </c>
      <c r="AB70" s="20">
        <v>0.16</v>
      </c>
      <c r="AC70" s="20">
        <v>0.11</v>
      </c>
      <c r="AD70" s="20">
        <v>0.08</v>
      </c>
      <c r="AE70" s="20">
        <v>0.05</v>
      </c>
      <c r="AF70" s="20">
        <v>0.03</v>
      </c>
      <c r="AG70" s="20">
        <v>0.02</v>
      </c>
      <c r="AH70" s="20">
        <v>0.54</v>
      </c>
      <c r="AI70" s="20">
        <v>1.23</v>
      </c>
      <c r="AJ70" s="20">
        <v>0.09</v>
      </c>
      <c r="AK70" s="20">
        <v>0.22</v>
      </c>
      <c r="AL70" s="20">
        <v>0.19</v>
      </c>
      <c r="AM70" s="20">
        <v>0.12</v>
      </c>
      <c r="AN70" s="20">
        <v>0.08</v>
      </c>
      <c r="AO70" s="20">
        <v>0.15</v>
      </c>
      <c r="AP70" s="20">
        <v>0.03</v>
      </c>
      <c r="AQ70" s="20">
        <v>0.02</v>
      </c>
      <c r="AR70" s="20">
        <v>0.15</v>
      </c>
      <c r="AS70" s="20">
        <v>1.47</v>
      </c>
      <c r="AT70" s="20">
        <v>1.06</v>
      </c>
      <c r="AU70" s="20">
        <v>7.0000000000000007E-2</v>
      </c>
      <c r="AV70" s="20">
        <v>0.16</v>
      </c>
      <c r="AW70" s="20">
        <v>0.06</v>
      </c>
      <c r="AX70" s="20">
        <v>0.18</v>
      </c>
      <c r="AY70" s="20">
        <v>0.69</v>
      </c>
      <c r="AZ70" s="20">
        <v>0.02</v>
      </c>
      <c r="BA70" s="20">
        <v>0.02</v>
      </c>
      <c r="BB70" s="20">
        <v>2.4</v>
      </c>
      <c r="BC70" s="20">
        <v>0.18</v>
      </c>
      <c r="BD70" s="20">
        <v>0.16</v>
      </c>
      <c r="BE70" s="20">
        <v>0.16</v>
      </c>
      <c r="BF70" s="20">
        <v>0.56000000000000005</v>
      </c>
      <c r="BG70" s="20">
        <v>0.64</v>
      </c>
      <c r="BH70" s="20">
        <v>7.0000000000000007E-2</v>
      </c>
      <c r="BI70" s="20">
        <v>0.21</v>
      </c>
      <c r="BJ70" s="20">
        <v>0.02</v>
      </c>
      <c r="BK70" s="20">
        <v>0.04</v>
      </c>
      <c r="BL70" s="20">
        <v>0.52</v>
      </c>
      <c r="BM70" s="24">
        <v>0.02</v>
      </c>
      <c r="BN70" s="20">
        <v>2.21</v>
      </c>
      <c r="BO70" s="20">
        <v>0.27</v>
      </c>
      <c r="BP70" s="20">
        <v>0.02</v>
      </c>
      <c r="BQ70" s="20">
        <v>0.78</v>
      </c>
      <c r="BR70" s="20">
        <v>0.02</v>
      </c>
      <c r="BS70" s="20">
        <v>0.03</v>
      </c>
      <c r="BT70" s="20">
        <v>0.03</v>
      </c>
      <c r="BU70" s="20">
        <v>0.01</v>
      </c>
      <c r="BV70" s="20">
        <v>0.12</v>
      </c>
      <c r="BW70" s="20">
        <v>0.26</v>
      </c>
      <c r="BX70" s="20">
        <v>0.37</v>
      </c>
      <c r="BY70" s="20">
        <v>0.28999999999999998</v>
      </c>
      <c r="BZ70" s="20">
        <v>0.92</v>
      </c>
      <c r="CA70" s="20">
        <v>0.24</v>
      </c>
      <c r="CB70" s="20">
        <v>0.03</v>
      </c>
      <c r="CC70" s="20">
        <v>0.06</v>
      </c>
      <c r="CD70" s="20">
        <v>0.03</v>
      </c>
      <c r="CE70" s="20">
        <v>0.01</v>
      </c>
      <c r="CF70" s="20">
        <v>1.42</v>
      </c>
      <c r="CG70" s="20">
        <v>0.01</v>
      </c>
      <c r="CH70" s="20">
        <v>0.05</v>
      </c>
      <c r="CI70" s="20">
        <v>0.02</v>
      </c>
      <c r="CJ70" s="20">
        <v>1.25</v>
      </c>
      <c r="CK70" s="20">
        <v>0.02</v>
      </c>
      <c r="CL70" s="20">
        <v>0.03</v>
      </c>
      <c r="CM70" s="20">
        <v>0.28000000000000003</v>
      </c>
      <c r="CN70" s="20">
        <v>0.02</v>
      </c>
      <c r="CO70" s="20">
        <v>0.01</v>
      </c>
      <c r="CP70" s="20">
        <v>0.04</v>
      </c>
      <c r="CQ70" s="20">
        <v>0.03</v>
      </c>
      <c r="CR70" s="20">
        <v>0.56000000000000005</v>
      </c>
      <c r="CS70" s="20">
        <v>0.02</v>
      </c>
      <c r="CT70" s="20">
        <v>0.55000000000000004</v>
      </c>
      <c r="CU70" s="20">
        <v>0.02</v>
      </c>
      <c r="CV70" s="20">
        <v>0.03</v>
      </c>
      <c r="CW70" s="20">
        <v>0.03</v>
      </c>
      <c r="CX70" s="20">
        <v>7.0000000000000007E-2</v>
      </c>
      <c r="CY70" s="21">
        <v>0.01</v>
      </c>
    </row>
    <row r="71" spans="3:103" ht="17.25" customHeight="1" thickBot="1">
      <c r="C71" s="17" t="s">
        <v>571</v>
      </c>
      <c r="D71" s="23">
        <v>0.02</v>
      </c>
      <c r="E71" s="20">
        <v>0.03</v>
      </c>
      <c r="F71" s="20">
        <v>0.03</v>
      </c>
      <c r="G71" s="20">
        <v>0.03</v>
      </c>
      <c r="H71" s="20">
        <v>0.03</v>
      </c>
      <c r="I71" s="20">
        <v>0.03</v>
      </c>
      <c r="J71" s="20">
        <v>0.03</v>
      </c>
      <c r="K71" s="20">
        <v>0.03</v>
      </c>
      <c r="L71" s="20">
        <v>0.02</v>
      </c>
      <c r="M71" s="20">
        <v>0.02</v>
      </c>
      <c r="N71" s="20">
        <v>0.04</v>
      </c>
      <c r="O71" s="20">
        <v>0.08</v>
      </c>
      <c r="P71" s="20">
        <v>0.11</v>
      </c>
      <c r="Q71" s="20">
        <v>0.42</v>
      </c>
      <c r="R71" s="20">
        <v>0.05</v>
      </c>
      <c r="S71" s="20">
        <v>0.05</v>
      </c>
      <c r="T71" s="20">
        <v>0.04</v>
      </c>
      <c r="U71" s="20">
        <v>0.03</v>
      </c>
      <c r="V71" s="20">
        <v>0.03</v>
      </c>
      <c r="W71" s="20">
        <v>0.02</v>
      </c>
      <c r="X71" s="20">
        <v>0.04</v>
      </c>
      <c r="Y71" s="20">
        <v>0.27</v>
      </c>
      <c r="Z71" s="20">
        <v>0.16</v>
      </c>
      <c r="AA71" s="20">
        <v>0.18</v>
      </c>
      <c r="AB71" s="20">
        <v>0.15</v>
      </c>
      <c r="AC71" s="20">
        <v>0.11</v>
      </c>
      <c r="AD71" s="20">
        <v>0.11</v>
      </c>
      <c r="AE71" s="20">
        <v>0.08</v>
      </c>
      <c r="AF71" s="20">
        <v>0.04</v>
      </c>
      <c r="AG71" s="20">
        <v>0.02</v>
      </c>
      <c r="AH71" s="20">
        <v>0.38</v>
      </c>
      <c r="AI71" s="20">
        <v>0.54</v>
      </c>
      <c r="AJ71" s="20">
        <v>1.23</v>
      </c>
      <c r="AK71" s="20">
        <v>0.09</v>
      </c>
      <c r="AL71" s="20">
        <v>0.22</v>
      </c>
      <c r="AM71" s="20">
        <v>0.19</v>
      </c>
      <c r="AN71" s="20">
        <v>0.12</v>
      </c>
      <c r="AO71" s="20">
        <v>0.08</v>
      </c>
      <c r="AP71" s="20">
        <v>0.14000000000000001</v>
      </c>
      <c r="AQ71" s="20">
        <v>0.02</v>
      </c>
      <c r="AR71" s="20">
        <v>1.33</v>
      </c>
      <c r="AS71" s="20">
        <v>0.15</v>
      </c>
      <c r="AT71" s="20">
        <v>1.47</v>
      </c>
      <c r="AU71" s="20">
        <v>1.06</v>
      </c>
      <c r="AV71" s="20">
        <v>0.06</v>
      </c>
      <c r="AW71" s="20">
        <v>0.16</v>
      </c>
      <c r="AX71" s="20">
        <v>0.06</v>
      </c>
      <c r="AY71" s="20">
        <v>0.18</v>
      </c>
      <c r="AZ71" s="20">
        <v>0.68</v>
      </c>
      <c r="BA71" s="20">
        <v>0.02</v>
      </c>
      <c r="BB71" s="20">
        <v>0.02</v>
      </c>
      <c r="BC71" s="20">
        <v>2.4</v>
      </c>
      <c r="BD71" s="20">
        <v>0.18</v>
      </c>
      <c r="BE71" s="20">
        <v>0.16</v>
      </c>
      <c r="BF71" s="20">
        <v>0.16</v>
      </c>
      <c r="BG71" s="20">
        <v>0.56000000000000005</v>
      </c>
      <c r="BH71" s="20">
        <v>0.64</v>
      </c>
      <c r="BI71" s="20">
        <v>7.0000000000000007E-2</v>
      </c>
      <c r="BJ71" s="20">
        <v>0.21</v>
      </c>
      <c r="BK71" s="20">
        <v>0.02</v>
      </c>
      <c r="BL71" s="20">
        <v>0.03</v>
      </c>
      <c r="BM71" s="20">
        <v>0.52</v>
      </c>
      <c r="BN71" s="24">
        <v>0.02</v>
      </c>
      <c r="BO71" s="20">
        <v>2.21</v>
      </c>
      <c r="BP71" s="20">
        <v>0.27</v>
      </c>
      <c r="BQ71" s="20">
        <v>0.02</v>
      </c>
      <c r="BR71" s="20">
        <v>0.78</v>
      </c>
      <c r="BS71" s="20">
        <v>0.02</v>
      </c>
      <c r="BT71" s="20">
        <v>0.03</v>
      </c>
      <c r="BU71" s="20">
        <v>0.03</v>
      </c>
      <c r="BV71" s="20">
        <v>0.1</v>
      </c>
      <c r="BW71" s="20">
        <v>0.12</v>
      </c>
      <c r="BX71" s="20">
        <v>0.26</v>
      </c>
      <c r="BY71" s="20">
        <v>0.37</v>
      </c>
      <c r="BZ71" s="20">
        <v>0.28999999999999998</v>
      </c>
      <c r="CA71" s="20">
        <v>0.92</v>
      </c>
      <c r="CB71" s="20">
        <v>0.24</v>
      </c>
      <c r="CC71" s="20">
        <v>0.03</v>
      </c>
      <c r="CD71" s="20">
        <v>0.06</v>
      </c>
      <c r="CE71" s="20">
        <v>0.02</v>
      </c>
      <c r="CF71" s="20">
        <v>0.12</v>
      </c>
      <c r="CG71" s="20">
        <v>1.42</v>
      </c>
      <c r="CH71" s="20">
        <v>0.02</v>
      </c>
      <c r="CI71" s="20">
        <v>0.05</v>
      </c>
      <c r="CJ71" s="20">
        <v>0.02</v>
      </c>
      <c r="CK71" s="20">
        <v>1.25</v>
      </c>
      <c r="CL71" s="20">
        <v>0.02</v>
      </c>
      <c r="CM71" s="20">
        <v>0.03</v>
      </c>
      <c r="CN71" s="20">
        <v>0.28000000000000003</v>
      </c>
      <c r="CO71" s="20">
        <v>0.01</v>
      </c>
      <c r="CP71" s="20">
        <v>0.01</v>
      </c>
      <c r="CQ71" s="20">
        <v>0.04</v>
      </c>
      <c r="CR71" s="20">
        <v>0.03</v>
      </c>
      <c r="CS71" s="20">
        <v>0.56000000000000005</v>
      </c>
      <c r="CT71" s="20">
        <v>0.02</v>
      </c>
      <c r="CU71" s="20">
        <v>0.55000000000000004</v>
      </c>
      <c r="CV71" s="20">
        <v>0.02</v>
      </c>
      <c r="CW71" s="20">
        <v>0.03</v>
      </c>
      <c r="CX71" s="20">
        <v>0.03</v>
      </c>
      <c r="CY71" s="21">
        <v>0.01</v>
      </c>
    </row>
    <row r="72" spans="3:103" ht="17.25" customHeight="1" thickBot="1">
      <c r="C72" s="17" t="s">
        <v>572</v>
      </c>
      <c r="D72" s="23">
        <v>0.02</v>
      </c>
      <c r="E72" s="20">
        <v>0.03</v>
      </c>
      <c r="F72" s="20">
        <v>0.03</v>
      </c>
      <c r="G72" s="20">
        <v>0.03</v>
      </c>
      <c r="H72" s="20">
        <v>0.03</v>
      </c>
      <c r="I72" s="20">
        <v>0.03</v>
      </c>
      <c r="J72" s="20">
        <v>0.03</v>
      </c>
      <c r="K72" s="20">
        <v>0.03</v>
      </c>
      <c r="L72" s="20">
        <v>0.03</v>
      </c>
      <c r="M72" s="20">
        <v>0.02</v>
      </c>
      <c r="N72" s="20">
        <v>0.03</v>
      </c>
      <c r="O72" s="20">
        <v>0.04</v>
      </c>
      <c r="P72" s="20">
        <v>0.08</v>
      </c>
      <c r="Q72" s="20">
        <v>0.11</v>
      </c>
      <c r="R72" s="20">
        <v>0.42</v>
      </c>
      <c r="S72" s="20">
        <v>0.05</v>
      </c>
      <c r="T72" s="20">
        <v>0.05</v>
      </c>
      <c r="U72" s="20">
        <v>0.04</v>
      </c>
      <c r="V72" s="20">
        <v>0.03</v>
      </c>
      <c r="W72" s="20">
        <v>0.03</v>
      </c>
      <c r="X72" s="20">
        <v>0.04</v>
      </c>
      <c r="Y72" s="20">
        <v>0.04</v>
      </c>
      <c r="Z72" s="20">
        <v>0.27</v>
      </c>
      <c r="AA72" s="20">
        <v>0.16</v>
      </c>
      <c r="AB72" s="20">
        <v>0.18</v>
      </c>
      <c r="AC72" s="20">
        <v>0.15</v>
      </c>
      <c r="AD72" s="20">
        <v>0.11</v>
      </c>
      <c r="AE72" s="20">
        <v>0.11</v>
      </c>
      <c r="AF72" s="20">
        <v>0.08</v>
      </c>
      <c r="AG72" s="20">
        <v>0.04</v>
      </c>
      <c r="AH72" s="20">
        <v>0.08</v>
      </c>
      <c r="AI72" s="20">
        <v>0.38</v>
      </c>
      <c r="AJ72" s="20">
        <v>0.55000000000000004</v>
      </c>
      <c r="AK72" s="20">
        <v>1.23</v>
      </c>
      <c r="AL72" s="20">
        <v>0.09</v>
      </c>
      <c r="AM72" s="20">
        <v>0.22</v>
      </c>
      <c r="AN72" s="20">
        <v>0.19</v>
      </c>
      <c r="AO72" s="20">
        <v>0.12</v>
      </c>
      <c r="AP72" s="20">
        <v>0.08</v>
      </c>
      <c r="AQ72" s="20">
        <v>0.14000000000000001</v>
      </c>
      <c r="AR72" s="20">
        <v>0.06</v>
      </c>
      <c r="AS72" s="20">
        <v>1.34</v>
      </c>
      <c r="AT72" s="20">
        <v>0.15</v>
      </c>
      <c r="AU72" s="20">
        <v>1.47</v>
      </c>
      <c r="AV72" s="20">
        <v>1.06</v>
      </c>
      <c r="AW72" s="20">
        <v>7.0000000000000007E-2</v>
      </c>
      <c r="AX72" s="20">
        <v>0.16</v>
      </c>
      <c r="AY72" s="20">
        <v>0.06</v>
      </c>
      <c r="AZ72" s="20">
        <v>0.18</v>
      </c>
      <c r="BA72" s="20">
        <v>0.68</v>
      </c>
      <c r="BB72" s="20">
        <v>0.03</v>
      </c>
      <c r="BC72" s="20">
        <v>0.02</v>
      </c>
      <c r="BD72" s="20">
        <v>2.4</v>
      </c>
      <c r="BE72" s="20">
        <v>0.18</v>
      </c>
      <c r="BF72" s="20">
        <v>0.16</v>
      </c>
      <c r="BG72" s="20">
        <v>0.16</v>
      </c>
      <c r="BH72" s="20">
        <v>0.56000000000000005</v>
      </c>
      <c r="BI72" s="20">
        <v>0.64</v>
      </c>
      <c r="BJ72" s="20">
        <v>7.0000000000000007E-2</v>
      </c>
      <c r="BK72" s="20">
        <v>0.2</v>
      </c>
      <c r="BL72" s="20">
        <v>0.7</v>
      </c>
      <c r="BM72" s="20">
        <v>0.03</v>
      </c>
      <c r="BN72" s="20">
        <v>0.53</v>
      </c>
      <c r="BO72" s="24">
        <v>0.02</v>
      </c>
      <c r="BP72" s="20">
        <v>2.21</v>
      </c>
      <c r="BQ72" s="20">
        <v>0.28000000000000003</v>
      </c>
      <c r="BR72" s="20">
        <v>0.02</v>
      </c>
      <c r="BS72" s="20">
        <v>0.78</v>
      </c>
      <c r="BT72" s="20">
        <v>0.02</v>
      </c>
      <c r="BU72" s="20">
        <v>0.03</v>
      </c>
      <c r="BV72" s="20">
        <v>0.08</v>
      </c>
      <c r="BW72" s="20">
        <v>0.1</v>
      </c>
      <c r="BX72" s="20">
        <v>0.12</v>
      </c>
      <c r="BY72" s="20">
        <v>0.26</v>
      </c>
      <c r="BZ72" s="20">
        <v>0.37</v>
      </c>
      <c r="CA72" s="20">
        <v>0.28999999999999998</v>
      </c>
      <c r="CB72" s="20">
        <v>0.92</v>
      </c>
      <c r="CC72" s="20">
        <v>0.24</v>
      </c>
      <c r="CD72" s="20">
        <v>0.02</v>
      </c>
      <c r="CE72" s="20">
        <v>0.04</v>
      </c>
      <c r="CF72" s="20">
        <v>0.03</v>
      </c>
      <c r="CG72" s="20">
        <v>0.12</v>
      </c>
      <c r="CH72" s="20">
        <v>1.42</v>
      </c>
      <c r="CI72" s="20">
        <v>0.02</v>
      </c>
      <c r="CJ72" s="20">
        <v>0.05</v>
      </c>
      <c r="CK72" s="20">
        <v>0.02</v>
      </c>
      <c r="CL72" s="20">
        <v>1.25</v>
      </c>
      <c r="CM72" s="20">
        <v>0.02</v>
      </c>
      <c r="CN72" s="20">
        <v>0.03</v>
      </c>
      <c r="CO72" s="20">
        <v>0.16</v>
      </c>
      <c r="CP72" s="20">
        <v>0.04</v>
      </c>
      <c r="CQ72" s="20">
        <v>0.01</v>
      </c>
      <c r="CR72" s="20">
        <v>0.04</v>
      </c>
      <c r="CS72" s="20">
        <v>0.03</v>
      </c>
      <c r="CT72" s="20">
        <v>0.56000000000000005</v>
      </c>
      <c r="CU72" s="20">
        <v>0.02</v>
      </c>
      <c r="CV72" s="20">
        <v>0.55000000000000004</v>
      </c>
      <c r="CW72" s="20">
        <v>0.02</v>
      </c>
      <c r="CX72" s="20">
        <v>0.02</v>
      </c>
      <c r="CY72" s="21">
        <v>0.01</v>
      </c>
    </row>
    <row r="73" spans="3:103" ht="17.25" customHeight="1" thickBot="1">
      <c r="C73" s="17" t="s">
        <v>573</v>
      </c>
      <c r="D73" s="23">
        <v>0.02</v>
      </c>
      <c r="E73" s="20">
        <v>0.02</v>
      </c>
      <c r="F73" s="20">
        <v>0.03</v>
      </c>
      <c r="G73" s="20">
        <v>0.03</v>
      </c>
      <c r="H73" s="20">
        <v>0.03</v>
      </c>
      <c r="I73" s="20">
        <v>0.03</v>
      </c>
      <c r="J73" s="20">
        <v>0.03</v>
      </c>
      <c r="K73" s="20">
        <v>0.03</v>
      </c>
      <c r="L73" s="20">
        <v>0.03</v>
      </c>
      <c r="M73" s="20">
        <v>0.03</v>
      </c>
      <c r="N73" s="20">
        <v>0.02</v>
      </c>
      <c r="O73" s="20">
        <v>0.03</v>
      </c>
      <c r="P73" s="20">
        <v>0.04</v>
      </c>
      <c r="Q73" s="20">
        <v>0.08</v>
      </c>
      <c r="R73" s="20">
        <v>0.11</v>
      </c>
      <c r="S73" s="20">
        <v>0.42</v>
      </c>
      <c r="T73" s="20">
        <v>0.05</v>
      </c>
      <c r="U73" s="20">
        <v>0.05</v>
      </c>
      <c r="V73" s="20">
        <v>0.03</v>
      </c>
      <c r="W73" s="20">
        <v>0.03</v>
      </c>
      <c r="X73" s="20">
        <v>0.13</v>
      </c>
      <c r="Y73" s="20">
        <v>0.04</v>
      </c>
      <c r="Z73" s="20">
        <v>0.04</v>
      </c>
      <c r="AA73" s="20">
        <v>0.27</v>
      </c>
      <c r="AB73" s="20">
        <v>0.16</v>
      </c>
      <c r="AC73" s="20">
        <v>0.18</v>
      </c>
      <c r="AD73" s="20">
        <v>0.15</v>
      </c>
      <c r="AE73" s="20">
        <v>0.11</v>
      </c>
      <c r="AF73" s="20">
        <v>0.11</v>
      </c>
      <c r="AG73" s="20">
        <v>0.08</v>
      </c>
      <c r="AH73" s="20">
        <v>0.06</v>
      </c>
      <c r="AI73" s="20">
        <v>0.08</v>
      </c>
      <c r="AJ73" s="20">
        <v>0.38</v>
      </c>
      <c r="AK73" s="20">
        <v>0.55000000000000004</v>
      </c>
      <c r="AL73" s="20">
        <v>1.23</v>
      </c>
      <c r="AM73" s="20">
        <v>0.09</v>
      </c>
      <c r="AN73" s="20">
        <v>0.22</v>
      </c>
      <c r="AO73" s="20">
        <v>0.19</v>
      </c>
      <c r="AP73" s="20">
        <v>0.12</v>
      </c>
      <c r="AQ73" s="20">
        <v>7.0000000000000007E-2</v>
      </c>
      <c r="AR73" s="20">
        <v>0.02</v>
      </c>
      <c r="AS73" s="20">
        <v>0.06</v>
      </c>
      <c r="AT73" s="20">
        <v>1.34</v>
      </c>
      <c r="AU73" s="20">
        <v>0.15</v>
      </c>
      <c r="AV73" s="20">
        <v>1.47</v>
      </c>
      <c r="AW73" s="20">
        <v>1.06</v>
      </c>
      <c r="AX73" s="20">
        <v>0.06</v>
      </c>
      <c r="AY73" s="20">
        <v>0.16</v>
      </c>
      <c r="AZ73" s="20">
        <v>0.06</v>
      </c>
      <c r="BA73" s="20">
        <v>0.17</v>
      </c>
      <c r="BB73" s="20">
        <v>0.1</v>
      </c>
      <c r="BC73" s="20">
        <v>0.03</v>
      </c>
      <c r="BD73" s="20">
        <v>0.02</v>
      </c>
      <c r="BE73" s="20">
        <v>2.4</v>
      </c>
      <c r="BF73" s="20">
        <v>0.18</v>
      </c>
      <c r="BG73" s="20">
        <v>0.16</v>
      </c>
      <c r="BH73" s="20">
        <v>0.16</v>
      </c>
      <c r="BI73" s="20">
        <v>0.55000000000000004</v>
      </c>
      <c r="BJ73" s="20">
        <v>0.64</v>
      </c>
      <c r="BK73" s="20">
        <v>0.06</v>
      </c>
      <c r="BL73" s="20">
        <v>0.06</v>
      </c>
      <c r="BM73" s="20">
        <v>0.7</v>
      </c>
      <c r="BN73" s="20">
        <v>0.03</v>
      </c>
      <c r="BO73" s="20">
        <v>0.53</v>
      </c>
      <c r="BP73" s="24">
        <v>0.02</v>
      </c>
      <c r="BQ73" s="20">
        <v>2.21</v>
      </c>
      <c r="BR73" s="20">
        <v>0.27</v>
      </c>
      <c r="BS73" s="20">
        <v>0.01</v>
      </c>
      <c r="BT73" s="20">
        <v>0.76</v>
      </c>
      <c r="BU73" s="20">
        <v>0.01</v>
      </c>
      <c r="BV73" s="20">
        <v>0.06</v>
      </c>
      <c r="BW73" s="20">
        <v>0.08</v>
      </c>
      <c r="BX73" s="20">
        <v>0.1</v>
      </c>
      <c r="BY73" s="20">
        <v>0.12</v>
      </c>
      <c r="BZ73" s="20">
        <v>0.26</v>
      </c>
      <c r="CA73" s="20">
        <v>0.37</v>
      </c>
      <c r="CB73" s="20">
        <v>0.28999999999999998</v>
      </c>
      <c r="CC73" s="20">
        <v>0.91</v>
      </c>
      <c r="CD73" s="20">
        <v>0.23</v>
      </c>
      <c r="CE73" s="20">
        <v>0.01</v>
      </c>
      <c r="CF73" s="20">
        <v>0.01</v>
      </c>
      <c r="CG73" s="20">
        <v>0.03</v>
      </c>
      <c r="CH73" s="20">
        <v>0.12</v>
      </c>
      <c r="CI73" s="20">
        <v>1.42</v>
      </c>
      <c r="CJ73" s="20">
        <v>0.02</v>
      </c>
      <c r="CK73" s="20">
        <v>0.05</v>
      </c>
      <c r="CL73" s="20">
        <v>0.01</v>
      </c>
      <c r="CM73" s="20">
        <v>1.25</v>
      </c>
      <c r="CN73" s="20">
        <v>0.02</v>
      </c>
      <c r="CO73" s="20">
        <v>0.02</v>
      </c>
      <c r="CP73" s="20">
        <v>0.06</v>
      </c>
      <c r="CQ73" s="20">
        <v>0.04</v>
      </c>
      <c r="CR73" s="20">
        <v>0.01</v>
      </c>
      <c r="CS73" s="20">
        <v>0.04</v>
      </c>
      <c r="CT73" s="20">
        <v>0.03</v>
      </c>
      <c r="CU73" s="20">
        <v>0.56000000000000005</v>
      </c>
      <c r="CV73" s="20">
        <v>0.02</v>
      </c>
      <c r="CW73" s="20">
        <v>0.55000000000000004</v>
      </c>
      <c r="CX73" s="20">
        <v>0.02</v>
      </c>
      <c r="CY73" s="21">
        <v>0.02</v>
      </c>
    </row>
    <row r="74" spans="3:103" ht="17.25" customHeight="1" thickBot="1">
      <c r="C74" s="17" t="s">
        <v>574</v>
      </c>
      <c r="D74" s="23">
        <v>0.02</v>
      </c>
      <c r="E74" s="20">
        <v>0.02</v>
      </c>
      <c r="F74" s="20">
        <v>0.02</v>
      </c>
      <c r="G74" s="20">
        <v>0.03</v>
      </c>
      <c r="H74" s="20">
        <v>0.03</v>
      </c>
      <c r="I74" s="20">
        <v>0.03</v>
      </c>
      <c r="J74" s="20">
        <v>0.03</v>
      </c>
      <c r="K74" s="20">
        <v>0.03</v>
      </c>
      <c r="L74" s="20">
        <v>0.03</v>
      </c>
      <c r="M74" s="20">
        <v>0.03</v>
      </c>
      <c r="N74" s="20">
        <v>0.02</v>
      </c>
      <c r="O74" s="20">
        <v>0.02</v>
      </c>
      <c r="P74" s="20">
        <v>0.03</v>
      </c>
      <c r="Q74" s="20">
        <v>0.04</v>
      </c>
      <c r="R74" s="20">
        <v>0.08</v>
      </c>
      <c r="S74" s="20">
        <v>0.11</v>
      </c>
      <c r="T74" s="20">
        <v>0.42</v>
      </c>
      <c r="U74" s="20">
        <v>0.04</v>
      </c>
      <c r="V74" s="20">
        <v>0.04</v>
      </c>
      <c r="W74" s="20">
        <v>0.03</v>
      </c>
      <c r="X74" s="20">
        <v>0.05</v>
      </c>
      <c r="Y74" s="20">
        <v>0.13</v>
      </c>
      <c r="Z74" s="20">
        <v>0.04</v>
      </c>
      <c r="AA74" s="20">
        <v>0.04</v>
      </c>
      <c r="AB74" s="20">
        <v>0.27</v>
      </c>
      <c r="AC74" s="20">
        <v>0.16</v>
      </c>
      <c r="AD74" s="20">
        <v>0.18</v>
      </c>
      <c r="AE74" s="20">
        <v>0.14000000000000001</v>
      </c>
      <c r="AF74" s="20">
        <v>0.1</v>
      </c>
      <c r="AG74" s="20">
        <v>0.11</v>
      </c>
      <c r="AH74" s="20">
        <v>0.19</v>
      </c>
      <c r="AI74" s="20">
        <v>0.06</v>
      </c>
      <c r="AJ74" s="20">
        <v>0.08</v>
      </c>
      <c r="AK74" s="20">
        <v>0.38</v>
      </c>
      <c r="AL74" s="20">
        <v>0.55000000000000004</v>
      </c>
      <c r="AM74" s="20">
        <v>1.23</v>
      </c>
      <c r="AN74" s="20">
        <v>0.09</v>
      </c>
      <c r="AO74" s="20">
        <v>0.22</v>
      </c>
      <c r="AP74" s="20">
        <v>0.18</v>
      </c>
      <c r="AQ74" s="20">
        <v>0.11</v>
      </c>
      <c r="AR74" s="20">
        <v>0.01</v>
      </c>
      <c r="AS74" s="20">
        <v>0.02</v>
      </c>
      <c r="AT74" s="20">
        <v>0.06</v>
      </c>
      <c r="AU74" s="20">
        <v>1.34</v>
      </c>
      <c r="AV74" s="20">
        <v>0.15</v>
      </c>
      <c r="AW74" s="20">
        <v>1.47</v>
      </c>
      <c r="AX74" s="20">
        <v>1.06</v>
      </c>
      <c r="AY74" s="20">
        <v>0.06</v>
      </c>
      <c r="AZ74" s="20">
        <v>0.15</v>
      </c>
      <c r="BA74" s="20">
        <v>0.05</v>
      </c>
      <c r="BB74" s="20">
        <v>0.69</v>
      </c>
      <c r="BC74" s="20">
        <v>0.1</v>
      </c>
      <c r="BD74" s="20">
        <v>0.03</v>
      </c>
      <c r="BE74" s="20">
        <v>0.02</v>
      </c>
      <c r="BF74" s="20">
        <v>2.4</v>
      </c>
      <c r="BG74" s="20">
        <v>0.18</v>
      </c>
      <c r="BH74" s="20">
        <v>0.16</v>
      </c>
      <c r="BI74" s="20">
        <v>0.16</v>
      </c>
      <c r="BJ74" s="20">
        <v>0.55000000000000004</v>
      </c>
      <c r="BK74" s="20">
        <v>0.63</v>
      </c>
      <c r="BL74" s="20">
        <v>0.01</v>
      </c>
      <c r="BM74" s="20">
        <v>0.06</v>
      </c>
      <c r="BN74" s="20">
        <v>0.7</v>
      </c>
      <c r="BO74" s="20">
        <v>0.03</v>
      </c>
      <c r="BP74" s="20">
        <v>0.52</v>
      </c>
      <c r="BQ74" s="24">
        <v>0.02</v>
      </c>
      <c r="BR74" s="20">
        <v>2.2000000000000002</v>
      </c>
      <c r="BS74" s="20">
        <v>0.27</v>
      </c>
      <c r="BT74" s="20">
        <v>0.01</v>
      </c>
      <c r="BU74" s="20">
        <v>0.76</v>
      </c>
      <c r="BV74" s="20">
        <v>0.04</v>
      </c>
      <c r="BW74" s="20">
        <v>0.06</v>
      </c>
      <c r="BX74" s="20">
        <v>0.08</v>
      </c>
      <c r="BY74" s="20">
        <v>0.1</v>
      </c>
      <c r="BZ74" s="20">
        <v>0.12</v>
      </c>
      <c r="CA74" s="20">
        <v>0.26</v>
      </c>
      <c r="CB74" s="20">
        <v>0.37</v>
      </c>
      <c r="CC74" s="20">
        <v>0.28000000000000003</v>
      </c>
      <c r="CD74" s="20">
        <v>0.91</v>
      </c>
      <c r="CE74" s="20">
        <v>0.23</v>
      </c>
      <c r="CF74" s="20">
        <v>0.21</v>
      </c>
      <c r="CG74" s="20">
        <v>0.01</v>
      </c>
      <c r="CH74" s="20">
        <v>0.03</v>
      </c>
      <c r="CI74" s="20">
        <v>0.12</v>
      </c>
      <c r="CJ74" s="20">
        <v>1.42</v>
      </c>
      <c r="CK74" s="20">
        <v>0.02</v>
      </c>
      <c r="CL74" s="20">
        <v>0.05</v>
      </c>
      <c r="CM74" s="20">
        <v>0.01</v>
      </c>
      <c r="CN74" s="20">
        <v>1.25</v>
      </c>
      <c r="CO74" s="20">
        <v>0.01</v>
      </c>
      <c r="CP74" s="20">
        <v>0.04</v>
      </c>
      <c r="CQ74" s="20">
        <v>0.06</v>
      </c>
      <c r="CR74" s="20">
        <v>0.05</v>
      </c>
      <c r="CS74" s="20">
        <v>0.01</v>
      </c>
      <c r="CT74" s="20">
        <v>0.04</v>
      </c>
      <c r="CU74" s="20">
        <v>0.03</v>
      </c>
      <c r="CV74" s="20">
        <v>0.56000000000000005</v>
      </c>
      <c r="CW74" s="20">
        <v>0.02</v>
      </c>
      <c r="CX74" s="20">
        <v>0.55000000000000004</v>
      </c>
      <c r="CY74" s="21">
        <v>0.01</v>
      </c>
    </row>
    <row r="75" spans="3:103" ht="17.25" customHeight="1" thickBot="1">
      <c r="C75" s="17" t="s">
        <v>575</v>
      </c>
      <c r="D75" s="23">
        <v>0.01</v>
      </c>
      <c r="E75" s="20">
        <v>0.02</v>
      </c>
      <c r="F75" s="20">
        <v>0.02</v>
      </c>
      <c r="G75" s="20">
        <v>0.02</v>
      </c>
      <c r="H75" s="20">
        <v>0.03</v>
      </c>
      <c r="I75" s="20">
        <v>0.03</v>
      </c>
      <c r="J75" s="20">
        <v>0.03</v>
      </c>
      <c r="K75" s="20">
        <v>0.03</v>
      </c>
      <c r="L75" s="20">
        <v>0.03</v>
      </c>
      <c r="M75" s="20">
        <v>0.03</v>
      </c>
      <c r="N75" s="20">
        <v>0.01</v>
      </c>
      <c r="O75" s="20">
        <v>0.02</v>
      </c>
      <c r="P75" s="20">
        <v>0.02</v>
      </c>
      <c r="Q75" s="20">
        <v>0.03</v>
      </c>
      <c r="R75" s="20">
        <v>0.04</v>
      </c>
      <c r="S75" s="20">
        <v>0.08</v>
      </c>
      <c r="T75" s="20">
        <v>0.1</v>
      </c>
      <c r="U75" s="20">
        <v>0.42</v>
      </c>
      <c r="V75" s="20">
        <v>0.04</v>
      </c>
      <c r="W75" s="20">
        <v>0.04</v>
      </c>
      <c r="X75" s="20">
        <v>0.01</v>
      </c>
      <c r="Y75" s="20">
        <v>0.05</v>
      </c>
      <c r="Z75" s="20">
        <v>0.13</v>
      </c>
      <c r="AA75" s="20">
        <v>0.04</v>
      </c>
      <c r="AB75" s="20">
        <v>0.04</v>
      </c>
      <c r="AC75" s="20">
        <v>0.27</v>
      </c>
      <c r="AD75" s="20">
        <v>0.16</v>
      </c>
      <c r="AE75" s="20">
        <v>0.18</v>
      </c>
      <c r="AF75" s="20">
        <v>0.14000000000000001</v>
      </c>
      <c r="AG75" s="20">
        <v>0.1</v>
      </c>
      <c r="AH75" s="20">
        <v>0.02</v>
      </c>
      <c r="AI75" s="20">
        <v>0.19</v>
      </c>
      <c r="AJ75" s="20">
        <v>0.06</v>
      </c>
      <c r="AK75" s="20">
        <v>0.08</v>
      </c>
      <c r="AL75" s="20">
        <v>0.38</v>
      </c>
      <c r="AM75" s="20">
        <v>0.55000000000000004</v>
      </c>
      <c r="AN75" s="20">
        <v>1.23</v>
      </c>
      <c r="AO75" s="20">
        <v>0.09</v>
      </c>
      <c r="AP75" s="20">
        <v>0.22</v>
      </c>
      <c r="AQ75" s="20">
        <v>0.18</v>
      </c>
      <c r="AR75" s="20">
        <v>0.19</v>
      </c>
      <c r="AS75" s="20">
        <v>0.01</v>
      </c>
      <c r="AT75" s="20">
        <v>0.02</v>
      </c>
      <c r="AU75" s="20">
        <v>0.06</v>
      </c>
      <c r="AV75" s="20">
        <v>1.34</v>
      </c>
      <c r="AW75" s="20">
        <v>0.15</v>
      </c>
      <c r="AX75" s="20">
        <v>1.47</v>
      </c>
      <c r="AY75" s="20">
        <v>1.05</v>
      </c>
      <c r="AZ75" s="20">
        <v>0.04</v>
      </c>
      <c r="BA75" s="20">
        <v>0.15</v>
      </c>
      <c r="BB75" s="20">
        <v>0.11</v>
      </c>
      <c r="BC75" s="20">
        <v>0.69</v>
      </c>
      <c r="BD75" s="20">
        <v>0.1</v>
      </c>
      <c r="BE75" s="20">
        <v>0.03</v>
      </c>
      <c r="BF75" s="20">
        <v>0.02</v>
      </c>
      <c r="BG75" s="20">
        <v>2.4</v>
      </c>
      <c r="BH75" s="20">
        <v>0.18</v>
      </c>
      <c r="BI75" s="20">
        <v>0.16</v>
      </c>
      <c r="BJ75" s="20">
        <v>0.16</v>
      </c>
      <c r="BK75" s="20">
        <v>0.55000000000000004</v>
      </c>
      <c r="BL75" s="20">
        <v>0.01</v>
      </c>
      <c r="BM75" s="20">
        <v>0.01</v>
      </c>
      <c r="BN75" s="20">
        <v>0.06</v>
      </c>
      <c r="BO75" s="20">
        <v>0.7</v>
      </c>
      <c r="BP75" s="20">
        <v>0.03</v>
      </c>
      <c r="BQ75" s="20">
        <v>0.52</v>
      </c>
      <c r="BR75" s="24">
        <v>0.02</v>
      </c>
      <c r="BS75" s="20">
        <v>2.2000000000000002</v>
      </c>
      <c r="BT75" s="20">
        <v>0.27</v>
      </c>
      <c r="BU75" s="20">
        <v>0.01</v>
      </c>
      <c r="BV75" s="20">
        <v>7.0000000000000007E-2</v>
      </c>
      <c r="BW75" s="20">
        <v>0.05</v>
      </c>
      <c r="BX75" s="20">
        <v>0.06</v>
      </c>
      <c r="BY75" s="20">
        <v>0.08</v>
      </c>
      <c r="BZ75" s="20">
        <v>0.1</v>
      </c>
      <c r="CA75" s="20">
        <v>0.12</v>
      </c>
      <c r="CB75" s="20">
        <v>0.26</v>
      </c>
      <c r="CC75" s="20">
        <v>0.37</v>
      </c>
      <c r="CD75" s="20">
        <v>0.28000000000000003</v>
      </c>
      <c r="CE75" s="20">
        <v>0.91</v>
      </c>
      <c r="CF75" s="20">
        <v>0.02</v>
      </c>
      <c r="CG75" s="20">
        <v>0.21</v>
      </c>
      <c r="CH75" s="20">
        <v>0.02</v>
      </c>
      <c r="CI75" s="20">
        <v>0.03</v>
      </c>
      <c r="CJ75" s="20">
        <v>0.12</v>
      </c>
      <c r="CK75" s="20">
        <v>1.42</v>
      </c>
      <c r="CL75" s="20">
        <v>0.02</v>
      </c>
      <c r="CM75" s="20">
        <v>0.05</v>
      </c>
      <c r="CN75" s="20">
        <v>0.01</v>
      </c>
      <c r="CO75" s="20">
        <v>1.25</v>
      </c>
      <c r="CP75" s="20">
        <v>0.05</v>
      </c>
      <c r="CQ75" s="20">
        <v>0.05</v>
      </c>
      <c r="CR75" s="20">
        <v>0.06</v>
      </c>
      <c r="CS75" s="20">
        <v>0.05</v>
      </c>
      <c r="CT75" s="20">
        <v>0.01</v>
      </c>
      <c r="CU75" s="20">
        <v>0.04</v>
      </c>
      <c r="CV75" s="20">
        <v>0.03</v>
      </c>
      <c r="CW75" s="20">
        <v>0.56000000000000005</v>
      </c>
      <c r="CX75" s="20">
        <v>0.02</v>
      </c>
      <c r="CY75" s="21">
        <v>0.55000000000000004</v>
      </c>
    </row>
    <row r="76" spans="3:103" ht="17.25" customHeight="1" thickBot="1">
      <c r="C76" s="17" t="s">
        <v>576</v>
      </c>
      <c r="D76" s="23">
        <v>0.01</v>
      </c>
      <c r="E76" s="20">
        <v>0.01</v>
      </c>
      <c r="F76" s="20">
        <v>0.02</v>
      </c>
      <c r="G76" s="20">
        <v>0.02</v>
      </c>
      <c r="H76" s="20">
        <v>0.02</v>
      </c>
      <c r="I76" s="20">
        <v>0.03</v>
      </c>
      <c r="J76" s="20">
        <v>0.03</v>
      </c>
      <c r="K76" s="20">
        <v>0.03</v>
      </c>
      <c r="L76" s="20">
        <v>0.03</v>
      </c>
      <c r="M76" s="20">
        <v>0.03</v>
      </c>
      <c r="N76" s="20">
        <v>0.01</v>
      </c>
      <c r="O76" s="20">
        <v>0.01</v>
      </c>
      <c r="P76" s="20">
        <v>0.02</v>
      </c>
      <c r="Q76" s="20">
        <v>0.02</v>
      </c>
      <c r="R76" s="20">
        <v>0.03</v>
      </c>
      <c r="S76" s="20">
        <v>0.04</v>
      </c>
      <c r="T76" s="20">
        <v>0.08</v>
      </c>
      <c r="U76" s="20">
        <v>0.1</v>
      </c>
      <c r="V76" s="20">
        <v>0.42</v>
      </c>
      <c r="W76" s="20">
        <v>0.04</v>
      </c>
      <c r="X76" s="20">
        <v>0.01</v>
      </c>
      <c r="Y76" s="20">
        <v>0.01</v>
      </c>
      <c r="Z76" s="20">
        <v>0.05</v>
      </c>
      <c r="AA76" s="20">
        <v>0.13</v>
      </c>
      <c r="AB76" s="20">
        <v>0.04</v>
      </c>
      <c r="AC76" s="20">
        <v>0.04</v>
      </c>
      <c r="AD76" s="20">
        <v>0.27</v>
      </c>
      <c r="AE76" s="20">
        <v>0.16</v>
      </c>
      <c r="AF76" s="20">
        <v>0.17</v>
      </c>
      <c r="AG76" s="20">
        <v>0.14000000000000001</v>
      </c>
      <c r="AH76" s="20">
        <v>0.01</v>
      </c>
      <c r="AI76" s="20">
        <v>7.0000000000000007E-2</v>
      </c>
      <c r="AJ76" s="20">
        <v>0.19</v>
      </c>
      <c r="AK76" s="20">
        <v>0.06</v>
      </c>
      <c r="AL76" s="20">
        <v>0.08</v>
      </c>
      <c r="AM76" s="20">
        <v>0.38</v>
      </c>
      <c r="AN76" s="20">
        <v>0.55000000000000004</v>
      </c>
      <c r="AO76" s="20">
        <v>1.23</v>
      </c>
      <c r="AP76" s="20">
        <v>0.09</v>
      </c>
      <c r="AQ76" s="20">
        <v>0.22</v>
      </c>
      <c r="AR76" s="20">
        <v>0.01</v>
      </c>
      <c r="AS76" s="20">
        <v>0.2</v>
      </c>
      <c r="AT76" s="20">
        <v>0.01</v>
      </c>
      <c r="AU76" s="20">
        <v>0.02</v>
      </c>
      <c r="AV76" s="20">
        <v>0.06</v>
      </c>
      <c r="AW76" s="20">
        <v>1.34</v>
      </c>
      <c r="AX76" s="20">
        <v>0.15</v>
      </c>
      <c r="AY76" s="20">
        <v>1.47</v>
      </c>
      <c r="AZ76" s="20">
        <v>1.05</v>
      </c>
      <c r="BA76" s="20">
        <v>0.04</v>
      </c>
      <c r="BB76" s="20">
        <v>0.01</v>
      </c>
      <c r="BC76" s="20">
        <v>0.13</v>
      </c>
      <c r="BD76" s="20">
        <v>0.7</v>
      </c>
      <c r="BE76" s="20">
        <v>0.11</v>
      </c>
      <c r="BF76" s="20">
        <v>0.03</v>
      </c>
      <c r="BG76" s="20">
        <v>0.02</v>
      </c>
      <c r="BH76" s="20">
        <v>2.4</v>
      </c>
      <c r="BI76" s="20">
        <v>0.18</v>
      </c>
      <c r="BJ76" s="20">
        <v>0.15</v>
      </c>
      <c r="BK76" s="20">
        <v>0.16</v>
      </c>
      <c r="BL76" s="20">
        <v>0.01</v>
      </c>
      <c r="BM76" s="20">
        <v>0.02</v>
      </c>
      <c r="BN76" s="20">
        <v>0.01</v>
      </c>
      <c r="BO76" s="20">
        <v>0.06</v>
      </c>
      <c r="BP76" s="20">
        <v>0.71</v>
      </c>
      <c r="BQ76" s="20">
        <v>0.03</v>
      </c>
      <c r="BR76" s="20">
        <v>0.53</v>
      </c>
      <c r="BS76" s="24">
        <v>0.02</v>
      </c>
      <c r="BT76" s="20">
        <v>2.2000000000000002</v>
      </c>
      <c r="BU76" s="20">
        <v>0.27</v>
      </c>
      <c r="BV76" s="20">
        <v>0.03</v>
      </c>
      <c r="BW76" s="20">
        <v>0.08</v>
      </c>
      <c r="BX76" s="20">
        <v>0.06</v>
      </c>
      <c r="BY76" s="20">
        <v>0.06</v>
      </c>
      <c r="BZ76" s="20">
        <v>0.09</v>
      </c>
      <c r="CA76" s="20">
        <v>0.1</v>
      </c>
      <c r="CB76" s="20">
        <v>0.12</v>
      </c>
      <c r="CC76" s="20">
        <v>0.26</v>
      </c>
      <c r="CD76" s="20">
        <v>0.36</v>
      </c>
      <c r="CE76" s="20">
        <v>0.27</v>
      </c>
      <c r="CF76" s="20">
        <v>0.04</v>
      </c>
      <c r="CG76" s="20">
        <v>7.0000000000000007E-2</v>
      </c>
      <c r="CH76" s="20">
        <v>0.23</v>
      </c>
      <c r="CI76" s="20">
        <v>0.02</v>
      </c>
      <c r="CJ76" s="20">
        <v>0.03</v>
      </c>
      <c r="CK76" s="20">
        <v>0.12</v>
      </c>
      <c r="CL76" s="20">
        <v>1.42</v>
      </c>
      <c r="CM76" s="20">
        <v>0.02</v>
      </c>
      <c r="CN76" s="20">
        <v>0.05</v>
      </c>
      <c r="CO76" s="20">
        <v>0.01</v>
      </c>
      <c r="CP76" s="20">
        <v>0.03</v>
      </c>
      <c r="CQ76" s="20">
        <v>0.2</v>
      </c>
      <c r="CR76" s="20">
        <v>0.06</v>
      </c>
      <c r="CS76" s="20">
        <v>7.0000000000000007E-2</v>
      </c>
      <c r="CT76" s="20">
        <v>0.05</v>
      </c>
      <c r="CU76" s="20">
        <v>0.02</v>
      </c>
      <c r="CV76" s="20">
        <v>0.04</v>
      </c>
      <c r="CW76" s="20">
        <v>0.03</v>
      </c>
      <c r="CX76" s="20">
        <v>0.56000000000000005</v>
      </c>
      <c r="CY76" s="21">
        <v>0.02</v>
      </c>
    </row>
    <row r="77" spans="3:103" ht="17.25" customHeight="1" thickBot="1">
      <c r="C77" s="17" t="s">
        <v>577</v>
      </c>
      <c r="D77" s="23">
        <v>0.01</v>
      </c>
      <c r="E77" s="20">
        <v>0.01</v>
      </c>
      <c r="F77" s="20">
        <v>0.01</v>
      </c>
      <c r="G77" s="20">
        <v>0.02</v>
      </c>
      <c r="H77" s="20">
        <v>0.02</v>
      </c>
      <c r="I77" s="20">
        <v>0.02</v>
      </c>
      <c r="J77" s="20">
        <v>0.02</v>
      </c>
      <c r="K77" s="20">
        <v>0.03</v>
      </c>
      <c r="L77" s="20">
        <v>0.03</v>
      </c>
      <c r="M77" s="20">
        <v>0.02</v>
      </c>
      <c r="N77" s="20">
        <v>0.01</v>
      </c>
      <c r="O77" s="20">
        <v>0.01</v>
      </c>
      <c r="P77" s="20">
        <v>0.01</v>
      </c>
      <c r="Q77" s="20">
        <v>0.02</v>
      </c>
      <c r="R77" s="20">
        <v>0.02</v>
      </c>
      <c r="S77" s="20">
        <v>0.03</v>
      </c>
      <c r="T77" s="20">
        <v>0.04</v>
      </c>
      <c r="U77" s="20">
        <v>0.08</v>
      </c>
      <c r="V77" s="20">
        <v>0.1</v>
      </c>
      <c r="W77" s="20">
        <v>0.41</v>
      </c>
      <c r="X77" s="20">
        <v>0.01</v>
      </c>
      <c r="Y77" s="20">
        <v>0.01</v>
      </c>
      <c r="Z77" s="20">
        <v>0.01</v>
      </c>
      <c r="AA77" s="20">
        <v>0.05</v>
      </c>
      <c r="AB77" s="20">
        <v>0.13</v>
      </c>
      <c r="AC77" s="20">
        <v>0.04</v>
      </c>
      <c r="AD77" s="20">
        <v>0.04</v>
      </c>
      <c r="AE77" s="20">
        <v>0.27</v>
      </c>
      <c r="AF77" s="20">
        <v>0.16</v>
      </c>
      <c r="AG77" s="20">
        <v>0.17</v>
      </c>
      <c r="AH77" s="20">
        <v>0.01</v>
      </c>
      <c r="AI77" s="20">
        <v>0.01</v>
      </c>
      <c r="AJ77" s="20">
        <v>7.0000000000000007E-2</v>
      </c>
      <c r="AK77" s="20">
        <v>0.19</v>
      </c>
      <c r="AL77" s="20">
        <v>0.06</v>
      </c>
      <c r="AM77" s="20">
        <v>0.08</v>
      </c>
      <c r="AN77" s="20">
        <v>0.38</v>
      </c>
      <c r="AO77" s="20">
        <v>0.54</v>
      </c>
      <c r="AP77" s="20">
        <v>1.23</v>
      </c>
      <c r="AQ77" s="20">
        <v>0.08</v>
      </c>
      <c r="AR77" s="20">
        <v>0.01</v>
      </c>
      <c r="AS77" s="20">
        <v>0.01</v>
      </c>
      <c r="AT77" s="20">
        <v>0.2</v>
      </c>
      <c r="AU77" s="20">
        <v>0.01</v>
      </c>
      <c r="AV77" s="20">
        <v>0.02</v>
      </c>
      <c r="AW77" s="20">
        <v>0.06</v>
      </c>
      <c r="AX77" s="20">
        <v>1.34</v>
      </c>
      <c r="AY77" s="20">
        <v>0.15</v>
      </c>
      <c r="AZ77" s="20">
        <v>1.46</v>
      </c>
      <c r="BA77" s="20">
        <v>1.05</v>
      </c>
      <c r="BB77" s="20">
        <v>0.01</v>
      </c>
      <c r="BC77" s="20">
        <v>0.01</v>
      </c>
      <c r="BD77" s="20">
        <v>0.13</v>
      </c>
      <c r="BE77" s="20">
        <v>0.7</v>
      </c>
      <c r="BF77" s="20">
        <v>0.11</v>
      </c>
      <c r="BG77" s="20">
        <v>0.03</v>
      </c>
      <c r="BH77" s="20">
        <v>0.02</v>
      </c>
      <c r="BI77" s="20">
        <v>2.4</v>
      </c>
      <c r="BJ77" s="20">
        <v>0.18</v>
      </c>
      <c r="BK77" s="20">
        <v>0.15</v>
      </c>
      <c r="BL77" s="20">
        <v>0.01</v>
      </c>
      <c r="BM77" s="20">
        <v>0.01</v>
      </c>
      <c r="BN77" s="20">
        <v>0.02</v>
      </c>
      <c r="BO77" s="20">
        <v>0.01</v>
      </c>
      <c r="BP77" s="20">
        <v>0.06</v>
      </c>
      <c r="BQ77" s="20">
        <v>0.71</v>
      </c>
      <c r="BR77" s="20">
        <v>0.03</v>
      </c>
      <c r="BS77" s="20">
        <v>0.52</v>
      </c>
      <c r="BT77" s="24">
        <v>0.02</v>
      </c>
      <c r="BU77" s="20">
        <v>2.2000000000000002</v>
      </c>
      <c r="BV77" s="20">
        <v>0.01</v>
      </c>
      <c r="BW77" s="20">
        <v>0.03</v>
      </c>
      <c r="BX77" s="20">
        <v>0.08</v>
      </c>
      <c r="BY77" s="20">
        <v>0.06</v>
      </c>
      <c r="BZ77" s="20">
        <v>0.06</v>
      </c>
      <c r="CA77" s="20">
        <v>0.09</v>
      </c>
      <c r="CB77" s="20">
        <v>0.1</v>
      </c>
      <c r="CC77" s="20">
        <v>0.12</v>
      </c>
      <c r="CD77" s="20">
        <v>0.26</v>
      </c>
      <c r="CE77" s="20">
        <v>0.36</v>
      </c>
      <c r="CF77" s="20">
        <v>0.01</v>
      </c>
      <c r="CG77" s="20">
        <v>0.04</v>
      </c>
      <c r="CH77" s="20">
        <v>7.0000000000000007E-2</v>
      </c>
      <c r="CI77" s="20">
        <v>0.23</v>
      </c>
      <c r="CJ77" s="20">
        <v>0.02</v>
      </c>
      <c r="CK77" s="20">
        <v>0.03</v>
      </c>
      <c r="CL77" s="20">
        <v>0.12</v>
      </c>
      <c r="CM77" s="20">
        <v>1.42</v>
      </c>
      <c r="CN77" s="20">
        <v>0.02</v>
      </c>
      <c r="CO77" s="20">
        <v>0.04</v>
      </c>
      <c r="CP77" s="20">
        <v>0.01</v>
      </c>
      <c r="CQ77" s="20">
        <v>0.03</v>
      </c>
      <c r="CR77" s="20">
        <v>0.21</v>
      </c>
      <c r="CS77" s="20">
        <v>0.06</v>
      </c>
      <c r="CT77" s="20">
        <v>7.0000000000000007E-2</v>
      </c>
      <c r="CU77" s="20">
        <v>0.05</v>
      </c>
      <c r="CV77" s="20">
        <v>0.02</v>
      </c>
      <c r="CW77" s="20">
        <v>0.04</v>
      </c>
      <c r="CX77" s="20">
        <v>0.03</v>
      </c>
      <c r="CY77" s="21">
        <v>0.56000000000000005</v>
      </c>
    </row>
    <row r="78" spans="3:103" ht="17.25" customHeight="1" thickBot="1">
      <c r="C78" s="17" t="s">
        <v>578</v>
      </c>
      <c r="D78" s="23">
        <v>0.01</v>
      </c>
      <c r="E78" s="20">
        <v>0.01</v>
      </c>
      <c r="F78" s="20">
        <v>0.01</v>
      </c>
      <c r="G78" s="20">
        <v>0.01</v>
      </c>
      <c r="H78" s="20">
        <v>0.02</v>
      </c>
      <c r="I78" s="20">
        <v>0.02</v>
      </c>
      <c r="J78" s="20">
        <v>0.02</v>
      </c>
      <c r="K78" s="20">
        <v>0.02</v>
      </c>
      <c r="L78" s="20">
        <v>0.03</v>
      </c>
      <c r="M78" s="20">
        <v>0.02</v>
      </c>
      <c r="N78" s="20">
        <v>0.01</v>
      </c>
      <c r="O78" s="20">
        <v>0.01</v>
      </c>
      <c r="P78" s="20">
        <v>0.01</v>
      </c>
      <c r="Q78" s="20">
        <v>0.01</v>
      </c>
      <c r="R78" s="20">
        <v>0.02</v>
      </c>
      <c r="S78" s="20">
        <v>0.02</v>
      </c>
      <c r="T78" s="20">
        <v>0.03</v>
      </c>
      <c r="U78" s="20">
        <v>0.04</v>
      </c>
      <c r="V78" s="20">
        <v>0.08</v>
      </c>
      <c r="W78" s="20">
        <v>0.1</v>
      </c>
      <c r="X78" s="20">
        <v>0.01</v>
      </c>
      <c r="Y78" s="20">
        <v>0.01</v>
      </c>
      <c r="Z78" s="20">
        <v>0.01</v>
      </c>
      <c r="AA78" s="20">
        <v>0.01</v>
      </c>
      <c r="AB78" s="20">
        <v>0.05</v>
      </c>
      <c r="AC78" s="20">
        <v>0.13</v>
      </c>
      <c r="AD78" s="20">
        <v>0.04</v>
      </c>
      <c r="AE78" s="20">
        <v>0.04</v>
      </c>
      <c r="AF78" s="20">
        <v>0.27</v>
      </c>
      <c r="AG78" s="20">
        <v>0.16</v>
      </c>
      <c r="AH78" s="20">
        <v>0.01</v>
      </c>
      <c r="AI78" s="20">
        <v>0.01</v>
      </c>
      <c r="AJ78" s="20">
        <v>0.01</v>
      </c>
      <c r="AK78" s="20">
        <v>7.0000000000000007E-2</v>
      </c>
      <c r="AL78" s="20">
        <v>0.19</v>
      </c>
      <c r="AM78" s="20">
        <v>0.06</v>
      </c>
      <c r="AN78" s="20">
        <v>0.08</v>
      </c>
      <c r="AO78" s="20">
        <v>0.38</v>
      </c>
      <c r="AP78" s="20">
        <v>0.54</v>
      </c>
      <c r="AQ78" s="20">
        <v>1.23</v>
      </c>
      <c r="AR78" s="20">
        <v>0.01</v>
      </c>
      <c r="AS78" s="20">
        <v>0.01</v>
      </c>
      <c r="AT78" s="20">
        <v>0.01</v>
      </c>
      <c r="AU78" s="20">
        <v>0.2</v>
      </c>
      <c r="AV78" s="20">
        <v>0.02</v>
      </c>
      <c r="AW78" s="20">
        <v>0.02</v>
      </c>
      <c r="AX78" s="20">
        <v>0.06</v>
      </c>
      <c r="AY78" s="20">
        <v>1.34</v>
      </c>
      <c r="AZ78" s="20">
        <v>0.15</v>
      </c>
      <c r="BA78" s="20">
        <v>1.46</v>
      </c>
      <c r="BB78" s="20">
        <v>0.01</v>
      </c>
      <c r="BC78" s="20">
        <v>0.01</v>
      </c>
      <c r="BD78" s="20">
        <v>0.02</v>
      </c>
      <c r="BE78" s="20">
        <v>0.13</v>
      </c>
      <c r="BF78" s="20">
        <v>0.7</v>
      </c>
      <c r="BG78" s="20">
        <v>0.11</v>
      </c>
      <c r="BH78" s="20">
        <v>0.03</v>
      </c>
      <c r="BI78" s="20">
        <v>0.02</v>
      </c>
      <c r="BJ78" s="20">
        <v>2.4</v>
      </c>
      <c r="BK78" s="20">
        <v>0.18</v>
      </c>
      <c r="BL78" s="20">
        <v>0.01</v>
      </c>
      <c r="BM78" s="20">
        <v>0.01</v>
      </c>
      <c r="BN78" s="20">
        <v>0.01</v>
      </c>
      <c r="BO78" s="20">
        <v>0.02</v>
      </c>
      <c r="BP78" s="20">
        <v>0.02</v>
      </c>
      <c r="BQ78" s="20">
        <v>0.06</v>
      </c>
      <c r="BR78" s="20">
        <v>0.71</v>
      </c>
      <c r="BS78" s="20">
        <v>0.03</v>
      </c>
      <c r="BT78" s="20">
        <v>0.52</v>
      </c>
      <c r="BU78" s="24">
        <v>0.02</v>
      </c>
      <c r="BV78" s="20">
        <v>0.01</v>
      </c>
      <c r="BW78" s="20">
        <v>0.01</v>
      </c>
      <c r="BX78" s="20">
        <v>0.04</v>
      </c>
      <c r="BY78" s="20">
        <v>0.09</v>
      </c>
      <c r="BZ78" s="20">
        <v>0.06</v>
      </c>
      <c r="CA78" s="20">
        <v>0.06</v>
      </c>
      <c r="CB78" s="20">
        <v>0.09</v>
      </c>
      <c r="CC78" s="20">
        <v>0.1</v>
      </c>
      <c r="CD78" s="20">
        <v>0.12</v>
      </c>
      <c r="CE78" s="20">
        <v>0.26</v>
      </c>
      <c r="CF78" s="20">
        <v>0.01</v>
      </c>
      <c r="CG78" s="20">
        <v>0.01</v>
      </c>
      <c r="CH78" s="20">
        <v>0.05</v>
      </c>
      <c r="CI78" s="20">
        <v>7.0000000000000007E-2</v>
      </c>
      <c r="CJ78" s="20">
        <v>0.23</v>
      </c>
      <c r="CK78" s="20">
        <v>0.02</v>
      </c>
      <c r="CL78" s="20">
        <v>0.03</v>
      </c>
      <c r="CM78" s="20">
        <v>0.12</v>
      </c>
      <c r="CN78" s="20">
        <v>1.42</v>
      </c>
      <c r="CO78" s="20">
        <v>0.02</v>
      </c>
      <c r="CP78" s="20">
        <v>0.01</v>
      </c>
      <c r="CQ78" s="20">
        <v>0.01</v>
      </c>
      <c r="CR78" s="20">
        <v>0.03</v>
      </c>
      <c r="CS78" s="20">
        <v>0.21</v>
      </c>
      <c r="CT78" s="20">
        <v>7.0000000000000007E-2</v>
      </c>
      <c r="CU78" s="20">
        <v>7.0000000000000007E-2</v>
      </c>
      <c r="CV78" s="20">
        <v>0.05</v>
      </c>
      <c r="CW78" s="20">
        <v>0.02</v>
      </c>
      <c r="CX78" s="20">
        <v>0.04</v>
      </c>
      <c r="CY78" s="21">
        <v>0.03</v>
      </c>
    </row>
    <row r="79" spans="3:103" ht="17.25" customHeight="1" thickBot="1">
      <c r="C79" s="12" t="s">
        <v>579</v>
      </c>
      <c r="D79" s="23">
        <v>0.03</v>
      </c>
      <c r="E79" s="20">
        <v>0.03</v>
      </c>
      <c r="F79" s="20">
        <v>0.03</v>
      </c>
      <c r="G79" s="20">
        <v>0.03</v>
      </c>
      <c r="H79" s="20">
        <v>0.03</v>
      </c>
      <c r="I79" s="20">
        <v>0.03</v>
      </c>
      <c r="J79" s="20">
        <v>0.03</v>
      </c>
      <c r="K79" s="20">
        <v>0.03</v>
      </c>
      <c r="L79" s="20">
        <v>0.02</v>
      </c>
      <c r="M79" s="20">
        <v>0.02</v>
      </c>
      <c r="N79" s="20">
        <v>0.03</v>
      </c>
      <c r="O79" s="20">
        <v>0.03</v>
      </c>
      <c r="P79" s="20">
        <v>0.04</v>
      </c>
      <c r="Q79" s="20">
        <v>0.04</v>
      </c>
      <c r="R79" s="20">
        <v>0.04</v>
      </c>
      <c r="S79" s="20">
        <v>0.04</v>
      </c>
      <c r="T79" s="20">
        <v>0.04</v>
      </c>
      <c r="U79" s="20">
        <v>0.03</v>
      </c>
      <c r="V79" s="20">
        <v>0.03</v>
      </c>
      <c r="W79" s="20">
        <v>0.02</v>
      </c>
      <c r="X79" s="20">
        <v>0.11</v>
      </c>
      <c r="Y79" s="20">
        <v>0.42</v>
      </c>
      <c r="Z79" s="20">
        <v>0.05</v>
      </c>
      <c r="AA79" s="20">
        <v>0.05</v>
      </c>
      <c r="AB79" s="20">
        <v>0.04</v>
      </c>
      <c r="AC79" s="20">
        <v>0.04</v>
      </c>
      <c r="AD79" s="20">
        <v>0.04</v>
      </c>
      <c r="AE79" s="20">
        <v>0.03</v>
      </c>
      <c r="AF79" s="20">
        <v>0.03</v>
      </c>
      <c r="AG79" s="20">
        <v>0.02</v>
      </c>
      <c r="AH79" s="20">
        <v>0.16</v>
      </c>
      <c r="AI79" s="20">
        <v>0.18</v>
      </c>
      <c r="AJ79" s="20">
        <v>0.15</v>
      </c>
      <c r="AK79" s="20">
        <v>0.16</v>
      </c>
      <c r="AL79" s="20">
        <v>0.11</v>
      </c>
      <c r="AM79" s="20">
        <v>0.09</v>
      </c>
      <c r="AN79" s="20">
        <v>0.05</v>
      </c>
      <c r="AO79" s="20">
        <v>0.03</v>
      </c>
      <c r="AP79" s="20">
        <v>0.03</v>
      </c>
      <c r="AQ79" s="20">
        <v>0.02</v>
      </c>
      <c r="AR79" s="20">
        <v>1.23</v>
      </c>
      <c r="AS79" s="20">
        <v>0.09</v>
      </c>
      <c r="AT79" s="20">
        <v>0.22</v>
      </c>
      <c r="AU79" s="20">
        <v>0.19</v>
      </c>
      <c r="AV79" s="20">
        <v>0.13</v>
      </c>
      <c r="AW79" s="20">
        <v>0.08</v>
      </c>
      <c r="AX79" s="20">
        <v>0.15</v>
      </c>
      <c r="AY79" s="20">
        <v>0.03</v>
      </c>
      <c r="AZ79" s="20">
        <v>0.02</v>
      </c>
      <c r="BA79" s="20">
        <v>0.02</v>
      </c>
      <c r="BB79" s="20">
        <v>1.46</v>
      </c>
      <c r="BC79" s="20">
        <v>1.06</v>
      </c>
      <c r="BD79" s="20">
        <v>0.06</v>
      </c>
      <c r="BE79" s="20">
        <v>0.16</v>
      </c>
      <c r="BF79" s="20">
        <v>0.06</v>
      </c>
      <c r="BG79" s="20">
        <v>0.18</v>
      </c>
      <c r="BH79" s="20">
        <v>0.69</v>
      </c>
      <c r="BI79" s="20">
        <v>0.02</v>
      </c>
      <c r="BJ79" s="20">
        <v>0.02</v>
      </c>
      <c r="BK79" s="20">
        <v>0.01</v>
      </c>
      <c r="BL79" s="20">
        <v>0.18</v>
      </c>
      <c r="BM79" s="20">
        <v>0.16</v>
      </c>
      <c r="BN79" s="20">
        <v>0.16</v>
      </c>
      <c r="BO79" s="20">
        <v>0.56000000000000005</v>
      </c>
      <c r="BP79" s="20">
        <v>0.64</v>
      </c>
      <c r="BQ79" s="20">
        <v>7.0000000000000007E-2</v>
      </c>
      <c r="BR79" s="20">
        <v>0.21</v>
      </c>
      <c r="BS79" s="20">
        <v>0.03</v>
      </c>
      <c r="BT79" s="20">
        <v>0.04</v>
      </c>
      <c r="BU79" s="20">
        <v>0.01</v>
      </c>
      <c r="BV79" s="24">
        <v>0.02</v>
      </c>
      <c r="BW79" s="20">
        <v>2.2000000000000002</v>
      </c>
      <c r="BX79" s="20">
        <v>0.27</v>
      </c>
      <c r="BY79" s="20">
        <v>0.76</v>
      </c>
      <c r="BZ79" s="20">
        <v>0.04</v>
      </c>
      <c r="CA79" s="20">
        <v>0.02</v>
      </c>
      <c r="CB79" s="20">
        <v>0.03</v>
      </c>
      <c r="CC79" s="20">
        <v>0.04</v>
      </c>
      <c r="CD79" s="20">
        <v>0.02</v>
      </c>
      <c r="CE79" s="20">
        <v>0.01</v>
      </c>
      <c r="CF79" s="20">
        <v>0.26</v>
      </c>
      <c r="CG79" s="20">
        <v>0.37</v>
      </c>
      <c r="CH79" s="20">
        <v>0.28000000000000003</v>
      </c>
      <c r="CI79" s="20">
        <v>0.92</v>
      </c>
      <c r="CJ79" s="20">
        <v>0.24</v>
      </c>
      <c r="CK79" s="20">
        <v>0.03</v>
      </c>
      <c r="CL79" s="20">
        <v>0.06</v>
      </c>
      <c r="CM79" s="20">
        <v>0.03</v>
      </c>
      <c r="CN79" s="20">
        <v>0.01</v>
      </c>
      <c r="CO79" s="20">
        <v>0.01</v>
      </c>
      <c r="CP79" s="20">
        <v>0.01</v>
      </c>
      <c r="CQ79" s="20">
        <v>0.05</v>
      </c>
      <c r="CR79" s="20">
        <v>0.01</v>
      </c>
      <c r="CS79" s="20">
        <v>1.25</v>
      </c>
      <c r="CT79" s="20">
        <v>0.02</v>
      </c>
      <c r="CU79" s="20">
        <v>0.03</v>
      </c>
      <c r="CV79" s="20">
        <v>0.28999999999999998</v>
      </c>
      <c r="CW79" s="20">
        <v>0.03</v>
      </c>
      <c r="CX79" s="20">
        <v>0.02</v>
      </c>
      <c r="CY79" s="21">
        <v>0.01</v>
      </c>
    </row>
    <row r="80" spans="3:103" ht="17.25" customHeight="1" thickBot="1">
      <c r="C80" s="17" t="s">
        <v>580</v>
      </c>
      <c r="D80" s="23">
        <v>0.03</v>
      </c>
      <c r="E80" s="20">
        <v>0.03</v>
      </c>
      <c r="F80" s="20">
        <v>0.03</v>
      </c>
      <c r="G80" s="20">
        <v>0.03</v>
      </c>
      <c r="H80" s="20">
        <v>0.03</v>
      </c>
      <c r="I80" s="20">
        <v>0.03</v>
      </c>
      <c r="J80" s="20">
        <v>0.03</v>
      </c>
      <c r="K80" s="20">
        <v>0.03</v>
      </c>
      <c r="L80" s="20">
        <v>0.02</v>
      </c>
      <c r="M80" s="20">
        <v>0.02</v>
      </c>
      <c r="N80" s="20">
        <v>0.03</v>
      </c>
      <c r="O80" s="20">
        <v>0.03</v>
      </c>
      <c r="P80" s="20">
        <v>0.04</v>
      </c>
      <c r="Q80" s="20">
        <v>0.04</v>
      </c>
      <c r="R80" s="20">
        <v>0.04</v>
      </c>
      <c r="S80" s="20">
        <v>0.04</v>
      </c>
      <c r="T80" s="20">
        <v>0.04</v>
      </c>
      <c r="U80" s="20">
        <v>0.03</v>
      </c>
      <c r="V80" s="20">
        <v>0.03</v>
      </c>
      <c r="W80" s="20">
        <v>0.02</v>
      </c>
      <c r="X80" s="20">
        <v>0.09</v>
      </c>
      <c r="Y80" s="20">
        <v>0.11</v>
      </c>
      <c r="Z80" s="20">
        <v>0.43</v>
      </c>
      <c r="AA80" s="20">
        <v>0.05</v>
      </c>
      <c r="AB80" s="20">
        <v>0.05</v>
      </c>
      <c r="AC80" s="20">
        <v>0.04</v>
      </c>
      <c r="AD80" s="20">
        <v>0.04</v>
      </c>
      <c r="AE80" s="20">
        <v>0.04</v>
      </c>
      <c r="AF80" s="20">
        <v>0.03</v>
      </c>
      <c r="AG80" s="20">
        <v>0.03</v>
      </c>
      <c r="AH80" s="20">
        <v>0.27</v>
      </c>
      <c r="AI80" s="20">
        <v>0.17</v>
      </c>
      <c r="AJ80" s="20">
        <v>0.18</v>
      </c>
      <c r="AK80" s="20">
        <v>0.15</v>
      </c>
      <c r="AL80" s="20">
        <v>0.17</v>
      </c>
      <c r="AM80" s="20">
        <v>0.11</v>
      </c>
      <c r="AN80" s="20">
        <v>0.08</v>
      </c>
      <c r="AO80" s="20">
        <v>0.05</v>
      </c>
      <c r="AP80" s="20">
        <v>0.03</v>
      </c>
      <c r="AQ80" s="20">
        <v>0.02</v>
      </c>
      <c r="AR80" s="20">
        <v>0.55000000000000004</v>
      </c>
      <c r="AS80" s="20">
        <v>1.23</v>
      </c>
      <c r="AT80" s="20">
        <v>0.09</v>
      </c>
      <c r="AU80" s="20">
        <v>0.22</v>
      </c>
      <c r="AV80" s="20">
        <v>0.19</v>
      </c>
      <c r="AW80" s="20">
        <v>0.13</v>
      </c>
      <c r="AX80" s="20">
        <v>0.08</v>
      </c>
      <c r="AY80" s="20">
        <v>0.15</v>
      </c>
      <c r="AZ80" s="20">
        <v>0.03</v>
      </c>
      <c r="BA80" s="20">
        <v>0.02</v>
      </c>
      <c r="BB80" s="20">
        <v>0.15</v>
      </c>
      <c r="BC80" s="20">
        <v>1.47</v>
      </c>
      <c r="BD80" s="20">
        <v>1.06</v>
      </c>
      <c r="BE80" s="20">
        <v>7.0000000000000007E-2</v>
      </c>
      <c r="BF80" s="20">
        <v>0.16</v>
      </c>
      <c r="BG80" s="20">
        <v>0.06</v>
      </c>
      <c r="BH80" s="20">
        <v>0.18</v>
      </c>
      <c r="BI80" s="20">
        <v>0.69</v>
      </c>
      <c r="BJ80" s="20">
        <v>0.02</v>
      </c>
      <c r="BK80" s="20">
        <v>0.02</v>
      </c>
      <c r="BL80" s="20">
        <v>2.4</v>
      </c>
      <c r="BM80" s="20">
        <v>0.18</v>
      </c>
      <c r="BN80" s="20">
        <v>0.16</v>
      </c>
      <c r="BO80" s="20">
        <v>0.16</v>
      </c>
      <c r="BP80" s="20">
        <v>0.56000000000000005</v>
      </c>
      <c r="BQ80" s="20">
        <v>0.64</v>
      </c>
      <c r="BR80" s="20">
        <v>7.0000000000000007E-2</v>
      </c>
      <c r="BS80" s="20">
        <v>0.21</v>
      </c>
      <c r="BT80" s="20">
        <v>0.03</v>
      </c>
      <c r="BU80" s="20">
        <v>0.04</v>
      </c>
      <c r="BV80" s="20">
        <v>0.52</v>
      </c>
      <c r="BW80" s="24">
        <v>0.02</v>
      </c>
      <c r="BX80" s="20">
        <v>2.2000000000000002</v>
      </c>
      <c r="BY80" s="20">
        <v>0.27</v>
      </c>
      <c r="BZ80" s="20">
        <v>0.76</v>
      </c>
      <c r="CA80" s="20">
        <v>0.04</v>
      </c>
      <c r="CB80" s="20">
        <v>0.02</v>
      </c>
      <c r="CC80" s="20">
        <v>0.03</v>
      </c>
      <c r="CD80" s="20">
        <v>0.03</v>
      </c>
      <c r="CE80" s="20">
        <v>0.01</v>
      </c>
      <c r="CF80" s="20">
        <v>0.12</v>
      </c>
      <c r="CG80" s="20">
        <v>0.26</v>
      </c>
      <c r="CH80" s="20">
        <v>0.37</v>
      </c>
      <c r="CI80" s="20">
        <v>0.28999999999999998</v>
      </c>
      <c r="CJ80" s="20">
        <v>0.92</v>
      </c>
      <c r="CK80" s="20">
        <v>0.24</v>
      </c>
      <c r="CL80" s="20">
        <v>0.03</v>
      </c>
      <c r="CM80" s="20">
        <v>0.06</v>
      </c>
      <c r="CN80" s="20">
        <v>0.03</v>
      </c>
      <c r="CO80" s="20">
        <v>0.01</v>
      </c>
      <c r="CP80" s="20">
        <v>1.42</v>
      </c>
      <c r="CQ80" s="20">
        <v>0.01</v>
      </c>
      <c r="CR80" s="20">
        <v>0.05</v>
      </c>
      <c r="CS80" s="20">
        <v>0.01</v>
      </c>
      <c r="CT80" s="20">
        <v>1.25</v>
      </c>
      <c r="CU80" s="20">
        <v>0.02</v>
      </c>
      <c r="CV80" s="20">
        <v>0.03</v>
      </c>
      <c r="CW80" s="20">
        <v>0.28000000000000003</v>
      </c>
      <c r="CX80" s="20">
        <v>0.02</v>
      </c>
      <c r="CY80" s="21">
        <v>0.01</v>
      </c>
    </row>
    <row r="81" spans="3:103" ht="17.25" customHeight="1" thickBot="1">
      <c r="C81" s="17" t="s">
        <v>581</v>
      </c>
      <c r="D81" s="23">
        <v>0.02</v>
      </c>
      <c r="E81" s="20">
        <v>0.03</v>
      </c>
      <c r="F81" s="20">
        <v>0.03</v>
      </c>
      <c r="G81" s="20">
        <v>0.03</v>
      </c>
      <c r="H81" s="20">
        <v>0.03</v>
      </c>
      <c r="I81" s="20">
        <v>0.03</v>
      </c>
      <c r="J81" s="20">
        <v>0.03</v>
      </c>
      <c r="K81" s="20">
        <v>0.03</v>
      </c>
      <c r="L81" s="20">
        <v>0.02</v>
      </c>
      <c r="M81" s="20">
        <v>0.02</v>
      </c>
      <c r="N81" s="20">
        <v>0.03</v>
      </c>
      <c r="O81" s="20">
        <v>0.03</v>
      </c>
      <c r="P81" s="20">
        <v>0.04</v>
      </c>
      <c r="Q81" s="20">
        <v>0.04</v>
      </c>
      <c r="R81" s="20">
        <v>0.04</v>
      </c>
      <c r="S81" s="20">
        <v>0.04</v>
      </c>
      <c r="T81" s="20">
        <v>0.04</v>
      </c>
      <c r="U81" s="20">
        <v>0.03</v>
      </c>
      <c r="V81" s="20">
        <v>0.03</v>
      </c>
      <c r="W81" s="20">
        <v>0.02</v>
      </c>
      <c r="X81" s="20">
        <v>0.04</v>
      </c>
      <c r="Y81" s="20">
        <v>0.09</v>
      </c>
      <c r="Z81" s="20">
        <v>0.11</v>
      </c>
      <c r="AA81" s="20">
        <v>0.43</v>
      </c>
      <c r="AB81" s="20">
        <v>0.05</v>
      </c>
      <c r="AC81" s="20">
        <v>0.05</v>
      </c>
      <c r="AD81" s="20">
        <v>0.04</v>
      </c>
      <c r="AE81" s="20">
        <v>0.04</v>
      </c>
      <c r="AF81" s="20">
        <v>0.03</v>
      </c>
      <c r="AG81" s="20">
        <v>0.02</v>
      </c>
      <c r="AH81" s="20">
        <v>0.04</v>
      </c>
      <c r="AI81" s="20">
        <v>0.27</v>
      </c>
      <c r="AJ81" s="20">
        <v>0.17</v>
      </c>
      <c r="AK81" s="20">
        <v>0.18</v>
      </c>
      <c r="AL81" s="20">
        <v>0.15</v>
      </c>
      <c r="AM81" s="20">
        <v>0.11</v>
      </c>
      <c r="AN81" s="20">
        <v>0.12</v>
      </c>
      <c r="AO81" s="20">
        <v>0.08</v>
      </c>
      <c r="AP81" s="20">
        <v>0.04</v>
      </c>
      <c r="AQ81" s="20">
        <v>0.02</v>
      </c>
      <c r="AR81" s="20">
        <v>0.38</v>
      </c>
      <c r="AS81" s="20">
        <v>0.55000000000000004</v>
      </c>
      <c r="AT81" s="20">
        <v>1.23</v>
      </c>
      <c r="AU81" s="20">
        <v>0.09</v>
      </c>
      <c r="AV81" s="20">
        <v>0.22</v>
      </c>
      <c r="AW81" s="20">
        <v>0.19</v>
      </c>
      <c r="AX81" s="20">
        <v>0.12</v>
      </c>
      <c r="AY81" s="20">
        <v>0.08</v>
      </c>
      <c r="AZ81" s="20">
        <v>0.14000000000000001</v>
      </c>
      <c r="BA81" s="20">
        <v>0.02</v>
      </c>
      <c r="BB81" s="20">
        <v>1.34</v>
      </c>
      <c r="BC81" s="20">
        <v>0.15</v>
      </c>
      <c r="BD81" s="20">
        <v>1.47</v>
      </c>
      <c r="BE81" s="20">
        <v>1.06</v>
      </c>
      <c r="BF81" s="20">
        <v>7.0000000000000007E-2</v>
      </c>
      <c r="BG81" s="20">
        <v>0.16</v>
      </c>
      <c r="BH81" s="20">
        <v>0.06</v>
      </c>
      <c r="BI81" s="20">
        <v>0.18</v>
      </c>
      <c r="BJ81" s="20">
        <v>0.68</v>
      </c>
      <c r="BK81" s="20">
        <v>0.02</v>
      </c>
      <c r="BL81" s="20">
        <v>0.02</v>
      </c>
      <c r="BM81" s="20">
        <v>2.4</v>
      </c>
      <c r="BN81" s="20">
        <v>0.18</v>
      </c>
      <c r="BO81" s="20">
        <v>0.16</v>
      </c>
      <c r="BP81" s="20">
        <v>0.16</v>
      </c>
      <c r="BQ81" s="20">
        <v>0.56000000000000005</v>
      </c>
      <c r="BR81" s="20">
        <v>0.64</v>
      </c>
      <c r="BS81" s="20">
        <v>7.0000000000000007E-2</v>
      </c>
      <c r="BT81" s="20">
        <v>0.21</v>
      </c>
      <c r="BU81" s="20">
        <v>0.02</v>
      </c>
      <c r="BV81" s="20">
        <v>0.03</v>
      </c>
      <c r="BW81" s="20">
        <v>0.52</v>
      </c>
      <c r="BX81" s="24">
        <v>0.02</v>
      </c>
      <c r="BY81" s="20">
        <v>2.2000000000000002</v>
      </c>
      <c r="BZ81" s="20">
        <v>0.27</v>
      </c>
      <c r="CA81" s="20">
        <v>0.76</v>
      </c>
      <c r="CB81" s="20">
        <v>0.04</v>
      </c>
      <c r="CC81" s="20">
        <v>0.02</v>
      </c>
      <c r="CD81" s="20">
        <v>0.03</v>
      </c>
      <c r="CE81" s="20">
        <v>0.03</v>
      </c>
      <c r="CF81" s="20">
        <v>0.1</v>
      </c>
      <c r="CG81" s="20">
        <v>0.12</v>
      </c>
      <c r="CH81" s="20">
        <v>0.26</v>
      </c>
      <c r="CI81" s="20">
        <v>0.37</v>
      </c>
      <c r="CJ81" s="20">
        <v>0.28999999999999998</v>
      </c>
      <c r="CK81" s="20">
        <v>0.92</v>
      </c>
      <c r="CL81" s="20">
        <v>0.24</v>
      </c>
      <c r="CM81" s="20">
        <v>0.03</v>
      </c>
      <c r="CN81" s="20">
        <v>0.05</v>
      </c>
      <c r="CO81" s="20">
        <v>0.02</v>
      </c>
      <c r="CP81" s="20">
        <v>0.12</v>
      </c>
      <c r="CQ81" s="20">
        <v>1.42</v>
      </c>
      <c r="CR81" s="20">
        <v>0.01</v>
      </c>
      <c r="CS81" s="20">
        <v>0.05</v>
      </c>
      <c r="CT81" s="20">
        <v>0.01</v>
      </c>
      <c r="CU81" s="20">
        <v>1.25</v>
      </c>
      <c r="CV81" s="20">
        <v>0.02</v>
      </c>
      <c r="CW81" s="20">
        <v>0.03</v>
      </c>
      <c r="CX81" s="20">
        <v>0.28000000000000003</v>
      </c>
      <c r="CY81" s="21">
        <v>0.01</v>
      </c>
    </row>
    <row r="82" spans="3:103" ht="17.25" customHeight="1" thickBot="1">
      <c r="C82" s="17" t="s">
        <v>582</v>
      </c>
      <c r="D82" s="23">
        <v>0.02</v>
      </c>
      <c r="E82" s="20">
        <v>0.03</v>
      </c>
      <c r="F82" s="20">
        <v>0.03</v>
      </c>
      <c r="G82" s="20">
        <v>0.03</v>
      </c>
      <c r="H82" s="20">
        <v>0.03</v>
      </c>
      <c r="I82" s="20">
        <v>0.03</v>
      </c>
      <c r="J82" s="20">
        <v>0.03</v>
      </c>
      <c r="K82" s="20">
        <v>0.03</v>
      </c>
      <c r="L82" s="20">
        <v>0.03</v>
      </c>
      <c r="M82" s="20">
        <v>0.02</v>
      </c>
      <c r="N82" s="20">
        <v>0.02</v>
      </c>
      <c r="O82" s="20">
        <v>0.03</v>
      </c>
      <c r="P82" s="20">
        <v>0.03</v>
      </c>
      <c r="Q82" s="20">
        <v>0.04</v>
      </c>
      <c r="R82" s="20">
        <v>0.04</v>
      </c>
      <c r="S82" s="20">
        <v>0.04</v>
      </c>
      <c r="T82" s="20">
        <v>0.04</v>
      </c>
      <c r="U82" s="20">
        <v>0.04</v>
      </c>
      <c r="V82" s="20">
        <v>0.03</v>
      </c>
      <c r="W82" s="20">
        <v>0.03</v>
      </c>
      <c r="X82" s="20">
        <v>0.03</v>
      </c>
      <c r="Y82" s="20">
        <v>0.04</v>
      </c>
      <c r="Z82" s="20">
        <v>0.09</v>
      </c>
      <c r="AA82" s="20">
        <v>0.11</v>
      </c>
      <c r="AB82" s="20">
        <v>0.43</v>
      </c>
      <c r="AC82" s="20">
        <v>0.05</v>
      </c>
      <c r="AD82" s="20">
        <v>0.05</v>
      </c>
      <c r="AE82" s="20">
        <v>0.04</v>
      </c>
      <c r="AF82" s="20">
        <v>0.04</v>
      </c>
      <c r="AG82" s="20">
        <v>0.03</v>
      </c>
      <c r="AH82" s="20">
        <v>0.04</v>
      </c>
      <c r="AI82" s="20">
        <v>0.04</v>
      </c>
      <c r="AJ82" s="20">
        <v>0.27</v>
      </c>
      <c r="AK82" s="20">
        <v>0.17</v>
      </c>
      <c r="AL82" s="20">
        <v>0.18</v>
      </c>
      <c r="AM82" s="20">
        <v>0.15</v>
      </c>
      <c r="AN82" s="20">
        <v>0.11</v>
      </c>
      <c r="AO82" s="20">
        <v>0.12</v>
      </c>
      <c r="AP82" s="20">
        <v>0.08</v>
      </c>
      <c r="AQ82" s="20">
        <v>0.04</v>
      </c>
      <c r="AR82" s="20">
        <v>0.08</v>
      </c>
      <c r="AS82" s="20">
        <v>0.38</v>
      </c>
      <c r="AT82" s="20">
        <v>0.55000000000000004</v>
      </c>
      <c r="AU82" s="20">
        <v>1.23</v>
      </c>
      <c r="AV82" s="20">
        <v>0.09</v>
      </c>
      <c r="AW82" s="20">
        <v>0.22</v>
      </c>
      <c r="AX82" s="20">
        <v>0.19</v>
      </c>
      <c r="AY82" s="20">
        <v>0.12</v>
      </c>
      <c r="AZ82" s="20">
        <v>0.08</v>
      </c>
      <c r="BA82" s="20">
        <v>0.14000000000000001</v>
      </c>
      <c r="BB82" s="20">
        <v>0.06</v>
      </c>
      <c r="BC82" s="20">
        <v>1.34</v>
      </c>
      <c r="BD82" s="20">
        <v>0.15</v>
      </c>
      <c r="BE82" s="20">
        <v>1.47</v>
      </c>
      <c r="BF82" s="20">
        <v>1.06</v>
      </c>
      <c r="BG82" s="20">
        <v>7.0000000000000007E-2</v>
      </c>
      <c r="BH82" s="20">
        <v>0.16</v>
      </c>
      <c r="BI82" s="20">
        <v>0.06</v>
      </c>
      <c r="BJ82" s="20">
        <v>0.18</v>
      </c>
      <c r="BK82" s="20">
        <v>0.68</v>
      </c>
      <c r="BL82" s="20">
        <v>0.03</v>
      </c>
      <c r="BM82" s="20">
        <v>0.02</v>
      </c>
      <c r="BN82" s="20">
        <v>2.4</v>
      </c>
      <c r="BO82" s="20">
        <v>0.18</v>
      </c>
      <c r="BP82" s="20">
        <v>0.16</v>
      </c>
      <c r="BQ82" s="20">
        <v>0.16</v>
      </c>
      <c r="BR82" s="20">
        <v>0.56000000000000005</v>
      </c>
      <c r="BS82" s="20">
        <v>0.64</v>
      </c>
      <c r="BT82" s="20">
        <v>7.0000000000000007E-2</v>
      </c>
      <c r="BU82" s="20">
        <v>0.2</v>
      </c>
      <c r="BV82" s="20">
        <v>0.7</v>
      </c>
      <c r="BW82" s="20">
        <v>0.03</v>
      </c>
      <c r="BX82" s="20">
        <v>0.53</v>
      </c>
      <c r="BY82" s="24">
        <v>0.02</v>
      </c>
      <c r="BZ82" s="20">
        <v>2.21</v>
      </c>
      <c r="CA82" s="20">
        <v>0.27</v>
      </c>
      <c r="CB82" s="20">
        <v>0.76</v>
      </c>
      <c r="CC82" s="20">
        <v>0.04</v>
      </c>
      <c r="CD82" s="20">
        <v>0.02</v>
      </c>
      <c r="CE82" s="20">
        <v>0.03</v>
      </c>
      <c r="CF82" s="20">
        <v>0.08</v>
      </c>
      <c r="CG82" s="20">
        <v>0.1</v>
      </c>
      <c r="CH82" s="20">
        <v>0.12</v>
      </c>
      <c r="CI82" s="20">
        <v>0.26</v>
      </c>
      <c r="CJ82" s="20">
        <v>0.37</v>
      </c>
      <c r="CK82" s="20">
        <v>0.28999999999999998</v>
      </c>
      <c r="CL82" s="20">
        <v>0.92</v>
      </c>
      <c r="CM82" s="20">
        <v>0.24</v>
      </c>
      <c r="CN82" s="20">
        <v>0.02</v>
      </c>
      <c r="CO82" s="20">
        <v>0.04</v>
      </c>
      <c r="CP82" s="20">
        <v>0.03</v>
      </c>
      <c r="CQ82" s="20">
        <v>0.12</v>
      </c>
      <c r="CR82" s="20">
        <v>1.42</v>
      </c>
      <c r="CS82" s="20">
        <v>0.02</v>
      </c>
      <c r="CT82" s="20">
        <v>0.05</v>
      </c>
      <c r="CU82" s="20">
        <v>0.02</v>
      </c>
      <c r="CV82" s="20">
        <v>1.25</v>
      </c>
      <c r="CW82" s="20">
        <v>0.02</v>
      </c>
      <c r="CX82" s="20">
        <v>0.02</v>
      </c>
      <c r="CY82" s="21">
        <v>0.15</v>
      </c>
    </row>
    <row r="83" spans="3:103" ht="17.25" customHeight="1" thickBot="1">
      <c r="C83" s="17" t="s">
        <v>583</v>
      </c>
      <c r="D83" s="23">
        <v>0.02</v>
      </c>
      <c r="E83" s="20">
        <v>0.02</v>
      </c>
      <c r="F83" s="20">
        <v>0.03</v>
      </c>
      <c r="G83" s="20">
        <v>0.03</v>
      </c>
      <c r="H83" s="20">
        <v>0.03</v>
      </c>
      <c r="I83" s="20">
        <v>0.03</v>
      </c>
      <c r="J83" s="20">
        <v>0.03</v>
      </c>
      <c r="K83" s="20">
        <v>0.03</v>
      </c>
      <c r="L83" s="20">
        <v>0.03</v>
      </c>
      <c r="M83" s="20">
        <v>0.03</v>
      </c>
      <c r="N83" s="20">
        <v>0.02</v>
      </c>
      <c r="O83" s="20">
        <v>0.02</v>
      </c>
      <c r="P83" s="20">
        <v>0.03</v>
      </c>
      <c r="Q83" s="20">
        <v>0.03</v>
      </c>
      <c r="R83" s="20">
        <v>0.04</v>
      </c>
      <c r="S83" s="20">
        <v>0.04</v>
      </c>
      <c r="T83" s="20">
        <v>0.04</v>
      </c>
      <c r="U83" s="20">
        <v>0.04</v>
      </c>
      <c r="V83" s="20">
        <v>0.03</v>
      </c>
      <c r="W83" s="20">
        <v>0.03</v>
      </c>
      <c r="X83" s="20">
        <v>0.02</v>
      </c>
      <c r="Y83" s="20">
        <v>0.03</v>
      </c>
      <c r="Z83" s="20">
        <v>0.04</v>
      </c>
      <c r="AA83" s="20">
        <v>0.09</v>
      </c>
      <c r="AB83" s="20">
        <v>0.11</v>
      </c>
      <c r="AC83" s="20">
        <v>0.43</v>
      </c>
      <c r="AD83" s="20">
        <v>0.05</v>
      </c>
      <c r="AE83" s="20">
        <v>0.05</v>
      </c>
      <c r="AF83" s="20">
        <v>0.04</v>
      </c>
      <c r="AG83" s="20">
        <v>0.03</v>
      </c>
      <c r="AH83" s="20">
        <v>0.13</v>
      </c>
      <c r="AI83" s="20">
        <v>0.04</v>
      </c>
      <c r="AJ83" s="20">
        <v>0.04</v>
      </c>
      <c r="AK83" s="20">
        <v>0.27</v>
      </c>
      <c r="AL83" s="20">
        <v>0.17</v>
      </c>
      <c r="AM83" s="20">
        <v>0.18</v>
      </c>
      <c r="AN83" s="20">
        <v>0.15</v>
      </c>
      <c r="AO83" s="20">
        <v>0.11</v>
      </c>
      <c r="AP83" s="20">
        <v>0.11</v>
      </c>
      <c r="AQ83" s="20">
        <v>0.08</v>
      </c>
      <c r="AR83" s="20">
        <v>0.06</v>
      </c>
      <c r="AS83" s="20">
        <v>0.08</v>
      </c>
      <c r="AT83" s="20">
        <v>0.38</v>
      </c>
      <c r="AU83" s="20">
        <v>0.55000000000000004</v>
      </c>
      <c r="AV83" s="20">
        <v>1.23</v>
      </c>
      <c r="AW83" s="20">
        <v>0.09</v>
      </c>
      <c r="AX83" s="20">
        <v>0.22</v>
      </c>
      <c r="AY83" s="20">
        <v>0.19</v>
      </c>
      <c r="AZ83" s="20">
        <v>0.12</v>
      </c>
      <c r="BA83" s="20">
        <v>0.08</v>
      </c>
      <c r="BB83" s="20">
        <v>0.02</v>
      </c>
      <c r="BC83" s="20">
        <v>0.06</v>
      </c>
      <c r="BD83" s="20">
        <v>1.34</v>
      </c>
      <c r="BE83" s="20">
        <v>0.15</v>
      </c>
      <c r="BF83" s="20">
        <v>1.47</v>
      </c>
      <c r="BG83" s="20">
        <v>1.06</v>
      </c>
      <c r="BH83" s="20">
        <v>0.06</v>
      </c>
      <c r="BI83" s="20">
        <v>0.16</v>
      </c>
      <c r="BJ83" s="20">
        <v>0.06</v>
      </c>
      <c r="BK83" s="20">
        <v>0.17</v>
      </c>
      <c r="BL83" s="20">
        <v>0.1</v>
      </c>
      <c r="BM83" s="20">
        <v>0.03</v>
      </c>
      <c r="BN83" s="20">
        <v>0.02</v>
      </c>
      <c r="BO83" s="20">
        <v>2.4</v>
      </c>
      <c r="BP83" s="20">
        <v>0.18</v>
      </c>
      <c r="BQ83" s="20">
        <v>0.16</v>
      </c>
      <c r="BR83" s="20">
        <v>0.16</v>
      </c>
      <c r="BS83" s="20">
        <v>0.55000000000000004</v>
      </c>
      <c r="BT83" s="20">
        <v>0.64</v>
      </c>
      <c r="BU83" s="20">
        <v>0.06</v>
      </c>
      <c r="BV83" s="20">
        <v>0.06</v>
      </c>
      <c r="BW83" s="20">
        <v>0.7</v>
      </c>
      <c r="BX83" s="20">
        <v>0.03</v>
      </c>
      <c r="BY83" s="20">
        <v>0.53</v>
      </c>
      <c r="BZ83" s="24">
        <v>0.02</v>
      </c>
      <c r="CA83" s="20">
        <v>2.21</v>
      </c>
      <c r="CB83" s="20">
        <v>0.27</v>
      </c>
      <c r="CC83" s="20">
        <v>0.76</v>
      </c>
      <c r="CD83" s="20">
        <v>0.02</v>
      </c>
      <c r="CE83" s="20">
        <v>0.01</v>
      </c>
      <c r="CF83" s="20">
        <v>0.06</v>
      </c>
      <c r="CG83" s="20">
        <v>0.08</v>
      </c>
      <c r="CH83" s="20">
        <v>0.1</v>
      </c>
      <c r="CI83" s="20">
        <v>0.12</v>
      </c>
      <c r="CJ83" s="20">
        <v>0.26</v>
      </c>
      <c r="CK83" s="20">
        <v>0.37</v>
      </c>
      <c r="CL83" s="20">
        <v>0.28999999999999998</v>
      </c>
      <c r="CM83" s="20">
        <v>0.91</v>
      </c>
      <c r="CN83" s="20">
        <v>0.23</v>
      </c>
      <c r="CO83" s="20">
        <v>0.01</v>
      </c>
      <c r="CP83" s="20">
        <v>0.01</v>
      </c>
      <c r="CQ83" s="20">
        <v>0.03</v>
      </c>
      <c r="CR83" s="20">
        <v>0.12</v>
      </c>
      <c r="CS83" s="20">
        <v>1.42</v>
      </c>
      <c r="CT83" s="20">
        <v>0.02</v>
      </c>
      <c r="CU83" s="20">
        <v>0.05</v>
      </c>
      <c r="CV83" s="20">
        <v>0.01</v>
      </c>
      <c r="CW83" s="20">
        <v>1.25</v>
      </c>
      <c r="CX83" s="20">
        <v>0.02</v>
      </c>
      <c r="CY83" s="21">
        <v>0.02</v>
      </c>
    </row>
    <row r="84" spans="3:103" ht="17.25" customHeight="1" thickBot="1">
      <c r="C84" s="17" t="s">
        <v>584</v>
      </c>
      <c r="D84" s="23">
        <v>0.02</v>
      </c>
      <c r="E84" s="20">
        <v>0.02</v>
      </c>
      <c r="F84" s="20">
        <v>0.02</v>
      </c>
      <c r="G84" s="20">
        <v>0.03</v>
      </c>
      <c r="H84" s="20">
        <v>0.03</v>
      </c>
      <c r="I84" s="20">
        <v>0.03</v>
      </c>
      <c r="J84" s="20">
        <v>0.03</v>
      </c>
      <c r="K84" s="20">
        <v>0.03</v>
      </c>
      <c r="L84" s="20">
        <v>0.03</v>
      </c>
      <c r="M84" s="20">
        <v>0.02</v>
      </c>
      <c r="N84" s="20">
        <v>0.02</v>
      </c>
      <c r="O84" s="20">
        <v>0.02</v>
      </c>
      <c r="P84" s="20">
        <v>0.03</v>
      </c>
      <c r="Q84" s="20">
        <v>0.03</v>
      </c>
      <c r="R84" s="20">
        <v>0.03</v>
      </c>
      <c r="S84" s="20">
        <v>0.03</v>
      </c>
      <c r="T84" s="20">
        <v>0.03</v>
      </c>
      <c r="U84" s="20">
        <v>0.03</v>
      </c>
      <c r="V84" s="20">
        <v>0.03</v>
      </c>
      <c r="W84" s="20">
        <v>0.03</v>
      </c>
      <c r="X84" s="20">
        <v>0.02</v>
      </c>
      <c r="Y84" s="20">
        <v>0.02</v>
      </c>
      <c r="Z84" s="20">
        <v>0.03</v>
      </c>
      <c r="AA84" s="20">
        <v>0.04</v>
      </c>
      <c r="AB84" s="20">
        <v>0.09</v>
      </c>
      <c r="AC84" s="20">
        <v>0.11</v>
      </c>
      <c r="AD84" s="20">
        <v>0.42</v>
      </c>
      <c r="AE84" s="20">
        <v>0.05</v>
      </c>
      <c r="AF84" s="20">
        <v>0.05</v>
      </c>
      <c r="AG84" s="20">
        <v>0.03</v>
      </c>
      <c r="AH84" s="20">
        <v>0.05</v>
      </c>
      <c r="AI84" s="20">
        <v>0.13</v>
      </c>
      <c r="AJ84" s="20">
        <v>0.04</v>
      </c>
      <c r="AK84" s="20">
        <v>0.04</v>
      </c>
      <c r="AL84" s="20">
        <v>0.27</v>
      </c>
      <c r="AM84" s="20">
        <v>0.16</v>
      </c>
      <c r="AN84" s="20">
        <v>0.18</v>
      </c>
      <c r="AO84" s="20">
        <v>0.15</v>
      </c>
      <c r="AP84" s="20">
        <v>0.1</v>
      </c>
      <c r="AQ84" s="20">
        <v>0.11</v>
      </c>
      <c r="AR84" s="20">
        <v>0.19</v>
      </c>
      <c r="AS84" s="20">
        <v>0.06</v>
      </c>
      <c r="AT84" s="20">
        <v>0.08</v>
      </c>
      <c r="AU84" s="20">
        <v>0.38</v>
      </c>
      <c r="AV84" s="20">
        <v>0.55000000000000004</v>
      </c>
      <c r="AW84" s="20">
        <v>1.23</v>
      </c>
      <c r="AX84" s="20">
        <v>0.09</v>
      </c>
      <c r="AY84" s="20">
        <v>0.22</v>
      </c>
      <c r="AZ84" s="20">
        <v>0.19</v>
      </c>
      <c r="BA84" s="20">
        <v>0.11</v>
      </c>
      <c r="BB84" s="20">
        <v>0.01</v>
      </c>
      <c r="BC84" s="20">
        <v>0.02</v>
      </c>
      <c r="BD84" s="20">
        <v>0.06</v>
      </c>
      <c r="BE84" s="20">
        <v>1.34</v>
      </c>
      <c r="BF84" s="20">
        <v>0.15</v>
      </c>
      <c r="BG84" s="20">
        <v>1.47</v>
      </c>
      <c r="BH84" s="20">
        <v>1.06</v>
      </c>
      <c r="BI84" s="20">
        <v>0.06</v>
      </c>
      <c r="BJ84" s="20">
        <v>0.15</v>
      </c>
      <c r="BK84" s="20">
        <v>0.05</v>
      </c>
      <c r="BL84" s="20">
        <v>0.69</v>
      </c>
      <c r="BM84" s="20">
        <v>0.1</v>
      </c>
      <c r="BN84" s="20">
        <v>0.03</v>
      </c>
      <c r="BO84" s="20">
        <v>0.02</v>
      </c>
      <c r="BP84" s="20">
        <v>2.4</v>
      </c>
      <c r="BQ84" s="20">
        <v>0.18</v>
      </c>
      <c r="BR84" s="20">
        <v>0.16</v>
      </c>
      <c r="BS84" s="20">
        <v>0.16</v>
      </c>
      <c r="BT84" s="20">
        <v>0.55000000000000004</v>
      </c>
      <c r="BU84" s="20">
        <v>0.63</v>
      </c>
      <c r="BV84" s="20">
        <v>0.01</v>
      </c>
      <c r="BW84" s="20">
        <v>0.06</v>
      </c>
      <c r="BX84" s="20">
        <v>0.7</v>
      </c>
      <c r="BY84" s="20">
        <v>0.03</v>
      </c>
      <c r="BZ84" s="20">
        <v>0.52</v>
      </c>
      <c r="CA84" s="24">
        <v>0.02</v>
      </c>
      <c r="CB84" s="20">
        <v>2.2000000000000002</v>
      </c>
      <c r="CC84" s="20">
        <v>0.27</v>
      </c>
      <c r="CD84" s="20">
        <v>0.76</v>
      </c>
      <c r="CE84" s="20">
        <v>0.01</v>
      </c>
      <c r="CF84" s="20">
        <v>0.04</v>
      </c>
      <c r="CG84" s="20">
        <v>0.06</v>
      </c>
      <c r="CH84" s="20">
        <v>0.08</v>
      </c>
      <c r="CI84" s="20">
        <v>0.1</v>
      </c>
      <c r="CJ84" s="20">
        <v>0.12</v>
      </c>
      <c r="CK84" s="20">
        <v>0.26</v>
      </c>
      <c r="CL84" s="20">
        <v>0.37</v>
      </c>
      <c r="CM84" s="20">
        <v>0.28000000000000003</v>
      </c>
      <c r="CN84" s="20">
        <v>0.91</v>
      </c>
      <c r="CO84" s="20">
        <v>0.23</v>
      </c>
      <c r="CP84" s="20">
        <v>0.21</v>
      </c>
      <c r="CQ84" s="20">
        <v>0.01</v>
      </c>
      <c r="CR84" s="20">
        <v>0.03</v>
      </c>
      <c r="CS84" s="20">
        <v>0.12</v>
      </c>
      <c r="CT84" s="20">
        <v>1.42</v>
      </c>
      <c r="CU84" s="20">
        <v>0.01</v>
      </c>
      <c r="CV84" s="20">
        <v>0.05</v>
      </c>
      <c r="CW84" s="20">
        <v>0.01</v>
      </c>
      <c r="CX84" s="20">
        <v>1.25</v>
      </c>
      <c r="CY84" s="21">
        <v>0.01</v>
      </c>
    </row>
    <row r="85" spans="3:103" ht="17.25" customHeight="1" thickBot="1">
      <c r="C85" s="17" t="s">
        <v>585</v>
      </c>
      <c r="D85" s="23">
        <v>0.01</v>
      </c>
      <c r="E85" s="20">
        <v>0.02</v>
      </c>
      <c r="F85" s="20">
        <v>0.02</v>
      </c>
      <c r="G85" s="20">
        <v>0.02</v>
      </c>
      <c r="H85" s="20">
        <v>0.03</v>
      </c>
      <c r="I85" s="20">
        <v>0.03</v>
      </c>
      <c r="J85" s="20">
        <v>0.03</v>
      </c>
      <c r="K85" s="20">
        <v>0.03</v>
      </c>
      <c r="L85" s="20">
        <v>0.03</v>
      </c>
      <c r="M85" s="20">
        <v>0.03</v>
      </c>
      <c r="N85" s="20">
        <v>0.01</v>
      </c>
      <c r="O85" s="20">
        <v>0.02</v>
      </c>
      <c r="P85" s="20">
        <v>0.02</v>
      </c>
      <c r="Q85" s="20">
        <v>0.03</v>
      </c>
      <c r="R85" s="20">
        <v>0.03</v>
      </c>
      <c r="S85" s="20">
        <v>0.03</v>
      </c>
      <c r="T85" s="20">
        <v>0.03</v>
      </c>
      <c r="U85" s="20">
        <v>0.03</v>
      </c>
      <c r="V85" s="20">
        <v>0.03</v>
      </c>
      <c r="W85" s="20">
        <v>0.03</v>
      </c>
      <c r="X85" s="20">
        <v>0.01</v>
      </c>
      <c r="Y85" s="20">
        <v>0.02</v>
      </c>
      <c r="Z85" s="20">
        <v>0.02</v>
      </c>
      <c r="AA85" s="20">
        <v>0.03</v>
      </c>
      <c r="AB85" s="20">
        <v>0.04</v>
      </c>
      <c r="AC85" s="20">
        <v>0.09</v>
      </c>
      <c r="AD85" s="20">
        <v>0.11</v>
      </c>
      <c r="AE85" s="20">
        <v>0.42</v>
      </c>
      <c r="AF85" s="20">
        <v>0.04</v>
      </c>
      <c r="AG85" s="20">
        <v>0.04</v>
      </c>
      <c r="AH85" s="20">
        <v>0.01</v>
      </c>
      <c r="AI85" s="20">
        <v>0.05</v>
      </c>
      <c r="AJ85" s="20">
        <v>0.14000000000000001</v>
      </c>
      <c r="AK85" s="20">
        <v>0.05</v>
      </c>
      <c r="AL85" s="20">
        <v>0.04</v>
      </c>
      <c r="AM85" s="20">
        <v>0.27</v>
      </c>
      <c r="AN85" s="20">
        <v>0.16</v>
      </c>
      <c r="AO85" s="20">
        <v>0.18</v>
      </c>
      <c r="AP85" s="20">
        <v>0.15</v>
      </c>
      <c r="AQ85" s="20">
        <v>0.1</v>
      </c>
      <c r="AR85" s="20">
        <v>0.02</v>
      </c>
      <c r="AS85" s="20">
        <v>0.19</v>
      </c>
      <c r="AT85" s="20">
        <v>0.06</v>
      </c>
      <c r="AU85" s="20">
        <v>0.08</v>
      </c>
      <c r="AV85" s="20">
        <v>0.38</v>
      </c>
      <c r="AW85" s="20">
        <v>0.55000000000000004</v>
      </c>
      <c r="AX85" s="20">
        <v>1.23</v>
      </c>
      <c r="AY85" s="20">
        <v>0.09</v>
      </c>
      <c r="AZ85" s="20">
        <v>0.22</v>
      </c>
      <c r="BA85" s="20">
        <v>0.18</v>
      </c>
      <c r="BB85" s="20">
        <v>0.19</v>
      </c>
      <c r="BC85" s="20">
        <v>0.01</v>
      </c>
      <c r="BD85" s="20">
        <v>0.02</v>
      </c>
      <c r="BE85" s="20">
        <v>0.06</v>
      </c>
      <c r="BF85" s="20">
        <v>1.34</v>
      </c>
      <c r="BG85" s="20">
        <v>0.15</v>
      </c>
      <c r="BH85" s="20">
        <v>1.47</v>
      </c>
      <c r="BI85" s="20">
        <v>1.05</v>
      </c>
      <c r="BJ85" s="20">
        <v>0.04</v>
      </c>
      <c r="BK85" s="20">
        <v>0.15</v>
      </c>
      <c r="BL85" s="20">
        <v>0.11</v>
      </c>
      <c r="BM85" s="20">
        <v>0.69</v>
      </c>
      <c r="BN85" s="20">
        <v>0.1</v>
      </c>
      <c r="BO85" s="20">
        <v>0.03</v>
      </c>
      <c r="BP85" s="20">
        <v>0.02</v>
      </c>
      <c r="BQ85" s="20">
        <v>2.4</v>
      </c>
      <c r="BR85" s="20">
        <v>0.18</v>
      </c>
      <c r="BS85" s="20">
        <v>0.16</v>
      </c>
      <c r="BT85" s="20">
        <v>0.16</v>
      </c>
      <c r="BU85" s="20">
        <v>0.55000000000000004</v>
      </c>
      <c r="BV85" s="20">
        <v>0.01</v>
      </c>
      <c r="BW85" s="20">
        <v>0.01</v>
      </c>
      <c r="BX85" s="20">
        <v>0.06</v>
      </c>
      <c r="BY85" s="20">
        <v>0.7</v>
      </c>
      <c r="BZ85" s="20">
        <v>0.03</v>
      </c>
      <c r="CA85" s="20">
        <v>0.52</v>
      </c>
      <c r="CB85" s="24">
        <v>0.02</v>
      </c>
      <c r="CC85" s="20">
        <v>2.2000000000000002</v>
      </c>
      <c r="CD85" s="20">
        <v>0.27</v>
      </c>
      <c r="CE85" s="20">
        <v>0.76</v>
      </c>
      <c r="CF85" s="20">
        <v>7.0000000000000007E-2</v>
      </c>
      <c r="CG85" s="20">
        <v>0.05</v>
      </c>
      <c r="CH85" s="20">
        <v>0.06</v>
      </c>
      <c r="CI85" s="20">
        <v>0.08</v>
      </c>
      <c r="CJ85" s="20">
        <v>0.1</v>
      </c>
      <c r="CK85" s="20">
        <v>0.12</v>
      </c>
      <c r="CL85" s="20">
        <v>0.26</v>
      </c>
      <c r="CM85" s="20">
        <v>0.37</v>
      </c>
      <c r="CN85" s="20">
        <v>0.28000000000000003</v>
      </c>
      <c r="CO85" s="20">
        <v>0.91</v>
      </c>
      <c r="CP85" s="20">
        <v>0.02</v>
      </c>
      <c r="CQ85" s="20">
        <v>0.21</v>
      </c>
      <c r="CR85" s="20">
        <v>0.01</v>
      </c>
      <c r="CS85" s="20">
        <v>0.03</v>
      </c>
      <c r="CT85" s="20">
        <v>0.12</v>
      </c>
      <c r="CU85" s="20">
        <v>1.42</v>
      </c>
      <c r="CV85" s="20">
        <v>0.02</v>
      </c>
      <c r="CW85" s="20">
        <v>0.05</v>
      </c>
      <c r="CX85" s="20">
        <v>0.01</v>
      </c>
      <c r="CY85" s="21">
        <v>1.25</v>
      </c>
    </row>
    <row r="86" spans="3:103" ht="17.25" customHeight="1" thickBot="1">
      <c r="C86" s="17" t="s">
        <v>586</v>
      </c>
      <c r="D86" s="23">
        <v>0.01</v>
      </c>
      <c r="E86" s="20">
        <v>0.01</v>
      </c>
      <c r="F86" s="20">
        <v>0.02</v>
      </c>
      <c r="G86" s="20">
        <v>0.02</v>
      </c>
      <c r="H86" s="20">
        <v>0.02</v>
      </c>
      <c r="I86" s="20">
        <v>0.03</v>
      </c>
      <c r="J86" s="20">
        <v>0.03</v>
      </c>
      <c r="K86" s="20">
        <v>0.03</v>
      </c>
      <c r="L86" s="20">
        <v>0.03</v>
      </c>
      <c r="M86" s="20">
        <v>0.03</v>
      </c>
      <c r="N86" s="20">
        <v>0.01</v>
      </c>
      <c r="O86" s="20">
        <v>0.02</v>
      </c>
      <c r="P86" s="20">
        <v>0.02</v>
      </c>
      <c r="Q86" s="20">
        <v>0.02</v>
      </c>
      <c r="R86" s="20">
        <v>0.03</v>
      </c>
      <c r="S86" s="20">
        <v>0.03</v>
      </c>
      <c r="T86" s="20">
        <v>0.03</v>
      </c>
      <c r="U86" s="20">
        <v>0.03</v>
      </c>
      <c r="V86" s="20">
        <v>0.03</v>
      </c>
      <c r="W86" s="20">
        <v>0.03</v>
      </c>
      <c r="X86" s="20">
        <v>0.01</v>
      </c>
      <c r="Y86" s="20">
        <v>0.02</v>
      </c>
      <c r="Z86" s="20">
        <v>0.02</v>
      </c>
      <c r="AA86" s="20">
        <v>0.03</v>
      </c>
      <c r="AB86" s="20">
        <v>0.04</v>
      </c>
      <c r="AC86" s="20">
        <v>0.04</v>
      </c>
      <c r="AD86" s="20">
        <v>0.09</v>
      </c>
      <c r="AE86" s="20">
        <v>0.11</v>
      </c>
      <c r="AF86" s="20">
        <v>0.42</v>
      </c>
      <c r="AG86" s="20">
        <v>0.04</v>
      </c>
      <c r="AH86" s="20">
        <v>0.01</v>
      </c>
      <c r="AI86" s="20">
        <v>0.01</v>
      </c>
      <c r="AJ86" s="20">
        <v>0.05</v>
      </c>
      <c r="AK86" s="20">
        <v>0.14000000000000001</v>
      </c>
      <c r="AL86" s="20">
        <v>0.05</v>
      </c>
      <c r="AM86" s="20">
        <v>0.04</v>
      </c>
      <c r="AN86" s="20">
        <v>0.27</v>
      </c>
      <c r="AO86" s="20">
        <v>0.16</v>
      </c>
      <c r="AP86" s="20">
        <v>0.18</v>
      </c>
      <c r="AQ86" s="20">
        <v>0.14000000000000001</v>
      </c>
      <c r="AR86" s="20">
        <v>0.01</v>
      </c>
      <c r="AS86" s="20">
        <v>7.0000000000000007E-2</v>
      </c>
      <c r="AT86" s="20">
        <v>0.19</v>
      </c>
      <c r="AU86" s="20">
        <v>7.0000000000000007E-2</v>
      </c>
      <c r="AV86" s="20">
        <v>0.08</v>
      </c>
      <c r="AW86" s="20">
        <v>0.38</v>
      </c>
      <c r="AX86" s="20">
        <v>0.55000000000000004</v>
      </c>
      <c r="AY86" s="20">
        <v>1.23</v>
      </c>
      <c r="AZ86" s="20">
        <v>0.09</v>
      </c>
      <c r="BA86" s="20">
        <v>0.22</v>
      </c>
      <c r="BB86" s="20">
        <v>0.01</v>
      </c>
      <c r="BC86" s="20">
        <v>0.2</v>
      </c>
      <c r="BD86" s="20">
        <v>0.01</v>
      </c>
      <c r="BE86" s="20">
        <v>0.02</v>
      </c>
      <c r="BF86" s="20">
        <v>0.06</v>
      </c>
      <c r="BG86" s="20">
        <v>1.34</v>
      </c>
      <c r="BH86" s="20">
        <v>0.15</v>
      </c>
      <c r="BI86" s="20">
        <v>1.47</v>
      </c>
      <c r="BJ86" s="20">
        <v>1.05</v>
      </c>
      <c r="BK86" s="20">
        <v>0.04</v>
      </c>
      <c r="BL86" s="20">
        <v>0.01</v>
      </c>
      <c r="BM86" s="20">
        <v>0.13</v>
      </c>
      <c r="BN86" s="20">
        <v>0.7</v>
      </c>
      <c r="BO86" s="20">
        <v>0.11</v>
      </c>
      <c r="BP86" s="20">
        <v>0.03</v>
      </c>
      <c r="BQ86" s="20">
        <v>0.02</v>
      </c>
      <c r="BR86" s="20">
        <v>2.4</v>
      </c>
      <c r="BS86" s="20">
        <v>0.18</v>
      </c>
      <c r="BT86" s="20">
        <v>0.15</v>
      </c>
      <c r="BU86" s="20">
        <v>0.16</v>
      </c>
      <c r="BV86" s="20">
        <v>0.01</v>
      </c>
      <c r="BW86" s="20">
        <v>0.02</v>
      </c>
      <c r="BX86" s="20">
        <v>0.01</v>
      </c>
      <c r="BY86" s="20">
        <v>0.06</v>
      </c>
      <c r="BZ86" s="20">
        <v>0.71</v>
      </c>
      <c r="CA86" s="20">
        <v>0.03</v>
      </c>
      <c r="CB86" s="20">
        <v>0.53</v>
      </c>
      <c r="CC86" s="24">
        <v>0.02</v>
      </c>
      <c r="CD86" s="20">
        <v>2.2000000000000002</v>
      </c>
      <c r="CE86" s="20">
        <v>0.27</v>
      </c>
      <c r="CF86" s="20">
        <v>0.03</v>
      </c>
      <c r="CG86" s="20">
        <v>0.08</v>
      </c>
      <c r="CH86" s="20">
        <v>0.06</v>
      </c>
      <c r="CI86" s="20">
        <v>0.06</v>
      </c>
      <c r="CJ86" s="20">
        <v>0.08</v>
      </c>
      <c r="CK86" s="20">
        <v>0.1</v>
      </c>
      <c r="CL86" s="20">
        <v>0.12</v>
      </c>
      <c r="CM86" s="20">
        <v>0.26</v>
      </c>
      <c r="CN86" s="20">
        <v>0.36</v>
      </c>
      <c r="CO86" s="20">
        <v>0.27</v>
      </c>
      <c r="CP86" s="20">
        <v>0.04</v>
      </c>
      <c r="CQ86" s="20">
        <v>7.0000000000000007E-2</v>
      </c>
      <c r="CR86" s="20">
        <v>0.23</v>
      </c>
      <c r="CS86" s="20">
        <v>0.02</v>
      </c>
      <c r="CT86" s="20">
        <v>0.03</v>
      </c>
      <c r="CU86" s="20">
        <v>0.12</v>
      </c>
      <c r="CV86" s="20">
        <v>1.42</v>
      </c>
      <c r="CW86" s="20">
        <v>0.02</v>
      </c>
      <c r="CX86" s="20">
        <v>0.04</v>
      </c>
      <c r="CY86" s="21">
        <v>0.01</v>
      </c>
    </row>
    <row r="87" spans="3:103" ht="17.25" customHeight="1" thickBot="1">
      <c r="C87" s="17" t="s">
        <v>587</v>
      </c>
      <c r="D87" s="23">
        <v>0.01</v>
      </c>
      <c r="E87" s="20">
        <v>0.01</v>
      </c>
      <c r="F87" s="20">
        <v>0.01</v>
      </c>
      <c r="G87" s="20">
        <v>0.02</v>
      </c>
      <c r="H87" s="20">
        <v>0.02</v>
      </c>
      <c r="I87" s="20">
        <v>0.02</v>
      </c>
      <c r="J87" s="20">
        <v>0.02</v>
      </c>
      <c r="K87" s="20">
        <v>0.03</v>
      </c>
      <c r="L87" s="20">
        <v>0.03</v>
      </c>
      <c r="M87" s="20">
        <v>0.02</v>
      </c>
      <c r="N87" s="20">
        <v>0.01</v>
      </c>
      <c r="O87" s="20">
        <v>0.01</v>
      </c>
      <c r="P87" s="20">
        <v>0.02</v>
      </c>
      <c r="Q87" s="20">
        <v>0.02</v>
      </c>
      <c r="R87" s="20">
        <v>0.02</v>
      </c>
      <c r="S87" s="20">
        <v>0.03</v>
      </c>
      <c r="T87" s="20">
        <v>0.03</v>
      </c>
      <c r="U87" s="20">
        <v>0.03</v>
      </c>
      <c r="V87" s="20">
        <v>0.03</v>
      </c>
      <c r="W87" s="20">
        <v>0.03</v>
      </c>
      <c r="X87" s="20">
        <v>0.01</v>
      </c>
      <c r="Y87" s="20">
        <v>0.01</v>
      </c>
      <c r="Z87" s="20">
        <v>0.02</v>
      </c>
      <c r="AA87" s="20">
        <v>0.02</v>
      </c>
      <c r="AB87" s="20">
        <v>0.03</v>
      </c>
      <c r="AC87" s="20">
        <v>0.03</v>
      </c>
      <c r="AD87" s="20">
        <v>0.04</v>
      </c>
      <c r="AE87" s="20">
        <v>0.08</v>
      </c>
      <c r="AF87" s="20">
        <v>0.1</v>
      </c>
      <c r="AG87" s="20">
        <v>0.42</v>
      </c>
      <c r="AH87" s="20">
        <v>0.01</v>
      </c>
      <c r="AI87" s="20">
        <v>0.01</v>
      </c>
      <c r="AJ87" s="20">
        <v>0.01</v>
      </c>
      <c r="AK87" s="20">
        <v>0.05</v>
      </c>
      <c r="AL87" s="20">
        <v>0.14000000000000001</v>
      </c>
      <c r="AM87" s="20">
        <v>0.04</v>
      </c>
      <c r="AN87" s="20">
        <v>0.04</v>
      </c>
      <c r="AO87" s="20">
        <v>0.27</v>
      </c>
      <c r="AP87" s="20">
        <v>0.16</v>
      </c>
      <c r="AQ87" s="20">
        <v>0.17</v>
      </c>
      <c r="AR87" s="20">
        <v>0.01</v>
      </c>
      <c r="AS87" s="20">
        <v>0.01</v>
      </c>
      <c r="AT87" s="20">
        <v>7.0000000000000007E-2</v>
      </c>
      <c r="AU87" s="20">
        <v>0.19</v>
      </c>
      <c r="AV87" s="20">
        <v>7.0000000000000007E-2</v>
      </c>
      <c r="AW87" s="20">
        <v>0.08</v>
      </c>
      <c r="AX87" s="20">
        <v>0.38</v>
      </c>
      <c r="AY87" s="20">
        <v>0.54</v>
      </c>
      <c r="AZ87" s="20">
        <v>1.23</v>
      </c>
      <c r="BA87" s="20">
        <v>0.08</v>
      </c>
      <c r="BB87" s="20">
        <v>0.01</v>
      </c>
      <c r="BC87" s="20">
        <v>0.01</v>
      </c>
      <c r="BD87" s="20">
        <v>0.2</v>
      </c>
      <c r="BE87" s="20">
        <v>0.01</v>
      </c>
      <c r="BF87" s="20">
        <v>0.02</v>
      </c>
      <c r="BG87" s="20">
        <v>0.06</v>
      </c>
      <c r="BH87" s="20">
        <v>1.34</v>
      </c>
      <c r="BI87" s="20">
        <v>0.15</v>
      </c>
      <c r="BJ87" s="20">
        <v>1.46</v>
      </c>
      <c r="BK87" s="20">
        <v>1.05</v>
      </c>
      <c r="BL87" s="20">
        <v>0.01</v>
      </c>
      <c r="BM87" s="20">
        <v>0.01</v>
      </c>
      <c r="BN87" s="20">
        <v>0.13</v>
      </c>
      <c r="BO87" s="20">
        <v>0.7</v>
      </c>
      <c r="BP87" s="20">
        <v>0.11</v>
      </c>
      <c r="BQ87" s="20">
        <v>0.03</v>
      </c>
      <c r="BR87" s="20">
        <v>0.02</v>
      </c>
      <c r="BS87" s="20">
        <v>2.4</v>
      </c>
      <c r="BT87" s="20">
        <v>0.18</v>
      </c>
      <c r="BU87" s="20">
        <v>0.15</v>
      </c>
      <c r="BV87" s="20">
        <v>0.01</v>
      </c>
      <c r="BW87" s="20">
        <v>0.01</v>
      </c>
      <c r="BX87" s="20">
        <v>0.02</v>
      </c>
      <c r="BY87" s="20">
        <v>0.01</v>
      </c>
      <c r="BZ87" s="20">
        <v>0.06</v>
      </c>
      <c r="CA87" s="20">
        <v>0.71</v>
      </c>
      <c r="CB87" s="20">
        <v>0.03</v>
      </c>
      <c r="CC87" s="20">
        <v>0.52</v>
      </c>
      <c r="CD87" s="24">
        <v>0.01</v>
      </c>
      <c r="CE87" s="20">
        <v>2.2000000000000002</v>
      </c>
      <c r="CF87" s="20">
        <v>0.01</v>
      </c>
      <c r="CG87" s="20">
        <v>0.03</v>
      </c>
      <c r="CH87" s="20">
        <v>0.08</v>
      </c>
      <c r="CI87" s="20">
        <v>0.06</v>
      </c>
      <c r="CJ87" s="20">
        <v>0.06</v>
      </c>
      <c r="CK87" s="20">
        <v>0.08</v>
      </c>
      <c r="CL87" s="20">
        <v>0.1</v>
      </c>
      <c r="CM87" s="20">
        <v>0.12</v>
      </c>
      <c r="CN87" s="20">
        <v>0.26</v>
      </c>
      <c r="CO87" s="20">
        <v>0.36</v>
      </c>
      <c r="CP87" s="20">
        <v>0.01</v>
      </c>
      <c r="CQ87" s="20">
        <v>0.04</v>
      </c>
      <c r="CR87" s="20">
        <v>7.0000000000000007E-2</v>
      </c>
      <c r="CS87" s="20">
        <v>0.23</v>
      </c>
      <c r="CT87" s="20">
        <v>0.02</v>
      </c>
      <c r="CU87" s="20">
        <v>0.03</v>
      </c>
      <c r="CV87" s="20">
        <v>0.12</v>
      </c>
      <c r="CW87" s="20">
        <v>1.42</v>
      </c>
      <c r="CX87" s="20">
        <v>0.01</v>
      </c>
      <c r="CY87" s="21">
        <v>0.04</v>
      </c>
    </row>
    <row r="88" spans="3:103" ht="17.25" customHeight="1" thickBot="1">
      <c r="C88" s="22" t="s">
        <v>588</v>
      </c>
      <c r="D88" s="23">
        <v>0.01</v>
      </c>
      <c r="E88" s="20">
        <v>0.01</v>
      </c>
      <c r="F88" s="20">
        <v>0.01</v>
      </c>
      <c r="G88" s="20">
        <v>0.01</v>
      </c>
      <c r="H88" s="20">
        <v>0.02</v>
      </c>
      <c r="I88" s="20">
        <v>0.02</v>
      </c>
      <c r="J88" s="20">
        <v>0.02</v>
      </c>
      <c r="K88" s="20">
        <v>0.02</v>
      </c>
      <c r="L88" s="20">
        <v>0.02</v>
      </c>
      <c r="M88" s="20">
        <v>0.02</v>
      </c>
      <c r="N88" s="20">
        <v>0.01</v>
      </c>
      <c r="O88" s="20">
        <v>0.01</v>
      </c>
      <c r="P88" s="20">
        <v>0.01</v>
      </c>
      <c r="Q88" s="20">
        <v>0.02</v>
      </c>
      <c r="R88" s="20">
        <v>0.02</v>
      </c>
      <c r="S88" s="20">
        <v>0.02</v>
      </c>
      <c r="T88" s="20">
        <v>0.03</v>
      </c>
      <c r="U88" s="20">
        <v>0.03</v>
      </c>
      <c r="V88" s="20">
        <v>0.03</v>
      </c>
      <c r="W88" s="20">
        <v>0.03</v>
      </c>
      <c r="X88" s="20">
        <v>0.01</v>
      </c>
      <c r="Y88" s="20">
        <v>0.01</v>
      </c>
      <c r="Z88" s="20">
        <v>0.01</v>
      </c>
      <c r="AA88" s="20">
        <v>0.02</v>
      </c>
      <c r="AB88" s="20">
        <v>0.02</v>
      </c>
      <c r="AC88" s="20">
        <v>0.03</v>
      </c>
      <c r="AD88" s="20">
        <v>0.03</v>
      </c>
      <c r="AE88" s="20">
        <v>0.04</v>
      </c>
      <c r="AF88" s="20">
        <v>0.08</v>
      </c>
      <c r="AG88" s="20">
        <v>0.1</v>
      </c>
      <c r="AH88" s="20">
        <v>0.01</v>
      </c>
      <c r="AI88" s="20">
        <v>0.01</v>
      </c>
      <c r="AJ88" s="20">
        <v>0.01</v>
      </c>
      <c r="AK88" s="20">
        <v>0.02</v>
      </c>
      <c r="AL88" s="20">
        <v>0.05</v>
      </c>
      <c r="AM88" s="20">
        <v>0.14000000000000001</v>
      </c>
      <c r="AN88" s="20">
        <v>0.04</v>
      </c>
      <c r="AO88" s="20">
        <v>0.04</v>
      </c>
      <c r="AP88" s="20">
        <v>0.27</v>
      </c>
      <c r="AQ88" s="20">
        <v>0.16</v>
      </c>
      <c r="AR88" s="20">
        <v>0.01</v>
      </c>
      <c r="AS88" s="20">
        <v>0.01</v>
      </c>
      <c r="AT88" s="20">
        <v>0.01</v>
      </c>
      <c r="AU88" s="20">
        <v>0.08</v>
      </c>
      <c r="AV88" s="20">
        <v>0.19</v>
      </c>
      <c r="AW88" s="20">
        <v>7.0000000000000007E-2</v>
      </c>
      <c r="AX88" s="20">
        <v>0.08</v>
      </c>
      <c r="AY88" s="20">
        <v>0.38</v>
      </c>
      <c r="AZ88" s="20">
        <v>0.54</v>
      </c>
      <c r="BA88" s="20">
        <v>1.23</v>
      </c>
      <c r="BB88" s="20">
        <v>0.01</v>
      </c>
      <c r="BC88" s="20">
        <v>0.01</v>
      </c>
      <c r="BD88" s="20">
        <v>0.01</v>
      </c>
      <c r="BE88" s="20">
        <v>0.2</v>
      </c>
      <c r="BF88" s="20">
        <v>0.02</v>
      </c>
      <c r="BG88" s="20">
        <v>0.02</v>
      </c>
      <c r="BH88" s="20">
        <v>0.06</v>
      </c>
      <c r="BI88" s="20">
        <v>1.34</v>
      </c>
      <c r="BJ88" s="20">
        <v>0.15</v>
      </c>
      <c r="BK88" s="20">
        <v>1.46</v>
      </c>
      <c r="BL88" s="20">
        <v>0.01</v>
      </c>
      <c r="BM88" s="20">
        <v>0.01</v>
      </c>
      <c r="BN88" s="20">
        <v>0.02</v>
      </c>
      <c r="BO88" s="20">
        <v>0.13</v>
      </c>
      <c r="BP88" s="20">
        <v>0.7</v>
      </c>
      <c r="BQ88" s="20">
        <v>0.11</v>
      </c>
      <c r="BR88" s="20">
        <v>0.03</v>
      </c>
      <c r="BS88" s="20">
        <v>0.02</v>
      </c>
      <c r="BT88" s="20">
        <v>2.4</v>
      </c>
      <c r="BU88" s="20">
        <v>0.17</v>
      </c>
      <c r="BV88" s="20">
        <v>0.01</v>
      </c>
      <c r="BW88" s="20">
        <v>0.01</v>
      </c>
      <c r="BX88" s="20">
        <v>0.01</v>
      </c>
      <c r="BY88" s="20">
        <v>0.02</v>
      </c>
      <c r="BZ88" s="20">
        <v>0.01</v>
      </c>
      <c r="CA88" s="20">
        <v>0.06</v>
      </c>
      <c r="CB88" s="20">
        <v>0.71</v>
      </c>
      <c r="CC88" s="20">
        <v>0.03</v>
      </c>
      <c r="CD88" s="20">
        <v>0.52</v>
      </c>
      <c r="CE88" s="24">
        <v>0.01</v>
      </c>
      <c r="CF88" s="20">
        <v>0.01</v>
      </c>
      <c r="CG88" s="20">
        <v>0.01</v>
      </c>
      <c r="CH88" s="20">
        <v>0.04</v>
      </c>
      <c r="CI88" s="20">
        <v>0.09</v>
      </c>
      <c r="CJ88" s="20">
        <v>0.06</v>
      </c>
      <c r="CK88" s="20">
        <v>0.06</v>
      </c>
      <c r="CL88" s="20">
        <v>0.09</v>
      </c>
      <c r="CM88" s="20">
        <v>0.1</v>
      </c>
      <c r="CN88" s="20">
        <v>0.12</v>
      </c>
      <c r="CO88" s="20">
        <v>0.26</v>
      </c>
      <c r="CP88" s="20">
        <v>0.01</v>
      </c>
      <c r="CQ88" s="20">
        <v>0.01</v>
      </c>
      <c r="CR88" s="20">
        <v>0.05</v>
      </c>
      <c r="CS88" s="20">
        <v>7.0000000000000007E-2</v>
      </c>
      <c r="CT88" s="20">
        <v>0.23</v>
      </c>
      <c r="CU88" s="20">
        <v>0.02</v>
      </c>
      <c r="CV88" s="20">
        <v>0.03</v>
      </c>
      <c r="CW88" s="20">
        <v>0.12</v>
      </c>
      <c r="CX88" s="20">
        <v>1.42</v>
      </c>
      <c r="CY88" s="21">
        <v>0.01</v>
      </c>
    </row>
    <row r="89" spans="3:103" ht="17.25" customHeight="1" thickBot="1">
      <c r="C89" s="12" t="s">
        <v>589</v>
      </c>
      <c r="D89" s="23">
        <v>0.03</v>
      </c>
      <c r="E89" s="20">
        <v>0.04</v>
      </c>
      <c r="F89" s="20">
        <v>0.04</v>
      </c>
      <c r="G89" s="20">
        <v>0.04</v>
      </c>
      <c r="H89" s="20">
        <v>0.04</v>
      </c>
      <c r="I89" s="20">
        <v>0.03</v>
      </c>
      <c r="J89" s="20">
        <v>0.03</v>
      </c>
      <c r="K89" s="20">
        <v>0.03</v>
      </c>
      <c r="L89" s="20">
        <v>0.02</v>
      </c>
      <c r="M89" s="20">
        <v>0.02</v>
      </c>
      <c r="N89" s="20">
        <v>0.04</v>
      </c>
      <c r="O89" s="20">
        <v>0.04</v>
      </c>
      <c r="P89" s="20">
        <v>0.04</v>
      </c>
      <c r="Q89" s="20">
        <v>0.05</v>
      </c>
      <c r="R89" s="20">
        <v>0.05</v>
      </c>
      <c r="S89" s="20">
        <v>0.04</v>
      </c>
      <c r="T89" s="20">
        <v>0.04</v>
      </c>
      <c r="U89" s="20">
        <v>0.03</v>
      </c>
      <c r="V89" s="20">
        <v>0.03</v>
      </c>
      <c r="W89" s="20">
        <v>0.02</v>
      </c>
      <c r="X89" s="20">
        <v>0.04</v>
      </c>
      <c r="Y89" s="20">
        <v>0.04</v>
      </c>
      <c r="Z89" s="20">
        <v>0.05</v>
      </c>
      <c r="AA89" s="20">
        <v>0.05</v>
      </c>
      <c r="AB89" s="20">
        <v>0.05</v>
      </c>
      <c r="AC89" s="20">
        <v>0.05</v>
      </c>
      <c r="AD89" s="20">
        <v>0.04</v>
      </c>
      <c r="AE89" s="20">
        <v>0.04</v>
      </c>
      <c r="AF89" s="20">
        <v>0.03</v>
      </c>
      <c r="AG89" s="20">
        <v>0.03</v>
      </c>
      <c r="AH89" s="20">
        <v>0.11</v>
      </c>
      <c r="AI89" s="20">
        <v>0.43</v>
      </c>
      <c r="AJ89" s="20">
        <v>0.06</v>
      </c>
      <c r="AK89" s="20">
        <v>0.06</v>
      </c>
      <c r="AL89" s="20">
        <v>0.05</v>
      </c>
      <c r="AM89" s="20">
        <v>0.05</v>
      </c>
      <c r="AN89" s="20">
        <v>0.04</v>
      </c>
      <c r="AO89" s="20">
        <v>0.04</v>
      </c>
      <c r="AP89" s="20">
        <v>0.03</v>
      </c>
      <c r="AQ89" s="20">
        <v>0.03</v>
      </c>
      <c r="AR89" s="20">
        <v>0.17</v>
      </c>
      <c r="AS89" s="20">
        <v>0.18</v>
      </c>
      <c r="AT89" s="20">
        <v>0.15</v>
      </c>
      <c r="AU89" s="20">
        <v>0.17</v>
      </c>
      <c r="AV89" s="20">
        <v>0.12</v>
      </c>
      <c r="AW89" s="20">
        <v>0.09</v>
      </c>
      <c r="AX89" s="20">
        <v>0.05</v>
      </c>
      <c r="AY89" s="20">
        <v>0.03</v>
      </c>
      <c r="AZ89" s="20">
        <v>0.03</v>
      </c>
      <c r="BA89" s="20">
        <v>0.02</v>
      </c>
      <c r="BB89" s="20">
        <v>1.23</v>
      </c>
      <c r="BC89" s="20">
        <v>0.09</v>
      </c>
      <c r="BD89" s="20">
        <v>0.22</v>
      </c>
      <c r="BE89" s="20">
        <v>0.19</v>
      </c>
      <c r="BF89" s="20">
        <v>0.13</v>
      </c>
      <c r="BG89" s="20">
        <v>0.09</v>
      </c>
      <c r="BH89" s="20">
        <v>0.15</v>
      </c>
      <c r="BI89" s="20">
        <v>0.03</v>
      </c>
      <c r="BJ89" s="20">
        <v>0.02</v>
      </c>
      <c r="BK89" s="20">
        <v>0.02</v>
      </c>
      <c r="BL89" s="20">
        <v>1.46</v>
      </c>
      <c r="BM89" s="20">
        <v>1.06</v>
      </c>
      <c r="BN89" s="20">
        <v>7.0000000000000007E-2</v>
      </c>
      <c r="BO89" s="20">
        <v>0.16</v>
      </c>
      <c r="BP89" s="20">
        <v>0.06</v>
      </c>
      <c r="BQ89" s="20">
        <v>0.18</v>
      </c>
      <c r="BR89" s="20">
        <v>0.69</v>
      </c>
      <c r="BS89" s="20">
        <v>0.02</v>
      </c>
      <c r="BT89" s="20">
        <v>0.02</v>
      </c>
      <c r="BU89" s="20">
        <v>0.02</v>
      </c>
      <c r="BV89" s="20">
        <v>0.18</v>
      </c>
      <c r="BW89" s="20">
        <v>0.16</v>
      </c>
      <c r="BX89" s="20">
        <v>0.16</v>
      </c>
      <c r="BY89" s="20">
        <v>0.56000000000000005</v>
      </c>
      <c r="BZ89" s="20">
        <v>0.64</v>
      </c>
      <c r="CA89" s="20">
        <v>7.0000000000000007E-2</v>
      </c>
      <c r="CB89" s="20">
        <v>0.21</v>
      </c>
      <c r="CC89" s="20">
        <v>0.03</v>
      </c>
      <c r="CD89" s="20">
        <v>0.04</v>
      </c>
      <c r="CE89" s="20">
        <v>0.01</v>
      </c>
      <c r="CF89" s="24">
        <v>0.02</v>
      </c>
      <c r="CG89" s="20">
        <v>2.2000000000000002</v>
      </c>
      <c r="CH89" s="20">
        <v>0.27</v>
      </c>
      <c r="CI89" s="20">
        <v>0.76</v>
      </c>
      <c r="CJ89" s="20">
        <v>0.04</v>
      </c>
      <c r="CK89" s="20">
        <v>0.02</v>
      </c>
      <c r="CL89" s="20">
        <v>0.03</v>
      </c>
      <c r="CM89" s="20">
        <v>0.04</v>
      </c>
      <c r="CN89" s="20">
        <v>0.02</v>
      </c>
      <c r="CO89" s="20">
        <v>0.01</v>
      </c>
      <c r="CP89" s="20">
        <v>0.26</v>
      </c>
      <c r="CQ89" s="20">
        <v>0.37</v>
      </c>
      <c r="CR89" s="20">
        <v>0.28000000000000003</v>
      </c>
      <c r="CS89" s="20">
        <v>0.92</v>
      </c>
      <c r="CT89" s="20">
        <v>0.24</v>
      </c>
      <c r="CU89" s="20">
        <v>0.03</v>
      </c>
      <c r="CV89" s="20">
        <v>0.06</v>
      </c>
      <c r="CW89" s="20">
        <v>0.03</v>
      </c>
      <c r="CX89" s="20">
        <v>0.01</v>
      </c>
      <c r="CY89" s="21">
        <v>0.01</v>
      </c>
    </row>
    <row r="90" spans="3:103" ht="17.25" customHeight="1" thickBot="1">
      <c r="C90" s="17" t="s">
        <v>590</v>
      </c>
      <c r="D90" s="23">
        <v>0.03</v>
      </c>
      <c r="E90" s="20">
        <v>0.03</v>
      </c>
      <c r="F90" s="20">
        <v>0.04</v>
      </c>
      <c r="G90" s="20">
        <v>0.04</v>
      </c>
      <c r="H90" s="20">
        <v>0.04</v>
      </c>
      <c r="I90" s="20">
        <v>0.04</v>
      </c>
      <c r="J90" s="20">
        <v>0.03</v>
      </c>
      <c r="K90" s="20">
        <v>0.03</v>
      </c>
      <c r="L90" s="20">
        <v>0.03</v>
      </c>
      <c r="M90" s="20">
        <v>0.02</v>
      </c>
      <c r="N90" s="20">
        <v>0.04</v>
      </c>
      <c r="O90" s="20">
        <v>0.04</v>
      </c>
      <c r="P90" s="20">
        <v>0.04</v>
      </c>
      <c r="Q90" s="20">
        <v>0.05</v>
      </c>
      <c r="R90" s="20">
        <v>0.05</v>
      </c>
      <c r="S90" s="20">
        <v>0.04</v>
      </c>
      <c r="T90" s="20">
        <v>0.04</v>
      </c>
      <c r="U90" s="20">
        <v>0.04</v>
      </c>
      <c r="V90" s="20">
        <v>0.03</v>
      </c>
      <c r="W90" s="20">
        <v>0.03</v>
      </c>
      <c r="X90" s="20">
        <v>0.04</v>
      </c>
      <c r="Y90" s="20">
        <v>0.04</v>
      </c>
      <c r="Z90" s="20">
        <v>0.05</v>
      </c>
      <c r="AA90" s="20">
        <v>0.05</v>
      </c>
      <c r="AB90" s="20">
        <v>0.05</v>
      </c>
      <c r="AC90" s="20">
        <v>0.05</v>
      </c>
      <c r="AD90" s="20">
        <v>0.05</v>
      </c>
      <c r="AE90" s="20">
        <v>0.04</v>
      </c>
      <c r="AF90" s="20">
        <v>0.04</v>
      </c>
      <c r="AG90" s="20">
        <v>0.03</v>
      </c>
      <c r="AH90" s="20">
        <v>0.09</v>
      </c>
      <c r="AI90" s="20">
        <v>0.11</v>
      </c>
      <c r="AJ90" s="20">
        <v>0.43</v>
      </c>
      <c r="AK90" s="20">
        <v>0.06</v>
      </c>
      <c r="AL90" s="20">
        <v>0.06</v>
      </c>
      <c r="AM90" s="20">
        <v>0.05</v>
      </c>
      <c r="AN90" s="20">
        <v>0.05</v>
      </c>
      <c r="AO90" s="20">
        <v>0.04</v>
      </c>
      <c r="AP90" s="20">
        <v>0.04</v>
      </c>
      <c r="AQ90" s="20">
        <v>0.03</v>
      </c>
      <c r="AR90" s="20">
        <v>0.28000000000000003</v>
      </c>
      <c r="AS90" s="20">
        <v>0.17</v>
      </c>
      <c r="AT90" s="20">
        <v>0.18</v>
      </c>
      <c r="AU90" s="20">
        <v>0.16</v>
      </c>
      <c r="AV90" s="20">
        <v>0.12</v>
      </c>
      <c r="AW90" s="20">
        <v>0.12</v>
      </c>
      <c r="AX90" s="20">
        <v>0.09</v>
      </c>
      <c r="AY90" s="20">
        <v>0.05</v>
      </c>
      <c r="AZ90" s="20">
        <v>0.03</v>
      </c>
      <c r="BA90" s="20">
        <v>0.03</v>
      </c>
      <c r="BB90" s="20">
        <v>0.55000000000000004</v>
      </c>
      <c r="BC90" s="20">
        <v>1.23</v>
      </c>
      <c r="BD90" s="20">
        <v>0.09</v>
      </c>
      <c r="BE90" s="20">
        <v>0.23</v>
      </c>
      <c r="BF90" s="20">
        <v>0.19</v>
      </c>
      <c r="BG90" s="20">
        <v>0.13</v>
      </c>
      <c r="BH90" s="20">
        <v>0.09</v>
      </c>
      <c r="BI90" s="20">
        <v>0.15</v>
      </c>
      <c r="BJ90" s="20">
        <v>0.03</v>
      </c>
      <c r="BK90" s="20">
        <v>0.02</v>
      </c>
      <c r="BL90" s="20">
        <v>0.15</v>
      </c>
      <c r="BM90" s="20">
        <v>1.47</v>
      </c>
      <c r="BN90" s="20">
        <v>1.06</v>
      </c>
      <c r="BO90" s="20">
        <v>7.0000000000000007E-2</v>
      </c>
      <c r="BP90" s="20">
        <v>0.16</v>
      </c>
      <c r="BQ90" s="20">
        <v>0.06</v>
      </c>
      <c r="BR90" s="20">
        <v>0.18</v>
      </c>
      <c r="BS90" s="20">
        <v>0.69</v>
      </c>
      <c r="BT90" s="20">
        <v>0.02</v>
      </c>
      <c r="BU90" s="20">
        <v>0.02</v>
      </c>
      <c r="BV90" s="20">
        <v>2.4</v>
      </c>
      <c r="BW90" s="20">
        <v>0.18</v>
      </c>
      <c r="BX90" s="20">
        <v>0.16</v>
      </c>
      <c r="BY90" s="20">
        <v>0.16</v>
      </c>
      <c r="BZ90" s="20">
        <v>0.56000000000000005</v>
      </c>
      <c r="CA90" s="20">
        <v>0.64</v>
      </c>
      <c r="CB90" s="20">
        <v>7.0000000000000007E-2</v>
      </c>
      <c r="CC90" s="20">
        <v>0.21</v>
      </c>
      <c r="CD90" s="20">
        <v>0.03</v>
      </c>
      <c r="CE90" s="20">
        <v>0.04</v>
      </c>
      <c r="CF90" s="20">
        <v>0.52</v>
      </c>
      <c r="CG90" s="24">
        <v>0.02</v>
      </c>
      <c r="CH90" s="20">
        <v>2.2000000000000002</v>
      </c>
      <c r="CI90" s="20">
        <v>0.27</v>
      </c>
      <c r="CJ90" s="20">
        <v>0.76</v>
      </c>
      <c r="CK90" s="20">
        <v>0.04</v>
      </c>
      <c r="CL90" s="20">
        <v>0.02</v>
      </c>
      <c r="CM90" s="20">
        <v>0.03</v>
      </c>
      <c r="CN90" s="20">
        <v>0.03</v>
      </c>
      <c r="CO90" s="20">
        <v>0.01</v>
      </c>
      <c r="CP90" s="20">
        <v>0.12</v>
      </c>
      <c r="CQ90" s="20">
        <v>0.26</v>
      </c>
      <c r="CR90" s="20">
        <v>0.37</v>
      </c>
      <c r="CS90" s="20">
        <v>0.28999999999999998</v>
      </c>
      <c r="CT90" s="20">
        <v>0.92</v>
      </c>
      <c r="CU90" s="20">
        <v>0.24</v>
      </c>
      <c r="CV90" s="20">
        <v>0.03</v>
      </c>
      <c r="CW90" s="20">
        <v>0.06</v>
      </c>
      <c r="CX90" s="20">
        <v>0.03</v>
      </c>
      <c r="CY90" s="21">
        <v>0.01</v>
      </c>
    </row>
    <row r="91" spans="3:103" ht="17.25" customHeight="1" thickBot="1">
      <c r="C91" s="17" t="s">
        <v>591</v>
      </c>
      <c r="D91" s="23">
        <v>0.03</v>
      </c>
      <c r="E91" s="20">
        <v>0.03</v>
      </c>
      <c r="F91" s="20">
        <v>0.04</v>
      </c>
      <c r="G91" s="20">
        <v>0.04</v>
      </c>
      <c r="H91" s="20">
        <v>0.04</v>
      </c>
      <c r="I91" s="20">
        <v>0.04</v>
      </c>
      <c r="J91" s="20">
        <v>0.04</v>
      </c>
      <c r="K91" s="20">
        <v>0.03</v>
      </c>
      <c r="L91" s="20">
        <v>0.03</v>
      </c>
      <c r="M91" s="20">
        <v>0.02</v>
      </c>
      <c r="N91" s="20">
        <v>0.03</v>
      </c>
      <c r="O91" s="20">
        <v>0.04</v>
      </c>
      <c r="P91" s="20">
        <v>0.04</v>
      </c>
      <c r="Q91" s="20">
        <v>0.05</v>
      </c>
      <c r="R91" s="20">
        <v>0.05</v>
      </c>
      <c r="S91" s="20">
        <v>0.05</v>
      </c>
      <c r="T91" s="20">
        <v>0.04</v>
      </c>
      <c r="U91" s="20">
        <v>0.04</v>
      </c>
      <c r="V91" s="20">
        <v>0.03</v>
      </c>
      <c r="W91" s="20">
        <v>0.03</v>
      </c>
      <c r="X91" s="20">
        <v>0.03</v>
      </c>
      <c r="Y91" s="20">
        <v>0.04</v>
      </c>
      <c r="Z91" s="20">
        <v>0.04</v>
      </c>
      <c r="AA91" s="20">
        <v>0.05</v>
      </c>
      <c r="AB91" s="20">
        <v>0.05</v>
      </c>
      <c r="AC91" s="20">
        <v>0.05</v>
      </c>
      <c r="AD91" s="20">
        <v>0.05</v>
      </c>
      <c r="AE91" s="20">
        <v>0.04</v>
      </c>
      <c r="AF91" s="20">
        <v>0.04</v>
      </c>
      <c r="AG91" s="20">
        <v>0.03</v>
      </c>
      <c r="AH91" s="20">
        <v>0.05</v>
      </c>
      <c r="AI91" s="20">
        <v>0.09</v>
      </c>
      <c r="AJ91" s="20">
        <v>0.12</v>
      </c>
      <c r="AK91" s="20">
        <v>0.43</v>
      </c>
      <c r="AL91" s="20">
        <v>0.06</v>
      </c>
      <c r="AM91" s="20">
        <v>0.06</v>
      </c>
      <c r="AN91" s="20">
        <v>0.05</v>
      </c>
      <c r="AO91" s="20">
        <v>0.04</v>
      </c>
      <c r="AP91" s="20">
        <v>0.04</v>
      </c>
      <c r="AQ91" s="20">
        <v>0.03</v>
      </c>
      <c r="AR91" s="20">
        <v>0.04</v>
      </c>
      <c r="AS91" s="20">
        <v>0.28000000000000003</v>
      </c>
      <c r="AT91" s="20">
        <v>0.17</v>
      </c>
      <c r="AU91" s="20">
        <v>0.18</v>
      </c>
      <c r="AV91" s="20">
        <v>0.15</v>
      </c>
      <c r="AW91" s="20">
        <v>0.11</v>
      </c>
      <c r="AX91" s="20">
        <v>0.12</v>
      </c>
      <c r="AY91" s="20">
        <v>0.08</v>
      </c>
      <c r="AZ91" s="20">
        <v>0.05</v>
      </c>
      <c r="BA91" s="20">
        <v>0.03</v>
      </c>
      <c r="BB91" s="20">
        <v>0.38</v>
      </c>
      <c r="BC91" s="20">
        <v>0.55000000000000004</v>
      </c>
      <c r="BD91" s="20">
        <v>1.23</v>
      </c>
      <c r="BE91" s="20">
        <v>0.09</v>
      </c>
      <c r="BF91" s="20">
        <v>0.22</v>
      </c>
      <c r="BG91" s="20">
        <v>0.19</v>
      </c>
      <c r="BH91" s="20">
        <v>0.12</v>
      </c>
      <c r="BI91" s="20">
        <v>0.08</v>
      </c>
      <c r="BJ91" s="20">
        <v>0.14000000000000001</v>
      </c>
      <c r="BK91" s="20">
        <v>0.02</v>
      </c>
      <c r="BL91" s="20">
        <v>1.34</v>
      </c>
      <c r="BM91" s="20">
        <v>0.15</v>
      </c>
      <c r="BN91" s="20">
        <v>1.47</v>
      </c>
      <c r="BO91" s="20">
        <v>1.06</v>
      </c>
      <c r="BP91" s="20">
        <v>7.0000000000000007E-2</v>
      </c>
      <c r="BQ91" s="20">
        <v>0.16</v>
      </c>
      <c r="BR91" s="20">
        <v>0.06</v>
      </c>
      <c r="BS91" s="20">
        <v>0.18</v>
      </c>
      <c r="BT91" s="20">
        <v>0.68</v>
      </c>
      <c r="BU91" s="20">
        <v>0.02</v>
      </c>
      <c r="BV91" s="20">
        <v>0.02</v>
      </c>
      <c r="BW91" s="20">
        <v>2.4</v>
      </c>
      <c r="BX91" s="20">
        <v>0.18</v>
      </c>
      <c r="BY91" s="20">
        <v>0.16</v>
      </c>
      <c r="BZ91" s="20">
        <v>0.16</v>
      </c>
      <c r="CA91" s="20">
        <v>0.56000000000000005</v>
      </c>
      <c r="CB91" s="20">
        <v>0.64</v>
      </c>
      <c r="CC91" s="20">
        <v>7.0000000000000007E-2</v>
      </c>
      <c r="CD91" s="20">
        <v>0.21</v>
      </c>
      <c r="CE91" s="20">
        <v>0.02</v>
      </c>
      <c r="CF91" s="20">
        <v>0.03</v>
      </c>
      <c r="CG91" s="20">
        <v>0.52</v>
      </c>
      <c r="CH91" s="24">
        <v>0.02</v>
      </c>
      <c r="CI91" s="20">
        <v>2.2000000000000002</v>
      </c>
      <c r="CJ91" s="20">
        <v>0.27</v>
      </c>
      <c r="CK91" s="20">
        <v>0.76</v>
      </c>
      <c r="CL91" s="20">
        <v>0.04</v>
      </c>
      <c r="CM91" s="20">
        <v>0.02</v>
      </c>
      <c r="CN91" s="20">
        <v>0.03</v>
      </c>
      <c r="CO91" s="20">
        <v>0.03</v>
      </c>
      <c r="CP91" s="20">
        <v>0.1</v>
      </c>
      <c r="CQ91" s="20">
        <v>0.12</v>
      </c>
      <c r="CR91" s="20">
        <v>0.26</v>
      </c>
      <c r="CS91" s="20">
        <v>0.37</v>
      </c>
      <c r="CT91" s="20">
        <v>0.28999999999999998</v>
      </c>
      <c r="CU91" s="20">
        <v>0.92</v>
      </c>
      <c r="CV91" s="20">
        <v>0.24</v>
      </c>
      <c r="CW91" s="20">
        <v>0.03</v>
      </c>
      <c r="CX91" s="20">
        <v>0.05</v>
      </c>
      <c r="CY91" s="21">
        <v>0.02</v>
      </c>
    </row>
    <row r="92" spans="3:103" ht="17.25" customHeight="1" thickBot="1">
      <c r="C92" s="17" t="s">
        <v>592</v>
      </c>
      <c r="D92" s="23">
        <v>0.02</v>
      </c>
      <c r="E92" s="20">
        <v>0.03</v>
      </c>
      <c r="F92" s="20">
        <v>0.03</v>
      </c>
      <c r="G92" s="20">
        <v>0.04</v>
      </c>
      <c r="H92" s="20">
        <v>0.04</v>
      </c>
      <c r="I92" s="20">
        <v>0.04</v>
      </c>
      <c r="J92" s="20">
        <v>0.04</v>
      </c>
      <c r="K92" s="20">
        <v>0.04</v>
      </c>
      <c r="L92" s="20">
        <v>0.03</v>
      </c>
      <c r="M92" s="20">
        <v>0.03</v>
      </c>
      <c r="N92" s="20">
        <v>0.03</v>
      </c>
      <c r="O92" s="20">
        <v>0.03</v>
      </c>
      <c r="P92" s="20">
        <v>0.04</v>
      </c>
      <c r="Q92" s="20">
        <v>0.04</v>
      </c>
      <c r="R92" s="20">
        <v>0.05</v>
      </c>
      <c r="S92" s="20">
        <v>0.05</v>
      </c>
      <c r="T92" s="20">
        <v>0.05</v>
      </c>
      <c r="U92" s="20">
        <v>0.04</v>
      </c>
      <c r="V92" s="20">
        <v>0.04</v>
      </c>
      <c r="W92" s="20">
        <v>0.03</v>
      </c>
      <c r="X92" s="20">
        <v>0.03</v>
      </c>
      <c r="Y92" s="20">
        <v>0.04</v>
      </c>
      <c r="Z92" s="20">
        <v>0.04</v>
      </c>
      <c r="AA92" s="20">
        <v>0.05</v>
      </c>
      <c r="AB92" s="20">
        <v>0.05</v>
      </c>
      <c r="AC92" s="20">
        <v>0.05</v>
      </c>
      <c r="AD92" s="20">
        <v>0.05</v>
      </c>
      <c r="AE92" s="20">
        <v>0.05</v>
      </c>
      <c r="AF92" s="20">
        <v>0.04</v>
      </c>
      <c r="AG92" s="20">
        <v>0.04</v>
      </c>
      <c r="AH92" s="20">
        <v>0.04</v>
      </c>
      <c r="AI92" s="20">
        <v>0.05</v>
      </c>
      <c r="AJ92" s="20">
        <v>0.09</v>
      </c>
      <c r="AK92" s="20">
        <v>0.12</v>
      </c>
      <c r="AL92" s="20">
        <v>0.43</v>
      </c>
      <c r="AM92" s="20">
        <v>0.06</v>
      </c>
      <c r="AN92" s="20">
        <v>0.06</v>
      </c>
      <c r="AO92" s="20">
        <v>0.05</v>
      </c>
      <c r="AP92" s="20">
        <v>0.04</v>
      </c>
      <c r="AQ92" s="20">
        <v>0.04</v>
      </c>
      <c r="AR92" s="20">
        <v>0.05</v>
      </c>
      <c r="AS92" s="20">
        <v>0.05</v>
      </c>
      <c r="AT92" s="20">
        <v>0.28000000000000003</v>
      </c>
      <c r="AU92" s="20">
        <v>0.17</v>
      </c>
      <c r="AV92" s="20">
        <v>0.18</v>
      </c>
      <c r="AW92" s="20">
        <v>0.15</v>
      </c>
      <c r="AX92" s="20">
        <v>0.11</v>
      </c>
      <c r="AY92" s="20">
        <v>0.12</v>
      </c>
      <c r="AZ92" s="20">
        <v>0.08</v>
      </c>
      <c r="BA92" s="20">
        <v>0.04</v>
      </c>
      <c r="BB92" s="20">
        <v>0.08</v>
      </c>
      <c r="BC92" s="20">
        <v>0.38</v>
      </c>
      <c r="BD92" s="20">
        <v>0.55000000000000004</v>
      </c>
      <c r="BE92" s="20">
        <v>1.23</v>
      </c>
      <c r="BF92" s="20">
        <v>0.09</v>
      </c>
      <c r="BG92" s="20">
        <v>0.22</v>
      </c>
      <c r="BH92" s="20">
        <v>0.19</v>
      </c>
      <c r="BI92" s="20">
        <v>0.12</v>
      </c>
      <c r="BJ92" s="20">
        <v>0.08</v>
      </c>
      <c r="BK92" s="20">
        <v>0.14000000000000001</v>
      </c>
      <c r="BL92" s="20">
        <v>0.06</v>
      </c>
      <c r="BM92" s="20">
        <v>1.34</v>
      </c>
      <c r="BN92" s="20">
        <v>0.15</v>
      </c>
      <c r="BO92" s="20">
        <v>1.47</v>
      </c>
      <c r="BP92" s="20">
        <v>1.06</v>
      </c>
      <c r="BQ92" s="20">
        <v>7.0000000000000007E-2</v>
      </c>
      <c r="BR92" s="20">
        <v>0.16</v>
      </c>
      <c r="BS92" s="20">
        <v>0.06</v>
      </c>
      <c r="BT92" s="20">
        <v>0.18</v>
      </c>
      <c r="BU92" s="20">
        <v>0.68</v>
      </c>
      <c r="BV92" s="20">
        <v>0.03</v>
      </c>
      <c r="BW92" s="20">
        <v>0.02</v>
      </c>
      <c r="BX92" s="20">
        <v>2.4</v>
      </c>
      <c r="BY92" s="20">
        <v>0.18</v>
      </c>
      <c r="BZ92" s="20">
        <v>0.16</v>
      </c>
      <c r="CA92" s="20">
        <v>0.16</v>
      </c>
      <c r="CB92" s="20">
        <v>0.56000000000000005</v>
      </c>
      <c r="CC92" s="20">
        <v>0.64</v>
      </c>
      <c r="CD92" s="20">
        <v>7.0000000000000007E-2</v>
      </c>
      <c r="CE92" s="20">
        <v>0.2</v>
      </c>
      <c r="CF92" s="20">
        <v>0.7</v>
      </c>
      <c r="CG92" s="20">
        <v>0.03</v>
      </c>
      <c r="CH92" s="20">
        <v>0.53</v>
      </c>
      <c r="CI92" s="24">
        <v>0.02</v>
      </c>
      <c r="CJ92" s="20">
        <v>2.21</v>
      </c>
      <c r="CK92" s="20">
        <v>0.27</v>
      </c>
      <c r="CL92" s="20">
        <v>0.76</v>
      </c>
      <c r="CM92" s="20">
        <v>0.04</v>
      </c>
      <c r="CN92" s="20">
        <v>0.02</v>
      </c>
      <c r="CO92" s="20">
        <v>0.03</v>
      </c>
      <c r="CP92" s="20">
        <v>0.08</v>
      </c>
      <c r="CQ92" s="20">
        <v>0.1</v>
      </c>
      <c r="CR92" s="20">
        <v>0.12</v>
      </c>
      <c r="CS92" s="20">
        <v>0.26</v>
      </c>
      <c r="CT92" s="20">
        <v>0.37</v>
      </c>
      <c r="CU92" s="20">
        <v>0.28999999999999998</v>
      </c>
      <c r="CV92" s="20">
        <v>0.92</v>
      </c>
      <c r="CW92" s="20">
        <v>0.24</v>
      </c>
      <c r="CX92" s="20">
        <v>0.02</v>
      </c>
      <c r="CY92" s="21">
        <v>0.04</v>
      </c>
    </row>
    <row r="93" spans="3:103" ht="17.25" customHeight="1" thickBot="1">
      <c r="C93" s="17" t="s">
        <v>593</v>
      </c>
      <c r="D93" s="23">
        <v>0.02</v>
      </c>
      <c r="E93" s="20">
        <v>0.02</v>
      </c>
      <c r="F93" s="20">
        <v>0.03</v>
      </c>
      <c r="G93" s="20">
        <v>0.03</v>
      </c>
      <c r="H93" s="20">
        <v>0.04</v>
      </c>
      <c r="I93" s="20">
        <v>0.04</v>
      </c>
      <c r="J93" s="20">
        <v>0.04</v>
      </c>
      <c r="K93" s="20">
        <v>0.04</v>
      </c>
      <c r="L93" s="20">
        <v>0.03</v>
      </c>
      <c r="M93" s="20">
        <v>0.03</v>
      </c>
      <c r="N93" s="20">
        <v>0.02</v>
      </c>
      <c r="O93" s="20">
        <v>0.03</v>
      </c>
      <c r="P93" s="20">
        <v>0.03</v>
      </c>
      <c r="Q93" s="20">
        <v>0.04</v>
      </c>
      <c r="R93" s="20">
        <v>0.04</v>
      </c>
      <c r="S93" s="20">
        <v>0.04</v>
      </c>
      <c r="T93" s="20">
        <v>0.04</v>
      </c>
      <c r="U93" s="20">
        <v>0.04</v>
      </c>
      <c r="V93" s="20">
        <v>0.04</v>
      </c>
      <c r="W93" s="20">
        <v>0.03</v>
      </c>
      <c r="X93" s="20">
        <v>0.02</v>
      </c>
      <c r="Y93" s="20">
        <v>0.03</v>
      </c>
      <c r="Z93" s="20">
        <v>0.04</v>
      </c>
      <c r="AA93" s="20">
        <v>0.04</v>
      </c>
      <c r="AB93" s="20">
        <v>0.04</v>
      </c>
      <c r="AC93" s="20">
        <v>0.05</v>
      </c>
      <c r="AD93" s="20">
        <v>0.05</v>
      </c>
      <c r="AE93" s="20">
        <v>0.04</v>
      </c>
      <c r="AF93" s="20">
        <v>0.04</v>
      </c>
      <c r="AG93" s="20">
        <v>0.04</v>
      </c>
      <c r="AH93" s="20">
        <v>0.03</v>
      </c>
      <c r="AI93" s="20">
        <v>0.04</v>
      </c>
      <c r="AJ93" s="20">
        <v>0.05</v>
      </c>
      <c r="AK93" s="20">
        <v>0.09</v>
      </c>
      <c r="AL93" s="20">
        <v>0.12</v>
      </c>
      <c r="AM93" s="20">
        <v>0.43</v>
      </c>
      <c r="AN93" s="20">
        <v>0.05</v>
      </c>
      <c r="AO93" s="20">
        <v>0.06</v>
      </c>
      <c r="AP93" s="20">
        <v>0.04</v>
      </c>
      <c r="AQ93" s="20">
        <v>0.04</v>
      </c>
      <c r="AR93" s="20">
        <v>0.13</v>
      </c>
      <c r="AS93" s="20">
        <v>0.05</v>
      </c>
      <c r="AT93" s="20">
        <v>0.05</v>
      </c>
      <c r="AU93" s="20">
        <v>0.28000000000000003</v>
      </c>
      <c r="AV93" s="20">
        <v>0.17</v>
      </c>
      <c r="AW93" s="20">
        <v>0.18</v>
      </c>
      <c r="AX93" s="20">
        <v>0.15</v>
      </c>
      <c r="AY93" s="20">
        <v>0.11</v>
      </c>
      <c r="AZ93" s="20">
        <v>0.12</v>
      </c>
      <c r="BA93" s="20">
        <v>0.08</v>
      </c>
      <c r="BB93" s="20">
        <v>0.06</v>
      </c>
      <c r="BC93" s="20">
        <v>0.08</v>
      </c>
      <c r="BD93" s="20">
        <v>0.38</v>
      </c>
      <c r="BE93" s="20">
        <v>0.55000000000000004</v>
      </c>
      <c r="BF93" s="20">
        <v>1.23</v>
      </c>
      <c r="BG93" s="20">
        <v>0.09</v>
      </c>
      <c r="BH93" s="20">
        <v>0.22</v>
      </c>
      <c r="BI93" s="20">
        <v>0.19</v>
      </c>
      <c r="BJ93" s="20">
        <v>0.12</v>
      </c>
      <c r="BK93" s="20">
        <v>0.08</v>
      </c>
      <c r="BL93" s="20">
        <v>0.02</v>
      </c>
      <c r="BM93" s="20">
        <v>0.06</v>
      </c>
      <c r="BN93" s="20">
        <v>1.34</v>
      </c>
      <c r="BO93" s="20">
        <v>0.15</v>
      </c>
      <c r="BP93" s="20">
        <v>1.47</v>
      </c>
      <c r="BQ93" s="20">
        <v>1.06</v>
      </c>
      <c r="BR93" s="20">
        <v>0.06</v>
      </c>
      <c r="BS93" s="20">
        <v>0.16</v>
      </c>
      <c r="BT93" s="20">
        <v>0.06</v>
      </c>
      <c r="BU93" s="20">
        <v>0.17</v>
      </c>
      <c r="BV93" s="20">
        <v>0.1</v>
      </c>
      <c r="BW93" s="20">
        <v>0.03</v>
      </c>
      <c r="BX93" s="20">
        <v>0.02</v>
      </c>
      <c r="BY93" s="20">
        <v>2.4</v>
      </c>
      <c r="BZ93" s="20">
        <v>0.18</v>
      </c>
      <c r="CA93" s="20">
        <v>0.16</v>
      </c>
      <c r="CB93" s="20">
        <v>0.16</v>
      </c>
      <c r="CC93" s="20">
        <v>0.55000000000000004</v>
      </c>
      <c r="CD93" s="20">
        <v>0.64</v>
      </c>
      <c r="CE93" s="20">
        <v>0.06</v>
      </c>
      <c r="CF93" s="20">
        <v>0.06</v>
      </c>
      <c r="CG93" s="20">
        <v>0.7</v>
      </c>
      <c r="CH93" s="20">
        <v>0.03</v>
      </c>
      <c r="CI93" s="20">
        <v>0.53</v>
      </c>
      <c r="CJ93" s="24">
        <v>0.02</v>
      </c>
      <c r="CK93" s="20">
        <v>2.2000000000000002</v>
      </c>
      <c r="CL93" s="20">
        <v>0.27</v>
      </c>
      <c r="CM93" s="20">
        <v>0.76</v>
      </c>
      <c r="CN93" s="20">
        <v>0.02</v>
      </c>
      <c r="CO93" s="20">
        <v>0.01</v>
      </c>
      <c r="CP93" s="20">
        <v>0.06</v>
      </c>
      <c r="CQ93" s="20">
        <v>0.08</v>
      </c>
      <c r="CR93" s="20">
        <v>0.1</v>
      </c>
      <c r="CS93" s="20">
        <v>0.12</v>
      </c>
      <c r="CT93" s="20">
        <v>0.26</v>
      </c>
      <c r="CU93" s="20">
        <v>0.37</v>
      </c>
      <c r="CV93" s="20">
        <v>0.28000000000000003</v>
      </c>
      <c r="CW93" s="20">
        <v>0.91</v>
      </c>
      <c r="CX93" s="20">
        <v>0.23</v>
      </c>
      <c r="CY93" s="21">
        <v>0.01</v>
      </c>
    </row>
    <row r="94" spans="3:103" ht="17.25" customHeight="1" thickBot="1">
      <c r="C94" s="17" t="s">
        <v>594</v>
      </c>
      <c r="D94" s="23">
        <v>0.02</v>
      </c>
      <c r="E94" s="20">
        <v>0.02</v>
      </c>
      <c r="F94" s="20">
        <v>0.02</v>
      </c>
      <c r="G94" s="20">
        <v>0.03</v>
      </c>
      <c r="H94" s="20">
        <v>0.03</v>
      </c>
      <c r="I94" s="20">
        <v>0.03</v>
      </c>
      <c r="J94" s="20">
        <v>0.03</v>
      </c>
      <c r="K94" s="20">
        <v>0.03</v>
      </c>
      <c r="L94" s="20">
        <v>0.03</v>
      </c>
      <c r="M94" s="20">
        <v>0.03</v>
      </c>
      <c r="N94" s="20">
        <v>0.02</v>
      </c>
      <c r="O94" s="20">
        <v>0.02</v>
      </c>
      <c r="P94" s="20">
        <v>0.03</v>
      </c>
      <c r="Q94" s="20">
        <v>0.03</v>
      </c>
      <c r="R94" s="20">
        <v>0.04</v>
      </c>
      <c r="S94" s="20">
        <v>0.04</v>
      </c>
      <c r="T94" s="20">
        <v>0.04</v>
      </c>
      <c r="U94" s="20">
        <v>0.04</v>
      </c>
      <c r="V94" s="20">
        <v>0.04</v>
      </c>
      <c r="W94" s="20">
        <v>0.03</v>
      </c>
      <c r="X94" s="20">
        <v>0.02</v>
      </c>
      <c r="Y94" s="20">
        <v>0.03</v>
      </c>
      <c r="Z94" s="20">
        <v>0.03</v>
      </c>
      <c r="AA94" s="20">
        <v>0.04</v>
      </c>
      <c r="AB94" s="20">
        <v>0.04</v>
      </c>
      <c r="AC94" s="20">
        <v>0.04</v>
      </c>
      <c r="AD94" s="20">
        <v>0.04</v>
      </c>
      <c r="AE94" s="20">
        <v>0.04</v>
      </c>
      <c r="AF94" s="20">
        <v>0.04</v>
      </c>
      <c r="AG94" s="20">
        <v>0.04</v>
      </c>
      <c r="AH94" s="20">
        <v>0.02</v>
      </c>
      <c r="AI94" s="20">
        <v>0.03</v>
      </c>
      <c r="AJ94" s="20">
        <v>0.04</v>
      </c>
      <c r="AK94" s="20">
        <v>0.05</v>
      </c>
      <c r="AL94" s="20">
        <v>0.09</v>
      </c>
      <c r="AM94" s="20">
        <v>0.11</v>
      </c>
      <c r="AN94" s="20">
        <v>0.43</v>
      </c>
      <c r="AO94" s="20">
        <v>0.05</v>
      </c>
      <c r="AP94" s="20">
        <v>0.05</v>
      </c>
      <c r="AQ94" s="20">
        <v>0.04</v>
      </c>
      <c r="AR94" s="20">
        <v>0.05</v>
      </c>
      <c r="AS94" s="20">
        <v>0.14000000000000001</v>
      </c>
      <c r="AT94" s="20">
        <v>0.05</v>
      </c>
      <c r="AU94" s="20">
        <v>0.05</v>
      </c>
      <c r="AV94" s="20">
        <v>0.28000000000000003</v>
      </c>
      <c r="AW94" s="20">
        <v>0.17</v>
      </c>
      <c r="AX94" s="20">
        <v>0.18</v>
      </c>
      <c r="AY94" s="20">
        <v>0.15</v>
      </c>
      <c r="AZ94" s="20">
        <v>0.11</v>
      </c>
      <c r="BA94" s="20">
        <v>0.11</v>
      </c>
      <c r="BB94" s="20">
        <v>0.19</v>
      </c>
      <c r="BC94" s="20">
        <v>0.06</v>
      </c>
      <c r="BD94" s="20">
        <v>0.08</v>
      </c>
      <c r="BE94" s="20">
        <v>0.38</v>
      </c>
      <c r="BF94" s="20">
        <v>0.55000000000000004</v>
      </c>
      <c r="BG94" s="20">
        <v>1.23</v>
      </c>
      <c r="BH94" s="20">
        <v>0.09</v>
      </c>
      <c r="BI94" s="20">
        <v>0.22</v>
      </c>
      <c r="BJ94" s="20">
        <v>0.19</v>
      </c>
      <c r="BK94" s="20">
        <v>0.12</v>
      </c>
      <c r="BL94" s="20">
        <v>0.01</v>
      </c>
      <c r="BM94" s="20">
        <v>0.02</v>
      </c>
      <c r="BN94" s="20">
        <v>0.06</v>
      </c>
      <c r="BO94" s="20">
        <v>1.34</v>
      </c>
      <c r="BP94" s="20">
        <v>0.15</v>
      </c>
      <c r="BQ94" s="20">
        <v>1.47</v>
      </c>
      <c r="BR94" s="20">
        <v>1.06</v>
      </c>
      <c r="BS94" s="20">
        <v>0.06</v>
      </c>
      <c r="BT94" s="20">
        <v>0.15</v>
      </c>
      <c r="BU94" s="20">
        <v>0.05</v>
      </c>
      <c r="BV94" s="20">
        <v>0.69</v>
      </c>
      <c r="BW94" s="20">
        <v>0.1</v>
      </c>
      <c r="BX94" s="20">
        <v>0.03</v>
      </c>
      <c r="BY94" s="20">
        <v>0.02</v>
      </c>
      <c r="BZ94" s="20">
        <v>2.4</v>
      </c>
      <c r="CA94" s="20">
        <v>0.18</v>
      </c>
      <c r="CB94" s="20">
        <v>0.16</v>
      </c>
      <c r="CC94" s="20">
        <v>0.16</v>
      </c>
      <c r="CD94" s="20">
        <v>0.55000000000000004</v>
      </c>
      <c r="CE94" s="20">
        <v>0.63</v>
      </c>
      <c r="CF94" s="20">
        <v>0.01</v>
      </c>
      <c r="CG94" s="20">
        <v>0.06</v>
      </c>
      <c r="CH94" s="20">
        <v>0.7</v>
      </c>
      <c r="CI94" s="20">
        <v>0.03</v>
      </c>
      <c r="CJ94" s="20">
        <v>0.52</v>
      </c>
      <c r="CK94" s="24">
        <v>0.02</v>
      </c>
      <c r="CL94" s="20">
        <v>2.2000000000000002</v>
      </c>
      <c r="CM94" s="20">
        <v>0.27</v>
      </c>
      <c r="CN94" s="20">
        <v>0.76</v>
      </c>
      <c r="CO94" s="20">
        <v>0.01</v>
      </c>
      <c r="CP94" s="20">
        <v>0.04</v>
      </c>
      <c r="CQ94" s="20">
        <v>0.06</v>
      </c>
      <c r="CR94" s="20">
        <v>0.08</v>
      </c>
      <c r="CS94" s="20">
        <v>0.1</v>
      </c>
      <c r="CT94" s="20">
        <v>0.12</v>
      </c>
      <c r="CU94" s="20">
        <v>0.26</v>
      </c>
      <c r="CV94" s="20">
        <v>0.37</v>
      </c>
      <c r="CW94" s="20">
        <v>0.28000000000000003</v>
      </c>
      <c r="CX94" s="20">
        <v>0.91</v>
      </c>
      <c r="CY94" s="21">
        <v>0.23</v>
      </c>
    </row>
    <row r="95" spans="3:103" ht="17.25" customHeight="1" thickBot="1">
      <c r="C95" s="17" t="s">
        <v>595</v>
      </c>
      <c r="D95" s="23">
        <v>0.01</v>
      </c>
      <c r="E95" s="20">
        <v>0.02</v>
      </c>
      <c r="F95" s="20">
        <v>0.02</v>
      </c>
      <c r="G95" s="20">
        <v>0.03</v>
      </c>
      <c r="H95" s="20">
        <v>0.03</v>
      </c>
      <c r="I95" s="20">
        <v>0.03</v>
      </c>
      <c r="J95" s="20">
        <v>0.03</v>
      </c>
      <c r="K95" s="20">
        <v>0.03</v>
      </c>
      <c r="L95" s="20">
        <v>0.03</v>
      </c>
      <c r="M95" s="20">
        <v>0.03</v>
      </c>
      <c r="N95" s="20">
        <v>0.02</v>
      </c>
      <c r="O95" s="20">
        <v>0.02</v>
      </c>
      <c r="P95" s="20">
        <v>0.03</v>
      </c>
      <c r="Q95" s="20">
        <v>0.03</v>
      </c>
      <c r="R95" s="20">
        <v>0.03</v>
      </c>
      <c r="S95" s="20">
        <v>0.04</v>
      </c>
      <c r="T95" s="20">
        <v>0.04</v>
      </c>
      <c r="U95" s="20">
        <v>0.04</v>
      </c>
      <c r="V95" s="20">
        <v>0.04</v>
      </c>
      <c r="W95" s="20">
        <v>0.04</v>
      </c>
      <c r="X95" s="20">
        <v>0.02</v>
      </c>
      <c r="Y95" s="20">
        <v>0.02</v>
      </c>
      <c r="Z95" s="20">
        <v>0.03</v>
      </c>
      <c r="AA95" s="20">
        <v>0.03</v>
      </c>
      <c r="AB95" s="20">
        <v>0.04</v>
      </c>
      <c r="AC95" s="20">
        <v>0.04</v>
      </c>
      <c r="AD95" s="20">
        <v>0.04</v>
      </c>
      <c r="AE95" s="20">
        <v>0.04</v>
      </c>
      <c r="AF95" s="20">
        <v>0.04</v>
      </c>
      <c r="AG95" s="20">
        <v>0.04</v>
      </c>
      <c r="AH95" s="20">
        <v>0.02</v>
      </c>
      <c r="AI95" s="20">
        <v>0.02</v>
      </c>
      <c r="AJ95" s="20">
        <v>0.03</v>
      </c>
      <c r="AK95" s="20">
        <v>0.04</v>
      </c>
      <c r="AL95" s="20">
        <v>0.05</v>
      </c>
      <c r="AM95" s="20">
        <v>0.09</v>
      </c>
      <c r="AN95" s="20">
        <v>0.11</v>
      </c>
      <c r="AO95" s="20">
        <v>0.43</v>
      </c>
      <c r="AP95" s="20">
        <v>0.05</v>
      </c>
      <c r="AQ95" s="20">
        <v>0.05</v>
      </c>
      <c r="AR95" s="20">
        <v>0.01</v>
      </c>
      <c r="AS95" s="20">
        <v>0.05</v>
      </c>
      <c r="AT95" s="20">
        <v>0.14000000000000001</v>
      </c>
      <c r="AU95" s="20">
        <v>0.05</v>
      </c>
      <c r="AV95" s="20">
        <v>0.05</v>
      </c>
      <c r="AW95" s="20">
        <v>0.28000000000000003</v>
      </c>
      <c r="AX95" s="20">
        <v>0.17</v>
      </c>
      <c r="AY95" s="20">
        <v>0.18</v>
      </c>
      <c r="AZ95" s="20">
        <v>0.15</v>
      </c>
      <c r="BA95" s="20">
        <v>0.1</v>
      </c>
      <c r="BB95" s="20">
        <v>0.02</v>
      </c>
      <c r="BC95" s="20">
        <v>0.19</v>
      </c>
      <c r="BD95" s="20">
        <v>7.0000000000000007E-2</v>
      </c>
      <c r="BE95" s="20">
        <v>0.08</v>
      </c>
      <c r="BF95" s="20">
        <v>0.38</v>
      </c>
      <c r="BG95" s="20">
        <v>0.55000000000000004</v>
      </c>
      <c r="BH95" s="20">
        <v>1.23</v>
      </c>
      <c r="BI95" s="20">
        <v>0.09</v>
      </c>
      <c r="BJ95" s="20">
        <v>0.22</v>
      </c>
      <c r="BK95" s="20">
        <v>0.19</v>
      </c>
      <c r="BL95" s="20">
        <v>0.19</v>
      </c>
      <c r="BM95" s="20">
        <v>0.01</v>
      </c>
      <c r="BN95" s="20">
        <v>0.02</v>
      </c>
      <c r="BO95" s="20">
        <v>0.06</v>
      </c>
      <c r="BP95" s="20">
        <v>1.34</v>
      </c>
      <c r="BQ95" s="20">
        <v>0.15</v>
      </c>
      <c r="BR95" s="20">
        <v>1.47</v>
      </c>
      <c r="BS95" s="20">
        <v>1.05</v>
      </c>
      <c r="BT95" s="20">
        <v>0.04</v>
      </c>
      <c r="BU95" s="20">
        <v>0.15</v>
      </c>
      <c r="BV95" s="20">
        <v>0.11</v>
      </c>
      <c r="BW95" s="20">
        <v>0.69</v>
      </c>
      <c r="BX95" s="20">
        <v>0.1</v>
      </c>
      <c r="BY95" s="20">
        <v>0.03</v>
      </c>
      <c r="BZ95" s="20">
        <v>0.02</v>
      </c>
      <c r="CA95" s="20">
        <v>2.4</v>
      </c>
      <c r="CB95" s="20">
        <v>0.18</v>
      </c>
      <c r="CC95" s="20">
        <v>0.16</v>
      </c>
      <c r="CD95" s="20">
        <v>0.16</v>
      </c>
      <c r="CE95" s="20">
        <v>0.55000000000000004</v>
      </c>
      <c r="CF95" s="20">
        <v>0.01</v>
      </c>
      <c r="CG95" s="20">
        <v>0.01</v>
      </c>
      <c r="CH95" s="20">
        <v>0.06</v>
      </c>
      <c r="CI95" s="20">
        <v>0.7</v>
      </c>
      <c r="CJ95" s="20">
        <v>0.03</v>
      </c>
      <c r="CK95" s="20">
        <v>0.52</v>
      </c>
      <c r="CL95" s="24">
        <v>0.02</v>
      </c>
      <c r="CM95" s="20">
        <v>2.2000000000000002</v>
      </c>
      <c r="CN95" s="20">
        <v>0.27</v>
      </c>
      <c r="CO95" s="20">
        <v>0.76</v>
      </c>
      <c r="CP95" s="20">
        <v>7.0000000000000007E-2</v>
      </c>
      <c r="CQ95" s="20">
        <v>0.05</v>
      </c>
      <c r="CR95" s="20">
        <v>0.06</v>
      </c>
      <c r="CS95" s="20">
        <v>0.08</v>
      </c>
      <c r="CT95" s="20">
        <v>0.1</v>
      </c>
      <c r="CU95" s="20">
        <v>0.12</v>
      </c>
      <c r="CV95" s="20">
        <v>0.26</v>
      </c>
      <c r="CW95" s="20">
        <v>0.37</v>
      </c>
      <c r="CX95" s="20">
        <v>0.28000000000000003</v>
      </c>
      <c r="CY95" s="21">
        <v>0.91</v>
      </c>
    </row>
    <row r="96" spans="3:103" ht="17.25" customHeight="1" thickBot="1">
      <c r="C96" s="17" t="s">
        <v>596</v>
      </c>
      <c r="D96" s="23">
        <v>0.01</v>
      </c>
      <c r="E96" s="20">
        <v>0.01</v>
      </c>
      <c r="F96" s="20">
        <v>0.02</v>
      </c>
      <c r="G96" s="20">
        <v>0.02</v>
      </c>
      <c r="H96" s="20">
        <v>0.03</v>
      </c>
      <c r="I96" s="20">
        <v>0.03</v>
      </c>
      <c r="J96" s="20">
        <v>0.03</v>
      </c>
      <c r="K96" s="20">
        <v>0.03</v>
      </c>
      <c r="L96" s="20">
        <v>0.03</v>
      </c>
      <c r="M96" s="20">
        <v>0.03</v>
      </c>
      <c r="N96" s="20">
        <v>0.01</v>
      </c>
      <c r="O96" s="20">
        <v>0.02</v>
      </c>
      <c r="P96" s="20">
        <v>0.02</v>
      </c>
      <c r="Q96" s="20">
        <v>0.03</v>
      </c>
      <c r="R96" s="20">
        <v>0.03</v>
      </c>
      <c r="S96" s="20">
        <v>0.03</v>
      </c>
      <c r="T96" s="20">
        <v>0.04</v>
      </c>
      <c r="U96" s="20">
        <v>0.04</v>
      </c>
      <c r="V96" s="20">
        <v>0.04</v>
      </c>
      <c r="W96" s="20">
        <v>0.04</v>
      </c>
      <c r="X96" s="20">
        <v>0.02</v>
      </c>
      <c r="Y96" s="20">
        <v>0.02</v>
      </c>
      <c r="Z96" s="20">
        <v>0.02</v>
      </c>
      <c r="AA96" s="20">
        <v>0.03</v>
      </c>
      <c r="AB96" s="20">
        <v>0.03</v>
      </c>
      <c r="AC96" s="20">
        <v>0.04</v>
      </c>
      <c r="AD96" s="20">
        <v>0.04</v>
      </c>
      <c r="AE96" s="20">
        <v>0.04</v>
      </c>
      <c r="AF96" s="20">
        <v>0.04</v>
      </c>
      <c r="AG96" s="20">
        <v>0.04</v>
      </c>
      <c r="AH96" s="20">
        <v>0.01</v>
      </c>
      <c r="AI96" s="20">
        <v>0.02</v>
      </c>
      <c r="AJ96" s="20">
        <v>0.02</v>
      </c>
      <c r="AK96" s="20">
        <v>0.03</v>
      </c>
      <c r="AL96" s="20">
        <v>0.04</v>
      </c>
      <c r="AM96" s="20">
        <v>0.05</v>
      </c>
      <c r="AN96" s="20">
        <v>0.09</v>
      </c>
      <c r="AO96" s="20">
        <v>0.11</v>
      </c>
      <c r="AP96" s="20">
        <v>0.43</v>
      </c>
      <c r="AQ96" s="20">
        <v>0.05</v>
      </c>
      <c r="AR96" s="20">
        <v>0.01</v>
      </c>
      <c r="AS96" s="20">
        <v>0.02</v>
      </c>
      <c r="AT96" s="20">
        <v>0.05</v>
      </c>
      <c r="AU96" s="20">
        <v>0.14000000000000001</v>
      </c>
      <c r="AV96" s="20">
        <v>0.05</v>
      </c>
      <c r="AW96" s="20">
        <v>0.05</v>
      </c>
      <c r="AX96" s="20">
        <v>0.28000000000000003</v>
      </c>
      <c r="AY96" s="20">
        <v>0.17</v>
      </c>
      <c r="AZ96" s="20">
        <v>0.18</v>
      </c>
      <c r="BA96" s="20">
        <v>0.15</v>
      </c>
      <c r="BB96" s="20">
        <v>0.01</v>
      </c>
      <c r="BC96" s="20">
        <v>7.0000000000000007E-2</v>
      </c>
      <c r="BD96" s="20">
        <v>0.19</v>
      </c>
      <c r="BE96" s="20">
        <v>7.0000000000000007E-2</v>
      </c>
      <c r="BF96" s="20">
        <v>0.08</v>
      </c>
      <c r="BG96" s="20">
        <v>0.38</v>
      </c>
      <c r="BH96" s="20">
        <v>0.55000000000000004</v>
      </c>
      <c r="BI96" s="20">
        <v>1.23</v>
      </c>
      <c r="BJ96" s="20">
        <v>0.09</v>
      </c>
      <c r="BK96" s="20">
        <v>0.22</v>
      </c>
      <c r="BL96" s="20">
        <v>0.01</v>
      </c>
      <c r="BM96" s="20">
        <v>0.2</v>
      </c>
      <c r="BN96" s="20">
        <v>0.02</v>
      </c>
      <c r="BO96" s="20">
        <v>0.02</v>
      </c>
      <c r="BP96" s="20">
        <v>0.06</v>
      </c>
      <c r="BQ96" s="20">
        <v>1.34</v>
      </c>
      <c r="BR96" s="20">
        <v>0.15</v>
      </c>
      <c r="BS96" s="20">
        <v>1.47</v>
      </c>
      <c r="BT96" s="20">
        <v>1.05</v>
      </c>
      <c r="BU96" s="20">
        <v>0.04</v>
      </c>
      <c r="BV96" s="20">
        <v>0.01</v>
      </c>
      <c r="BW96" s="20">
        <v>0.13</v>
      </c>
      <c r="BX96" s="20">
        <v>0.7</v>
      </c>
      <c r="BY96" s="20">
        <v>0.11</v>
      </c>
      <c r="BZ96" s="20">
        <v>0.03</v>
      </c>
      <c r="CA96" s="20">
        <v>0.02</v>
      </c>
      <c r="CB96" s="20">
        <v>2.4</v>
      </c>
      <c r="CC96" s="20">
        <v>0.18</v>
      </c>
      <c r="CD96" s="20">
        <v>0.15</v>
      </c>
      <c r="CE96" s="20">
        <v>0.16</v>
      </c>
      <c r="CF96" s="20">
        <v>0.01</v>
      </c>
      <c r="CG96" s="20">
        <v>0.02</v>
      </c>
      <c r="CH96" s="20">
        <v>0.01</v>
      </c>
      <c r="CI96" s="20">
        <v>0.06</v>
      </c>
      <c r="CJ96" s="20">
        <v>0.71</v>
      </c>
      <c r="CK96" s="20">
        <v>0.03</v>
      </c>
      <c r="CL96" s="20">
        <v>0.52</v>
      </c>
      <c r="CM96" s="24">
        <v>0.02</v>
      </c>
      <c r="CN96" s="20">
        <v>2.2000000000000002</v>
      </c>
      <c r="CO96" s="20">
        <v>0.27</v>
      </c>
      <c r="CP96" s="20">
        <v>0.03</v>
      </c>
      <c r="CQ96" s="20">
        <v>0.08</v>
      </c>
      <c r="CR96" s="20">
        <v>0.06</v>
      </c>
      <c r="CS96" s="20">
        <v>0.06</v>
      </c>
      <c r="CT96" s="20">
        <v>0.08</v>
      </c>
      <c r="CU96" s="20">
        <v>0.1</v>
      </c>
      <c r="CV96" s="20">
        <v>0.12</v>
      </c>
      <c r="CW96" s="20">
        <v>0.26</v>
      </c>
      <c r="CX96" s="20">
        <v>0.36</v>
      </c>
      <c r="CY96" s="21">
        <v>0.27</v>
      </c>
    </row>
    <row r="97" spans="3:103" ht="17.25" customHeight="1" thickBot="1">
      <c r="C97" s="17" t="s">
        <v>597</v>
      </c>
      <c r="D97" s="23">
        <v>0.01</v>
      </c>
      <c r="E97" s="20">
        <v>0.01</v>
      </c>
      <c r="F97" s="20">
        <v>0.02</v>
      </c>
      <c r="G97" s="20">
        <v>0.02</v>
      </c>
      <c r="H97" s="20">
        <v>0.02</v>
      </c>
      <c r="I97" s="20">
        <v>0.02</v>
      </c>
      <c r="J97" s="20">
        <v>0.03</v>
      </c>
      <c r="K97" s="20">
        <v>0.03</v>
      </c>
      <c r="L97" s="20">
        <v>0.03</v>
      </c>
      <c r="M97" s="20">
        <v>0.03</v>
      </c>
      <c r="N97" s="20">
        <v>0.01</v>
      </c>
      <c r="O97" s="20">
        <v>0.01</v>
      </c>
      <c r="P97" s="20">
        <v>0.02</v>
      </c>
      <c r="Q97" s="20">
        <v>0.02</v>
      </c>
      <c r="R97" s="20">
        <v>0.03</v>
      </c>
      <c r="S97" s="20">
        <v>0.03</v>
      </c>
      <c r="T97" s="20">
        <v>0.03</v>
      </c>
      <c r="U97" s="20">
        <v>0.03</v>
      </c>
      <c r="V97" s="20">
        <v>0.03</v>
      </c>
      <c r="W97" s="20">
        <v>0.03</v>
      </c>
      <c r="X97" s="20">
        <v>0.01</v>
      </c>
      <c r="Y97" s="20">
        <v>0.02</v>
      </c>
      <c r="Z97" s="20">
        <v>0.02</v>
      </c>
      <c r="AA97" s="20">
        <v>0.02</v>
      </c>
      <c r="AB97" s="20">
        <v>0.03</v>
      </c>
      <c r="AC97" s="20">
        <v>0.03</v>
      </c>
      <c r="AD97" s="20">
        <v>0.03</v>
      </c>
      <c r="AE97" s="20">
        <v>0.04</v>
      </c>
      <c r="AF97" s="20">
        <v>0.04</v>
      </c>
      <c r="AG97" s="20">
        <v>0.03</v>
      </c>
      <c r="AH97" s="20">
        <v>0.01</v>
      </c>
      <c r="AI97" s="20">
        <v>0.01</v>
      </c>
      <c r="AJ97" s="20">
        <v>0.02</v>
      </c>
      <c r="AK97" s="20">
        <v>0.02</v>
      </c>
      <c r="AL97" s="20">
        <v>0.03</v>
      </c>
      <c r="AM97" s="20">
        <v>0.04</v>
      </c>
      <c r="AN97" s="20">
        <v>0.05</v>
      </c>
      <c r="AO97" s="20">
        <v>0.09</v>
      </c>
      <c r="AP97" s="20">
        <v>0.11</v>
      </c>
      <c r="AQ97" s="20">
        <v>0.42</v>
      </c>
      <c r="AR97" s="20">
        <v>0.01</v>
      </c>
      <c r="AS97" s="20">
        <v>0.01</v>
      </c>
      <c r="AT97" s="20">
        <v>0.02</v>
      </c>
      <c r="AU97" s="20">
        <v>0.05</v>
      </c>
      <c r="AV97" s="20">
        <v>0.14000000000000001</v>
      </c>
      <c r="AW97" s="20">
        <v>0.05</v>
      </c>
      <c r="AX97" s="20">
        <v>0.04</v>
      </c>
      <c r="AY97" s="20">
        <v>0.27</v>
      </c>
      <c r="AZ97" s="20">
        <v>0.16</v>
      </c>
      <c r="BA97" s="20">
        <v>0.17</v>
      </c>
      <c r="BB97" s="20">
        <v>0.01</v>
      </c>
      <c r="BC97" s="20">
        <v>0.01</v>
      </c>
      <c r="BD97" s="20">
        <v>7.0000000000000007E-2</v>
      </c>
      <c r="BE97" s="20">
        <v>0.19</v>
      </c>
      <c r="BF97" s="20">
        <v>7.0000000000000007E-2</v>
      </c>
      <c r="BG97" s="20">
        <v>0.08</v>
      </c>
      <c r="BH97" s="20">
        <v>0.38</v>
      </c>
      <c r="BI97" s="20">
        <v>0.54</v>
      </c>
      <c r="BJ97" s="20">
        <v>1.23</v>
      </c>
      <c r="BK97" s="20">
        <v>0.08</v>
      </c>
      <c r="BL97" s="20">
        <v>0.01</v>
      </c>
      <c r="BM97" s="20">
        <v>0.01</v>
      </c>
      <c r="BN97" s="20">
        <v>0.2</v>
      </c>
      <c r="BO97" s="20">
        <v>0.01</v>
      </c>
      <c r="BP97" s="20">
        <v>0.02</v>
      </c>
      <c r="BQ97" s="20">
        <v>0.06</v>
      </c>
      <c r="BR97" s="20">
        <v>1.34</v>
      </c>
      <c r="BS97" s="20">
        <v>0.15</v>
      </c>
      <c r="BT97" s="20">
        <v>1.46</v>
      </c>
      <c r="BU97" s="20">
        <v>1.05</v>
      </c>
      <c r="BV97" s="20">
        <v>0.01</v>
      </c>
      <c r="BW97" s="20">
        <v>0.01</v>
      </c>
      <c r="BX97" s="20">
        <v>0.13</v>
      </c>
      <c r="BY97" s="20">
        <v>0.7</v>
      </c>
      <c r="BZ97" s="20">
        <v>0.11</v>
      </c>
      <c r="CA97" s="20">
        <v>0.03</v>
      </c>
      <c r="CB97" s="20">
        <v>0.02</v>
      </c>
      <c r="CC97" s="20">
        <v>2.4</v>
      </c>
      <c r="CD97" s="20">
        <v>0.18</v>
      </c>
      <c r="CE97" s="20">
        <v>0.15</v>
      </c>
      <c r="CF97" s="20">
        <v>0.01</v>
      </c>
      <c r="CG97" s="20">
        <v>0.01</v>
      </c>
      <c r="CH97" s="20">
        <v>0.02</v>
      </c>
      <c r="CI97" s="20">
        <v>0.01</v>
      </c>
      <c r="CJ97" s="20">
        <v>0.06</v>
      </c>
      <c r="CK97" s="20">
        <v>0.71</v>
      </c>
      <c r="CL97" s="20">
        <v>0.03</v>
      </c>
      <c r="CM97" s="20">
        <v>0.52</v>
      </c>
      <c r="CN97" s="24">
        <v>0.01</v>
      </c>
      <c r="CO97" s="20">
        <v>2.2000000000000002</v>
      </c>
      <c r="CP97" s="20">
        <v>0.01</v>
      </c>
      <c r="CQ97" s="20">
        <v>0.03</v>
      </c>
      <c r="CR97" s="20">
        <v>0.08</v>
      </c>
      <c r="CS97" s="20">
        <v>0.06</v>
      </c>
      <c r="CT97" s="20">
        <v>0.06</v>
      </c>
      <c r="CU97" s="20">
        <v>0.08</v>
      </c>
      <c r="CV97" s="20">
        <v>0.1</v>
      </c>
      <c r="CW97" s="20">
        <v>0.12</v>
      </c>
      <c r="CX97" s="20">
        <v>0.26</v>
      </c>
      <c r="CY97" s="21">
        <v>0.36</v>
      </c>
    </row>
    <row r="98" spans="3:103" ht="17.25" customHeight="1" thickBot="1">
      <c r="C98" s="22" t="s">
        <v>598</v>
      </c>
      <c r="D98" s="23">
        <v>0.01</v>
      </c>
      <c r="E98" s="20">
        <v>0.01</v>
      </c>
      <c r="F98" s="20">
        <v>0.01</v>
      </c>
      <c r="G98" s="20">
        <v>0.02</v>
      </c>
      <c r="H98" s="20">
        <v>0.02</v>
      </c>
      <c r="I98" s="20">
        <v>0.02</v>
      </c>
      <c r="J98" s="20">
        <v>0.02</v>
      </c>
      <c r="K98" s="20">
        <v>0.03</v>
      </c>
      <c r="L98" s="20">
        <v>0.03</v>
      </c>
      <c r="M98" s="20">
        <v>0.03</v>
      </c>
      <c r="N98" s="20">
        <v>0.01</v>
      </c>
      <c r="O98" s="20">
        <v>0.01</v>
      </c>
      <c r="P98" s="20">
        <v>0.02</v>
      </c>
      <c r="Q98" s="20">
        <v>0.02</v>
      </c>
      <c r="R98" s="20">
        <v>0.02</v>
      </c>
      <c r="S98" s="20">
        <v>0.03</v>
      </c>
      <c r="T98" s="20">
        <v>0.03</v>
      </c>
      <c r="U98" s="20">
        <v>0.03</v>
      </c>
      <c r="V98" s="20">
        <v>0.03</v>
      </c>
      <c r="W98" s="20">
        <v>0.03</v>
      </c>
      <c r="X98" s="20">
        <v>0.01</v>
      </c>
      <c r="Y98" s="20">
        <v>0.01</v>
      </c>
      <c r="Z98" s="20">
        <v>0.02</v>
      </c>
      <c r="AA98" s="20">
        <v>0.02</v>
      </c>
      <c r="AB98" s="20">
        <v>0.02</v>
      </c>
      <c r="AC98" s="20">
        <v>0.03</v>
      </c>
      <c r="AD98" s="20">
        <v>0.03</v>
      </c>
      <c r="AE98" s="20">
        <v>0.03</v>
      </c>
      <c r="AF98" s="20">
        <v>0.04</v>
      </c>
      <c r="AG98" s="20">
        <v>0.04</v>
      </c>
      <c r="AH98" s="20">
        <v>0.01</v>
      </c>
      <c r="AI98" s="20">
        <v>0.01</v>
      </c>
      <c r="AJ98" s="20">
        <v>0.02</v>
      </c>
      <c r="AK98" s="20">
        <v>0.02</v>
      </c>
      <c r="AL98" s="20">
        <v>0.02</v>
      </c>
      <c r="AM98" s="20">
        <v>0.03</v>
      </c>
      <c r="AN98" s="20">
        <v>0.04</v>
      </c>
      <c r="AO98" s="20">
        <v>0.05</v>
      </c>
      <c r="AP98" s="20">
        <v>0.09</v>
      </c>
      <c r="AQ98" s="20">
        <v>0.11</v>
      </c>
      <c r="AR98" s="20">
        <v>0.01</v>
      </c>
      <c r="AS98" s="20">
        <v>0.01</v>
      </c>
      <c r="AT98" s="20">
        <v>0.01</v>
      </c>
      <c r="AU98" s="20">
        <v>0.02</v>
      </c>
      <c r="AV98" s="20">
        <v>0.05</v>
      </c>
      <c r="AW98" s="20">
        <v>0.14000000000000001</v>
      </c>
      <c r="AX98" s="20">
        <v>0.05</v>
      </c>
      <c r="AY98" s="20">
        <v>0.04</v>
      </c>
      <c r="AZ98" s="20">
        <v>0.27</v>
      </c>
      <c r="BA98" s="20">
        <v>0.16</v>
      </c>
      <c r="BB98" s="20">
        <v>0.01</v>
      </c>
      <c r="BC98" s="20">
        <v>0.01</v>
      </c>
      <c r="BD98" s="20">
        <v>0.01</v>
      </c>
      <c r="BE98" s="20">
        <v>0.08</v>
      </c>
      <c r="BF98" s="20">
        <v>0.19</v>
      </c>
      <c r="BG98" s="20">
        <v>7.0000000000000007E-2</v>
      </c>
      <c r="BH98" s="20">
        <v>0.08</v>
      </c>
      <c r="BI98" s="20">
        <v>0.38</v>
      </c>
      <c r="BJ98" s="20">
        <v>0.54</v>
      </c>
      <c r="BK98" s="20">
        <v>1.23</v>
      </c>
      <c r="BL98" s="20">
        <v>0.01</v>
      </c>
      <c r="BM98" s="20">
        <v>0.01</v>
      </c>
      <c r="BN98" s="20">
        <v>0.01</v>
      </c>
      <c r="BO98" s="20">
        <v>0.2</v>
      </c>
      <c r="BP98" s="20">
        <v>0.02</v>
      </c>
      <c r="BQ98" s="20">
        <v>0.02</v>
      </c>
      <c r="BR98" s="20">
        <v>0.06</v>
      </c>
      <c r="BS98" s="20">
        <v>1.34</v>
      </c>
      <c r="BT98" s="20">
        <v>0.15</v>
      </c>
      <c r="BU98" s="20">
        <v>1.46</v>
      </c>
      <c r="BV98" s="20">
        <v>0.01</v>
      </c>
      <c r="BW98" s="20">
        <v>0.01</v>
      </c>
      <c r="BX98" s="20">
        <v>0.02</v>
      </c>
      <c r="BY98" s="20">
        <v>0.13</v>
      </c>
      <c r="BZ98" s="20">
        <v>0.7</v>
      </c>
      <c r="CA98" s="20">
        <v>0.11</v>
      </c>
      <c r="CB98" s="20">
        <v>0.03</v>
      </c>
      <c r="CC98" s="20">
        <v>0.02</v>
      </c>
      <c r="CD98" s="20">
        <v>2.4</v>
      </c>
      <c r="CE98" s="20">
        <v>0.17</v>
      </c>
      <c r="CF98" s="20">
        <v>0.01</v>
      </c>
      <c r="CG98" s="20">
        <v>0.01</v>
      </c>
      <c r="CH98" s="20">
        <v>0.01</v>
      </c>
      <c r="CI98" s="20">
        <v>0.02</v>
      </c>
      <c r="CJ98" s="20">
        <v>0.01</v>
      </c>
      <c r="CK98" s="20">
        <v>0.06</v>
      </c>
      <c r="CL98" s="20">
        <v>0.71</v>
      </c>
      <c r="CM98" s="20">
        <v>0.03</v>
      </c>
      <c r="CN98" s="20">
        <v>0.52</v>
      </c>
      <c r="CO98" s="24">
        <v>0.01</v>
      </c>
      <c r="CP98" s="20">
        <v>0.01</v>
      </c>
      <c r="CQ98" s="20">
        <v>0.01</v>
      </c>
      <c r="CR98" s="20">
        <v>0.03</v>
      </c>
      <c r="CS98" s="20">
        <v>0.08</v>
      </c>
      <c r="CT98" s="20">
        <v>0.06</v>
      </c>
      <c r="CU98" s="20">
        <v>0.06</v>
      </c>
      <c r="CV98" s="20">
        <v>0.08</v>
      </c>
      <c r="CW98" s="20">
        <v>0.1</v>
      </c>
      <c r="CX98" s="20">
        <v>0.12</v>
      </c>
      <c r="CY98" s="21">
        <v>0.26</v>
      </c>
    </row>
    <row r="99" spans="3:103" ht="17.25" customHeight="1" thickBot="1">
      <c r="C99" s="12" t="s">
        <v>599</v>
      </c>
      <c r="D99" s="23">
        <v>0.03</v>
      </c>
      <c r="E99" s="20">
        <v>0.03</v>
      </c>
      <c r="F99" s="20">
        <v>0.03</v>
      </c>
      <c r="G99" s="20">
        <v>0.03</v>
      </c>
      <c r="H99" s="20">
        <v>0.03</v>
      </c>
      <c r="I99" s="20">
        <v>0.03</v>
      </c>
      <c r="J99" s="20">
        <v>0.03</v>
      </c>
      <c r="K99" s="20">
        <v>0.02</v>
      </c>
      <c r="L99" s="20">
        <v>0.02</v>
      </c>
      <c r="M99" s="20">
        <v>0.02</v>
      </c>
      <c r="N99" s="20">
        <v>0.04</v>
      </c>
      <c r="O99" s="20">
        <v>0.04</v>
      </c>
      <c r="P99" s="20">
        <v>0.04</v>
      </c>
      <c r="Q99" s="20">
        <v>0.04</v>
      </c>
      <c r="R99" s="20">
        <v>0.04</v>
      </c>
      <c r="S99" s="20">
        <v>0.04</v>
      </c>
      <c r="T99" s="20">
        <v>0.04</v>
      </c>
      <c r="U99" s="20">
        <v>0.03</v>
      </c>
      <c r="V99" s="20">
        <v>0.03</v>
      </c>
      <c r="W99" s="20">
        <v>0.02</v>
      </c>
      <c r="X99" s="20">
        <v>0.04</v>
      </c>
      <c r="Y99" s="20">
        <v>0.05</v>
      </c>
      <c r="Z99" s="20">
        <v>0.05</v>
      </c>
      <c r="AA99" s="20">
        <v>0.05</v>
      </c>
      <c r="AB99" s="20">
        <v>0.05</v>
      </c>
      <c r="AC99" s="20">
        <v>0.05</v>
      </c>
      <c r="AD99" s="20">
        <v>0.04</v>
      </c>
      <c r="AE99" s="20">
        <v>0.04</v>
      </c>
      <c r="AF99" s="20">
        <v>0.03</v>
      </c>
      <c r="AG99" s="20">
        <v>0.03</v>
      </c>
      <c r="AH99" s="20">
        <v>0.04</v>
      </c>
      <c r="AI99" s="20">
        <v>0.05</v>
      </c>
      <c r="AJ99" s="20">
        <v>0.05</v>
      </c>
      <c r="AK99" s="20">
        <v>0.05</v>
      </c>
      <c r="AL99" s="20">
        <v>0.05</v>
      </c>
      <c r="AM99" s="20">
        <v>0.05</v>
      </c>
      <c r="AN99" s="20">
        <v>0.05</v>
      </c>
      <c r="AO99" s="20">
        <v>0.04</v>
      </c>
      <c r="AP99" s="20">
        <v>0.04</v>
      </c>
      <c r="AQ99" s="20">
        <v>0.03</v>
      </c>
      <c r="AR99" s="20">
        <v>0.11</v>
      </c>
      <c r="AS99" s="20">
        <v>0.43</v>
      </c>
      <c r="AT99" s="20">
        <v>0.06</v>
      </c>
      <c r="AU99" s="20">
        <v>0.06</v>
      </c>
      <c r="AV99" s="20">
        <v>0.05</v>
      </c>
      <c r="AW99" s="20">
        <v>0.05</v>
      </c>
      <c r="AX99" s="20">
        <v>0.05</v>
      </c>
      <c r="AY99" s="20">
        <v>0.04</v>
      </c>
      <c r="AZ99" s="20">
        <v>0.03</v>
      </c>
      <c r="BA99" s="20">
        <v>0.03</v>
      </c>
      <c r="BB99" s="20">
        <v>0.17</v>
      </c>
      <c r="BC99" s="20">
        <v>0.18</v>
      </c>
      <c r="BD99" s="20">
        <v>0.15</v>
      </c>
      <c r="BE99" s="20">
        <v>0.17</v>
      </c>
      <c r="BF99" s="20">
        <v>0.12</v>
      </c>
      <c r="BG99" s="20">
        <v>0.09</v>
      </c>
      <c r="BH99" s="20">
        <v>0.05</v>
      </c>
      <c r="BI99" s="20">
        <v>0.04</v>
      </c>
      <c r="BJ99" s="20">
        <v>0.03</v>
      </c>
      <c r="BK99" s="20">
        <v>0.02</v>
      </c>
      <c r="BL99" s="20">
        <v>1.23</v>
      </c>
      <c r="BM99" s="20">
        <v>0.09</v>
      </c>
      <c r="BN99" s="20">
        <v>0.22</v>
      </c>
      <c r="BO99" s="20">
        <v>0.19</v>
      </c>
      <c r="BP99" s="20">
        <v>0.13</v>
      </c>
      <c r="BQ99" s="20">
        <v>0.09</v>
      </c>
      <c r="BR99" s="20">
        <v>0.15</v>
      </c>
      <c r="BS99" s="20">
        <v>0.03</v>
      </c>
      <c r="BT99" s="20">
        <v>0.02</v>
      </c>
      <c r="BU99" s="20">
        <v>0.02</v>
      </c>
      <c r="BV99" s="20">
        <v>1.46</v>
      </c>
      <c r="BW99" s="20">
        <v>1.06</v>
      </c>
      <c r="BX99" s="20">
        <v>0.06</v>
      </c>
      <c r="BY99" s="20">
        <v>0.16</v>
      </c>
      <c r="BZ99" s="20">
        <v>0.06</v>
      </c>
      <c r="CA99" s="20">
        <v>0.18</v>
      </c>
      <c r="CB99" s="20">
        <v>0.69</v>
      </c>
      <c r="CC99" s="20">
        <v>0.02</v>
      </c>
      <c r="CD99" s="20">
        <v>0.02</v>
      </c>
      <c r="CE99" s="20">
        <v>0.02</v>
      </c>
      <c r="CF99" s="20">
        <v>0.17</v>
      </c>
      <c r="CG99" s="20">
        <v>0.15</v>
      </c>
      <c r="CH99" s="20">
        <v>0.16</v>
      </c>
      <c r="CI99" s="20">
        <v>0.56000000000000005</v>
      </c>
      <c r="CJ99" s="20">
        <v>0.64</v>
      </c>
      <c r="CK99" s="20">
        <v>7.0000000000000007E-2</v>
      </c>
      <c r="CL99" s="20">
        <v>0.21</v>
      </c>
      <c r="CM99" s="20">
        <v>0.03</v>
      </c>
      <c r="CN99" s="20">
        <v>0.04</v>
      </c>
      <c r="CO99" s="20">
        <v>0.01</v>
      </c>
      <c r="CP99" s="24">
        <v>0.01</v>
      </c>
      <c r="CQ99" s="20">
        <v>2.2000000000000002</v>
      </c>
      <c r="CR99" s="20">
        <v>0.27</v>
      </c>
      <c r="CS99" s="20">
        <v>0.76</v>
      </c>
      <c r="CT99" s="20">
        <v>0.04</v>
      </c>
      <c r="CU99" s="20">
        <v>0.02</v>
      </c>
      <c r="CV99" s="20">
        <v>0.03</v>
      </c>
      <c r="CW99" s="20">
        <v>0.04</v>
      </c>
      <c r="CX99" s="20">
        <v>0.02</v>
      </c>
      <c r="CY99" s="21">
        <v>0.01</v>
      </c>
    </row>
    <row r="100" spans="3:103" ht="17.25" customHeight="1" thickBot="1">
      <c r="C100" s="17" t="s">
        <v>600</v>
      </c>
      <c r="D100" s="23">
        <v>0.02</v>
      </c>
      <c r="E100" s="20">
        <v>0.03</v>
      </c>
      <c r="F100" s="20">
        <v>0.03</v>
      </c>
      <c r="G100" s="20">
        <v>0.03</v>
      </c>
      <c r="H100" s="20">
        <v>0.03</v>
      </c>
      <c r="I100" s="20">
        <v>0.03</v>
      </c>
      <c r="J100" s="20">
        <v>0.03</v>
      </c>
      <c r="K100" s="20">
        <v>0.03</v>
      </c>
      <c r="L100" s="20">
        <v>0.02</v>
      </c>
      <c r="M100" s="20">
        <v>0.02</v>
      </c>
      <c r="N100" s="20">
        <v>0.03</v>
      </c>
      <c r="O100" s="20">
        <v>0.04</v>
      </c>
      <c r="P100" s="20">
        <v>0.04</v>
      </c>
      <c r="Q100" s="20">
        <v>0.04</v>
      </c>
      <c r="R100" s="20">
        <v>0.04</v>
      </c>
      <c r="S100" s="20">
        <v>0.04</v>
      </c>
      <c r="T100" s="20">
        <v>0.04</v>
      </c>
      <c r="U100" s="20">
        <v>0.03</v>
      </c>
      <c r="V100" s="20">
        <v>0.03</v>
      </c>
      <c r="W100" s="20">
        <v>0.03</v>
      </c>
      <c r="X100" s="20">
        <v>0.04</v>
      </c>
      <c r="Y100" s="20">
        <v>0.04</v>
      </c>
      <c r="Z100" s="20">
        <v>0.05</v>
      </c>
      <c r="AA100" s="20">
        <v>0.05</v>
      </c>
      <c r="AB100" s="20">
        <v>0.05</v>
      </c>
      <c r="AC100" s="20">
        <v>0.05</v>
      </c>
      <c r="AD100" s="20">
        <v>0.05</v>
      </c>
      <c r="AE100" s="20">
        <v>0.04</v>
      </c>
      <c r="AF100" s="20">
        <v>0.04</v>
      </c>
      <c r="AG100" s="20">
        <v>0.03</v>
      </c>
      <c r="AH100" s="20">
        <v>0.04</v>
      </c>
      <c r="AI100" s="20">
        <v>0.04</v>
      </c>
      <c r="AJ100" s="20">
        <v>0.05</v>
      </c>
      <c r="AK100" s="20">
        <v>0.05</v>
      </c>
      <c r="AL100" s="20">
        <v>0.05</v>
      </c>
      <c r="AM100" s="20">
        <v>0.05</v>
      </c>
      <c r="AN100" s="20">
        <v>0.05</v>
      </c>
      <c r="AO100" s="20">
        <v>0.05</v>
      </c>
      <c r="AP100" s="20">
        <v>0.04</v>
      </c>
      <c r="AQ100" s="20">
        <v>0.03</v>
      </c>
      <c r="AR100" s="20">
        <v>0.09</v>
      </c>
      <c r="AS100" s="20">
        <v>0.12</v>
      </c>
      <c r="AT100" s="20">
        <v>0.43</v>
      </c>
      <c r="AU100" s="20">
        <v>0.06</v>
      </c>
      <c r="AV100" s="20">
        <v>0.06</v>
      </c>
      <c r="AW100" s="20">
        <v>0.05</v>
      </c>
      <c r="AX100" s="20">
        <v>0.05</v>
      </c>
      <c r="AY100" s="20">
        <v>0.04</v>
      </c>
      <c r="AZ100" s="20">
        <v>0.04</v>
      </c>
      <c r="BA100" s="20">
        <v>0.03</v>
      </c>
      <c r="BB100" s="20">
        <v>0.28000000000000003</v>
      </c>
      <c r="BC100" s="20">
        <v>0.17</v>
      </c>
      <c r="BD100" s="20">
        <v>0.18</v>
      </c>
      <c r="BE100" s="20">
        <v>0.16</v>
      </c>
      <c r="BF100" s="20">
        <v>0.12</v>
      </c>
      <c r="BG100" s="20">
        <v>0.12</v>
      </c>
      <c r="BH100" s="20">
        <v>0.09</v>
      </c>
      <c r="BI100" s="20">
        <v>0.05</v>
      </c>
      <c r="BJ100" s="20">
        <v>0.03</v>
      </c>
      <c r="BK100" s="20">
        <v>0.03</v>
      </c>
      <c r="BL100" s="20">
        <v>0.55000000000000004</v>
      </c>
      <c r="BM100" s="20">
        <v>1.23</v>
      </c>
      <c r="BN100" s="20">
        <v>0.09</v>
      </c>
      <c r="BO100" s="20">
        <v>0.22</v>
      </c>
      <c r="BP100" s="20">
        <v>0.19</v>
      </c>
      <c r="BQ100" s="20">
        <v>0.13</v>
      </c>
      <c r="BR100" s="20">
        <v>0.09</v>
      </c>
      <c r="BS100" s="20">
        <v>0.15</v>
      </c>
      <c r="BT100" s="20">
        <v>0.03</v>
      </c>
      <c r="BU100" s="20">
        <v>0.02</v>
      </c>
      <c r="BV100" s="20">
        <v>0.15</v>
      </c>
      <c r="BW100" s="20">
        <v>1.47</v>
      </c>
      <c r="BX100" s="20">
        <v>1.06</v>
      </c>
      <c r="BY100" s="20">
        <v>7.0000000000000007E-2</v>
      </c>
      <c r="BZ100" s="20">
        <v>0.16</v>
      </c>
      <c r="CA100" s="20">
        <v>0.06</v>
      </c>
      <c r="CB100" s="20">
        <v>0.18</v>
      </c>
      <c r="CC100" s="20">
        <v>0.69</v>
      </c>
      <c r="CD100" s="20">
        <v>0.02</v>
      </c>
      <c r="CE100" s="20">
        <v>0.02</v>
      </c>
      <c r="CF100" s="20">
        <v>2.4</v>
      </c>
      <c r="CG100" s="20">
        <v>0.18</v>
      </c>
      <c r="CH100" s="20">
        <v>0.16</v>
      </c>
      <c r="CI100" s="20">
        <v>0.16</v>
      </c>
      <c r="CJ100" s="20">
        <v>0.56000000000000005</v>
      </c>
      <c r="CK100" s="20">
        <v>0.64</v>
      </c>
      <c r="CL100" s="20">
        <v>7.0000000000000007E-2</v>
      </c>
      <c r="CM100" s="20">
        <v>0.21</v>
      </c>
      <c r="CN100" s="20">
        <v>0.03</v>
      </c>
      <c r="CO100" s="20">
        <v>0.04</v>
      </c>
      <c r="CP100" s="20">
        <v>0.52</v>
      </c>
      <c r="CQ100" s="24">
        <v>0.01</v>
      </c>
      <c r="CR100" s="20">
        <v>2.2000000000000002</v>
      </c>
      <c r="CS100" s="20">
        <v>0.27</v>
      </c>
      <c r="CT100" s="20">
        <v>0.76</v>
      </c>
      <c r="CU100" s="20">
        <v>0.04</v>
      </c>
      <c r="CV100" s="20">
        <v>0.02</v>
      </c>
      <c r="CW100" s="20">
        <v>0.03</v>
      </c>
      <c r="CX100" s="20">
        <v>0.03</v>
      </c>
      <c r="CY100" s="21">
        <v>0.01</v>
      </c>
    </row>
    <row r="101" spans="3:103" ht="17.25" customHeight="1" thickBot="1">
      <c r="C101" s="17" t="s">
        <v>601</v>
      </c>
      <c r="D101" s="23">
        <v>0.02</v>
      </c>
      <c r="E101" s="20">
        <v>0.03</v>
      </c>
      <c r="F101" s="20">
        <v>0.03</v>
      </c>
      <c r="G101" s="20">
        <v>0.03</v>
      </c>
      <c r="H101" s="20">
        <v>0.03</v>
      </c>
      <c r="I101" s="20">
        <v>0.03</v>
      </c>
      <c r="J101" s="20">
        <v>0.03</v>
      </c>
      <c r="K101" s="20">
        <v>0.03</v>
      </c>
      <c r="L101" s="20">
        <v>0.02</v>
      </c>
      <c r="M101" s="20">
        <v>0.02</v>
      </c>
      <c r="N101" s="20">
        <v>0.03</v>
      </c>
      <c r="O101" s="20">
        <v>0.03</v>
      </c>
      <c r="P101" s="20">
        <v>0.04</v>
      </c>
      <c r="Q101" s="20">
        <v>0.04</v>
      </c>
      <c r="R101" s="20">
        <v>0.04</v>
      </c>
      <c r="S101" s="20">
        <v>0.04</v>
      </c>
      <c r="T101" s="20">
        <v>0.04</v>
      </c>
      <c r="U101" s="20">
        <v>0.03</v>
      </c>
      <c r="V101" s="20">
        <v>0.03</v>
      </c>
      <c r="W101" s="20">
        <v>0.02</v>
      </c>
      <c r="X101" s="20">
        <v>0.03</v>
      </c>
      <c r="Y101" s="20">
        <v>0.04</v>
      </c>
      <c r="Z101" s="20">
        <v>0.04</v>
      </c>
      <c r="AA101" s="20">
        <v>0.05</v>
      </c>
      <c r="AB101" s="20">
        <v>0.05</v>
      </c>
      <c r="AC101" s="20">
        <v>0.05</v>
      </c>
      <c r="AD101" s="20">
        <v>0.05</v>
      </c>
      <c r="AE101" s="20">
        <v>0.04</v>
      </c>
      <c r="AF101" s="20">
        <v>0.04</v>
      </c>
      <c r="AG101" s="20">
        <v>0.03</v>
      </c>
      <c r="AH101" s="20">
        <v>0.04</v>
      </c>
      <c r="AI101" s="20">
        <v>0.04</v>
      </c>
      <c r="AJ101" s="20">
        <v>0.05</v>
      </c>
      <c r="AK101" s="20">
        <v>0.05</v>
      </c>
      <c r="AL101" s="20">
        <v>0.05</v>
      </c>
      <c r="AM101" s="20">
        <v>0.05</v>
      </c>
      <c r="AN101" s="20">
        <v>0.05</v>
      </c>
      <c r="AO101" s="20">
        <v>0.04</v>
      </c>
      <c r="AP101" s="20">
        <v>0.04</v>
      </c>
      <c r="AQ101" s="20">
        <v>0.03</v>
      </c>
      <c r="AR101" s="20">
        <v>0.05</v>
      </c>
      <c r="AS101" s="20">
        <v>0.09</v>
      </c>
      <c r="AT101" s="20">
        <v>0.12</v>
      </c>
      <c r="AU101" s="20">
        <v>0.43</v>
      </c>
      <c r="AV101" s="20">
        <v>0.06</v>
      </c>
      <c r="AW101" s="20">
        <v>0.06</v>
      </c>
      <c r="AX101" s="20">
        <v>0.05</v>
      </c>
      <c r="AY101" s="20">
        <v>0.04</v>
      </c>
      <c r="AZ101" s="20">
        <v>0.04</v>
      </c>
      <c r="BA101" s="20">
        <v>0.03</v>
      </c>
      <c r="BB101" s="20">
        <v>0.04</v>
      </c>
      <c r="BC101" s="20">
        <v>0.28000000000000003</v>
      </c>
      <c r="BD101" s="20">
        <v>0.17</v>
      </c>
      <c r="BE101" s="20">
        <v>0.18</v>
      </c>
      <c r="BF101" s="20">
        <v>0.15</v>
      </c>
      <c r="BG101" s="20">
        <v>0.11</v>
      </c>
      <c r="BH101" s="20">
        <v>0.12</v>
      </c>
      <c r="BI101" s="20">
        <v>0.08</v>
      </c>
      <c r="BJ101" s="20">
        <v>0.05</v>
      </c>
      <c r="BK101" s="20">
        <v>0.03</v>
      </c>
      <c r="BL101" s="20">
        <v>0.38</v>
      </c>
      <c r="BM101" s="20">
        <v>0.55000000000000004</v>
      </c>
      <c r="BN101" s="20">
        <v>1.23</v>
      </c>
      <c r="BO101" s="20">
        <v>0.09</v>
      </c>
      <c r="BP101" s="20">
        <v>0.22</v>
      </c>
      <c r="BQ101" s="20">
        <v>0.19</v>
      </c>
      <c r="BR101" s="20">
        <v>0.12</v>
      </c>
      <c r="BS101" s="20">
        <v>0.08</v>
      </c>
      <c r="BT101" s="20">
        <v>0.14000000000000001</v>
      </c>
      <c r="BU101" s="20">
        <v>0.02</v>
      </c>
      <c r="BV101" s="20">
        <v>1.33</v>
      </c>
      <c r="BW101" s="20">
        <v>0.15</v>
      </c>
      <c r="BX101" s="20">
        <v>1.47</v>
      </c>
      <c r="BY101" s="20">
        <v>1.06</v>
      </c>
      <c r="BZ101" s="20">
        <v>0.06</v>
      </c>
      <c r="CA101" s="20">
        <v>0.16</v>
      </c>
      <c r="CB101" s="20">
        <v>0.06</v>
      </c>
      <c r="CC101" s="20">
        <v>0.18</v>
      </c>
      <c r="CD101" s="20">
        <v>0.68</v>
      </c>
      <c r="CE101" s="20">
        <v>0.02</v>
      </c>
      <c r="CF101" s="20">
        <v>0.02</v>
      </c>
      <c r="CG101" s="20">
        <v>2.4</v>
      </c>
      <c r="CH101" s="20">
        <v>0.18</v>
      </c>
      <c r="CI101" s="20">
        <v>0.16</v>
      </c>
      <c r="CJ101" s="20">
        <v>0.16</v>
      </c>
      <c r="CK101" s="20">
        <v>0.56000000000000005</v>
      </c>
      <c r="CL101" s="20">
        <v>0.64</v>
      </c>
      <c r="CM101" s="20">
        <v>7.0000000000000007E-2</v>
      </c>
      <c r="CN101" s="20">
        <v>0.2</v>
      </c>
      <c r="CO101" s="20">
        <v>0.02</v>
      </c>
      <c r="CP101" s="20">
        <v>0.02</v>
      </c>
      <c r="CQ101" s="20">
        <v>0.52</v>
      </c>
      <c r="CR101" s="24">
        <v>0.01</v>
      </c>
      <c r="CS101" s="20">
        <v>2.2000000000000002</v>
      </c>
      <c r="CT101" s="20">
        <v>0.27</v>
      </c>
      <c r="CU101" s="20">
        <v>0.76</v>
      </c>
      <c r="CV101" s="20">
        <v>0.04</v>
      </c>
      <c r="CW101" s="20">
        <v>0.02</v>
      </c>
      <c r="CX101" s="20">
        <v>0.03</v>
      </c>
      <c r="CY101" s="21">
        <v>0.03</v>
      </c>
    </row>
    <row r="102" spans="3:103" ht="17.25" customHeight="1" thickBot="1">
      <c r="C102" s="17" t="s">
        <v>602</v>
      </c>
      <c r="D102" s="23">
        <v>0.02</v>
      </c>
      <c r="E102" s="20">
        <v>0.02</v>
      </c>
      <c r="F102" s="20">
        <v>0.03</v>
      </c>
      <c r="G102" s="20">
        <v>0.03</v>
      </c>
      <c r="H102" s="20">
        <v>0.03</v>
      </c>
      <c r="I102" s="20">
        <v>0.03</v>
      </c>
      <c r="J102" s="20">
        <v>0.03</v>
      </c>
      <c r="K102" s="20">
        <v>0.03</v>
      </c>
      <c r="L102" s="20">
        <v>0.03</v>
      </c>
      <c r="M102" s="20">
        <v>0.02</v>
      </c>
      <c r="N102" s="20">
        <v>0.03</v>
      </c>
      <c r="O102" s="20">
        <v>0.03</v>
      </c>
      <c r="P102" s="20">
        <v>0.04</v>
      </c>
      <c r="Q102" s="20">
        <v>0.04</v>
      </c>
      <c r="R102" s="20">
        <v>0.04</v>
      </c>
      <c r="S102" s="20">
        <v>0.04</v>
      </c>
      <c r="T102" s="20">
        <v>0.04</v>
      </c>
      <c r="U102" s="20">
        <v>0.04</v>
      </c>
      <c r="V102" s="20">
        <v>0.03</v>
      </c>
      <c r="W102" s="20">
        <v>0.03</v>
      </c>
      <c r="X102" s="20">
        <v>0.03</v>
      </c>
      <c r="Y102" s="20">
        <v>0.04</v>
      </c>
      <c r="Z102" s="20">
        <v>0.04</v>
      </c>
      <c r="AA102" s="20">
        <v>0.05</v>
      </c>
      <c r="AB102" s="20">
        <v>0.05</v>
      </c>
      <c r="AC102" s="20">
        <v>0.05</v>
      </c>
      <c r="AD102" s="20">
        <v>0.05</v>
      </c>
      <c r="AE102" s="20">
        <v>0.04</v>
      </c>
      <c r="AF102" s="20">
        <v>0.04</v>
      </c>
      <c r="AG102" s="20">
        <v>0.03</v>
      </c>
      <c r="AH102" s="20">
        <v>0.03</v>
      </c>
      <c r="AI102" s="20">
        <v>0.04</v>
      </c>
      <c r="AJ102" s="20">
        <v>0.04</v>
      </c>
      <c r="AK102" s="20">
        <v>0.05</v>
      </c>
      <c r="AL102" s="20">
        <v>0.05</v>
      </c>
      <c r="AM102" s="20">
        <v>0.05</v>
      </c>
      <c r="AN102" s="20">
        <v>0.05</v>
      </c>
      <c r="AO102" s="20">
        <v>0.05</v>
      </c>
      <c r="AP102" s="20">
        <v>0.04</v>
      </c>
      <c r="AQ102" s="20">
        <v>0.04</v>
      </c>
      <c r="AR102" s="20">
        <v>0.04</v>
      </c>
      <c r="AS102" s="20">
        <v>0.05</v>
      </c>
      <c r="AT102" s="20">
        <v>0.09</v>
      </c>
      <c r="AU102" s="20">
        <v>0.12</v>
      </c>
      <c r="AV102" s="20">
        <v>0.43</v>
      </c>
      <c r="AW102" s="20">
        <v>0.06</v>
      </c>
      <c r="AX102" s="20">
        <v>0.06</v>
      </c>
      <c r="AY102" s="20">
        <v>0.05</v>
      </c>
      <c r="AZ102" s="20">
        <v>0.04</v>
      </c>
      <c r="BA102" s="20">
        <v>0.04</v>
      </c>
      <c r="BB102" s="20">
        <v>0.05</v>
      </c>
      <c r="BC102" s="20">
        <v>0.05</v>
      </c>
      <c r="BD102" s="20">
        <v>0.28000000000000003</v>
      </c>
      <c r="BE102" s="20">
        <v>0.17</v>
      </c>
      <c r="BF102" s="20">
        <v>0.18</v>
      </c>
      <c r="BG102" s="20">
        <v>0.16</v>
      </c>
      <c r="BH102" s="20">
        <v>0.11</v>
      </c>
      <c r="BI102" s="20">
        <v>0.12</v>
      </c>
      <c r="BJ102" s="20">
        <v>0.08</v>
      </c>
      <c r="BK102" s="20">
        <v>0.05</v>
      </c>
      <c r="BL102" s="20">
        <v>0.08</v>
      </c>
      <c r="BM102" s="20">
        <v>0.38</v>
      </c>
      <c r="BN102" s="20">
        <v>0.55000000000000004</v>
      </c>
      <c r="BO102" s="20">
        <v>1.23</v>
      </c>
      <c r="BP102" s="20">
        <v>0.09</v>
      </c>
      <c r="BQ102" s="20">
        <v>0.22</v>
      </c>
      <c r="BR102" s="20">
        <v>0.19</v>
      </c>
      <c r="BS102" s="20">
        <v>0.12</v>
      </c>
      <c r="BT102" s="20">
        <v>0.08</v>
      </c>
      <c r="BU102" s="20">
        <v>0.14000000000000001</v>
      </c>
      <c r="BV102" s="20">
        <v>0.06</v>
      </c>
      <c r="BW102" s="20">
        <v>1.34</v>
      </c>
      <c r="BX102" s="20">
        <v>0.15</v>
      </c>
      <c r="BY102" s="20">
        <v>1.47</v>
      </c>
      <c r="BZ102" s="20">
        <v>1.06</v>
      </c>
      <c r="CA102" s="20">
        <v>7.0000000000000007E-2</v>
      </c>
      <c r="CB102" s="20">
        <v>0.16</v>
      </c>
      <c r="CC102" s="20">
        <v>0.06</v>
      </c>
      <c r="CD102" s="20">
        <v>0.18</v>
      </c>
      <c r="CE102" s="20">
        <v>0.68</v>
      </c>
      <c r="CF102" s="20">
        <v>0.03</v>
      </c>
      <c r="CG102" s="20">
        <v>0.02</v>
      </c>
      <c r="CH102" s="20">
        <v>2.4</v>
      </c>
      <c r="CI102" s="20">
        <v>0.18</v>
      </c>
      <c r="CJ102" s="20">
        <v>0.16</v>
      </c>
      <c r="CK102" s="20">
        <v>0.16</v>
      </c>
      <c r="CL102" s="20">
        <v>0.56000000000000005</v>
      </c>
      <c r="CM102" s="20">
        <v>0.64</v>
      </c>
      <c r="CN102" s="20">
        <v>0.06</v>
      </c>
      <c r="CO102" s="20">
        <v>0.2</v>
      </c>
      <c r="CP102" s="20">
        <v>0.7</v>
      </c>
      <c r="CQ102" s="20">
        <v>0.02</v>
      </c>
      <c r="CR102" s="20">
        <v>0.52</v>
      </c>
      <c r="CS102" s="24">
        <v>0.02</v>
      </c>
      <c r="CT102" s="20">
        <v>2.2000000000000002</v>
      </c>
      <c r="CU102" s="20">
        <v>0.27</v>
      </c>
      <c r="CV102" s="20">
        <v>0.76</v>
      </c>
      <c r="CW102" s="20">
        <v>0.04</v>
      </c>
      <c r="CX102" s="20">
        <v>0.02</v>
      </c>
      <c r="CY102" s="21">
        <v>0.02</v>
      </c>
    </row>
    <row r="103" spans="3:103" ht="17.25" customHeight="1" thickBot="1">
      <c r="C103" s="17" t="s">
        <v>603</v>
      </c>
      <c r="D103" s="23">
        <v>0.02</v>
      </c>
      <c r="E103" s="20">
        <v>0.02</v>
      </c>
      <c r="F103" s="20">
        <v>0.02</v>
      </c>
      <c r="G103" s="20">
        <v>0.03</v>
      </c>
      <c r="H103" s="20">
        <v>0.03</v>
      </c>
      <c r="I103" s="20">
        <v>0.03</v>
      </c>
      <c r="J103" s="20">
        <v>0.03</v>
      </c>
      <c r="K103" s="20">
        <v>0.03</v>
      </c>
      <c r="L103" s="20">
        <v>0.03</v>
      </c>
      <c r="M103" s="20">
        <v>0.02</v>
      </c>
      <c r="N103" s="20">
        <v>0.02</v>
      </c>
      <c r="O103" s="20">
        <v>0.03</v>
      </c>
      <c r="P103" s="20">
        <v>0.03</v>
      </c>
      <c r="Q103" s="20">
        <v>0.03</v>
      </c>
      <c r="R103" s="20">
        <v>0.04</v>
      </c>
      <c r="S103" s="20">
        <v>0.04</v>
      </c>
      <c r="T103" s="20">
        <v>0.04</v>
      </c>
      <c r="U103" s="20">
        <v>0.04</v>
      </c>
      <c r="V103" s="20">
        <v>0.03</v>
      </c>
      <c r="W103" s="20">
        <v>0.03</v>
      </c>
      <c r="X103" s="20">
        <v>0.03</v>
      </c>
      <c r="Y103" s="20">
        <v>0.03</v>
      </c>
      <c r="Z103" s="20">
        <v>0.04</v>
      </c>
      <c r="AA103" s="20">
        <v>0.04</v>
      </c>
      <c r="AB103" s="20">
        <v>0.04</v>
      </c>
      <c r="AC103" s="20">
        <v>0.05</v>
      </c>
      <c r="AD103" s="20">
        <v>0.05</v>
      </c>
      <c r="AE103" s="20">
        <v>0.04</v>
      </c>
      <c r="AF103" s="20">
        <v>0.04</v>
      </c>
      <c r="AG103" s="20">
        <v>0.04</v>
      </c>
      <c r="AH103" s="20">
        <v>0.03</v>
      </c>
      <c r="AI103" s="20">
        <v>0.03</v>
      </c>
      <c r="AJ103" s="20">
        <v>0.04</v>
      </c>
      <c r="AK103" s="20">
        <v>0.04</v>
      </c>
      <c r="AL103" s="20">
        <v>0.05</v>
      </c>
      <c r="AM103" s="20">
        <v>0.05</v>
      </c>
      <c r="AN103" s="20">
        <v>0.05</v>
      </c>
      <c r="AO103" s="20">
        <v>0.05</v>
      </c>
      <c r="AP103" s="20">
        <v>0.04</v>
      </c>
      <c r="AQ103" s="20">
        <v>0.04</v>
      </c>
      <c r="AR103" s="20">
        <v>0.03</v>
      </c>
      <c r="AS103" s="20">
        <v>0.04</v>
      </c>
      <c r="AT103" s="20">
        <v>0.05</v>
      </c>
      <c r="AU103" s="20">
        <v>0.09</v>
      </c>
      <c r="AV103" s="20">
        <v>0.12</v>
      </c>
      <c r="AW103" s="20">
        <v>0.43</v>
      </c>
      <c r="AX103" s="20">
        <v>0.06</v>
      </c>
      <c r="AY103" s="20">
        <v>0.06</v>
      </c>
      <c r="AZ103" s="20">
        <v>0.04</v>
      </c>
      <c r="BA103" s="20">
        <v>0.04</v>
      </c>
      <c r="BB103" s="20">
        <v>0.14000000000000001</v>
      </c>
      <c r="BC103" s="20">
        <v>0.05</v>
      </c>
      <c r="BD103" s="20">
        <v>0.05</v>
      </c>
      <c r="BE103" s="20">
        <v>0.28000000000000003</v>
      </c>
      <c r="BF103" s="20">
        <v>0.17</v>
      </c>
      <c r="BG103" s="20">
        <v>0.18</v>
      </c>
      <c r="BH103" s="20">
        <v>0.15</v>
      </c>
      <c r="BI103" s="20">
        <v>0.11</v>
      </c>
      <c r="BJ103" s="20">
        <v>0.12</v>
      </c>
      <c r="BK103" s="20">
        <v>0.08</v>
      </c>
      <c r="BL103" s="20">
        <v>0.06</v>
      </c>
      <c r="BM103" s="20">
        <v>0.08</v>
      </c>
      <c r="BN103" s="20">
        <v>0.38</v>
      </c>
      <c r="BO103" s="20">
        <v>0.55000000000000004</v>
      </c>
      <c r="BP103" s="20">
        <v>1.23</v>
      </c>
      <c r="BQ103" s="20">
        <v>0.09</v>
      </c>
      <c r="BR103" s="20">
        <v>0.22</v>
      </c>
      <c r="BS103" s="20">
        <v>0.19</v>
      </c>
      <c r="BT103" s="20">
        <v>0.12</v>
      </c>
      <c r="BU103" s="20">
        <v>0.08</v>
      </c>
      <c r="BV103" s="20">
        <v>0.02</v>
      </c>
      <c r="BW103" s="20">
        <v>0.06</v>
      </c>
      <c r="BX103" s="20">
        <v>1.34</v>
      </c>
      <c r="BY103" s="20">
        <v>0.15</v>
      </c>
      <c r="BZ103" s="20">
        <v>1.47</v>
      </c>
      <c r="CA103" s="20">
        <v>1.06</v>
      </c>
      <c r="CB103" s="20">
        <v>0.06</v>
      </c>
      <c r="CC103" s="20">
        <v>0.16</v>
      </c>
      <c r="CD103" s="20">
        <v>0.06</v>
      </c>
      <c r="CE103" s="20">
        <v>0.17</v>
      </c>
      <c r="CF103" s="20">
        <v>0.1</v>
      </c>
      <c r="CG103" s="20">
        <v>0.03</v>
      </c>
      <c r="CH103" s="20">
        <v>0.02</v>
      </c>
      <c r="CI103" s="20">
        <v>2.4</v>
      </c>
      <c r="CJ103" s="20">
        <v>0.18</v>
      </c>
      <c r="CK103" s="20">
        <v>0.16</v>
      </c>
      <c r="CL103" s="20">
        <v>0.16</v>
      </c>
      <c r="CM103" s="20">
        <v>0.55000000000000004</v>
      </c>
      <c r="CN103" s="20">
        <v>0.64</v>
      </c>
      <c r="CO103" s="20">
        <v>0.06</v>
      </c>
      <c r="CP103" s="20">
        <v>0.05</v>
      </c>
      <c r="CQ103" s="20">
        <v>0.7</v>
      </c>
      <c r="CR103" s="20">
        <v>0.02</v>
      </c>
      <c r="CS103" s="20">
        <v>0.52</v>
      </c>
      <c r="CT103" s="24">
        <v>0.01</v>
      </c>
      <c r="CU103" s="20">
        <v>2.2000000000000002</v>
      </c>
      <c r="CV103" s="20">
        <v>0.27</v>
      </c>
      <c r="CW103" s="20">
        <v>0.76</v>
      </c>
      <c r="CX103" s="20">
        <v>0.01</v>
      </c>
      <c r="CY103" s="21">
        <v>0.01</v>
      </c>
    </row>
    <row r="104" spans="3:103" ht="17.25" customHeight="1" thickBot="1">
      <c r="C104" s="17" t="s">
        <v>604</v>
      </c>
      <c r="D104" s="23">
        <v>0.01</v>
      </c>
      <c r="E104" s="20">
        <v>0.02</v>
      </c>
      <c r="F104" s="20">
        <v>0.02</v>
      </c>
      <c r="G104" s="20">
        <v>0.02</v>
      </c>
      <c r="H104" s="20">
        <v>0.02</v>
      </c>
      <c r="I104" s="20">
        <v>0.03</v>
      </c>
      <c r="J104" s="20">
        <v>0.03</v>
      </c>
      <c r="K104" s="20">
        <v>0.03</v>
      </c>
      <c r="L104" s="20">
        <v>0.02</v>
      </c>
      <c r="M104" s="20">
        <v>0.02</v>
      </c>
      <c r="N104" s="20">
        <v>0.02</v>
      </c>
      <c r="O104" s="20">
        <v>0.02</v>
      </c>
      <c r="P104" s="20">
        <v>0.03</v>
      </c>
      <c r="Q104" s="20">
        <v>0.03</v>
      </c>
      <c r="R104" s="20">
        <v>0.03</v>
      </c>
      <c r="S104" s="20">
        <v>0.04</v>
      </c>
      <c r="T104" s="20">
        <v>0.04</v>
      </c>
      <c r="U104" s="20">
        <v>0.04</v>
      </c>
      <c r="V104" s="20">
        <v>0.03</v>
      </c>
      <c r="W104" s="20">
        <v>0.03</v>
      </c>
      <c r="X104" s="20">
        <v>0.02</v>
      </c>
      <c r="Y104" s="20">
        <v>0.03</v>
      </c>
      <c r="Z104" s="20">
        <v>0.03</v>
      </c>
      <c r="AA104" s="20">
        <v>0.04</v>
      </c>
      <c r="AB104" s="20">
        <v>0.04</v>
      </c>
      <c r="AC104" s="20">
        <v>0.04</v>
      </c>
      <c r="AD104" s="20">
        <v>0.04</v>
      </c>
      <c r="AE104" s="20">
        <v>0.04</v>
      </c>
      <c r="AF104" s="20">
        <v>0.04</v>
      </c>
      <c r="AG104" s="20">
        <v>0.04</v>
      </c>
      <c r="AH104" s="20">
        <v>0.02</v>
      </c>
      <c r="AI104" s="20">
        <v>0.03</v>
      </c>
      <c r="AJ104" s="20">
        <v>0.03</v>
      </c>
      <c r="AK104" s="20">
        <v>0.04</v>
      </c>
      <c r="AL104" s="20">
        <v>0.04</v>
      </c>
      <c r="AM104" s="20">
        <v>0.04</v>
      </c>
      <c r="AN104" s="20">
        <v>0.05</v>
      </c>
      <c r="AO104" s="20">
        <v>0.04</v>
      </c>
      <c r="AP104" s="20">
        <v>0.04</v>
      </c>
      <c r="AQ104" s="20">
        <v>0.04</v>
      </c>
      <c r="AR104" s="20">
        <v>0.02</v>
      </c>
      <c r="AS104" s="20">
        <v>0.03</v>
      </c>
      <c r="AT104" s="20">
        <v>0.04</v>
      </c>
      <c r="AU104" s="20">
        <v>0.05</v>
      </c>
      <c r="AV104" s="20">
        <v>0.09</v>
      </c>
      <c r="AW104" s="20">
        <v>0.12</v>
      </c>
      <c r="AX104" s="20">
        <v>0.43</v>
      </c>
      <c r="AY104" s="20">
        <v>0.05</v>
      </c>
      <c r="AZ104" s="20">
        <v>0.05</v>
      </c>
      <c r="BA104" s="20">
        <v>0.04</v>
      </c>
      <c r="BB104" s="20">
        <v>0.05</v>
      </c>
      <c r="BC104" s="20">
        <v>0.14000000000000001</v>
      </c>
      <c r="BD104" s="20">
        <v>0.05</v>
      </c>
      <c r="BE104" s="20">
        <v>0.05</v>
      </c>
      <c r="BF104" s="20">
        <v>0.28000000000000003</v>
      </c>
      <c r="BG104" s="20">
        <v>0.17</v>
      </c>
      <c r="BH104" s="20">
        <v>0.18</v>
      </c>
      <c r="BI104" s="20">
        <v>0.15</v>
      </c>
      <c r="BJ104" s="20">
        <v>0.11</v>
      </c>
      <c r="BK104" s="20">
        <v>0.11</v>
      </c>
      <c r="BL104" s="20">
        <v>0.19</v>
      </c>
      <c r="BM104" s="20">
        <v>0.06</v>
      </c>
      <c r="BN104" s="20">
        <v>0.08</v>
      </c>
      <c r="BO104" s="20">
        <v>0.38</v>
      </c>
      <c r="BP104" s="20">
        <v>0.55000000000000004</v>
      </c>
      <c r="BQ104" s="20">
        <v>1.23</v>
      </c>
      <c r="BR104" s="20">
        <v>0.09</v>
      </c>
      <c r="BS104" s="20">
        <v>0.22</v>
      </c>
      <c r="BT104" s="20">
        <v>0.19</v>
      </c>
      <c r="BU104" s="20">
        <v>0.12</v>
      </c>
      <c r="BV104" s="20">
        <v>0.01</v>
      </c>
      <c r="BW104" s="20">
        <v>0.02</v>
      </c>
      <c r="BX104" s="20">
        <v>0.06</v>
      </c>
      <c r="BY104" s="20">
        <v>1.34</v>
      </c>
      <c r="BZ104" s="20">
        <v>0.15</v>
      </c>
      <c r="CA104" s="20">
        <v>1.47</v>
      </c>
      <c r="CB104" s="20">
        <v>1.06</v>
      </c>
      <c r="CC104" s="20">
        <v>0.06</v>
      </c>
      <c r="CD104" s="20">
        <v>0.15</v>
      </c>
      <c r="CE104" s="20">
        <v>0.05</v>
      </c>
      <c r="CF104" s="20">
        <v>0.69</v>
      </c>
      <c r="CG104" s="20">
        <v>0.1</v>
      </c>
      <c r="CH104" s="20">
        <v>0.03</v>
      </c>
      <c r="CI104" s="20">
        <v>0.02</v>
      </c>
      <c r="CJ104" s="20">
        <v>2.4</v>
      </c>
      <c r="CK104" s="20">
        <v>0.18</v>
      </c>
      <c r="CL104" s="20">
        <v>0.15</v>
      </c>
      <c r="CM104" s="20">
        <v>0.16</v>
      </c>
      <c r="CN104" s="20">
        <v>0.55000000000000004</v>
      </c>
      <c r="CO104" s="20">
        <v>0.63</v>
      </c>
      <c r="CP104" s="20">
        <v>0.01</v>
      </c>
      <c r="CQ104" s="20">
        <v>0.05</v>
      </c>
      <c r="CR104" s="20">
        <v>0.7</v>
      </c>
      <c r="CS104" s="20">
        <v>0.02</v>
      </c>
      <c r="CT104" s="20">
        <v>0.52</v>
      </c>
      <c r="CU104" s="24">
        <v>0.01</v>
      </c>
      <c r="CV104" s="20">
        <v>2.2000000000000002</v>
      </c>
      <c r="CW104" s="20">
        <v>0.27</v>
      </c>
      <c r="CX104" s="20">
        <v>0.75</v>
      </c>
      <c r="CY104" s="21">
        <v>0.01</v>
      </c>
    </row>
    <row r="105" spans="3:103" ht="17.25" customHeight="1" thickBot="1">
      <c r="C105" s="17" t="s">
        <v>605</v>
      </c>
      <c r="D105" s="23">
        <v>0.01</v>
      </c>
      <c r="E105" s="20">
        <v>0.01</v>
      </c>
      <c r="F105" s="20">
        <v>0.02</v>
      </c>
      <c r="G105" s="20">
        <v>0.02</v>
      </c>
      <c r="H105" s="20">
        <v>0.02</v>
      </c>
      <c r="I105" s="20">
        <v>0.02</v>
      </c>
      <c r="J105" s="20">
        <v>0.03</v>
      </c>
      <c r="K105" s="20">
        <v>0.03</v>
      </c>
      <c r="L105" s="20">
        <v>0.03</v>
      </c>
      <c r="M105" s="20">
        <v>0.02</v>
      </c>
      <c r="N105" s="20">
        <v>0.01</v>
      </c>
      <c r="O105" s="20">
        <v>0.02</v>
      </c>
      <c r="P105" s="20">
        <v>0.02</v>
      </c>
      <c r="Q105" s="20">
        <v>0.03</v>
      </c>
      <c r="R105" s="20">
        <v>0.03</v>
      </c>
      <c r="S105" s="20">
        <v>0.03</v>
      </c>
      <c r="T105" s="20">
        <v>0.04</v>
      </c>
      <c r="U105" s="20">
        <v>0.04</v>
      </c>
      <c r="V105" s="20">
        <v>0.04</v>
      </c>
      <c r="W105" s="20">
        <v>0.03</v>
      </c>
      <c r="X105" s="20">
        <v>0.02</v>
      </c>
      <c r="Y105" s="20">
        <v>0.02</v>
      </c>
      <c r="Z105" s="20">
        <v>0.03</v>
      </c>
      <c r="AA105" s="20">
        <v>0.03</v>
      </c>
      <c r="AB105" s="20">
        <v>0.04</v>
      </c>
      <c r="AC105" s="20">
        <v>0.04</v>
      </c>
      <c r="AD105" s="20">
        <v>0.04</v>
      </c>
      <c r="AE105" s="20">
        <v>0.04</v>
      </c>
      <c r="AF105" s="20">
        <v>0.04</v>
      </c>
      <c r="AG105" s="20">
        <v>0.04</v>
      </c>
      <c r="AH105" s="20">
        <v>0.02</v>
      </c>
      <c r="AI105" s="20">
        <v>0.02</v>
      </c>
      <c r="AJ105" s="20">
        <v>0.03</v>
      </c>
      <c r="AK105" s="20">
        <v>0.03</v>
      </c>
      <c r="AL105" s="20">
        <v>0.04</v>
      </c>
      <c r="AM105" s="20">
        <v>0.04</v>
      </c>
      <c r="AN105" s="20">
        <v>0.04</v>
      </c>
      <c r="AO105" s="20">
        <v>0.04</v>
      </c>
      <c r="AP105" s="20">
        <v>0.04</v>
      </c>
      <c r="AQ105" s="20">
        <v>0.04</v>
      </c>
      <c r="AR105" s="20">
        <v>0.02</v>
      </c>
      <c r="AS105" s="20">
        <v>0.02</v>
      </c>
      <c r="AT105" s="20">
        <v>0.03</v>
      </c>
      <c r="AU105" s="20">
        <v>0.04</v>
      </c>
      <c r="AV105" s="20">
        <v>0.05</v>
      </c>
      <c r="AW105" s="20">
        <v>0.09</v>
      </c>
      <c r="AX105" s="20">
        <v>0.11</v>
      </c>
      <c r="AY105" s="20">
        <v>0.43</v>
      </c>
      <c r="AZ105" s="20">
        <v>0.05</v>
      </c>
      <c r="BA105" s="20">
        <v>0.05</v>
      </c>
      <c r="BB105" s="20">
        <v>0.01</v>
      </c>
      <c r="BC105" s="20">
        <v>0.05</v>
      </c>
      <c r="BD105" s="20">
        <v>0.14000000000000001</v>
      </c>
      <c r="BE105" s="20">
        <v>0.05</v>
      </c>
      <c r="BF105" s="20">
        <v>0.05</v>
      </c>
      <c r="BG105" s="20">
        <v>0.28000000000000003</v>
      </c>
      <c r="BH105" s="20">
        <v>0.17</v>
      </c>
      <c r="BI105" s="20">
        <v>0.18</v>
      </c>
      <c r="BJ105" s="20">
        <v>0.15</v>
      </c>
      <c r="BK105" s="20">
        <v>0.11</v>
      </c>
      <c r="BL105" s="20">
        <v>0.02</v>
      </c>
      <c r="BM105" s="20">
        <v>0.19</v>
      </c>
      <c r="BN105" s="20">
        <v>7.0000000000000007E-2</v>
      </c>
      <c r="BO105" s="20">
        <v>0.08</v>
      </c>
      <c r="BP105" s="20">
        <v>0.38</v>
      </c>
      <c r="BQ105" s="20">
        <v>0.55000000000000004</v>
      </c>
      <c r="BR105" s="20">
        <v>1.23</v>
      </c>
      <c r="BS105" s="20">
        <v>0.09</v>
      </c>
      <c r="BT105" s="20">
        <v>0.22</v>
      </c>
      <c r="BU105" s="20">
        <v>0.18</v>
      </c>
      <c r="BV105" s="20">
        <v>0.19</v>
      </c>
      <c r="BW105" s="20">
        <v>0.01</v>
      </c>
      <c r="BX105" s="20">
        <v>0.02</v>
      </c>
      <c r="BY105" s="20">
        <v>0.06</v>
      </c>
      <c r="BZ105" s="20">
        <v>1.34</v>
      </c>
      <c r="CA105" s="20">
        <v>0.15</v>
      </c>
      <c r="CB105" s="20">
        <v>1.47</v>
      </c>
      <c r="CC105" s="20">
        <v>1.05</v>
      </c>
      <c r="CD105" s="20">
        <v>0.04</v>
      </c>
      <c r="CE105" s="20">
        <v>0.15</v>
      </c>
      <c r="CF105" s="20">
        <v>0.11</v>
      </c>
      <c r="CG105" s="20">
        <v>0.69</v>
      </c>
      <c r="CH105" s="20">
        <v>0.1</v>
      </c>
      <c r="CI105" s="20">
        <v>0.03</v>
      </c>
      <c r="CJ105" s="20">
        <v>0.02</v>
      </c>
      <c r="CK105" s="20">
        <v>2.4</v>
      </c>
      <c r="CL105" s="20">
        <v>0.18</v>
      </c>
      <c r="CM105" s="20">
        <v>0.15</v>
      </c>
      <c r="CN105" s="20">
        <v>0.16</v>
      </c>
      <c r="CO105" s="20">
        <v>0.55000000000000004</v>
      </c>
      <c r="CP105" s="20">
        <v>0.01</v>
      </c>
      <c r="CQ105" s="20">
        <v>0.01</v>
      </c>
      <c r="CR105" s="20">
        <v>0.05</v>
      </c>
      <c r="CS105" s="20">
        <v>0.7</v>
      </c>
      <c r="CT105" s="20">
        <v>0.02</v>
      </c>
      <c r="CU105" s="20">
        <v>0.52</v>
      </c>
      <c r="CV105" s="24">
        <v>0.01</v>
      </c>
      <c r="CW105" s="20">
        <v>2.2000000000000002</v>
      </c>
      <c r="CX105" s="20">
        <v>0.27</v>
      </c>
      <c r="CY105" s="21">
        <v>0.75</v>
      </c>
    </row>
    <row r="106" spans="3:103" ht="17.25" customHeight="1" thickBot="1">
      <c r="C106" s="17" t="s">
        <v>606</v>
      </c>
      <c r="D106" s="23">
        <v>0.01</v>
      </c>
      <c r="E106" s="20">
        <v>0.01</v>
      </c>
      <c r="F106" s="20">
        <v>0.01</v>
      </c>
      <c r="G106" s="20">
        <v>0.02</v>
      </c>
      <c r="H106" s="20">
        <v>0.02</v>
      </c>
      <c r="I106" s="20">
        <v>0.02</v>
      </c>
      <c r="J106" s="20">
        <v>0.02</v>
      </c>
      <c r="K106" s="20">
        <v>0.03</v>
      </c>
      <c r="L106" s="20">
        <v>0.03</v>
      </c>
      <c r="M106" s="20">
        <v>0.02</v>
      </c>
      <c r="N106" s="20">
        <v>0.01</v>
      </c>
      <c r="O106" s="20">
        <v>0.02</v>
      </c>
      <c r="P106" s="20">
        <v>0.02</v>
      </c>
      <c r="Q106" s="20">
        <v>0.02</v>
      </c>
      <c r="R106" s="20">
        <v>0.03</v>
      </c>
      <c r="S106" s="20">
        <v>0.03</v>
      </c>
      <c r="T106" s="20">
        <v>0.03</v>
      </c>
      <c r="U106" s="20">
        <v>0.03</v>
      </c>
      <c r="V106" s="20">
        <v>0.03</v>
      </c>
      <c r="W106" s="20">
        <v>0.03</v>
      </c>
      <c r="X106" s="20">
        <v>0.01</v>
      </c>
      <c r="Y106" s="20">
        <v>0.02</v>
      </c>
      <c r="Z106" s="20">
        <v>0.02</v>
      </c>
      <c r="AA106" s="20">
        <v>0.03</v>
      </c>
      <c r="AB106" s="20">
        <v>0.03</v>
      </c>
      <c r="AC106" s="20">
        <v>0.04</v>
      </c>
      <c r="AD106" s="20">
        <v>0.04</v>
      </c>
      <c r="AE106" s="20">
        <v>0.04</v>
      </c>
      <c r="AF106" s="20">
        <v>0.04</v>
      </c>
      <c r="AG106" s="20">
        <v>0.04</v>
      </c>
      <c r="AH106" s="20">
        <v>0.02</v>
      </c>
      <c r="AI106" s="20">
        <v>0.02</v>
      </c>
      <c r="AJ106" s="20">
        <v>0.02</v>
      </c>
      <c r="AK106" s="20">
        <v>0.03</v>
      </c>
      <c r="AL106" s="20">
        <v>0.03</v>
      </c>
      <c r="AM106" s="20">
        <v>0.04</v>
      </c>
      <c r="AN106" s="20">
        <v>0.04</v>
      </c>
      <c r="AO106" s="20">
        <v>0.04</v>
      </c>
      <c r="AP106" s="20">
        <v>0.04</v>
      </c>
      <c r="AQ106" s="20">
        <v>0.04</v>
      </c>
      <c r="AR106" s="20">
        <v>0.01</v>
      </c>
      <c r="AS106" s="20">
        <v>0.02</v>
      </c>
      <c r="AT106" s="20">
        <v>0.02</v>
      </c>
      <c r="AU106" s="20">
        <v>0.03</v>
      </c>
      <c r="AV106" s="20">
        <v>0.04</v>
      </c>
      <c r="AW106" s="20">
        <v>0.05</v>
      </c>
      <c r="AX106" s="20">
        <v>0.09</v>
      </c>
      <c r="AY106" s="20">
        <v>0.11</v>
      </c>
      <c r="AZ106" s="20">
        <v>0.43</v>
      </c>
      <c r="BA106" s="20">
        <v>0.05</v>
      </c>
      <c r="BB106" s="20">
        <v>0.01</v>
      </c>
      <c r="BC106" s="20">
        <v>0.02</v>
      </c>
      <c r="BD106" s="20">
        <v>0.05</v>
      </c>
      <c r="BE106" s="20">
        <v>0.14000000000000001</v>
      </c>
      <c r="BF106" s="20">
        <v>0.05</v>
      </c>
      <c r="BG106" s="20">
        <v>0.05</v>
      </c>
      <c r="BH106" s="20">
        <v>0.28000000000000003</v>
      </c>
      <c r="BI106" s="20">
        <v>0.17</v>
      </c>
      <c r="BJ106" s="20">
        <v>0.18</v>
      </c>
      <c r="BK106" s="20">
        <v>0.15</v>
      </c>
      <c r="BL106" s="20">
        <v>0.01</v>
      </c>
      <c r="BM106" s="20">
        <v>7.0000000000000007E-2</v>
      </c>
      <c r="BN106" s="20">
        <v>0.19</v>
      </c>
      <c r="BO106" s="20">
        <v>7.0000000000000007E-2</v>
      </c>
      <c r="BP106" s="20">
        <v>0.08</v>
      </c>
      <c r="BQ106" s="20">
        <v>0.38</v>
      </c>
      <c r="BR106" s="20">
        <v>0.55000000000000004</v>
      </c>
      <c r="BS106" s="20">
        <v>1.23</v>
      </c>
      <c r="BT106" s="20">
        <v>0.09</v>
      </c>
      <c r="BU106" s="20">
        <v>0.22</v>
      </c>
      <c r="BV106" s="20">
        <v>0.01</v>
      </c>
      <c r="BW106" s="20">
        <v>0.2</v>
      </c>
      <c r="BX106" s="20">
        <v>0.01</v>
      </c>
      <c r="BY106" s="20">
        <v>0.02</v>
      </c>
      <c r="BZ106" s="20">
        <v>0.06</v>
      </c>
      <c r="CA106" s="20">
        <v>1.34</v>
      </c>
      <c r="CB106" s="20">
        <v>0.15</v>
      </c>
      <c r="CC106" s="20">
        <v>1.47</v>
      </c>
      <c r="CD106" s="20">
        <v>1.05</v>
      </c>
      <c r="CE106" s="20">
        <v>0.04</v>
      </c>
      <c r="CF106" s="20">
        <v>0.01</v>
      </c>
      <c r="CG106" s="20">
        <v>0.13</v>
      </c>
      <c r="CH106" s="20">
        <v>0.7</v>
      </c>
      <c r="CI106" s="20">
        <v>0.11</v>
      </c>
      <c r="CJ106" s="20">
        <v>0.03</v>
      </c>
      <c r="CK106" s="20">
        <v>0.02</v>
      </c>
      <c r="CL106" s="20">
        <v>2.4</v>
      </c>
      <c r="CM106" s="20">
        <v>0.17</v>
      </c>
      <c r="CN106" s="20">
        <v>0.15</v>
      </c>
      <c r="CO106" s="20">
        <v>0.15</v>
      </c>
      <c r="CP106" s="20">
        <v>0.01</v>
      </c>
      <c r="CQ106" s="20">
        <v>0.02</v>
      </c>
      <c r="CR106" s="20">
        <v>0.01</v>
      </c>
      <c r="CS106" s="20">
        <v>0.05</v>
      </c>
      <c r="CT106" s="20">
        <v>0.7</v>
      </c>
      <c r="CU106" s="20">
        <v>0.03</v>
      </c>
      <c r="CV106" s="20">
        <v>0.52</v>
      </c>
      <c r="CW106" s="24">
        <v>0.01</v>
      </c>
      <c r="CX106" s="20">
        <v>2.2000000000000002</v>
      </c>
      <c r="CY106" s="21">
        <v>0.27</v>
      </c>
    </row>
    <row r="107" spans="3:103" ht="17.25" customHeight="1" thickBot="1">
      <c r="C107" s="17" t="s">
        <v>607</v>
      </c>
      <c r="D107" s="23">
        <v>0.01</v>
      </c>
      <c r="E107" s="20">
        <v>0.01</v>
      </c>
      <c r="F107" s="20">
        <v>0.01</v>
      </c>
      <c r="G107" s="20">
        <v>0.01</v>
      </c>
      <c r="H107" s="20">
        <v>0.02</v>
      </c>
      <c r="I107" s="20">
        <v>0.02</v>
      </c>
      <c r="J107" s="20">
        <v>0.02</v>
      </c>
      <c r="K107" s="20">
        <v>0.02</v>
      </c>
      <c r="L107" s="20">
        <v>0.02</v>
      </c>
      <c r="M107" s="20">
        <v>0.02</v>
      </c>
      <c r="N107" s="20">
        <v>0.01</v>
      </c>
      <c r="O107" s="20">
        <v>0.01</v>
      </c>
      <c r="P107" s="20">
        <v>0.02</v>
      </c>
      <c r="Q107" s="20">
        <v>0.02</v>
      </c>
      <c r="R107" s="20">
        <v>0.02</v>
      </c>
      <c r="S107" s="20">
        <v>0.03</v>
      </c>
      <c r="T107" s="20">
        <v>0.03</v>
      </c>
      <c r="U107" s="20">
        <v>0.03</v>
      </c>
      <c r="V107" s="20">
        <v>0.03</v>
      </c>
      <c r="W107" s="20">
        <v>0.03</v>
      </c>
      <c r="X107" s="20">
        <v>0.01</v>
      </c>
      <c r="Y107" s="20">
        <v>0.02</v>
      </c>
      <c r="Z107" s="20">
        <v>0.02</v>
      </c>
      <c r="AA107" s="20">
        <v>0.02</v>
      </c>
      <c r="AB107" s="20">
        <v>0.03</v>
      </c>
      <c r="AC107" s="20">
        <v>0.03</v>
      </c>
      <c r="AD107" s="20">
        <v>0.03</v>
      </c>
      <c r="AE107" s="20">
        <v>0.04</v>
      </c>
      <c r="AF107" s="20">
        <v>0.04</v>
      </c>
      <c r="AG107" s="20">
        <v>0.03</v>
      </c>
      <c r="AH107" s="20">
        <v>0.01</v>
      </c>
      <c r="AI107" s="20">
        <v>0.02</v>
      </c>
      <c r="AJ107" s="20">
        <v>0.02</v>
      </c>
      <c r="AK107" s="20">
        <v>0.02</v>
      </c>
      <c r="AL107" s="20">
        <v>0.03</v>
      </c>
      <c r="AM107" s="20">
        <v>0.03</v>
      </c>
      <c r="AN107" s="20">
        <v>0.04</v>
      </c>
      <c r="AO107" s="20">
        <v>0.04</v>
      </c>
      <c r="AP107" s="20">
        <v>0.04</v>
      </c>
      <c r="AQ107" s="20">
        <v>0.04</v>
      </c>
      <c r="AR107" s="20">
        <v>0.01</v>
      </c>
      <c r="AS107" s="20">
        <v>0.01</v>
      </c>
      <c r="AT107" s="20">
        <v>0.02</v>
      </c>
      <c r="AU107" s="20">
        <v>0.02</v>
      </c>
      <c r="AV107" s="20">
        <v>0.03</v>
      </c>
      <c r="AW107" s="20">
        <v>0.04</v>
      </c>
      <c r="AX107" s="20">
        <v>0.05</v>
      </c>
      <c r="AY107" s="20">
        <v>0.09</v>
      </c>
      <c r="AZ107" s="20">
        <v>0.11</v>
      </c>
      <c r="BA107" s="20">
        <v>0.42</v>
      </c>
      <c r="BB107" s="20">
        <v>0.01</v>
      </c>
      <c r="BC107" s="20">
        <v>0.01</v>
      </c>
      <c r="BD107" s="20">
        <v>0.02</v>
      </c>
      <c r="BE107" s="20">
        <v>0.05</v>
      </c>
      <c r="BF107" s="20">
        <v>0.14000000000000001</v>
      </c>
      <c r="BG107" s="20">
        <v>0.05</v>
      </c>
      <c r="BH107" s="20">
        <v>0.04</v>
      </c>
      <c r="BI107" s="20">
        <v>0.27</v>
      </c>
      <c r="BJ107" s="20">
        <v>0.16</v>
      </c>
      <c r="BK107" s="20">
        <v>0.17</v>
      </c>
      <c r="BL107" s="20">
        <v>0.01</v>
      </c>
      <c r="BM107" s="20">
        <v>0.01</v>
      </c>
      <c r="BN107" s="20">
        <v>7.0000000000000007E-2</v>
      </c>
      <c r="BO107" s="20">
        <v>0.19</v>
      </c>
      <c r="BP107" s="20">
        <v>7.0000000000000007E-2</v>
      </c>
      <c r="BQ107" s="20">
        <v>0.08</v>
      </c>
      <c r="BR107" s="20">
        <v>0.38</v>
      </c>
      <c r="BS107" s="20">
        <v>0.54</v>
      </c>
      <c r="BT107" s="20">
        <v>1.23</v>
      </c>
      <c r="BU107" s="20">
        <v>0.08</v>
      </c>
      <c r="BV107" s="20">
        <v>0.01</v>
      </c>
      <c r="BW107" s="20">
        <v>0.01</v>
      </c>
      <c r="BX107" s="20">
        <v>0.2</v>
      </c>
      <c r="BY107" s="20">
        <v>0.01</v>
      </c>
      <c r="BZ107" s="20">
        <v>0.02</v>
      </c>
      <c r="CA107" s="20">
        <v>0.06</v>
      </c>
      <c r="CB107" s="20">
        <v>1.33</v>
      </c>
      <c r="CC107" s="20">
        <v>0.15</v>
      </c>
      <c r="CD107" s="20">
        <v>1.46</v>
      </c>
      <c r="CE107" s="20">
        <v>1.05</v>
      </c>
      <c r="CF107" s="20">
        <v>0.01</v>
      </c>
      <c r="CG107" s="20">
        <v>0.01</v>
      </c>
      <c r="CH107" s="20">
        <v>0.13</v>
      </c>
      <c r="CI107" s="20">
        <v>0.7</v>
      </c>
      <c r="CJ107" s="20">
        <v>0.1</v>
      </c>
      <c r="CK107" s="20">
        <v>0.03</v>
      </c>
      <c r="CL107" s="20">
        <v>0.02</v>
      </c>
      <c r="CM107" s="20">
        <v>2.4</v>
      </c>
      <c r="CN107" s="20">
        <v>0.17</v>
      </c>
      <c r="CO107" s="20">
        <v>0.15</v>
      </c>
      <c r="CP107" s="20">
        <v>0</v>
      </c>
      <c r="CQ107" s="20">
        <v>0.01</v>
      </c>
      <c r="CR107" s="20">
        <v>0.02</v>
      </c>
      <c r="CS107" s="20">
        <v>0.01</v>
      </c>
      <c r="CT107" s="20">
        <v>0.05</v>
      </c>
      <c r="CU107" s="20">
        <v>0.7</v>
      </c>
      <c r="CV107" s="20">
        <v>0.02</v>
      </c>
      <c r="CW107" s="20">
        <v>0.52</v>
      </c>
      <c r="CX107" s="24">
        <v>0.01</v>
      </c>
      <c r="CY107" s="21">
        <v>2.2000000000000002</v>
      </c>
    </row>
    <row r="108" spans="3:103" ht="17.25" customHeight="1" thickBot="1">
      <c r="C108" s="22" t="s">
        <v>608</v>
      </c>
      <c r="D108" s="25">
        <v>0.01</v>
      </c>
      <c r="E108" s="26">
        <v>0.01</v>
      </c>
      <c r="F108" s="26">
        <v>0.01</v>
      </c>
      <c r="G108" s="26">
        <v>0.01</v>
      </c>
      <c r="H108" s="26">
        <v>0.01</v>
      </c>
      <c r="I108" s="26">
        <v>0.02</v>
      </c>
      <c r="J108" s="26">
        <v>0.02</v>
      </c>
      <c r="K108" s="26">
        <v>0.02</v>
      </c>
      <c r="L108" s="26">
        <v>0.02</v>
      </c>
      <c r="M108" s="26">
        <v>0.02</v>
      </c>
      <c r="N108" s="26">
        <v>0.01</v>
      </c>
      <c r="O108" s="26">
        <v>0.01</v>
      </c>
      <c r="P108" s="26">
        <v>0.01</v>
      </c>
      <c r="Q108" s="26">
        <v>0.02</v>
      </c>
      <c r="R108" s="26">
        <v>0.02</v>
      </c>
      <c r="S108" s="26">
        <v>0.02</v>
      </c>
      <c r="T108" s="26">
        <v>0.02</v>
      </c>
      <c r="U108" s="26">
        <v>0.03</v>
      </c>
      <c r="V108" s="26">
        <v>0.03</v>
      </c>
      <c r="W108" s="26">
        <v>0.03</v>
      </c>
      <c r="X108" s="26">
        <v>0.01</v>
      </c>
      <c r="Y108" s="26">
        <v>0.01</v>
      </c>
      <c r="Z108" s="26">
        <v>0.02</v>
      </c>
      <c r="AA108" s="26">
        <v>0.02</v>
      </c>
      <c r="AB108" s="26">
        <v>0.02</v>
      </c>
      <c r="AC108" s="26">
        <v>0.03</v>
      </c>
      <c r="AD108" s="26">
        <v>0.03</v>
      </c>
      <c r="AE108" s="26">
        <v>0.03</v>
      </c>
      <c r="AF108" s="26">
        <v>0.03</v>
      </c>
      <c r="AG108" s="26">
        <v>0.04</v>
      </c>
      <c r="AH108" s="26">
        <v>0.01</v>
      </c>
      <c r="AI108" s="26">
        <v>0.01</v>
      </c>
      <c r="AJ108" s="26">
        <v>0.02</v>
      </c>
      <c r="AK108" s="26">
        <v>0.02</v>
      </c>
      <c r="AL108" s="26">
        <v>0.02</v>
      </c>
      <c r="AM108" s="26">
        <v>0.03</v>
      </c>
      <c r="AN108" s="26">
        <v>0.03</v>
      </c>
      <c r="AO108" s="26">
        <v>0.03</v>
      </c>
      <c r="AP108" s="26">
        <v>0.04</v>
      </c>
      <c r="AQ108" s="26">
        <v>0.04</v>
      </c>
      <c r="AR108" s="26">
        <v>0.01</v>
      </c>
      <c r="AS108" s="26">
        <v>0.01</v>
      </c>
      <c r="AT108" s="26">
        <v>0.02</v>
      </c>
      <c r="AU108" s="26">
        <v>0.02</v>
      </c>
      <c r="AV108" s="26">
        <v>0.02</v>
      </c>
      <c r="AW108" s="26">
        <v>0.03</v>
      </c>
      <c r="AX108" s="26">
        <v>0.04</v>
      </c>
      <c r="AY108" s="26">
        <v>0.05</v>
      </c>
      <c r="AZ108" s="26">
        <v>0.09</v>
      </c>
      <c r="BA108" s="26">
        <v>0.11</v>
      </c>
      <c r="BB108" s="26">
        <v>0.01</v>
      </c>
      <c r="BC108" s="26">
        <v>0.01</v>
      </c>
      <c r="BD108" s="26">
        <v>0.01</v>
      </c>
      <c r="BE108" s="26">
        <v>0.02</v>
      </c>
      <c r="BF108" s="26">
        <v>0.05</v>
      </c>
      <c r="BG108" s="26">
        <v>0.14000000000000001</v>
      </c>
      <c r="BH108" s="26">
        <v>0.05</v>
      </c>
      <c r="BI108" s="26">
        <v>0.04</v>
      </c>
      <c r="BJ108" s="26">
        <v>0.27</v>
      </c>
      <c r="BK108" s="26">
        <v>0.16</v>
      </c>
      <c r="BL108" s="26">
        <v>0.01</v>
      </c>
      <c r="BM108" s="26">
        <v>0.01</v>
      </c>
      <c r="BN108" s="26">
        <v>0.01</v>
      </c>
      <c r="BO108" s="26">
        <v>0.08</v>
      </c>
      <c r="BP108" s="26">
        <v>0.19</v>
      </c>
      <c r="BQ108" s="26">
        <v>7.0000000000000007E-2</v>
      </c>
      <c r="BR108" s="26">
        <v>0.08</v>
      </c>
      <c r="BS108" s="26">
        <v>0.38</v>
      </c>
      <c r="BT108" s="26">
        <v>0.54</v>
      </c>
      <c r="BU108" s="26">
        <v>1.23</v>
      </c>
      <c r="BV108" s="26">
        <v>0.01</v>
      </c>
      <c r="BW108" s="26">
        <v>0.01</v>
      </c>
      <c r="BX108" s="26">
        <v>0.01</v>
      </c>
      <c r="BY108" s="26">
        <v>0.2</v>
      </c>
      <c r="BZ108" s="26">
        <v>0.01</v>
      </c>
      <c r="CA108" s="26">
        <v>0.02</v>
      </c>
      <c r="CB108" s="26">
        <v>0.06</v>
      </c>
      <c r="CC108" s="26">
        <v>1.33</v>
      </c>
      <c r="CD108" s="26">
        <v>0.15</v>
      </c>
      <c r="CE108" s="26">
        <v>1.46</v>
      </c>
      <c r="CF108" s="26">
        <v>0.01</v>
      </c>
      <c r="CG108" s="26">
        <v>0.01</v>
      </c>
      <c r="CH108" s="26">
        <v>0.02</v>
      </c>
      <c r="CI108" s="26">
        <v>0.13</v>
      </c>
      <c r="CJ108" s="26">
        <v>0.7</v>
      </c>
      <c r="CK108" s="26">
        <v>0.1</v>
      </c>
      <c r="CL108" s="26">
        <v>0.03</v>
      </c>
      <c r="CM108" s="26">
        <v>0.02</v>
      </c>
      <c r="CN108" s="26">
        <v>2.4</v>
      </c>
      <c r="CO108" s="26">
        <v>0.17</v>
      </c>
      <c r="CP108" s="26">
        <v>0</v>
      </c>
      <c r="CQ108" s="26">
        <v>0.01</v>
      </c>
      <c r="CR108" s="26">
        <v>0.01</v>
      </c>
      <c r="CS108" s="26">
        <v>0.02</v>
      </c>
      <c r="CT108" s="26">
        <v>0.01</v>
      </c>
      <c r="CU108" s="26">
        <v>0.05</v>
      </c>
      <c r="CV108" s="26">
        <v>0.7</v>
      </c>
      <c r="CW108" s="26">
        <v>0.02</v>
      </c>
      <c r="CX108" s="26">
        <v>0.52</v>
      </c>
      <c r="CY108" s="24">
        <v>0.01</v>
      </c>
    </row>
  </sheetData>
  <pageMargins left="0.78740157499999996" right="0.78740157499999996" top="0.984251969" bottom="0.984251969" header="0.5" footer="0.5"/>
  <pageSetup orientation="portrait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6D736-4281-40B9-8416-106EB51FB5FA}">
  <sheetPr codeName="Sheet34">
    <tabColor indexed="49"/>
  </sheetPr>
  <dimension ref="C1:CY108"/>
  <sheetViews>
    <sheetView showGridLines="0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activeCell="V20" sqref="V20"/>
    </sheetView>
  </sheetViews>
  <sheetFormatPr baseColWidth="10" defaultColWidth="8.7265625" defaultRowHeight="12.5"/>
  <cols>
    <col min="1" max="1" width="0.54296875" style="4" customWidth="1"/>
    <col min="2" max="2" width="8.7265625" style="4" customWidth="1"/>
    <col min="3" max="3" width="6" style="4" customWidth="1"/>
    <col min="4" max="103" width="4.7265625" style="4" customWidth="1"/>
    <col min="104" max="256" width="8.7265625" style="4"/>
    <col min="257" max="257" width="0.54296875" style="4" customWidth="1"/>
    <col min="258" max="258" width="8.7265625" style="4"/>
    <col min="259" max="259" width="6" style="4" customWidth="1"/>
    <col min="260" max="359" width="4.7265625" style="4" customWidth="1"/>
    <col min="360" max="512" width="8.7265625" style="4"/>
    <col min="513" max="513" width="0.54296875" style="4" customWidth="1"/>
    <col min="514" max="514" width="8.7265625" style="4"/>
    <col min="515" max="515" width="6" style="4" customWidth="1"/>
    <col min="516" max="615" width="4.7265625" style="4" customWidth="1"/>
    <col min="616" max="768" width="8.7265625" style="4"/>
    <col min="769" max="769" width="0.54296875" style="4" customWidth="1"/>
    <col min="770" max="770" width="8.7265625" style="4"/>
    <col min="771" max="771" width="6" style="4" customWidth="1"/>
    <col min="772" max="871" width="4.7265625" style="4" customWidth="1"/>
    <col min="872" max="1024" width="8.7265625" style="4"/>
    <col min="1025" max="1025" width="0.54296875" style="4" customWidth="1"/>
    <col min="1026" max="1026" width="8.7265625" style="4"/>
    <col min="1027" max="1027" width="6" style="4" customWidth="1"/>
    <col min="1028" max="1127" width="4.7265625" style="4" customWidth="1"/>
    <col min="1128" max="1280" width="8.7265625" style="4"/>
    <col min="1281" max="1281" width="0.54296875" style="4" customWidth="1"/>
    <col min="1282" max="1282" width="8.7265625" style="4"/>
    <col min="1283" max="1283" width="6" style="4" customWidth="1"/>
    <col min="1284" max="1383" width="4.7265625" style="4" customWidth="1"/>
    <col min="1384" max="1536" width="8.7265625" style="4"/>
    <col min="1537" max="1537" width="0.54296875" style="4" customWidth="1"/>
    <col min="1538" max="1538" width="8.7265625" style="4"/>
    <col min="1539" max="1539" width="6" style="4" customWidth="1"/>
    <col min="1540" max="1639" width="4.7265625" style="4" customWidth="1"/>
    <col min="1640" max="1792" width="8.7265625" style="4"/>
    <col min="1793" max="1793" width="0.54296875" style="4" customWidth="1"/>
    <col min="1794" max="1794" width="8.7265625" style="4"/>
    <col min="1795" max="1795" width="6" style="4" customWidth="1"/>
    <col min="1796" max="1895" width="4.7265625" style="4" customWidth="1"/>
    <col min="1896" max="2048" width="8.7265625" style="4"/>
    <col min="2049" max="2049" width="0.54296875" style="4" customWidth="1"/>
    <col min="2050" max="2050" width="8.7265625" style="4"/>
    <col min="2051" max="2051" width="6" style="4" customWidth="1"/>
    <col min="2052" max="2151" width="4.7265625" style="4" customWidth="1"/>
    <col min="2152" max="2304" width="8.7265625" style="4"/>
    <col min="2305" max="2305" width="0.54296875" style="4" customWidth="1"/>
    <col min="2306" max="2306" width="8.7265625" style="4"/>
    <col min="2307" max="2307" width="6" style="4" customWidth="1"/>
    <col min="2308" max="2407" width="4.7265625" style="4" customWidth="1"/>
    <col min="2408" max="2560" width="8.7265625" style="4"/>
    <col min="2561" max="2561" width="0.54296875" style="4" customWidth="1"/>
    <col min="2562" max="2562" width="8.7265625" style="4"/>
    <col min="2563" max="2563" width="6" style="4" customWidth="1"/>
    <col min="2564" max="2663" width="4.7265625" style="4" customWidth="1"/>
    <col min="2664" max="2816" width="8.7265625" style="4"/>
    <col min="2817" max="2817" width="0.54296875" style="4" customWidth="1"/>
    <col min="2818" max="2818" width="8.7265625" style="4"/>
    <col min="2819" max="2819" width="6" style="4" customWidth="1"/>
    <col min="2820" max="2919" width="4.7265625" style="4" customWidth="1"/>
    <col min="2920" max="3072" width="8.7265625" style="4"/>
    <col min="3073" max="3073" width="0.54296875" style="4" customWidth="1"/>
    <col min="3074" max="3074" width="8.7265625" style="4"/>
    <col min="3075" max="3075" width="6" style="4" customWidth="1"/>
    <col min="3076" max="3175" width="4.7265625" style="4" customWidth="1"/>
    <col min="3176" max="3328" width="8.7265625" style="4"/>
    <col min="3329" max="3329" width="0.54296875" style="4" customWidth="1"/>
    <col min="3330" max="3330" width="8.7265625" style="4"/>
    <col min="3331" max="3331" width="6" style="4" customWidth="1"/>
    <col min="3332" max="3431" width="4.7265625" style="4" customWidth="1"/>
    <col min="3432" max="3584" width="8.7265625" style="4"/>
    <col min="3585" max="3585" width="0.54296875" style="4" customWidth="1"/>
    <col min="3586" max="3586" width="8.7265625" style="4"/>
    <col min="3587" max="3587" width="6" style="4" customWidth="1"/>
    <col min="3588" max="3687" width="4.7265625" style="4" customWidth="1"/>
    <col min="3688" max="3840" width="8.7265625" style="4"/>
    <col min="3841" max="3841" width="0.54296875" style="4" customWidth="1"/>
    <col min="3842" max="3842" width="8.7265625" style="4"/>
    <col min="3843" max="3843" width="6" style="4" customWidth="1"/>
    <col min="3844" max="3943" width="4.7265625" style="4" customWidth="1"/>
    <col min="3944" max="4096" width="8.7265625" style="4"/>
    <col min="4097" max="4097" width="0.54296875" style="4" customWidth="1"/>
    <col min="4098" max="4098" width="8.7265625" style="4"/>
    <col min="4099" max="4099" width="6" style="4" customWidth="1"/>
    <col min="4100" max="4199" width="4.7265625" style="4" customWidth="1"/>
    <col min="4200" max="4352" width="8.7265625" style="4"/>
    <col min="4353" max="4353" width="0.54296875" style="4" customWidth="1"/>
    <col min="4354" max="4354" width="8.7265625" style="4"/>
    <col min="4355" max="4355" width="6" style="4" customWidth="1"/>
    <col min="4356" max="4455" width="4.7265625" style="4" customWidth="1"/>
    <col min="4456" max="4608" width="8.7265625" style="4"/>
    <col min="4609" max="4609" width="0.54296875" style="4" customWidth="1"/>
    <col min="4610" max="4610" width="8.7265625" style="4"/>
    <col min="4611" max="4611" width="6" style="4" customWidth="1"/>
    <col min="4612" max="4711" width="4.7265625" style="4" customWidth="1"/>
    <col min="4712" max="4864" width="8.7265625" style="4"/>
    <col min="4865" max="4865" width="0.54296875" style="4" customWidth="1"/>
    <col min="4866" max="4866" width="8.7265625" style="4"/>
    <col min="4867" max="4867" width="6" style="4" customWidth="1"/>
    <col min="4868" max="4967" width="4.7265625" style="4" customWidth="1"/>
    <col min="4968" max="5120" width="8.7265625" style="4"/>
    <col min="5121" max="5121" width="0.54296875" style="4" customWidth="1"/>
    <col min="5122" max="5122" width="8.7265625" style="4"/>
    <col min="5123" max="5123" width="6" style="4" customWidth="1"/>
    <col min="5124" max="5223" width="4.7265625" style="4" customWidth="1"/>
    <col min="5224" max="5376" width="8.7265625" style="4"/>
    <col min="5377" max="5377" width="0.54296875" style="4" customWidth="1"/>
    <col min="5378" max="5378" width="8.7265625" style="4"/>
    <col min="5379" max="5379" width="6" style="4" customWidth="1"/>
    <col min="5380" max="5479" width="4.7265625" style="4" customWidth="1"/>
    <col min="5480" max="5632" width="8.7265625" style="4"/>
    <col min="5633" max="5633" width="0.54296875" style="4" customWidth="1"/>
    <col min="5634" max="5634" width="8.7265625" style="4"/>
    <col min="5635" max="5635" width="6" style="4" customWidth="1"/>
    <col min="5636" max="5735" width="4.7265625" style="4" customWidth="1"/>
    <col min="5736" max="5888" width="8.7265625" style="4"/>
    <col min="5889" max="5889" width="0.54296875" style="4" customWidth="1"/>
    <col min="5890" max="5890" width="8.7265625" style="4"/>
    <col min="5891" max="5891" width="6" style="4" customWidth="1"/>
    <col min="5892" max="5991" width="4.7265625" style="4" customWidth="1"/>
    <col min="5992" max="6144" width="8.7265625" style="4"/>
    <col min="6145" max="6145" width="0.54296875" style="4" customWidth="1"/>
    <col min="6146" max="6146" width="8.7265625" style="4"/>
    <col min="6147" max="6147" width="6" style="4" customWidth="1"/>
    <col min="6148" max="6247" width="4.7265625" style="4" customWidth="1"/>
    <col min="6248" max="6400" width="8.7265625" style="4"/>
    <col min="6401" max="6401" width="0.54296875" style="4" customWidth="1"/>
    <col min="6402" max="6402" width="8.7265625" style="4"/>
    <col min="6403" max="6403" width="6" style="4" customWidth="1"/>
    <col min="6404" max="6503" width="4.7265625" style="4" customWidth="1"/>
    <col min="6504" max="6656" width="8.7265625" style="4"/>
    <col min="6657" max="6657" width="0.54296875" style="4" customWidth="1"/>
    <col min="6658" max="6658" width="8.7265625" style="4"/>
    <col min="6659" max="6659" width="6" style="4" customWidth="1"/>
    <col min="6660" max="6759" width="4.7265625" style="4" customWidth="1"/>
    <col min="6760" max="6912" width="8.7265625" style="4"/>
    <col min="6913" max="6913" width="0.54296875" style="4" customWidth="1"/>
    <col min="6914" max="6914" width="8.7265625" style="4"/>
    <col min="6915" max="6915" width="6" style="4" customWidth="1"/>
    <col min="6916" max="7015" width="4.7265625" style="4" customWidth="1"/>
    <col min="7016" max="7168" width="8.7265625" style="4"/>
    <col min="7169" max="7169" width="0.54296875" style="4" customWidth="1"/>
    <col min="7170" max="7170" width="8.7265625" style="4"/>
    <col min="7171" max="7171" width="6" style="4" customWidth="1"/>
    <col min="7172" max="7271" width="4.7265625" style="4" customWidth="1"/>
    <col min="7272" max="7424" width="8.7265625" style="4"/>
    <col min="7425" max="7425" width="0.54296875" style="4" customWidth="1"/>
    <col min="7426" max="7426" width="8.7265625" style="4"/>
    <col min="7427" max="7427" width="6" style="4" customWidth="1"/>
    <col min="7428" max="7527" width="4.7265625" style="4" customWidth="1"/>
    <col min="7528" max="7680" width="8.7265625" style="4"/>
    <col min="7681" max="7681" width="0.54296875" style="4" customWidth="1"/>
    <col min="7682" max="7682" width="8.7265625" style="4"/>
    <col min="7683" max="7683" width="6" style="4" customWidth="1"/>
    <col min="7684" max="7783" width="4.7265625" style="4" customWidth="1"/>
    <col min="7784" max="7936" width="8.7265625" style="4"/>
    <col min="7937" max="7937" width="0.54296875" style="4" customWidth="1"/>
    <col min="7938" max="7938" width="8.7265625" style="4"/>
    <col min="7939" max="7939" width="6" style="4" customWidth="1"/>
    <col min="7940" max="8039" width="4.7265625" style="4" customWidth="1"/>
    <col min="8040" max="8192" width="8.7265625" style="4"/>
    <col min="8193" max="8193" width="0.54296875" style="4" customWidth="1"/>
    <col min="8194" max="8194" width="8.7265625" style="4"/>
    <col min="8195" max="8195" width="6" style="4" customWidth="1"/>
    <col min="8196" max="8295" width="4.7265625" style="4" customWidth="1"/>
    <col min="8296" max="8448" width="8.7265625" style="4"/>
    <col min="8449" max="8449" width="0.54296875" style="4" customWidth="1"/>
    <col min="8450" max="8450" width="8.7265625" style="4"/>
    <col min="8451" max="8451" width="6" style="4" customWidth="1"/>
    <col min="8452" max="8551" width="4.7265625" style="4" customWidth="1"/>
    <col min="8552" max="8704" width="8.7265625" style="4"/>
    <col min="8705" max="8705" width="0.54296875" style="4" customWidth="1"/>
    <col min="8706" max="8706" width="8.7265625" style="4"/>
    <col min="8707" max="8707" width="6" style="4" customWidth="1"/>
    <col min="8708" max="8807" width="4.7265625" style="4" customWidth="1"/>
    <col min="8808" max="8960" width="8.7265625" style="4"/>
    <col min="8961" max="8961" width="0.54296875" style="4" customWidth="1"/>
    <col min="8962" max="8962" width="8.7265625" style="4"/>
    <col min="8963" max="8963" width="6" style="4" customWidth="1"/>
    <col min="8964" max="9063" width="4.7265625" style="4" customWidth="1"/>
    <col min="9064" max="9216" width="8.7265625" style="4"/>
    <col min="9217" max="9217" width="0.54296875" style="4" customWidth="1"/>
    <col min="9218" max="9218" width="8.7265625" style="4"/>
    <col min="9219" max="9219" width="6" style="4" customWidth="1"/>
    <col min="9220" max="9319" width="4.7265625" style="4" customWidth="1"/>
    <col min="9320" max="9472" width="8.7265625" style="4"/>
    <col min="9473" max="9473" width="0.54296875" style="4" customWidth="1"/>
    <col min="9474" max="9474" width="8.7265625" style="4"/>
    <col min="9475" max="9475" width="6" style="4" customWidth="1"/>
    <col min="9476" max="9575" width="4.7265625" style="4" customWidth="1"/>
    <col min="9576" max="9728" width="8.7265625" style="4"/>
    <col min="9729" max="9729" width="0.54296875" style="4" customWidth="1"/>
    <col min="9730" max="9730" width="8.7265625" style="4"/>
    <col min="9731" max="9731" width="6" style="4" customWidth="1"/>
    <col min="9732" max="9831" width="4.7265625" style="4" customWidth="1"/>
    <col min="9832" max="9984" width="8.7265625" style="4"/>
    <col min="9985" max="9985" width="0.54296875" style="4" customWidth="1"/>
    <col min="9986" max="9986" width="8.7265625" style="4"/>
    <col min="9987" max="9987" width="6" style="4" customWidth="1"/>
    <col min="9988" max="10087" width="4.7265625" style="4" customWidth="1"/>
    <col min="10088" max="10240" width="8.7265625" style="4"/>
    <col min="10241" max="10241" width="0.54296875" style="4" customWidth="1"/>
    <col min="10242" max="10242" width="8.7265625" style="4"/>
    <col min="10243" max="10243" width="6" style="4" customWidth="1"/>
    <col min="10244" max="10343" width="4.7265625" style="4" customWidth="1"/>
    <col min="10344" max="10496" width="8.7265625" style="4"/>
    <col min="10497" max="10497" width="0.54296875" style="4" customWidth="1"/>
    <col min="10498" max="10498" width="8.7265625" style="4"/>
    <col min="10499" max="10499" width="6" style="4" customWidth="1"/>
    <col min="10500" max="10599" width="4.7265625" style="4" customWidth="1"/>
    <col min="10600" max="10752" width="8.7265625" style="4"/>
    <col min="10753" max="10753" width="0.54296875" style="4" customWidth="1"/>
    <col min="10754" max="10754" width="8.7265625" style="4"/>
    <col min="10755" max="10755" width="6" style="4" customWidth="1"/>
    <col min="10756" max="10855" width="4.7265625" style="4" customWidth="1"/>
    <col min="10856" max="11008" width="8.7265625" style="4"/>
    <col min="11009" max="11009" width="0.54296875" style="4" customWidth="1"/>
    <col min="11010" max="11010" width="8.7265625" style="4"/>
    <col min="11011" max="11011" width="6" style="4" customWidth="1"/>
    <col min="11012" max="11111" width="4.7265625" style="4" customWidth="1"/>
    <col min="11112" max="11264" width="8.7265625" style="4"/>
    <col min="11265" max="11265" width="0.54296875" style="4" customWidth="1"/>
    <col min="11266" max="11266" width="8.7265625" style="4"/>
    <col min="11267" max="11267" width="6" style="4" customWidth="1"/>
    <col min="11268" max="11367" width="4.7265625" style="4" customWidth="1"/>
    <col min="11368" max="11520" width="8.7265625" style="4"/>
    <col min="11521" max="11521" width="0.54296875" style="4" customWidth="1"/>
    <col min="11522" max="11522" width="8.7265625" style="4"/>
    <col min="11523" max="11523" width="6" style="4" customWidth="1"/>
    <col min="11524" max="11623" width="4.7265625" style="4" customWidth="1"/>
    <col min="11624" max="11776" width="8.7265625" style="4"/>
    <col min="11777" max="11777" width="0.54296875" style="4" customWidth="1"/>
    <col min="11778" max="11778" width="8.7265625" style="4"/>
    <col min="11779" max="11779" width="6" style="4" customWidth="1"/>
    <col min="11780" max="11879" width="4.7265625" style="4" customWidth="1"/>
    <col min="11880" max="12032" width="8.7265625" style="4"/>
    <col min="12033" max="12033" width="0.54296875" style="4" customWidth="1"/>
    <col min="12034" max="12034" width="8.7265625" style="4"/>
    <col min="12035" max="12035" width="6" style="4" customWidth="1"/>
    <col min="12036" max="12135" width="4.7265625" style="4" customWidth="1"/>
    <col min="12136" max="12288" width="8.7265625" style="4"/>
    <col min="12289" max="12289" width="0.54296875" style="4" customWidth="1"/>
    <col min="12290" max="12290" width="8.7265625" style="4"/>
    <col min="12291" max="12291" width="6" style="4" customWidth="1"/>
    <col min="12292" max="12391" width="4.7265625" style="4" customWidth="1"/>
    <col min="12392" max="12544" width="8.7265625" style="4"/>
    <col min="12545" max="12545" width="0.54296875" style="4" customWidth="1"/>
    <col min="12546" max="12546" width="8.7265625" style="4"/>
    <col min="12547" max="12547" width="6" style="4" customWidth="1"/>
    <col min="12548" max="12647" width="4.7265625" style="4" customWidth="1"/>
    <col min="12648" max="12800" width="8.7265625" style="4"/>
    <col min="12801" max="12801" width="0.54296875" style="4" customWidth="1"/>
    <col min="12802" max="12802" width="8.7265625" style="4"/>
    <col min="12803" max="12803" width="6" style="4" customWidth="1"/>
    <col min="12804" max="12903" width="4.7265625" style="4" customWidth="1"/>
    <col min="12904" max="13056" width="8.7265625" style="4"/>
    <col min="13057" max="13057" width="0.54296875" style="4" customWidth="1"/>
    <col min="13058" max="13058" width="8.7265625" style="4"/>
    <col min="13059" max="13059" width="6" style="4" customWidth="1"/>
    <col min="13060" max="13159" width="4.7265625" style="4" customWidth="1"/>
    <col min="13160" max="13312" width="8.7265625" style="4"/>
    <col min="13313" max="13313" width="0.54296875" style="4" customWidth="1"/>
    <col min="13314" max="13314" width="8.7265625" style="4"/>
    <col min="13315" max="13315" width="6" style="4" customWidth="1"/>
    <col min="13316" max="13415" width="4.7265625" style="4" customWidth="1"/>
    <col min="13416" max="13568" width="8.7265625" style="4"/>
    <col min="13569" max="13569" width="0.54296875" style="4" customWidth="1"/>
    <col min="13570" max="13570" width="8.7265625" style="4"/>
    <col min="13571" max="13571" width="6" style="4" customWidth="1"/>
    <col min="13572" max="13671" width="4.7265625" style="4" customWidth="1"/>
    <col min="13672" max="13824" width="8.7265625" style="4"/>
    <col min="13825" max="13825" width="0.54296875" style="4" customWidth="1"/>
    <col min="13826" max="13826" width="8.7265625" style="4"/>
    <col min="13827" max="13827" width="6" style="4" customWidth="1"/>
    <col min="13828" max="13927" width="4.7265625" style="4" customWidth="1"/>
    <col min="13928" max="14080" width="8.7265625" style="4"/>
    <col min="14081" max="14081" width="0.54296875" style="4" customWidth="1"/>
    <col min="14082" max="14082" width="8.7265625" style="4"/>
    <col min="14083" max="14083" width="6" style="4" customWidth="1"/>
    <col min="14084" max="14183" width="4.7265625" style="4" customWidth="1"/>
    <col min="14184" max="14336" width="8.7265625" style="4"/>
    <col min="14337" max="14337" width="0.54296875" style="4" customWidth="1"/>
    <col min="14338" max="14338" width="8.7265625" style="4"/>
    <col min="14339" max="14339" width="6" style="4" customWidth="1"/>
    <col min="14340" max="14439" width="4.7265625" style="4" customWidth="1"/>
    <col min="14440" max="14592" width="8.7265625" style="4"/>
    <col min="14593" max="14593" width="0.54296875" style="4" customWidth="1"/>
    <col min="14594" max="14594" width="8.7265625" style="4"/>
    <col min="14595" max="14595" width="6" style="4" customWidth="1"/>
    <col min="14596" max="14695" width="4.7265625" style="4" customWidth="1"/>
    <col min="14696" max="14848" width="8.7265625" style="4"/>
    <col min="14849" max="14849" width="0.54296875" style="4" customWidth="1"/>
    <col min="14850" max="14850" width="8.7265625" style="4"/>
    <col min="14851" max="14851" width="6" style="4" customWidth="1"/>
    <col min="14852" max="14951" width="4.7265625" style="4" customWidth="1"/>
    <col min="14952" max="15104" width="8.7265625" style="4"/>
    <col min="15105" max="15105" width="0.54296875" style="4" customWidth="1"/>
    <col min="15106" max="15106" width="8.7265625" style="4"/>
    <col min="15107" max="15107" width="6" style="4" customWidth="1"/>
    <col min="15108" max="15207" width="4.7265625" style="4" customWidth="1"/>
    <col min="15208" max="15360" width="8.7265625" style="4"/>
    <col min="15361" max="15361" width="0.54296875" style="4" customWidth="1"/>
    <col min="15362" max="15362" width="8.7265625" style="4"/>
    <col min="15363" max="15363" width="6" style="4" customWidth="1"/>
    <col min="15364" max="15463" width="4.7265625" style="4" customWidth="1"/>
    <col min="15464" max="15616" width="8.7265625" style="4"/>
    <col min="15617" max="15617" width="0.54296875" style="4" customWidth="1"/>
    <col min="15618" max="15618" width="8.7265625" style="4"/>
    <col min="15619" max="15619" width="6" style="4" customWidth="1"/>
    <col min="15620" max="15719" width="4.7265625" style="4" customWidth="1"/>
    <col min="15720" max="15872" width="8.7265625" style="4"/>
    <col min="15873" max="15873" width="0.54296875" style="4" customWidth="1"/>
    <col min="15874" max="15874" width="8.7265625" style="4"/>
    <col min="15875" max="15875" width="6" style="4" customWidth="1"/>
    <col min="15876" max="15975" width="4.7265625" style="4" customWidth="1"/>
    <col min="15976" max="16128" width="8.7265625" style="4"/>
    <col min="16129" max="16129" width="0.54296875" style="4" customWidth="1"/>
    <col min="16130" max="16130" width="8.7265625" style="4"/>
    <col min="16131" max="16131" width="6" style="4" customWidth="1"/>
    <col min="16132" max="16231" width="4.7265625" style="4" customWidth="1"/>
    <col min="16232" max="16384" width="8.7265625" style="4"/>
  </cols>
  <sheetData>
    <row r="1" spans="3:103" ht="2.25" customHeight="1"/>
    <row r="6" spans="3:103" ht="17.5">
      <c r="D6" s="5" t="s">
        <v>505</v>
      </c>
      <c r="E6" s="6"/>
      <c r="F6" s="6"/>
      <c r="G6" s="6"/>
      <c r="H6" s="6"/>
      <c r="J6" s="7" t="s">
        <v>506</v>
      </c>
      <c r="P6" s="5" t="s">
        <v>507</v>
      </c>
      <c r="Q6" s="6"/>
      <c r="R6" s="6"/>
      <c r="S6" s="6"/>
      <c r="T6" s="6"/>
      <c r="U6" s="6"/>
      <c r="V6" s="6"/>
      <c r="W6" s="6"/>
      <c r="X6" s="6"/>
    </row>
    <row r="7" spans="3:103" ht="13" thickBot="1"/>
    <row r="8" spans="3:103" ht="14.5" thickBot="1">
      <c r="C8" s="8" t="s">
        <v>508</v>
      </c>
      <c r="D8" s="9" t="s">
        <v>509</v>
      </c>
      <c r="E8" s="10" t="s">
        <v>510</v>
      </c>
      <c r="F8" s="10" t="s">
        <v>511</v>
      </c>
      <c r="G8" s="10" t="s">
        <v>512</v>
      </c>
      <c r="H8" s="10" t="s">
        <v>513</v>
      </c>
      <c r="I8" s="10" t="s">
        <v>514</v>
      </c>
      <c r="J8" s="10" t="s">
        <v>515</v>
      </c>
      <c r="K8" s="10" t="s">
        <v>516</v>
      </c>
      <c r="L8" s="10" t="s">
        <v>517</v>
      </c>
      <c r="M8" s="11" t="s">
        <v>518</v>
      </c>
      <c r="N8" s="9" t="s">
        <v>519</v>
      </c>
      <c r="O8" s="10" t="s">
        <v>520</v>
      </c>
      <c r="P8" s="10" t="s">
        <v>521</v>
      </c>
      <c r="Q8" s="10" t="s">
        <v>522</v>
      </c>
      <c r="R8" s="10" t="s">
        <v>523</v>
      </c>
      <c r="S8" s="10" t="s">
        <v>524</v>
      </c>
      <c r="T8" s="10" t="s">
        <v>525</v>
      </c>
      <c r="U8" s="10" t="s">
        <v>526</v>
      </c>
      <c r="V8" s="10" t="s">
        <v>527</v>
      </c>
      <c r="W8" s="11" t="s">
        <v>528</v>
      </c>
      <c r="X8" s="9" t="s">
        <v>529</v>
      </c>
      <c r="Y8" s="10" t="s">
        <v>530</v>
      </c>
      <c r="Z8" s="10" t="s">
        <v>531</v>
      </c>
      <c r="AA8" s="10" t="s">
        <v>532</v>
      </c>
      <c r="AB8" s="10" t="s">
        <v>533</v>
      </c>
      <c r="AC8" s="10" t="s">
        <v>534</v>
      </c>
      <c r="AD8" s="10" t="s">
        <v>535</v>
      </c>
      <c r="AE8" s="10" t="s">
        <v>536</v>
      </c>
      <c r="AF8" s="10" t="s">
        <v>537</v>
      </c>
      <c r="AG8" s="11" t="s">
        <v>538</v>
      </c>
      <c r="AH8" s="9" t="s">
        <v>539</v>
      </c>
      <c r="AI8" s="10" t="s">
        <v>540</v>
      </c>
      <c r="AJ8" s="10" t="s">
        <v>541</v>
      </c>
      <c r="AK8" s="10" t="s">
        <v>542</v>
      </c>
      <c r="AL8" s="10" t="s">
        <v>543</v>
      </c>
      <c r="AM8" s="10" t="s">
        <v>544</v>
      </c>
      <c r="AN8" s="10" t="s">
        <v>545</v>
      </c>
      <c r="AO8" s="10" t="s">
        <v>546</v>
      </c>
      <c r="AP8" s="10" t="s">
        <v>547</v>
      </c>
      <c r="AQ8" s="11" t="s">
        <v>548</v>
      </c>
      <c r="AR8" s="9" t="s">
        <v>549</v>
      </c>
      <c r="AS8" s="10" t="s">
        <v>550</v>
      </c>
      <c r="AT8" s="10" t="s">
        <v>551</v>
      </c>
      <c r="AU8" s="10" t="s">
        <v>552</v>
      </c>
      <c r="AV8" s="10" t="s">
        <v>553</v>
      </c>
      <c r="AW8" s="10" t="s">
        <v>554</v>
      </c>
      <c r="AX8" s="10" t="s">
        <v>555</v>
      </c>
      <c r="AY8" s="10" t="s">
        <v>556</v>
      </c>
      <c r="AZ8" s="10" t="s">
        <v>557</v>
      </c>
      <c r="BA8" s="11" t="s">
        <v>558</v>
      </c>
      <c r="BB8" s="9" t="s">
        <v>559</v>
      </c>
      <c r="BC8" s="10" t="s">
        <v>560</v>
      </c>
      <c r="BD8" s="10" t="s">
        <v>561</v>
      </c>
      <c r="BE8" s="10" t="s">
        <v>562</v>
      </c>
      <c r="BF8" s="10" t="s">
        <v>563</v>
      </c>
      <c r="BG8" s="10" t="s">
        <v>564</v>
      </c>
      <c r="BH8" s="10" t="s">
        <v>565</v>
      </c>
      <c r="BI8" s="10" t="s">
        <v>566</v>
      </c>
      <c r="BJ8" s="10" t="s">
        <v>567</v>
      </c>
      <c r="BK8" s="11" t="s">
        <v>568</v>
      </c>
      <c r="BL8" s="9" t="s">
        <v>569</v>
      </c>
      <c r="BM8" s="10" t="s">
        <v>570</v>
      </c>
      <c r="BN8" s="10" t="s">
        <v>571</v>
      </c>
      <c r="BO8" s="10" t="s">
        <v>572</v>
      </c>
      <c r="BP8" s="10" t="s">
        <v>573</v>
      </c>
      <c r="BQ8" s="10" t="s">
        <v>574</v>
      </c>
      <c r="BR8" s="10" t="s">
        <v>575</v>
      </c>
      <c r="BS8" s="10" t="s">
        <v>576</v>
      </c>
      <c r="BT8" s="10" t="s">
        <v>577</v>
      </c>
      <c r="BU8" s="11" t="s">
        <v>578</v>
      </c>
      <c r="BV8" s="9" t="s">
        <v>579</v>
      </c>
      <c r="BW8" s="10" t="s">
        <v>580</v>
      </c>
      <c r="BX8" s="10" t="s">
        <v>581</v>
      </c>
      <c r="BY8" s="10" t="s">
        <v>582</v>
      </c>
      <c r="BZ8" s="10" t="s">
        <v>583</v>
      </c>
      <c r="CA8" s="10" t="s">
        <v>584</v>
      </c>
      <c r="CB8" s="10" t="s">
        <v>585</v>
      </c>
      <c r="CC8" s="10" t="s">
        <v>586</v>
      </c>
      <c r="CD8" s="10" t="s">
        <v>587</v>
      </c>
      <c r="CE8" s="11" t="s">
        <v>588</v>
      </c>
      <c r="CF8" s="9" t="s">
        <v>589</v>
      </c>
      <c r="CG8" s="10" t="s">
        <v>590</v>
      </c>
      <c r="CH8" s="10" t="s">
        <v>591</v>
      </c>
      <c r="CI8" s="10" t="s">
        <v>592</v>
      </c>
      <c r="CJ8" s="10" t="s">
        <v>593</v>
      </c>
      <c r="CK8" s="10" t="s">
        <v>594</v>
      </c>
      <c r="CL8" s="10" t="s">
        <v>595</v>
      </c>
      <c r="CM8" s="10" t="s">
        <v>596</v>
      </c>
      <c r="CN8" s="10" t="s">
        <v>597</v>
      </c>
      <c r="CO8" s="11" t="s">
        <v>598</v>
      </c>
      <c r="CP8" s="9" t="s">
        <v>599</v>
      </c>
      <c r="CQ8" s="10" t="s">
        <v>600</v>
      </c>
      <c r="CR8" s="10" t="s">
        <v>601</v>
      </c>
      <c r="CS8" s="10" t="s">
        <v>602</v>
      </c>
      <c r="CT8" s="10" t="s">
        <v>603</v>
      </c>
      <c r="CU8" s="10" t="s">
        <v>604</v>
      </c>
      <c r="CV8" s="10" t="s">
        <v>605</v>
      </c>
      <c r="CW8" s="10" t="s">
        <v>606</v>
      </c>
      <c r="CX8" s="10" t="s">
        <v>607</v>
      </c>
      <c r="CY8" s="11" t="s">
        <v>608</v>
      </c>
    </row>
    <row r="9" spans="3:103" ht="17.25" customHeight="1" thickBot="1">
      <c r="C9" s="12" t="s">
        <v>509</v>
      </c>
      <c r="D9" s="13">
        <v>0</v>
      </c>
      <c r="E9" s="14">
        <v>0.66</v>
      </c>
      <c r="F9" s="14">
        <v>0.08</v>
      </c>
      <c r="G9" s="14">
        <v>0</v>
      </c>
      <c r="H9" s="14">
        <v>0.23</v>
      </c>
      <c r="I9" s="14">
        <v>0</v>
      </c>
      <c r="J9" s="14">
        <v>0.01</v>
      </c>
      <c r="K9" s="14">
        <v>0.01</v>
      </c>
      <c r="L9" s="14">
        <v>0</v>
      </c>
      <c r="M9" s="14">
        <v>0</v>
      </c>
      <c r="N9" s="14">
        <v>0.06</v>
      </c>
      <c r="O9" s="14">
        <v>0.11</v>
      </c>
      <c r="P9" s="14">
        <v>7.0000000000000007E-2</v>
      </c>
      <c r="Q9" s="14">
        <v>0.26</v>
      </c>
      <c r="R9" s="14">
        <v>0.04</v>
      </c>
      <c r="S9" s="14">
        <v>0.01</v>
      </c>
      <c r="T9" s="14">
        <v>0.02</v>
      </c>
      <c r="U9" s="14">
        <v>0.01</v>
      </c>
      <c r="V9" s="14">
        <v>0</v>
      </c>
      <c r="W9" s="14">
        <v>0</v>
      </c>
      <c r="X9" s="14">
        <v>0</v>
      </c>
      <c r="Y9" s="14">
        <v>0.01</v>
      </c>
      <c r="Z9" s="14">
        <v>0</v>
      </c>
      <c r="AA9" s="14">
        <v>0.38</v>
      </c>
      <c r="AB9" s="14">
        <v>0.01</v>
      </c>
      <c r="AC9" s="15">
        <v>0.01</v>
      </c>
      <c r="AD9" s="15">
        <v>0.09</v>
      </c>
      <c r="AE9" s="15">
        <v>0.01</v>
      </c>
      <c r="AF9" s="15">
        <v>0</v>
      </c>
      <c r="AG9" s="15">
        <v>0</v>
      </c>
      <c r="AH9" s="15">
        <v>0.01</v>
      </c>
      <c r="AI9" s="15">
        <v>0.17</v>
      </c>
      <c r="AJ9" s="15">
        <v>0.01</v>
      </c>
      <c r="AK9" s="15">
        <v>0.17</v>
      </c>
      <c r="AL9" s="15">
        <v>0.01</v>
      </c>
      <c r="AM9" s="15">
        <v>0.01</v>
      </c>
      <c r="AN9" s="15">
        <v>0.01</v>
      </c>
      <c r="AO9" s="15">
        <v>0.02</v>
      </c>
      <c r="AP9" s="15">
        <v>0</v>
      </c>
      <c r="AQ9" s="15">
        <v>0</v>
      </c>
      <c r="AR9" s="15">
        <v>0.01</v>
      </c>
      <c r="AS9" s="15">
        <v>0.01</v>
      </c>
      <c r="AT9" s="15">
        <v>0.01</v>
      </c>
      <c r="AU9" s="15">
        <v>0.01</v>
      </c>
      <c r="AV9" s="15">
        <v>0.04</v>
      </c>
      <c r="AW9" s="15">
        <v>0.01</v>
      </c>
      <c r="AX9" s="15">
        <v>0.01</v>
      </c>
      <c r="AY9" s="15">
        <v>0.01</v>
      </c>
      <c r="AZ9" s="15">
        <v>0</v>
      </c>
      <c r="BA9" s="15">
        <v>0</v>
      </c>
      <c r="BB9" s="15">
        <v>0.01</v>
      </c>
      <c r="BC9" s="15">
        <v>0.01</v>
      </c>
      <c r="BD9" s="15">
        <v>0.01</v>
      </c>
      <c r="BE9" s="15">
        <v>0.01</v>
      </c>
      <c r="BF9" s="15">
        <v>0.01</v>
      </c>
      <c r="BG9" s="15">
        <v>0.01</v>
      </c>
      <c r="BH9" s="15">
        <v>0.01</v>
      </c>
      <c r="BI9" s="15">
        <v>0.01</v>
      </c>
      <c r="BJ9" s="15">
        <v>0.01</v>
      </c>
      <c r="BK9" s="15">
        <v>0</v>
      </c>
      <c r="BL9" s="15">
        <v>0.01</v>
      </c>
      <c r="BM9" s="15">
        <v>0.01</v>
      </c>
      <c r="BN9" s="15">
        <v>0.01</v>
      </c>
      <c r="BO9" s="15">
        <v>0.01</v>
      </c>
      <c r="BP9" s="15">
        <v>0.01</v>
      </c>
      <c r="BQ9" s="15">
        <v>0.01</v>
      </c>
      <c r="BR9" s="15">
        <v>0.01</v>
      </c>
      <c r="BS9" s="15">
        <v>0.01</v>
      </c>
      <c r="BT9" s="15">
        <v>0.01</v>
      </c>
      <c r="BU9" s="15">
        <v>0</v>
      </c>
      <c r="BV9" s="15">
        <v>0</v>
      </c>
      <c r="BW9" s="15">
        <v>0.01</v>
      </c>
      <c r="BX9" s="15">
        <v>0.01</v>
      </c>
      <c r="BY9" s="15">
        <v>0.01</v>
      </c>
      <c r="BZ9" s="15">
        <v>0.01</v>
      </c>
      <c r="CA9" s="15">
        <v>0.01</v>
      </c>
      <c r="CB9" s="15">
        <v>0.01</v>
      </c>
      <c r="CC9" s="15">
        <v>0.01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0.01</v>
      </c>
      <c r="CK9" s="15">
        <v>0.01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6">
        <v>0</v>
      </c>
    </row>
    <row r="10" spans="3:103" ht="17.25" customHeight="1" thickBot="1">
      <c r="C10" s="17" t="s">
        <v>510</v>
      </c>
      <c r="D10" s="18">
        <v>0.16</v>
      </c>
      <c r="E10" s="13">
        <v>0</v>
      </c>
      <c r="F10" s="19">
        <v>0.66</v>
      </c>
      <c r="G10" s="19">
        <v>0.08</v>
      </c>
      <c r="H10" s="19">
        <v>0</v>
      </c>
      <c r="I10" s="19">
        <v>0.23</v>
      </c>
      <c r="J10" s="19">
        <v>0</v>
      </c>
      <c r="K10" s="19">
        <v>0.01</v>
      </c>
      <c r="L10" s="19">
        <v>0.01</v>
      </c>
      <c r="M10" s="19">
        <v>0</v>
      </c>
      <c r="N10" s="19">
        <v>0.03</v>
      </c>
      <c r="O10" s="19">
        <v>0.06</v>
      </c>
      <c r="P10" s="19">
        <v>0.11</v>
      </c>
      <c r="Q10" s="19">
        <v>7.0000000000000007E-2</v>
      </c>
      <c r="R10" s="19">
        <v>0.26</v>
      </c>
      <c r="S10" s="19">
        <v>0.04</v>
      </c>
      <c r="T10" s="19">
        <v>0.01</v>
      </c>
      <c r="U10" s="19">
        <v>0.02</v>
      </c>
      <c r="V10" s="19">
        <v>0.01</v>
      </c>
      <c r="W10" s="19">
        <v>0</v>
      </c>
      <c r="X10" s="19">
        <v>0.39</v>
      </c>
      <c r="Y10" s="19">
        <v>0</v>
      </c>
      <c r="Z10" s="19">
        <v>0.01</v>
      </c>
      <c r="AA10" s="19">
        <v>0</v>
      </c>
      <c r="AB10" s="19">
        <v>0.38</v>
      </c>
      <c r="AC10" s="20">
        <v>0.01</v>
      </c>
      <c r="AD10" s="20">
        <v>0.01</v>
      </c>
      <c r="AE10" s="20">
        <v>0.08</v>
      </c>
      <c r="AF10" s="20">
        <v>0</v>
      </c>
      <c r="AG10" s="20">
        <v>0</v>
      </c>
      <c r="AH10" s="20">
        <v>0.01</v>
      </c>
      <c r="AI10" s="20">
        <v>0.01</v>
      </c>
      <c r="AJ10" s="20">
        <v>0.17</v>
      </c>
      <c r="AK10" s="20">
        <v>0.01</v>
      </c>
      <c r="AL10" s="20">
        <v>0.17</v>
      </c>
      <c r="AM10" s="20">
        <v>0.01</v>
      </c>
      <c r="AN10" s="20">
        <v>0.01</v>
      </c>
      <c r="AO10" s="20">
        <v>0.01</v>
      </c>
      <c r="AP10" s="20">
        <v>0.02</v>
      </c>
      <c r="AQ10" s="20">
        <v>0</v>
      </c>
      <c r="AR10" s="20">
        <v>0.01</v>
      </c>
      <c r="AS10" s="20">
        <v>0.01</v>
      </c>
      <c r="AT10" s="20">
        <v>0.01</v>
      </c>
      <c r="AU10" s="20">
        <v>0.01</v>
      </c>
      <c r="AV10" s="20">
        <v>0.01</v>
      </c>
      <c r="AW10" s="20">
        <v>0.04</v>
      </c>
      <c r="AX10" s="20">
        <v>0.01</v>
      </c>
      <c r="AY10" s="20">
        <v>0.01</v>
      </c>
      <c r="AZ10" s="20">
        <v>0</v>
      </c>
      <c r="BA10" s="20">
        <v>0</v>
      </c>
      <c r="BB10" s="20">
        <v>0.01</v>
      </c>
      <c r="BC10" s="20">
        <v>0.01</v>
      </c>
      <c r="BD10" s="20">
        <v>0.01</v>
      </c>
      <c r="BE10" s="20">
        <v>0.01</v>
      </c>
      <c r="BF10" s="20">
        <v>0.01</v>
      </c>
      <c r="BG10" s="20">
        <v>0.01</v>
      </c>
      <c r="BH10" s="20">
        <v>0.01</v>
      </c>
      <c r="BI10" s="20">
        <v>0.01</v>
      </c>
      <c r="BJ10" s="20">
        <v>0.01</v>
      </c>
      <c r="BK10" s="20">
        <v>0</v>
      </c>
      <c r="BL10" s="20">
        <v>0.01</v>
      </c>
      <c r="BM10" s="20">
        <v>0.01</v>
      </c>
      <c r="BN10" s="20">
        <v>0.01</v>
      </c>
      <c r="BO10" s="20">
        <v>0.01</v>
      </c>
      <c r="BP10" s="20">
        <v>0.01</v>
      </c>
      <c r="BQ10" s="20">
        <v>0.01</v>
      </c>
      <c r="BR10" s="20">
        <v>0.01</v>
      </c>
      <c r="BS10" s="20">
        <v>0.01</v>
      </c>
      <c r="BT10" s="20">
        <v>0.01</v>
      </c>
      <c r="BU10" s="20">
        <v>0</v>
      </c>
      <c r="BV10" s="20">
        <v>0</v>
      </c>
      <c r="BW10" s="20">
        <v>0.01</v>
      </c>
      <c r="BX10" s="20">
        <v>0.01</v>
      </c>
      <c r="BY10" s="20">
        <v>0.01</v>
      </c>
      <c r="BZ10" s="20">
        <v>0.01</v>
      </c>
      <c r="CA10" s="20">
        <v>0.01</v>
      </c>
      <c r="CB10" s="20">
        <v>0.01</v>
      </c>
      <c r="CC10" s="20">
        <v>0.01</v>
      </c>
      <c r="CD10" s="20">
        <v>0</v>
      </c>
      <c r="CE10" s="20">
        <v>0</v>
      </c>
      <c r="CF10" s="20">
        <v>0</v>
      </c>
      <c r="CG10" s="20">
        <v>0</v>
      </c>
      <c r="CH10" s="20">
        <v>0</v>
      </c>
      <c r="CI10" s="20">
        <v>0</v>
      </c>
      <c r="CJ10" s="20">
        <v>0</v>
      </c>
      <c r="CK10" s="20">
        <v>0</v>
      </c>
      <c r="CL10" s="20">
        <v>0</v>
      </c>
      <c r="CM10" s="20">
        <v>0</v>
      </c>
      <c r="CN10" s="20">
        <v>0</v>
      </c>
      <c r="CO10" s="20">
        <v>0</v>
      </c>
      <c r="CP10" s="20">
        <v>0</v>
      </c>
      <c r="CQ10" s="20">
        <v>0</v>
      </c>
      <c r="CR10" s="20">
        <v>0</v>
      </c>
      <c r="CS10" s="20">
        <v>0</v>
      </c>
      <c r="CT10" s="20">
        <v>0</v>
      </c>
      <c r="CU10" s="20">
        <v>0</v>
      </c>
      <c r="CV10" s="20">
        <v>0</v>
      </c>
      <c r="CW10" s="20">
        <v>0</v>
      </c>
      <c r="CX10" s="20">
        <v>0</v>
      </c>
      <c r="CY10" s="21">
        <v>0</v>
      </c>
    </row>
    <row r="11" spans="3:103" ht="17.25" customHeight="1" thickBot="1">
      <c r="C11" s="17" t="s">
        <v>511</v>
      </c>
      <c r="D11" s="18">
        <v>0.01</v>
      </c>
      <c r="E11" s="19">
        <v>0.16</v>
      </c>
      <c r="F11" s="13">
        <v>0</v>
      </c>
      <c r="G11" s="19">
        <v>0.66</v>
      </c>
      <c r="H11" s="19">
        <v>0.08</v>
      </c>
      <c r="I11" s="19">
        <v>0</v>
      </c>
      <c r="J11" s="19">
        <v>0.23</v>
      </c>
      <c r="K11" s="19">
        <v>0</v>
      </c>
      <c r="L11" s="19">
        <v>0.01</v>
      </c>
      <c r="M11" s="19">
        <v>0.01</v>
      </c>
      <c r="N11" s="19">
        <v>0.03</v>
      </c>
      <c r="O11" s="19">
        <v>0.03</v>
      </c>
      <c r="P11" s="19">
        <v>0.06</v>
      </c>
      <c r="Q11" s="19">
        <v>0.11</v>
      </c>
      <c r="R11" s="19">
        <v>7.0000000000000007E-2</v>
      </c>
      <c r="S11" s="19">
        <v>0.26</v>
      </c>
      <c r="T11" s="19">
        <v>0.04</v>
      </c>
      <c r="U11" s="19">
        <v>0.01</v>
      </c>
      <c r="V11" s="19">
        <v>0.02</v>
      </c>
      <c r="W11" s="19">
        <v>0.01</v>
      </c>
      <c r="X11" s="19">
        <v>0.03</v>
      </c>
      <c r="Y11" s="19">
        <v>0.39</v>
      </c>
      <c r="Z11" s="19">
        <v>0</v>
      </c>
      <c r="AA11" s="19">
        <v>0.01</v>
      </c>
      <c r="AB11" s="19">
        <v>0</v>
      </c>
      <c r="AC11" s="20">
        <v>0.38</v>
      </c>
      <c r="AD11" s="20">
        <v>0.01</v>
      </c>
      <c r="AE11" s="20">
        <v>0.01</v>
      </c>
      <c r="AF11" s="20">
        <v>0.08</v>
      </c>
      <c r="AG11" s="20">
        <v>0</v>
      </c>
      <c r="AH11" s="20">
        <v>0</v>
      </c>
      <c r="AI11" s="20">
        <v>0.01</v>
      </c>
      <c r="AJ11" s="20">
        <v>0.01</v>
      </c>
      <c r="AK11" s="20">
        <v>0.17</v>
      </c>
      <c r="AL11" s="20">
        <v>0.01</v>
      </c>
      <c r="AM11" s="20">
        <v>0.17</v>
      </c>
      <c r="AN11" s="20">
        <v>0.01</v>
      </c>
      <c r="AO11" s="20">
        <v>0.01</v>
      </c>
      <c r="AP11" s="20">
        <v>0.01</v>
      </c>
      <c r="AQ11" s="20">
        <v>0</v>
      </c>
      <c r="AR11" s="20">
        <v>0.01</v>
      </c>
      <c r="AS11" s="20">
        <v>0.01</v>
      </c>
      <c r="AT11" s="20">
        <v>0.01</v>
      </c>
      <c r="AU11" s="20">
        <v>0.01</v>
      </c>
      <c r="AV11" s="20">
        <v>0.01</v>
      </c>
      <c r="AW11" s="20">
        <v>0.01</v>
      </c>
      <c r="AX11" s="20">
        <v>0.03</v>
      </c>
      <c r="AY11" s="20">
        <v>0.01</v>
      </c>
      <c r="AZ11" s="20">
        <v>0.01</v>
      </c>
      <c r="BA11" s="20">
        <v>0</v>
      </c>
      <c r="BB11" s="20">
        <v>0.01</v>
      </c>
      <c r="BC11" s="20">
        <v>0.01</v>
      </c>
      <c r="BD11" s="20">
        <v>0.01</v>
      </c>
      <c r="BE11" s="20">
        <v>0.01</v>
      </c>
      <c r="BF11" s="20">
        <v>0.01</v>
      </c>
      <c r="BG11" s="20">
        <v>0.01</v>
      </c>
      <c r="BH11" s="20">
        <v>0.01</v>
      </c>
      <c r="BI11" s="20">
        <v>0.01</v>
      </c>
      <c r="BJ11" s="20">
        <v>0.01</v>
      </c>
      <c r="BK11" s="20">
        <v>0</v>
      </c>
      <c r="BL11" s="20">
        <v>0</v>
      </c>
      <c r="BM11" s="20">
        <v>0.01</v>
      </c>
      <c r="BN11" s="20">
        <v>0.01</v>
      </c>
      <c r="BO11" s="20">
        <v>0.01</v>
      </c>
      <c r="BP11" s="20">
        <v>0.01</v>
      </c>
      <c r="BQ11" s="20">
        <v>0.01</v>
      </c>
      <c r="BR11" s="20">
        <v>0.01</v>
      </c>
      <c r="BS11" s="20">
        <v>0.01</v>
      </c>
      <c r="BT11" s="20">
        <v>0.01</v>
      </c>
      <c r="BU11" s="20">
        <v>0</v>
      </c>
      <c r="BV11" s="20">
        <v>0</v>
      </c>
      <c r="BW11" s="20">
        <v>0</v>
      </c>
      <c r="BX11" s="20">
        <v>0.01</v>
      </c>
      <c r="BY11" s="20">
        <v>0.01</v>
      </c>
      <c r="BZ11" s="20">
        <v>0.01</v>
      </c>
      <c r="CA11" s="20">
        <v>0.01</v>
      </c>
      <c r="CB11" s="20">
        <v>0.01</v>
      </c>
      <c r="CC11" s="20">
        <v>0.01</v>
      </c>
      <c r="CD11" s="20">
        <v>0</v>
      </c>
      <c r="CE11" s="20">
        <v>0</v>
      </c>
      <c r="CF11" s="20">
        <v>0</v>
      </c>
      <c r="CG11" s="20">
        <v>0</v>
      </c>
      <c r="CH11" s="20">
        <v>0</v>
      </c>
      <c r="CI11" s="20">
        <v>0</v>
      </c>
      <c r="CJ11" s="20">
        <v>0</v>
      </c>
      <c r="CK11" s="20">
        <v>0</v>
      </c>
      <c r="CL11" s="20">
        <v>0</v>
      </c>
      <c r="CM11" s="20">
        <v>0</v>
      </c>
      <c r="CN11" s="20">
        <v>0</v>
      </c>
      <c r="CO11" s="20">
        <v>0</v>
      </c>
      <c r="CP11" s="20">
        <v>0</v>
      </c>
      <c r="CQ11" s="20">
        <v>0</v>
      </c>
      <c r="CR11" s="20">
        <v>0</v>
      </c>
      <c r="CS11" s="20">
        <v>0</v>
      </c>
      <c r="CT11" s="20">
        <v>0</v>
      </c>
      <c r="CU11" s="20">
        <v>0</v>
      </c>
      <c r="CV11" s="20">
        <v>0</v>
      </c>
      <c r="CW11" s="20">
        <v>0</v>
      </c>
      <c r="CX11" s="20">
        <v>0</v>
      </c>
      <c r="CY11" s="21">
        <v>0</v>
      </c>
    </row>
    <row r="12" spans="3:103" ht="17.25" customHeight="1" thickBot="1">
      <c r="C12" s="17" t="s">
        <v>512</v>
      </c>
      <c r="D12" s="18">
        <v>0.21</v>
      </c>
      <c r="E12" s="19">
        <v>0.01</v>
      </c>
      <c r="F12" s="19">
        <v>0.16</v>
      </c>
      <c r="G12" s="13">
        <v>0</v>
      </c>
      <c r="H12" s="19">
        <v>0.66</v>
      </c>
      <c r="I12" s="19">
        <v>0.08</v>
      </c>
      <c r="J12" s="19">
        <v>0</v>
      </c>
      <c r="K12" s="19">
        <v>0.23</v>
      </c>
      <c r="L12" s="19">
        <v>0</v>
      </c>
      <c r="M12" s="19">
        <v>0.01</v>
      </c>
      <c r="N12" s="19">
        <v>0.02</v>
      </c>
      <c r="O12" s="19">
        <v>0.03</v>
      </c>
      <c r="P12" s="19">
        <v>0.03</v>
      </c>
      <c r="Q12" s="19">
        <v>0.06</v>
      </c>
      <c r="R12" s="19">
        <v>0.11</v>
      </c>
      <c r="S12" s="19">
        <v>7.0000000000000007E-2</v>
      </c>
      <c r="T12" s="19">
        <v>0.26</v>
      </c>
      <c r="U12" s="19">
        <v>0.04</v>
      </c>
      <c r="V12" s="19">
        <v>0.01</v>
      </c>
      <c r="W12" s="19">
        <v>0.01</v>
      </c>
      <c r="X12" s="19">
        <v>0.01</v>
      </c>
      <c r="Y12" s="19">
        <v>0.03</v>
      </c>
      <c r="Z12" s="19">
        <v>0.39</v>
      </c>
      <c r="AA12" s="19">
        <v>0</v>
      </c>
      <c r="AB12" s="19">
        <v>0.01</v>
      </c>
      <c r="AC12" s="20">
        <v>0</v>
      </c>
      <c r="AD12" s="20">
        <v>0.38</v>
      </c>
      <c r="AE12" s="20">
        <v>0</v>
      </c>
      <c r="AF12" s="20">
        <v>0.01</v>
      </c>
      <c r="AG12" s="20">
        <v>0.05</v>
      </c>
      <c r="AH12" s="20">
        <v>0.01</v>
      </c>
      <c r="AI12" s="20">
        <v>0</v>
      </c>
      <c r="AJ12" s="20">
        <v>0.01</v>
      </c>
      <c r="AK12" s="20">
        <v>0.01</v>
      </c>
      <c r="AL12" s="20">
        <v>0.17</v>
      </c>
      <c r="AM12" s="20">
        <v>0.01</v>
      </c>
      <c r="AN12" s="20">
        <v>0.17</v>
      </c>
      <c r="AO12" s="20">
        <v>0.01</v>
      </c>
      <c r="AP12" s="20">
        <v>0.01</v>
      </c>
      <c r="AQ12" s="20">
        <v>0</v>
      </c>
      <c r="AR12" s="20">
        <v>0.01</v>
      </c>
      <c r="AS12" s="20">
        <v>0.01</v>
      </c>
      <c r="AT12" s="20">
        <v>0.01</v>
      </c>
      <c r="AU12" s="20">
        <v>0.01</v>
      </c>
      <c r="AV12" s="20">
        <v>0.01</v>
      </c>
      <c r="AW12" s="20">
        <v>0.01</v>
      </c>
      <c r="AX12" s="20">
        <v>0.01</v>
      </c>
      <c r="AY12" s="20">
        <v>0.03</v>
      </c>
      <c r="AZ12" s="20">
        <v>0.01</v>
      </c>
      <c r="BA12" s="20">
        <v>0</v>
      </c>
      <c r="BB12" s="20">
        <v>0.01</v>
      </c>
      <c r="BC12" s="20">
        <v>0.01</v>
      </c>
      <c r="BD12" s="20">
        <v>0.01</v>
      </c>
      <c r="BE12" s="20">
        <v>0.01</v>
      </c>
      <c r="BF12" s="20">
        <v>0.01</v>
      </c>
      <c r="BG12" s="20">
        <v>0.01</v>
      </c>
      <c r="BH12" s="20">
        <v>0.01</v>
      </c>
      <c r="BI12" s="20">
        <v>0.01</v>
      </c>
      <c r="BJ12" s="20">
        <v>0.01</v>
      </c>
      <c r="BK12" s="20">
        <v>0</v>
      </c>
      <c r="BL12" s="20">
        <v>0</v>
      </c>
      <c r="BM12" s="20">
        <v>0.01</v>
      </c>
      <c r="BN12" s="20">
        <v>0.01</v>
      </c>
      <c r="BO12" s="20">
        <v>0.01</v>
      </c>
      <c r="BP12" s="20">
        <v>0.01</v>
      </c>
      <c r="BQ12" s="20">
        <v>0.01</v>
      </c>
      <c r="BR12" s="20">
        <v>0.01</v>
      </c>
      <c r="BS12" s="20">
        <v>0.01</v>
      </c>
      <c r="BT12" s="20">
        <v>0.01</v>
      </c>
      <c r="BU12" s="20">
        <v>0</v>
      </c>
      <c r="BV12" s="20">
        <v>0</v>
      </c>
      <c r="BW12" s="20">
        <v>0</v>
      </c>
      <c r="BX12" s="20">
        <v>0</v>
      </c>
      <c r="BY12" s="20">
        <v>0.01</v>
      </c>
      <c r="BZ12" s="20">
        <v>0.01</v>
      </c>
      <c r="CA12" s="20">
        <v>0.01</v>
      </c>
      <c r="CB12" s="20">
        <v>0.01</v>
      </c>
      <c r="CC12" s="20">
        <v>0.01</v>
      </c>
      <c r="CD12" s="20">
        <v>0</v>
      </c>
      <c r="CE12" s="20">
        <v>0</v>
      </c>
      <c r="CF12" s="20">
        <v>0</v>
      </c>
      <c r="CG12" s="20">
        <v>0</v>
      </c>
      <c r="CH12" s="20">
        <v>0</v>
      </c>
      <c r="CI12" s="20">
        <v>0</v>
      </c>
      <c r="CJ12" s="20">
        <v>0</v>
      </c>
      <c r="CK12" s="20">
        <v>0</v>
      </c>
      <c r="CL12" s="20">
        <v>0</v>
      </c>
      <c r="CM12" s="20">
        <v>0</v>
      </c>
      <c r="CN12" s="20">
        <v>0</v>
      </c>
      <c r="CO12" s="20">
        <v>0</v>
      </c>
      <c r="CP12" s="20">
        <v>0</v>
      </c>
      <c r="CQ12" s="20">
        <v>0</v>
      </c>
      <c r="CR12" s="20">
        <v>0</v>
      </c>
      <c r="CS12" s="20">
        <v>0</v>
      </c>
      <c r="CT12" s="20">
        <v>0</v>
      </c>
      <c r="CU12" s="20">
        <v>0</v>
      </c>
      <c r="CV12" s="20">
        <v>0</v>
      </c>
      <c r="CW12" s="20">
        <v>0</v>
      </c>
      <c r="CX12" s="20">
        <v>0</v>
      </c>
      <c r="CY12" s="21">
        <v>0</v>
      </c>
    </row>
    <row r="13" spans="3:103" ht="17.25" customHeight="1" thickBot="1">
      <c r="C13" s="17" t="s">
        <v>513</v>
      </c>
      <c r="D13" s="18">
        <v>0.02</v>
      </c>
      <c r="E13" s="19">
        <v>0.21</v>
      </c>
      <c r="F13" s="19">
        <v>0.01</v>
      </c>
      <c r="G13" s="19">
        <v>0.16</v>
      </c>
      <c r="H13" s="13">
        <v>0</v>
      </c>
      <c r="I13" s="19">
        <v>0.66</v>
      </c>
      <c r="J13" s="19">
        <v>0.08</v>
      </c>
      <c r="K13" s="19">
        <v>0</v>
      </c>
      <c r="L13" s="19">
        <v>0.23</v>
      </c>
      <c r="M13" s="19">
        <v>0</v>
      </c>
      <c r="N13" s="19">
        <v>0.02</v>
      </c>
      <c r="O13" s="19">
        <v>0.02</v>
      </c>
      <c r="P13" s="19">
        <v>0.03</v>
      </c>
      <c r="Q13" s="19">
        <v>0.03</v>
      </c>
      <c r="R13" s="19">
        <v>0.06</v>
      </c>
      <c r="S13" s="19">
        <v>0.11</v>
      </c>
      <c r="T13" s="19">
        <v>7.0000000000000007E-2</v>
      </c>
      <c r="U13" s="19">
        <v>0.26</v>
      </c>
      <c r="V13" s="19">
        <v>0.04</v>
      </c>
      <c r="W13" s="19">
        <v>0</v>
      </c>
      <c r="X13" s="19">
        <v>0</v>
      </c>
      <c r="Y13" s="19">
        <v>0.01</v>
      </c>
      <c r="Z13" s="19">
        <v>0.03</v>
      </c>
      <c r="AA13" s="19">
        <v>0.39</v>
      </c>
      <c r="AB13" s="19">
        <v>0</v>
      </c>
      <c r="AC13" s="20">
        <v>0.01</v>
      </c>
      <c r="AD13" s="20">
        <v>0</v>
      </c>
      <c r="AE13" s="20">
        <v>0.38</v>
      </c>
      <c r="AF13" s="20">
        <v>0</v>
      </c>
      <c r="AG13" s="20">
        <v>0.01</v>
      </c>
      <c r="AH13" s="20">
        <v>0.02</v>
      </c>
      <c r="AI13" s="20">
        <v>0.01</v>
      </c>
      <c r="AJ13" s="20">
        <v>0</v>
      </c>
      <c r="AK13" s="20">
        <v>0.01</v>
      </c>
      <c r="AL13" s="20">
        <v>0.01</v>
      </c>
      <c r="AM13" s="20">
        <v>0.17</v>
      </c>
      <c r="AN13" s="20">
        <v>0.01</v>
      </c>
      <c r="AO13" s="20">
        <v>0.17</v>
      </c>
      <c r="AP13" s="20">
        <v>0.01</v>
      </c>
      <c r="AQ13" s="20">
        <v>0.01</v>
      </c>
      <c r="AR13" s="20">
        <v>0.01</v>
      </c>
      <c r="AS13" s="20">
        <v>0.01</v>
      </c>
      <c r="AT13" s="20">
        <v>0.01</v>
      </c>
      <c r="AU13" s="20">
        <v>0.01</v>
      </c>
      <c r="AV13" s="20">
        <v>0.01</v>
      </c>
      <c r="AW13" s="20">
        <v>0.01</v>
      </c>
      <c r="AX13" s="20">
        <v>0.01</v>
      </c>
      <c r="AY13" s="20">
        <v>0.01</v>
      </c>
      <c r="AZ13" s="20">
        <v>0.03</v>
      </c>
      <c r="BA13" s="20">
        <v>0.01</v>
      </c>
      <c r="BB13" s="20">
        <v>0.03</v>
      </c>
      <c r="BC13" s="20">
        <v>0.01</v>
      </c>
      <c r="BD13" s="20">
        <v>0.01</v>
      </c>
      <c r="BE13" s="20">
        <v>0.01</v>
      </c>
      <c r="BF13" s="20">
        <v>0.01</v>
      </c>
      <c r="BG13" s="20">
        <v>0.01</v>
      </c>
      <c r="BH13" s="20">
        <v>0.01</v>
      </c>
      <c r="BI13" s="20">
        <v>0.01</v>
      </c>
      <c r="BJ13" s="20">
        <v>0.01</v>
      </c>
      <c r="BK13" s="20">
        <v>0</v>
      </c>
      <c r="BL13" s="20">
        <v>0</v>
      </c>
      <c r="BM13" s="20">
        <v>0</v>
      </c>
      <c r="BN13" s="20">
        <v>0.01</v>
      </c>
      <c r="BO13" s="20">
        <v>0.01</v>
      </c>
      <c r="BP13" s="20">
        <v>0.01</v>
      </c>
      <c r="BQ13" s="20">
        <v>0.01</v>
      </c>
      <c r="BR13" s="20">
        <v>0.01</v>
      </c>
      <c r="BS13" s="20">
        <v>0.01</v>
      </c>
      <c r="BT13" s="20">
        <v>0.01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0.01</v>
      </c>
      <c r="CB13" s="20">
        <v>0.01</v>
      </c>
      <c r="CC13" s="20">
        <v>0.01</v>
      </c>
      <c r="CD13" s="20">
        <v>0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v>0</v>
      </c>
      <c r="CX13" s="20">
        <v>0</v>
      </c>
      <c r="CY13" s="21">
        <v>0</v>
      </c>
    </row>
    <row r="14" spans="3:103" ht="17.25" customHeight="1" thickBot="1">
      <c r="C14" s="17" t="s">
        <v>514</v>
      </c>
      <c r="D14" s="18">
        <v>0</v>
      </c>
      <c r="E14" s="19">
        <v>0.02</v>
      </c>
      <c r="F14" s="19">
        <v>0.21</v>
      </c>
      <c r="G14" s="19">
        <v>0.01</v>
      </c>
      <c r="H14" s="19">
        <v>0.16</v>
      </c>
      <c r="I14" s="13">
        <v>0</v>
      </c>
      <c r="J14" s="19">
        <v>0.66</v>
      </c>
      <c r="K14" s="19">
        <v>0.08</v>
      </c>
      <c r="L14" s="19">
        <v>0</v>
      </c>
      <c r="M14" s="19">
        <v>0.23</v>
      </c>
      <c r="N14" s="19">
        <v>0.01</v>
      </c>
      <c r="O14" s="19">
        <v>0.02</v>
      </c>
      <c r="P14" s="19">
        <v>0.02</v>
      </c>
      <c r="Q14" s="19">
        <v>0.03</v>
      </c>
      <c r="R14" s="19">
        <v>0.03</v>
      </c>
      <c r="S14" s="19">
        <v>0.06</v>
      </c>
      <c r="T14" s="19">
        <v>0.11</v>
      </c>
      <c r="U14" s="19">
        <v>7.0000000000000007E-2</v>
      </c>
      <c r="V14" s="19">
        <v>0.26</v>
      </c>
      <c r="W14" s="19">
        <v>0.04</v>
      </c>
      <c r="X14" s="19">
        <v>0.06</v>
      </c>
      <c r="Y14" s="19">
        <v>0</v>
      </c>
      <c r="Z14" s="19">
        <v>0.01</v>
      </c>
      <c r="AA14" s="19">
        <v>0.03</v>
      </c>
      <c r="AB14" s="19">
        <v>0.39</v>
      </c>
      <c r="AC14" s="20">
        <v>0</v>
      </c>
      <c r="AD14" s="20">
        <v>0.01</v>
      </c>
      <c r="AE14" s="20">
        <v>0</v>
      </c>
      <c r="AF14" s="20">
        <v>0.38</v>
      </c>
      <c r="AG14" s="20">
        <v>0</v>
      </c>
      <c r="AH14" s="20">
        <v>0.01</v>
      </c>
      <c r="AI14" s="20">
        <v>0.02</v>
      </c>
      <c r="AJ14" s="20">
        <v>0.01</v>
      </c>
      <c r="AK14" s="20">
        <v>0</v>
      </c>
      <c r="AL14" s="20">
        <v>0.01</v>
      </c>
      <c r="AM14" s="20">
        <v>0.01</v>
      </c>
      <c r="AN14" s="20">
        <v>0.17</v>
      </c>
      <c r="AO14" s="20">
        <v>0.01</v>
      </c>
      <c r="AP14" s="20">
        <v>0.17</v>
      </c>
      <c r="AQ14" s="20">
        <v>0.01</v>
      </c>
      <c r="AR14" s="20">
        <v>0.01</v>
      </c>
      <c r="AS14" s="20">
        <v>0.01</v>
      </c>
      <c r="AT14" s="20">
        <v>0.01</v>
      </c>
      <c r="AU14" s="20">
        <v>0.01</v>
      </c>
      <c r="AV14" s="20">
        <v>0.01</v>
      </c>
      <c r="AW14" s="20">
        <v>0.01</v>
      </c>
      <c r="AX14" s="20">
        <v>0.01</v>
      </c>
      <c r="AY14" s="20">
        <v>0.01</v>
      </c>
      <c r="AZ14" s="20">
        <v>0.01</v>
      </c>
      <c r="BA14" s="20">
        <v>0.03</v>
      </c>
      <c r="BB14" s="20">
        <v>0</v>
      </c>
      <c r="BC14" s="20">
        <v>0.03</v>
      </c>
      <c r="BD14" s="20">
        <v>0.01</v>
      </c>
      <c r="BE14" s="20">
        <v>0.01</v>
      </c>
      <c r="BF14" s="20">
        <v>0.01</v>
      </c>
      <c r="BG14" s="20">
        <v>0.01</v>
      </c>
      <c r="BH14" s="20">
        <v>0.01</v>
      </c>
      <c r="BI14" s="20">
        <v>0.01</v>
      </c>
      <c r="BJ14" s="20">
        <v>0.01</v>
      </c>
      <c r="BK14" s="20">
        <v>0.01</v>
      </c>
      <c r="BL14" s="20">
        <v>0</v>
      </c>
      <c r="BM14" s="20">
        <v>0</v>
      </c>
      <c r="BN14" s="20">
        <v>0.01</v>
      </c>
      <c r="BO14" s="20">
        <v>0.01</v>
      </c>
      <c r="BP14" s="20">
        <v>0.01</v>
      </c>
      <c r="BQ14" s="20">
        <v>0.01</v>
      </c>
      <c r="BR14" s="20">
        <v>0.01</v>
      </c>
      <c r="BS14" s="20">
        <v>0.01</v>
      </c>
      <c r="BT14" s="20">
        <v>0.01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0.01</v>
      </c>
      <c r="CA14" s="20">
        <v>0.01</v>
      </c>
      <c r="CB14" s="20">
        <v>0.01</v>
      </c>
      <c r="CC14" s="20">
        <v>0.01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v>0</v>
      </c>
      <c r="CX14" s="20">
        <v>0</v>
      </c>
      <c r="CY14" s="21">
        <v>0</v>
      </c>
    </row>
    <row r="15" spans="3:103" ht="17.25" customHeight="1" thickBot="1">
      <c r="C15" s="17" t="s">
        <v>515</v>
      </c>
      <c r="D15" s="18">
        <v>0</v>
      </c>
      <c r="E15" s="19">
        <v>0</v>
      </c>
      <c r="F15" s="19">
        <v>0.02</v>
      </c>
      <c r="G15" s="19">
        <v>0.21</v>
      </c>
      <c r="H15" s="19">
        <v>0.01</v>
      </c>
      <c r="I15" s="19">
        <v>0.16</v>
      </c>
      <c r="J15" s="13">
        <v>0</v>
      </c>
      <c r="K15" s="19">
        <v>0.66</v>
      </c>
      <c r="L15" s="19">
        <v>0.08</v>
      </c>
      <c r="M15" s="19">
        <v>0</v>
      </c>
      <c r="N15" s="19">
        <v>0.02</v>
      </c>
      <c r="O15" s="19">
        <v>0.01</v>
      </c>
      <c r="P15" s="19">
        <v>0.02</v>
      </c>
      <c r="Q15" s="19">
        <v>0.02</v>
      </c>
      <c r="R15" s="19">
        <v>0.03</v>
      </c>
      <c r="S15" s="19">
        <v>0.03</v>
      </c>
      <c r="T15" s="19">
        <v>0.06</v>
      </c>
      <c r="U15" s="19">
        <v>0.11</v>
      </c>
      <c r="V15" s="19">
        <v>7.0000000000000007E-2</v>
      </c>
      <c r="W15" s="19">
        <v>0.26</v>
      </c>
      <c r="X15" s="19">
        <v>0.01</v>
      </c>
      <c r="Y15" s="19">
        <v>0.06</v>
      </c>
      <c r="Z15" s="19">
        <v>0</v>
      </c>
      <c r="AA15" s="19">
        <v>0.01</v>
      </c>
      <c r="AB15" s="19">
        <v>0.03</v>
      </c>
      <c r="AC15" s="20">
        <v>0.39</v>
      </c>
      <c r="AD15" s="20">
        <v>0</v>
      </c>
      <c r="AE15" s="20">
        <v>0.01</v>
      </c>
      <c r="AF15" s="20">
        <v>0</v>
      </c>
      <c r="AG15" s="20">
        <v>0.38</v>
      </c>
      <c r="AH15" s="20">
        <v>0.02</v>
      </c>
      <c r="AI15" s="20">
        <v>0.01</v>
      </c>
      <c r="AJ15" s="20">
        <v>0.02</v>
      </c>
      <c r="AK15" s="20">
        <v>0.01</v>
      </c>
      <c r="AL15" s="20">
        <v>0</v>
      </c>
      <c r="AM15" s="20">
        <v>0.01</v>
      </c>
      <c r="AN15" s="20">
        <v>0.01</v>
      </c>
      <c r="AO15" s="20">
        <v>0.17</v>
      </c>
      <c r="AP15" s="20">
        <v>0.01</v>
      </c>
      <c r="AQ15" s="20">
        <v>0.17</v>
      </c>
      <c r="AR15" s="20">
        <v>0</v>
      </c>
      <c r="AS15" s="20">
        <v>0.01</v>
      </c>
      <c r="AT15" s="20">
        <v>0.01</v>
      </c>
      <c r="AU15" s="20">
        <v>0.01</v>
      </c>
      <c r="AV15" s="20">
        <v>0.01</v>
      </c>
      <c r="AW15" s="20">
        <v>0.01</v>
      </c>
      <c r="AX15" s="20">
        <v>0.01</v>
      </c>
      <c r="AY15" s="20">
        <v>0.01</v>
      </c>
      <c r="AZ15" s="20">
        <v>0.01</v>
      </c>
      <c r="BA15" s="20">
        <v>0.01</v>
      </c>
      <c r="BB15" s="20">
        <v>0</v>
      </c>
      <c r="BC15" s="20">
        <v>0.01</v>
      </c>
      <c r="BD15" s="20">
        <v>0.04</v>
      </c>
      <c r="BE15" s="20">
        <v>0.01</v>
      </c>
      <c r="BF15" s="20">
        <v>0.01</v>
      </c>
      <c r="BG15" s="20">
        <v>0.01</v>
      </c>
      <c r="BH15" s="20">
        <v>0.01</v>
      </c>
      <c r="BI15" s="20">
        <v>0.01</v>
      </c>
      <c r="BJ15" s="20">
        <v>0.01</v>
      </c>
      <c r="BK15" s="20">
        <v>0.01</v>
      </c>
      <c r="BL15" s="20">
        <v>0</v>
      </c>
      <c r="BM15" s="20">
        <v>0</v>
      </c>
      <c r="BN15" s="20">
        <v>0.01</v>
      </c>
      <c r="BO15" s="20">
        <v>0.01</v>
      </c>
      <c r="BP15" s="20">
        <v>0.01</v>
      </c>
      <c r="BQ15" s="20">
        <v>0.01</v>
      </c>
      <c r="BR15" s="20">
        <v>0.01</v>
      </c>
      <c r="BS15" s="20">
        <v>0.01</v>
      </c>
      <c r="BT15" s="20">
        <v>0.01</v>
      </c>
      <c r="BU15" s="20">
        <v>0.01</v>
      </c>
      <c r="BV15" s="20">
        <v>0</v>
      </c>
      <c r="BW15" s="20">
        <v>0</v>
      </c>
      <c r="BX15" s="20">
        <v>0</v>
      </c>
      <c r="BY15" s="20">
        <v>0.01</v>
      </c>
      <c r="BZ15" s="20">
        <v>0.01</v>
      </c>
      <c r="CA15" s="20">
        <v>0.01</v>
      </c>
      <c r="CB15" s="20">
        <v>0.01</v>
      </c>
      <c r="CC15" s="20">
        <v>0.01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v>0</v>
      </c>
      <c r="CX15" s="20">
        <v>0</v>
      </c>
      <c r="CY15" s="21">
        <v>0</v>
      </c>
    </row>
    <row r="16" spans="3:103" ht="17.25" customHeight="1" thickBot="1">
      <c r="C16" s="17" t="s">
        <v>516</v>
      </c>
      <c r="D16" s="18">
        <v>0</v>
      </c>
      <c r="E16" s="19">
        <v>0</v>
      </c>
      <c r="F16" s="19">
        <v>0</v>
      </c>
      <c r="G16" s="19">
        <v>0.02</v>
      </c>
      <c r="H16" s="19">
        <v>0.21</v>
      </c>
      <c r="I16" s="19">
        <v>0.01</v>
      </c>
      <c r="J16" s="19">
        <v>0.16</v>
      </c>
      <c r="K16" s="13">
        <v>0</v>
      </c>
      <c r="L16" s="19">
        <v>0.66</v>
      </c>
      <c r="M16" s="19">
        <v>0.08</v>
      </c>
      <c r="N16" s="19">
        <v>0.01</v>
      </c>
      <c r="O16" s="19">
        <v>0.02</v>
      </c>
      <c r="P16" s="19">
        <v>0.02</v>
      </c>
      <c r="Q16" s="19">
        <v>0.02</v>
      </c>
      <c r="R16" s="19">
        <v>0.02</v>
      </c>
      <c r="S16" s="19">
        <v>0.03</v>
      </c>
      <c r="T16" s="19">
        <v>0.03</v>
      </c>
      <c r="U16" s="19">
        <v>0.06</v>
      </c>
      <c r="V16" s="19">
        <v>0.11</v>
      </c>
      <c r="W16" s="19">
        <v>7.0000000000000007E-2</v>
      </c>
      <c r="X16" s="19">
        <v>0.01</v>
      </c>
      <c r="Y16" s="19">
        <v>0.02</v>
      </c>
      <c r="Z16" s="19">
        <v>7.0000000000000007E-2</v>
      </c>
      <c r="AA16" s="19">
        <v>0.01</v>
      </c>
      <c r="AB16" s="19">
        <v>0.01</v>
      </c>
      <c r="AC16" s="20">
        <v>0.03</v>
      </c>
      <c r="AD16" s="20">
        <v>0.39</v>
      </c>
      <c r="AE16" s="20">
        <v>0</v>
      </c>
      <c r="AF16" s="20">
        <v>0.01</v>
      </c>
      <c r="AG16" s="20">
        <v>0</v>
      </c>
      <c r="AH16" s="20">
        <v>0.01</v>
      </c>
      <c r="AI16" s="20">
        <v>0.06</v>
      </c>
      <c r="AJ16" s="20">
        <v>0.02</v>
      </c>
      <c r="AK16" s="20">
        <v>0.02</v>
      </c>
      <c r="AL16" s="20">
        <v>0.01</v>
      </c>
      <c r="AM16" s="20">
        <v>0.01</v>
      </c>
      <c r="AN16" s="20">
        <v>0.01</v>
      </c>
      <c r="AO16" s="20">
        <v>0.01</v>
      </c>
      <c r="AP16" s="20">
        <v>0.17</v>
      </c>
      <c r="AQ16" s="20">
        <v>0.01</v>
      </c>
      <c r="AR16" s="20">
        <v>0</v>
      </c>
      <c r="AS16" s="20">
        <v>0.01</v>
      </c>
      <c r="AT16" s="20">
        <v>0.01</v>
      </c>
      <c r="AU16" s="20">
        <v>0.01</v>
      </c>
      <c r="AV16" s="20">
        <v>0.01</v>
      </c>
      <c r="AW16" s="20">
        <v>0.01</v>
      </c>
      <c r="AX16" s="20">
        <v>0.01</v>
      </c>
      <c r="AY16" s="20">
        <v>0.01</v>
      </c>
      <c r="AZ16" s="20">
        <v>0.01</v>
      </c>
      <c r="BA16" s="20">
        <v>0.01</v>
      </c>
      <c r="BB16" s="20">
        <v>0</v>
      </c>
      <c r="BC16" s="20">
        <v>0.01</v>
      </c>
      <c r="BD16" s="20">
        <v>0.01</v>
      </c>
      <c r="BE16" s="20">
        <v>0.04</v>
      </c>
      <c r="BF16" s="20">
        <v>0.01</v>
      </c>
      <c r="BG16" s="20">
        <v>0.01</v>
      </c>
      <c r="BH16" s="20">
        <v>0.01</v>
      </c>
      <c r="BI16" s="20">
        <v>0.01</v>
      </c>
      <c r="BJ16" s="20">
        <v>0.01</v>
      </c>
      <c r="BK16" s="20">
        <v>0.01</v>
      </c>
      <c r="BL16" s="20">
        <v>0</v>
      </c>
      <c r="BM16" s="20">
        <v>0.01</v>
      </c>
      <c r="BN16" s="20">
        <v>0.01</v>
      </c>
      <c r="BO16" s="20">
        <v>0.01</v>
      </c>
      <c r="BP16" s="20">
        <v>0.01</v>
      </c>
      <c r="BQ16" s="20">
        <v>0.01</v>
      </c>
      <c r="BR16" s="20">
        <v>0.01</v>
      </c>
      <c r="BS16" s="20">
        <v>0.01</v>
      </c>
      <c r="BT16" s="20">
        <v>0.01</v>
      </c>
      <c r="BU16" s="20">
        <v>0.01</v>
      </c>
      <c r="BV16" s="20">
        <v>0</v>
      </c>
      <c r="BW16" s="20">
        <v>0</v>
      </c>
      <c r="BX16" s="20">
        <v>0.01</v>
      </c>
      <c r="BY16" s="20">
        <v>0.01</v>
      </c>
      <c r="BZ16" s="20">
        <v>0.01</v>
      </c>
      <c r="CA16" s="20">
        <v>0.01</v>
      </c>
      <c r="CB16" s="20">
        <v>0.01</v>
      </c>
      <c r="CC16" s="20">
        <v>0.01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v>0</v>
      </c>
      <c r="CX16" s="20">
        <v>0</v>
      </c>
      <c r="CY16" s="21">
        <v>0</v>
      </c>
    </row>
    <row r="17" spans="3:103" ht="17.25" customHeight="1" thickBot="1">
      <c r="C17" s="17" t="s">
        <v>517</v>
      </c>
      <c r="D17" s="18">
        <v>0</v>
      </c>
      <c r="E17" s="19">
        <v>0</v>
      </c>
      <c r="F17" s="19">
        <v>0</v>
      </c>
      <c r="G17" s="19">
        <v>0</v>
      </c>
      <c r="H17" s="19">
        <v>0.02</v>
      </c>
      <c r="I17" s="19">
        <v>0.21</v>
      </c>
      <c r="J17" s="19">
        <v>0.01</v>
      </c>
      <c r="K17" s="19">
        <v>0.16</v>
      </c>
      <c r="L17" s="13">
        <v>0</v>
      </c>
      <c r="M17" s="19">
        <v>0.66</v>
      </c>
      <c r="N17" s="19">
        <v>0</v>
      </c>
      <c r="O17" s="19">
        <v>0.01</v>
      </c>
      <c r="P17" s="19">
        <v>0.02</v>
      </c>
      <c r="Q17" s="19">
        <v>0.02</v>
      </c>
      <c r="R17" s="19">
        <v>0.02</v>
      </c>
      <c r="S17" s="19">
        <v>0.02</v>
      </c>
      <c r="T17" s="19">
        <v>0.03</v>
      </c>
      <c r="U17" s="19">
        <v>0.03</v>
      </c>
      <c r="V17" s="19">
        <v>0.06</v>
      </c>
      <c r="W17" s="19">
        <v>0.11</v>
      </c>
      <c r="X17" s="19">
        <v>0</v>
      </c>
      <c r="Y17" s="19">
        <v>0.01</v>
      </c>
      <c r="Z17" s="19">
        <v>0.02</v>
      </c>
      <c r="AA17" s="19">
        <v>7.0000000000000007E-2</v>
      </c>
      <c r="AB17" s="19">
        <v>0.01</v>
      </c>
      <c r="AC17" s="20">
        <v>0.01</v>
      </c>
      <c r="AD17" s="20">
        <v>0.03</v>
      </c>
      <c r="AE17" s="20">
        <v>0.39</v>
      </c>
      <c r="AF17" s="20">
        <v>0</v>
      </c>
      <c r="AG17" s="20">
        <v>0.01</v>
      </c>
      <c r="AH17" s="20">
        <v>0</v>
      </c>
      <c r="AI17" s="20">
        <v>0.01</v>
      </c>
      <c r="AJ17" s="20">
        <v>0.06</v>
      </c>
      <c r="AK17" s="20">
        <v>0.02</v>
      </c>
      <c r="AL17" s="20">
        <v>0.02</v>
      </c>
      <c r="AM17" s="20">
        <v>0.01</v>
      </c>
      <c r="AN17" s="20">
        <v>0.01</v>
      </c>
      <c r="AO17" s="20">
        <v>0.01</v>
      </c>
      <c r="AP17" s="20">
        <v>0.01</v>
      </c>
      <c r="AQ17" s="20">
        <v>0.17</v>
      </c>
      <c r="AR17" s="20">
        <v>0</v>
      </c>
      <c r="AS17" s="20">
        <v>0.01</v>
      </c>
      <c r="AT17" s="20">
        <v>0.01</v>
      </c>
      <c r="AU17" s="20">
        <v>0.01</v>
      </c>
      <c r="AV17" s="20">
        <v>0.01</v>
      </c>
      <c r="AW17" s="20">
        <v>0.01</v>
      </c>
      <c r="AX17" s="20">
        <v>0.01</v>
      </c>
      <c r="AY17" s="20">
        <v>0.01</v>
      </c>
      <c r="AZ17" s="20">
        <v>0.01</v>
      </c>
      <c r="BA17" s="20">
        <v>0.01</v>
      </c>
      <c r="BB17" s="20">
        <v>0</v>
      </c>
      <c r="BC17" s="20">
        <v>0.01</v>
      </c>
      <c r="BD17" s="20">
        <v>0.01</v>
      </c>
      <c r="BE17" s="20">
        <v>0.01</v>
      </c>
      <c r="BF17" s="20">
        <v>0.04</v>
      </c>
      <c r="BG17" s="20">
        <v>0.01</v>
      </c>
      <c r="BH17" s="20">
        <v>0.01</v>
      </c>
      <c r="BI17" s="20">
        <v>0.01</v>
      </c>
      <c r="BJ17" s="20">
        <v>0.01</v>
      </c>
      <c r="BK17" s="20">
        <v>0.01</v>
      </c>
      <c r="BL17" s="20">
        <v>0</v>
      </c>
      <c r="BM17" s="20">
        <v>0.01</v>
      </c>
      <c r="BN17" s="20">
        <v>0.01</v>
      </c>
      <c r="BO17" s="20">
        <v>0.01</v>
      </c>
      <c r="BP17" s="20">
        <v>0.01</v>
      </c>
      <c r="BQ17" s="20">
        <v>0.01</v>
      </c>
      <c r="BR17" s="20">
        <v>0.01</v>
      </c>
      <c r="BS17" s="20">
        <v>0.01</v>
      </c>
      <c r="BT17" s="20">
        <v>0.01</v>
      </c>
      <c r="BU17" s="20">
        <v>0.01</v>
      </c>
      <c r="BV17" s="20">
        <v>0</v>
      </c>
      <c r="BW17" s="20">
        <v>0</v>
      </c>
      <c r="BX17" s="20">
        <v>0.01</v>
      </c>
      <c r="BY17" s="20">
        <v>0.01</v>
      </c>
      <c r="BZ17" s="20">
        <v>0.01</v>
      </c>
      <c r="CA17" s="20">
        <v>0.01</v>
      </c>
      <c r="CB17" s="20">
        <v>0.01</v>
      </c>
      <c r="CC17" s="20">
        <v>0.01</v>
      </c>
      <c r="CD17" s="20">
        <v>0.01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1">
        <v>0</v>
      </c>
    </row>
    <row r="18" spans="3:103" ht="17.25" customHeight="1" thickBot="1">
      <c r="C18" s="22" t="s">
        <v>518</v>
      </c>
      <c r="D18" s="18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0.02</v>
      </c>
      <c r="J18" s="19">
        <v>0.21</v>
      </c>
      <c r="K18" s="19">
        <v>0.01</v>
      </c>
      <c r="L18" s="19">
        <v>0.16</v>
      </c>
      <c r="M18" s="13">
        <v>0</v>
      </c>
      <c r="N18" s="19">
        <v>0</v>
      </c>
      <c r="O18" s="19">
        <v>0</v>
      </c>
      <c r="P18" s="19">
        <v>0.01</v>
      </c>
      <c r="Q18" s="19">
        <v>0.03</v>
      </c>
      <c r="R18" s="19">
        <v>0.02</v>
      </c>
      <c r="S18" s="19">
        <v>0.02</v>
      </c>
      <c r="T18" s="19">
        <v>0.02</v>
      </c>
      <c r="U18" s="19">
        <v>0.03</v>
      </c>
      <c r="V18" s="19">
        <v>0.03</v>
      </c>
      <c r="W18" s="19">
        <v>0.06</v>
      </c>
      <c r="X18" s="19">
        <v>0</v>
      </c>
      <c r="Y18" s="19">
        <v>0</v>
      </c>
      <c r="Z18" s="19">
        <v>0.01</v>
      </c>
      <c r="AA18" s="19">
        <v>0.02</v>
      </c>
      <c r="AB18" s="19">
        <v>7.0000000000000007E-2</v>
      </c>
      <c r="AC18" s="20">
        <v>0.01</v>
      </c>
      <c r="AD18" s="20">
        <v>0.01</v>
      </c>
      <c r="AE18" s="20">
        <v>0.03</v>
      </c>
      <c r="AF18" s="20">
        <v>0.39</v>
      </c>
      <c r="AG18" s="20">
        <v>0</v>
      </c>
      <c r="AH18" s="20">
        <v>0</v>
      </c>
      <c r="AI18" s="20">
        <v>0</v>
      </c>
      <c r="AJ18" s="20">
        <v>0.01</v>
      </c>
      <c r="AK18" s="20">
        <v>0.06</v>
      </c>
      <c r="AL18" s="20">
        <v>0.02</v>
      </c>
      <c r="AM18" s="20">
        <v>0.02</v>
      </c>
      <c r="AN18" s="20">
        <v>0.01</v>
      </c>
      <c r="AO18" s="20">
        <v>0.01</v>
      </c>
      <c r="AP18" s="20">
        <v>0.01</v>
      </c>
      <c r="AQ18" s="20">
        <v>0.01</v>
      </c>
      <c r="AR18" s="20">
        <v>0</v>
      </c>
      <c r="AS18" s="20">
        <v>0.01</v>
      </c>
      <c r="AT18" s="20">
        <v>0.01</v>
      </c>
      <c r="AU18" s="20">
        <v>0.01</v>
      </c>
      <c r="AV18" s="20">
        <v>0.01</v>
      </c>
      <c r="AW18" s="20">
        <v>0.01</v>
      </c>
      <c r="AX18" s="20">
        <v>0.01</v>
      </c>
      <c r="AY18" s="20">
        <v>0.01</v>
      </c>
      <c r="AZ18" s="20">
        <v>0.01</v>
      </c>
      <c r="BA18" s="20">
        <v>0.01</v>
      </c>
      <c r="BB18" s="20">
        <v>0</v>
      </c>
      <c r="BC18" s="20">
        <v>0.01</v>
      </c>
      <c r="BD18" s="20">
        <v>0.01</v>
      </c>
      <c r="BE18" s="20">
        <v>0.01</v>
      </c>
      <c r="BF18" s="20">
        <v>0.01</v>
      </c>
      <c r="BG18" s="20">
        <v>0.04</v>
      </c>
      <c r="BH18" s="20">
        <v>0.01</v>
      </c>
      <c r="BI18" s="20">
        <v>0.01</v>
      </c>
      <c r="BJ18" s="20">
        <v>0.01</v>
      </c>
      <c r="BK18" s="20">
        <v>0.01</v>
      </c>
      <c r="BL18" s="20">
        <v>0</v>
      </c>
      <c r="BM18" s="20">
        <v>0</v>
      </c>
      <c r="BN18" s="20">
        <v>0.01</v>
      </c>
      <c r="BO18" s="20">
        <v>0.01</v>
      </c>
      <c r="BP18" s="20">
        <v>0.01</v>
      </c>
      <c r="BQ18" s="20">
        <v>0.01</v>
      </c>
      <c r="BR18" s="20">
        <v>0.01</v>
      </c>
      <c r="BS18" s="20">
        <v>0.01</v>
      </c>
      <c r="BT18" s="20">
        <v>0.01</v>
      </c>
      <c r="BU18" s="20">
        <v>0</v>
      </c>
      <c r="BV18" s="20">
        <v>0</v>
      </c>
      <c r="BW18" s="20">
        <v>0</v>
      </c>
      <c r="BX18" s="20">
        <v>0</v>
      </c>
      <c r="BY18" s="20">
        <v>0.01</v>
      </c>
      <c r="BZ18" s="20">
        <v>0.01</v>
      </c>
      <c r="CA18" s="20">
        <v>0.01</v>
      </c>
      <c r="CB18" s="20">
        <v>0.01</v>
      </c>
      <c r="CC18" s="20">
        <v>0.01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1">
        <v>0</v>
      </c>
    </row>
    <row r="19" spans="3:103" ht="17.25" customHeight="1" thickBot="1">
      <c r="C19" s="12" t="s">
        <v>519</v>
      </c>
      <c r="D19" s="18">
        <v>0.05</v>
      </c>
      <c r="E19" s="19">
        <v>0.04</v>
      </c>
      <c r="F19" s="19">
        <v>0.04</v>
      </c>
      <c r="G19" s="19">
        <v>0.15</v>
      </c>
      <c r="H19" s="19">
        <v>0.19</v>
      </c>
      <c r="I19" s="19">
        <v>0.02</v>
      </c>
      <c r="J19" s="19">
        <v>0.06</v>
      </c>
      <c r="K19" s="19">
        <v>0.01</v>
      </c>
      <c r="L19" s="19">
        <v>0.01</v>
      </c>
      <c r="M19" s="19">
        <v>0</v>
      </c>
      <c r="N19" s="13">
        <v>0</v>
      </c>
      <c r="O19" s="19">
        <v>0.66</v>
      </c>
      <c r="P19" s="19">
        <v>0.08</v>
      </c>
      <c r="Q19" s="19">
        <v>0</v>
      </c>
      <c r="R19" s="19">
        <v>0.23</v>
      </c>
      <c r="S19" s="19">
        <v>0.01</v>
      </c>
      <c r="T19" s="19">
        <v>0.01</v>
      </c>
      <c r="U19" s="19">
        <v>0.01</v>
      </c>
      <c r="V19" s="19">
        <v>0</v>
      </c>
      <c r="W19" s="19">
        <v>0</v>
      </c>
      <c r="X19" s="19">
        <v>0.06</v>
      </c>
      <c r="Y19" s="19">
        <v>0.11</v>
      </c>
      <c r="Z19" s="19">
        <v>7.0000000000000007E-2</v>
      </c>
      <c r="AA19" s="19">
        <v>0.26</v>
      </c>
      <c r="AB19" s="19">
        <v>0.04</v>
      </c>
      <c r="AC19" s="20">
        <v>0.01</v>
      </c>
      <c r="AD19" s="20">
        <v>0.02</v>
      </c>
      <c r="AE19" s="20">
        <v>0.01</v>
      </c>
      <c r="AF19" s="20">
        <v>0</v>
      </c>
      <c r="AG19" s="20">
        <v>0</v>
      </c>
      <c r="AH19" s="20">
        <v>0</v>
      </c>
      <c r="AI19" s="20">
        <v>0.01</v>
      </c>
      <c r="AJ19" s="20">
        <v>0</v>
      </c>
      <c r="AK19" s="20">
        <v>0.38</v>
      </c>
      <c r="AL19" s="20">
        <v>0.01</v>
      </c>
      <c r="AM19" s="20">
        <v>0.01</v>
      </c>
      <c r="AN19" s="20">
        <v>0.09</v>
      </c>
      <c r="AO19" s="20">
        <v>0.01</v>
      </c>
      <c r="AP19" s="20">
        <v>0</v>
      </c>
      <c r="AQ19" s="20">
        <v>0</v>
      </c>
      <c r="AR19" s="20">
        <v>0.01</v>
      </c>
      <c r="AS19" s="20">
        <v>0.17</v>
      </c>
      <c r="AT19" s="20">
        <v>0.01</v>
      </c>
      <c r="AU19" s="20">
        <v>0.17</v>
      </c>
      <c r="AV19" s="20">
        <v>0.01</v>
      </c>
      <c r="AW19" s="20">
        <v>0.01</v>
      </c>
      <c r="AX19" s="20">
        <v>0.01</v>
      </c>
      <c r="AY19" s="20">
        <v>0.02</v>
      </c>
      <c r="AZ19" s="20">
        <v>0</v>
      </c>
      <c r="BA19" s="20">
        <v>0</v>
      </c>
      <c r="BB19" s="20">
        <v>0.01</v>
      </c>
      <c r="BC19" s="20">
        <v>0.01</v>
      </c>
      <c r="BD19" s="20">
        <v>0.01</v>
      </c>
      <c r="BE19" s="20">
        <v>0.01</v>
      </c>
      <c r="BF19" s="20">
        <v>0.04</v>
      </c>
      <c r="BG19" s="20">
        <v>0.01</v>
      </c>
      <c r="BH19" s="20">
        <v>0.01</v>
      </c>
      <c r="BI19" s="20">
        <v>0.01</v>
      </c>
      <c r="BJ19" s="20">
        <v>0</v>
      </c>
      <c r="BK19" s="20">
        <v>0</v>
      </c>
      <c r="BL19" s="20">
        <v>0.01</v>
      </c>
      <c r="BM19" s="20">
        <v>0.01</v>
      </c>
      <c r="BN19" s="20">
        <v>0.01</v>
      </c>
      <c r="BO19" s="20">
        <v>0.01</v>
      </c>
      <c r="BP19" s="20">
        <v>0.01</v>
      </c>
      <c r="BQ19" s="20">
        <v>0.01</v>
      </c>
      <c r="BR19" s="20">
        <v>0.01</v>
      </c>
      <c r="BS19" s="20">
        <v>0.01</v>
      </c>
      <c r="BT19" s="20">
        <v>0</v>
      </c>
      <c r="BU19" s="20">
        <v>0</v>
      </c>
      <c r="BV19" s="20">
        <v>0</v>
      </c>
      <c r="BW19" s="20">
        <v>0.01</v>
      </c>
      <c r="BX19" s="20">
        <v>0.01</v>
      </c>
      <c r="BY19" s="20">
        <v>0.01</v>
      </c>
      <c r="BZ19" s="20">
        <v>0.01</v>
      </c>
      <c r="CA19" s="20">
        <v>0.01</v>
      </c>
      <c r="CB19" s="20">
        <v>0.01</v>
      </c>
      <c r="CC19" s="20">
        <v>0.01</v>
      </c>
      <c r="CD19" s="20">
        <v>0</v>
      </c>
      <c r="CE19" s="20">
        <v>0</v>
      </c>
      <c r="CF19" s="20">
        <v>0</v>
      </c>
      <c r="CG19" s="20">
        <v>0</v>
      </c>
      <c r="CH19" s="20">
        <v>0.01</v>
      </c>
      <c r="CI19" s="20">
        <v>0.01</v>
      </c>
      <c r="CJ19" s="20">
        <v>0.01</v>
      </c>
      <c r="CK19" s="20">
        <v>0.01</v>
      </c>
      <c r="CL19" s="20">
        <v>0.01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1">
        <v>0</v>
      </c>
    </row>
    <row r="20" spans="3:103" ht="17.25" customHeight="1" thickBot="1">
      <c r="C20" s="17" t="s">
        <v>520</v>
      </c>
      <c r="D20" s="18">
        <v>0.72</v>
      </c>
      <c r="E20" s="19">
        <v>0.05</v>
      </c>
      <c r="F20" s="19">
        <v>0.04</v>
      </c>
      <c r="G20" s="19">
        <v>0.04</v>
      </c>
      <c r="H20" s="19">
        <v>0.15</v>
      </c>
      <c r="I20" s="19">
        <v>0.19</v>
      </c>
      <c r="J20" s="19">
        <v>0.02</v>
      </c>
      <c r="K20" s="19">
        <v>0.06</v>
      </c>
      <c r="L20" s="19">
        <v>0</v>
      </c>
      <c r="M20" s="19">
        <v>0.01</v>
      </c>
      <c r="N20" s="19">
        <v>0.16</v>
      </c>
      <c r="O20" s="13">
        <v>0</v>
      </c>
      <c r="P20" s="19">
        <v>0.66</v>
      </c>
      <c r="Q20" s="19">
        <v>0.08</v>
      </c>
      <c r="R20" s="19">
        <v>0</v>
      </c>
      <c r="S20" s="19">
        <v>0.23</v>
      </c>
      <c r="T20" s="19">
        <v>0.01</v>
      </c>
      <c r="U20" s="19">
        <v>0.01</v>
      </c>
      <c r="V20" s="19">
        <v>0.01</v>
      </c>
      <c r="W20" s="19">
        <v>0</v>
      </c>
      <c r="X20" s="19">
        <v>0.03</v>
      </c>
      <c r="Y20" s="19">
        <v>0.06</v>
      </c>
      <c r="Z20" s="19">
        <v>0.11</v>
      </c>
      <c r="AA20" s="19">
        <v>7.0000000000000007E-2</v>
      </c>
      <c r="AB20" s="19">
        <v>0.26</v>
      </c>
      <c r="AC20" s="20">
        <v>0.04</v>
      </c>
      <c r="AD20" s="20">
        <v>0.01</v>
      </c>
      <c r="AE20" s="20">
        <v>0.02</v>
      </c>
      <c r="AF20" s="20">
        <v>0.01</v>
      </c>
      <c r="AG20" s="20">
        <v>0</v>
      </c>
      <c r="AH20" s="20">
        <v>0.39</v>
      </c>
      <c r="AI20" s="20">
        <v>0</v>
      </c>
      <c r="AJ20" s="20">
        <v>0.01</v>
      </c>
      <c r="AK20" s="20">
        <v>0</v>
      </c>
      <c r="AL20" s="20">
        <v>0.38</v>
      </c>
      <c r="AM20" s="20">
        <v>0.01</v>
      </c>
      <c r="AN20" s="20">
        <v>0.01</v>
      </c>
      <c r="AO20" s="20">
        <v>0.08</v>
      </c>
      <c r="AP20" s="20">
        <v>0</v>
      </c>
      <c r="AQ20" s="20">
        <v>0</v>
      </c>
      <c r="AR20" s="20">
        <v>0.01</v>
      </c>
      <c r="AS20" s="20">
        <v>0.01</v>
      </c>
      <c r="AT20" s="20">
        <v>0.17</v>
      </c>
      <c r="AU20" s="20">
        <v>0.01</v>
      </c>
      <c r="AV20" s="20">
        <v>0.17</v>
      </c>
      <c r="AW20" s="20">
        <v>0.01</v>
      </c>
      <c r="AX20" s="20">
        <v>0.01</v>
      </c>
      <c r="AY20" s="20">
        <v>0.01</v>
      </c>
      <c r="AZ20" s="20">
        <v>0.02</v>
      </c>
      <c r="BA20" s="20">
        <v>0</v>
      </c>
      <c r="BB20" s="20">
        <v>0.01</v>
      </c>
      <c r="BC20" s="20">
        <v>0.01</v>
      </c>
      <c r="BD20" s="20">
        <v>0.01</v>
      </c>
      <c r="BE20" s="20">
        <v>0.01</v>
      </c>
      <c r="BF20" s="20">
        <v>0.01</v>
      </c>
      <c r="BG20" s="20">
        <v>0.04</v>
      </c>
      <c r="BH20" s="20">
        <v>0.01</v>
      </c>
      <c r="BI20" s="20">
        <v>0.01</v>
      </c>
      <c r="BJ20" s="20">
        <v>0</v>
      </c>
      <c r="BK20" s="20">
        <v>0</v>
      </c>
      <c r="BL20" s="20">
        <v>0.01</v>
      </c>
      <c r="BM20" s="20">
        <v>0.01</v>
      </c>
      <c r="BN20" s="20">
        <v>0.01</v>
      </c>
      <c r="BO20" s="20">
        <v>0.01</v>
      </c>
      <c r="BP20" s="20">
        <v>0.01</v>
      </c>
      <c r="BQ20" s="20">
        <v>0.01</v>
      </c>
      <c r="BR20" s="20">
        <v>0.01</v>
      </c>
      <c r="BS20" s="20">
        <v>0.01</v>
      </c>
      <c r="BT20" s="20">
        <v>0</v>
      </c>
      <c r="BU20" s="20">
        <v>0</v>
      </c>
      <c r="BV20" s="20">
        <v>0</v>
      </c>
      <c r="BW20" s="20">
        <v>0.01</v>
      </c>
      <c r="BX20" s="20">
        <v>0.01</v>
      </c>
      <c r="BY20" s="20">
        <v>0.01</v>
      </c>
      <c r="BZ20" s="20">
        <v>0.01</v>
      </c>
      <c r="CA20" s="20">
        <v>0.01</v>
      </c>
      <c r="CB20" s="20">
        <v>0.01</v>
      </c>
      <c r="CC20" s="20">
        <v>0.01</v>
      </c>
      <c r="CD20" s="20">
        <v>0</v>
      </c>
      <c r="CE20" s="20">
        <v>0</v>
      </c>
      <c r="CF20" s="20">
        <v>0</v>
      </c>
      <c r="CG20" s="20">
        <v>0</v>
      </c>
      <c r="CH20" s="20">
        <v>0.01</v>
      </c>
      <c r="CI20" s="20">
        <v>0.01</v>
      </c>
      <c r="CJ20" s="20">
        <v>0.01</v>
      </c>
      <c r="CK20" s="20">
        <v>0.01</v>
      </c>
      <c r="CL20" s="20">
        <v>0.01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1">
        <v>0</v>
      </c>
    </row>
    <row r="21" spans="3:103" ht="17.25" customHeight="1" thickBot="1">
      <c r="C21" s="17" t="s">
        <v>521</v>
      </c>
      <c r="D21" s="18">
        <v>0</v>
      </c>
      <c r="E21" s="19">
        <v>0.72</v>
      </c>
      <c r="F21" s="19">
        <v>0.05</v>
      </c>
      <c r="G21" s="19">
        <v>0.04</v>
      </c>
      <c r="H21" s="19">
        <v>0.04</v>
      </c>
      <c r="I21" s="19">
        <v>0.15</v>
      </c>
      <c r="J21" s="19">
        <v>0.19</v>
      </c>
      <c r="K21" s="19">
        <v>0.02</v>
      </c>
      <c r="L21" s="19">
        <v>0.06</v>
      </c>
      <c r="M21" s="19">
        <v>0</v>
      </c>
      <c r="N21" s="19">
        <v>0.01</v>
      </c>
      <c r="O21" s="19">
        <v>0.16</v>
      </c>
      <c r="P21" s="13">
        <v>0</v>
      </c>
      <c r="Q21" s="19">
        <v>0.66</v>
      </c>
      <c r="R21" s="19">
        <v>0.08</v>
      </c>
      <c r="S21" s="19">
        <v>0</v>
      </c>
      <c r="T21" s="19">
        <v>0.23</v>
      </c>
      <c r="U21" s="19">
        <v>0.01</v>
      </c>
      <c r="V21" s="19">
        <v>0.01</v>
      </c>
      <c r="W21" s="19">
        <v>0.01</v>
      </c>
      <c r="X21" s="19">
        <v>0.03</v>
      </c>
      <c r="Y21" s="19">
        <v>0.03</v>
      </c>
      <c r="Z21" s="19">
        <v>0.06</v>
      </c>
      <c r="AA21" s="19">
        <v>0.11</v>
      </c>
      <c r="AB21" s="19">
        <v>7.0000000000000007E-2</v>
      </c>
      <c r="AC21" s="20">
        <v>0.26</v>
      </c>
      <c r="AD21" s="20">
        <v>0.04</v>
      </c>
      <c r="AE21" s="20">
        <v>0.01</v>
      </c>
      <c r="AF21" s="20">
        <v>0.02</v>
      </c>
      <c r="AG21" s="20">
        <v>0.01</v>
      </c>
      <c r="AH21" s="20">
        <v>0.03</v>
      </c>
      <c r="AI21" s="20">
        <v>0.39</v>
      </c>
      <c r="AJ21" s="20">
        <v>0</v>
      </c>
      <c r="AK21" s="20">
        <v>0.01</v>
      </c>
      <c r="AL21" s="20">
        <v>0</v>
      </c>
      <c r="AM21" s="20">
        <v>0.38</v>
      </c>
      <c r="AN21" s="20">
        <v>0.01</v>
      </c>
      <c r="AO21" s="20">
        <v>0.01</v>
      </c>
      <c r="AP21" s="20">
        <v>0.08</v>
      </c>
      <c r="AQ21" s="20">
        <v>0</v>
      </c>
      <c r="AR21" s="20">
        <v>0</v>
      </c>
      <c r="AS21" s="20">
        <v>0.01</v>
      </c>
      <c r="AT21" s="20">
        <v>0.01</v>
      </c>
      <c r="AU21" s="20">
        <v>0.17</v>
      </c>
      <c r="AV21" s="20">
        <v>0.01</v>
      </c>
      <c r="AW21" s="20">
        <v>0.17</v>
      </c>
      <c r="AX21" s="20">
        <v>0.01</v>
      </c>
      <c r="AY21" s="20">
        <v>0.01</v>
      </c>
      <c r="AZ21" s="20">
        <v>0.01</v>
      </c>
      <c r="BA21" s="20">
        <v>0</v>
      </c>
      <c r="BB21" s="20">
        <v>0.01</v>
      </c>
      <c r="BC21" s="20">
        <v>0.01</v>
      </c>
      <c r="BD21" s="20">
        <v>0.01</v>
      </c>
      <c r="BE21" s="20">
        <v>0.01</v>
      </c>
      <c r="BF21" s="20">
        <v>0.01</v>
      </c>
      <c r="BG21" s="20">
        <v>0.01</v>
      </c>
      <c r="BH21" s="20">
        <v>0.03</v>
      </c>
      <c r="BI21" s="20">
        <v>0.01</v>
      </c>
      <c r="BJ21" s="20">
        <v>0.01</v>
      </c>
      <c r="BK21" s="20">
        <v>0</v>
      </c>
      <c r="BL21" s="20">
        <v>0.01</v>
      </c>
      <c r="BM21" s="20">
        <v>0.01</v>
      </c>
      <c r="BN21" s="20">
        <v>0.01</v>
      </c>
      <c r="BO21" s="20">
        <v>0.01</v>
      </c>
      <c r="BP21" s="20">
        <v>0.01</v>
      </c>
      <c r="BQ21" s="20">
        <v>0.01</v>
      </c>
      <c r="BR21" s="20">
        <v>0.01</v>
      </c>
      <c r="BS21" s="20">
        <v>0.01</v>
      </c>
      <c r="BT21" s="20">
        <v>0</v>
      </c>
      <c r="BU21" s="20">
        <v>0</v>
      </c>
      <c r="BV21" s="20">
        <v>0</v>
      </c>
      <c r="BW21" s="20">
        <v>0.01</v>
      </c>
      <c r="BX21" s="20">
        <v>0.01</v>
      </c>
      <c r="BY21" s="20">
        <v>0.01</v>
      </c>
      <c r="BZ21" s="20">
        <v>0.01</v>
      </c>
      <c r="CA21" s="20">
        <v>0.01</v>
      </c>
      <c r="CB21" s="20">
        <v>0.01</v>
      </c>
      <c r="CC21" s="20">
        <v>0.01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0.01</v>
      </c>
      <c r="CJ21" s="20">
        <v>0.01</v>
      </c>
      <c r="CK21" s="20">
        <v>0.01</v>
      </c>
      <c r="CL21" s="20">
        <v>0.01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1">
        <v>0</v>
      </c>
    </row>
    <row r="22" spans="3:103" ht="17.25" customHeight="1" thickBot="1">
      <c r="C22" s="17" t="s">
        <v>522</v>
      </c>
      <c r="D22" s="18">
        <v>0.01</v>
      </c>
      <c r="E22" s="19">
        <v>0</v>
      </c>
      <c r="F22" s="19">
        <v>0.72</v>
      </c>
      <c r="G22" s="19">
        <v>0.05</v>
      </c>
      <c r="H22" s="19">
        <v>0.04</v>
      </c>
      <c r="I22" s="19">
        <v>0.04</v>
      </c>
      <c r="J22" s="19">
        <v>0.15</v>
      </c>
      <c r="K22" s="19">
        <v>0.19</v>
      </c>
      <c r="L22" s="19">
        <v>0.02</v>
      </c>
      <c r="M22" s="19">
        <v>0.06</v>
      </c>
      <c r="N22" s="19">
        <v>0.21</v>
      </c>
      <c r="O22" s="19">
        <v>0.01</v>
      </c>
      <c r="P22" s="19">
        <v>0.16</v>
      </c>
      <c r="Q22" s="13">
        <v>0</v>
      </c>
      <c r="R22" s="19">
        <v>0.66</v>
      </c>
      <c r="S22" s="19">
        <v>0.08</v>
      </c>
      <c r="T22" s="19">
        <v>0</v>
      </c>
      <c r="U22" s="19">
        <v>0.23</v>
      </c>
      <c r="V22" s="19">
        <v>0</v>
      </c>
      <c r="W22" s="19">
        <v>0.01</v>
      </c>
      <c r="X22" s="19">
        <v>0.02</v>
      </c>
      <c r="Y22" s="19">
        <v>0.03</v>
      </c>
      <c r="Z22" s="19">
        <v>0.03</v>
      </c>
      <c r="AA22" s="19">
        <v>0.06</v>
      </c>
      <c r="AB22" s="19">
        <v>0.11</v>
      </c>
      <c r="AC22" s="20">
        <v>7.0000000000000007E-2</v>
      </c>
      <c r="AD22" s="20">
        <v>0.26</v>
      </c>
      <c r="AE22" s="20">
        <v>0.04</v>
      </c>
      <c r="AF22" s="20">
        <v>0.01</v>
      </c>
      <c r="AG22" s="20">
        <v>0.01</v>
      </c>
      <c r="AH22" s="20">
        <v>0.01</v>
      </c>
      <c r="AI22" s="20">
        <v>0.03</v>
      </c>
      <c r="AJ22" s="20">
        <v>0.39</v>
      </c>
      <c r="AK22" s="20">
        <v>0</v>
      </c>
      <c r="AL22" s="20">
        <v>0.01</v>
      </c>
      <c r="AM22" s="20">
        <v>0</v>
      </c>
      <c r="AN22" s="20">
        <v>0.38</v>
      </c>
      <c r="AO22" s="20">
        <v>0.01</v>
      </c>
      <c r="AP22" s="20">
        <v>0.01</v>
      </c>
      <c r="AQ22" s="20">
        <v>0.05</v>
      </c>
      <c r="AR22" s="20">
        <v>0.01</v>
      </c>
      <c r="AS22" s="20">
        <v>0</v>
      </c>
      <c r="AT22" s="20">
        <v>0.01</v>
      </c>
      <c r="AU22" s="20">
        <v>0.01</v>
      </c>
      <c r="AV22" s="20">
        <v>0.17</v>
      </c>
      <c r="AW22" s="20">
        <v>0.01</v>
      </c>
      <c r="AX22" s="20">
        <v>0.17</v>
      </c>
      <c r="AY22" s="20">
        <v>0.01</v>
      </c>
      <c r="AZ22" s="20">
        <v>0.01</v>
      </c>
      <c r="BA22" s="20">
        <v>0</v>
      </c>
      <c r="BB22" s="20">
        <v>0.01</v>
      </c>
      <c r="BC22" s="20">
        <v>0.01</v>
      </c>
      <c r="BD22" s="20">
        <v>0.01</v>
      </c>
      <c r="BE22" s="20">
        <v>0.01</v>
      </c>
      <c r="BF22" s="20">
        <v>0.01</v>
      </c>
      <c r="BG22" s="20">
        <v>0.01</v>
      </c>
      <c r="BH22" s="20">
        <v>0.01</v>
      </c>
      <c r="BI22" s="20">
        <v>0.03</v>
      </c>
      <c r="BJ22" s="20">
        <v>0.01</v>
      </c>
      <c r="BK22" s="20">
        <v>0</v>
      </c>
      <c r="BL22" s="20">
        <v>0.01</v>
      </c>
      <c r="BM22" s="20">
        <v>0.01</v>
      </c>
      <c r="BN22" s="20">
        <v>0.01</v>
      </c>
      <c r="BO22" s="20">
        <v>0.01</v>
      </c>
      <c r="BP22" s="20">
        <v>0.01</v>
      </c>
      <c r="BQ22" s="20">
        <v>0.01</v>
      </c>
      <c r="BR22" s="20">
        <v>0.01</v>
      </c>
      <c r="BS22" s="20">
        <v>0.01</v>
      </c>
      <c r="BT22" s="20">
        <v>0</v>
      </c>
      <c r="BU22" s="20">
        <v>0</v>
      </c>
      <c r="BV22" s="20">
        <v>0</v>
      </c>
      <c r="BW22" s="20">
        <v>0</v>
      </c>
      <c r="BX22" s="20">
        <v>0.01</v>
      </c>
      <c r="BY22" s="20">
        <v>0.01</v>
      </c>
      <c r="BZ22" s="20">
        <v>0.01</v>
      </c>
      <c r="CA22" s="20">
        <v>0.01</v>
      </c>
      <c r="CB22" s="20">
        <v>0.01</v>
      </c>
      <c r="CC22" s="20">
        <v>0.01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0.01</v>
      </c>
      <c r="CK22" s="20">
        <v>0.01</v>
      </c>
      <c r="CL22" s="20">
        <v>0.01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1">
        <v>0</v>
      </c>
    </row>
    <row r="23" spans="3:103" ht="17.25" customHeight="1" thickBot="1">
      <c r="C23" s="17" t="s">
        <v>523</v>
      </c>
      <c r="D23" s="18">
        <v>0.03</v>
      </c>
      <c r="E23" s="19">
        <v>0.01</v>
      </c>
      <c r="F23" s="19">
        <v>0</v>
      </c>
      <c r="G23" s="19">
        <v>0.72</v>
      </c>
      <c r="H23" s="19">
        <v>0.05</v>
      </c>
      <c r="I23" s="19">
        <v>0.04</v>
      </c>
      <c r="J23" s="19">
        <v>0.04</v>
      </c>
      <c r="K23" s="19">
        <v>0.15</v>
      </c>
      <c r="L23" s="19">
        <v>0.19</v>
      </c>
      <c r="M23" s="19">
        <v>0.02</v>
      </c>
      <c r="N23" s="19">
        <v>0.02</v>
      </c>
      <c r="O23" s="19">
        <v>0.21</v>
      </c>
      <c r="P23" s="19">
        <v>0.01</v>
      </c>
      <c r="Q23" s="19">
        <v>0.16</v>
      </c>
      <c r="R23" s="13">
        <v>0</v>
      </c>
      <c r="S23" s="19">
        <v>0.66</v>
      </c>
      <c r="T23" s="19">
        <v>0.08</v>
      </c>
      <c r="U23" s="19">
        <v>0</v>
      </c>
      <c r="V23" s="19">
        <v>0.23</v>
      </c>
      <c r="W23" s="19">
        <v>0</v>
      </c>
      <c r="X23" s="19">
        <v>0.02</v>
      </c>
      <c r="Y23" s="19">
        <v>0.02</v>
      </c>
      <c r="Z23" s="19">
        <v>0.03</v>
      </c>
      <c r="AA23" s="19">
        <v>0.03</v>
      </c>
      <c r="AB23" s="19">
        <v>0.06</v>
      </c>
      <c r="AC23" s="20">
        <v>0.11</v>
      </c>
      <c r="AD23" s="20">
        <v>7.0000000000000007E-2</v>
      </c>
      <c r="AE23" s="20">
        <v>0.26</v>
      </c>
      <c r="AF23" s="20">
        <v>0.04</v>
      </c>
      <c r="AG23" s="20">
        <v>0</v>
      </c>
      <c r="AH23" s="20">
        <v>0</v>
      </c>
      <c r="AI23" s="20">
        <v>0.01</v>
      </c>
      <c r="AJ23" s="20">
        <v>0.03</v>
      </c>
      <c r="AK23" s="20">
        <v>0.39</v>
      </c>
      <c r="AL23" s="20">
        <v>0</v>
      </c>
      <c r="AM23" s="20">
        <v>0.01</v>
      </c>
      <c r="AN23" s="20">
        <v>0</v>
      </c>
      <c r="AO23" s="20">
        <v>0.38</v>
      </c>
      <c r="AP23" s="20">
        <v>0</v>
      </c>
      <c r="AQ23" s="20">
        <v>0.01</v>
      </c>
      <c r="AR23" s="20">
        <v>0.02</v>
      </c>
      <c r="AS23" s="20">
        <v>0.01</v>
      </c>
      <c r="AT23" s="20">
        <v>0</v>
      </c>
      <c r="AU23" s="20">
        <v>0.01</v>
      </c>
      <c r="AV23" s="20">
        <v>0.01</v>
      </c>
      <c r="AW23" s="20">
        <v>0.17</v>
      </c>
      <c r="AX23" s="20">
        <v>0.01</v>
      </c>
      <c r="AY23" s="20">
        <v>0.17</v>
      </c>
      <c r="AZ23" s="20">
        <v>0.01</v>
      </c>
      <c r="BA23" s="20">
        <v>0.01</v>
      </c>
      <c r="BB23" s="20">
        <v>0.01</v>
      </c>
      <c r="BC23" s="20">
        <v>0.01</v>
      </c>
      <c r="BD23" s="20">
        <v>0.01</v>
      </c>
      <c r="BE23" s="20">
        <v>0.01</v>
      </c>
      <c r="BF23" s="20">
        <v>0.01</v>
      </c>
      <c r="BG23" s="20">
        <v>0.01</v>
      </c>
      <c r="BH23" s="20">
        <v>0.01</v>
      </c>
      <c r="BI23" s="20">
        <v>0.01</v>
      </c>
      <c r="BJ23" s="20">
        <v>0.03</v>
      </c>
      <c r="BK23" s="20">
        <v>0.01</v>
      </c>
      <c r="BL23" s="20">
        <v>0.03</v>
      </c>
      <c r="BM23" s="20">
        <v>0.01</v>
      </c>
      <c r="BN23" s="20">
        <v>0.01</v>
      </c>
      <c r="BO23" s="20">
        <v>0.01</v>
      </c>
      <c r="BP23" s="20">
        <v>0.01</v>
      </c>
      <c r="BQ23" s="20">
        <v>0.01</v>
      </c>
      <c r="BR23" s="20">
        <v>0.01</v>
      </c>
      <c r="BS23" s="20">
        <v>0.01</v>
      </c>
      <c r="BT23" s="20">
        <v>0.01</v>
      </c>
      <c r="BU23" s="20">
        <v>0</v>
      </c>
      <c r="BV23" s="20">
        <v>0</v>
      </c>
      <c r="BW23" s="20">
        <v>0</v>
      </c>
      <c r="BX23" s="20">
        <v>0</v>
      </c>
      <c r="BY23" s="20">
        <v>0.01</v>
      </c>
      <c r="BZ23" s="20">
        <v>0.01</v>
      </c>
      <c r="CA23" s="20">
        <v>0.01</v>
      </c>
      <c r="CB23" s="20">
        <v>0.01</v>
      </c>
      <c r="CC23" s="20">
        <v>0.01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1">
        <v>0</v>
      </c>
    </row>
    <row r="24" spans="3:103" ht="17.25" customHeight="1" thickBot="1">
      <c r="C24" s="17" t="s">
        <v>524</v>
      </c>
      <c r="D24" s="18">
        <v>0.19</v>
      </c>
      <c r="E24" s="19">
        <v>0.03</v>
      </c>
      <c r="F24" s="19">
        <v>0.01</v>
      </c>
      <c r="G24" s="19">
        <v>0</v>
      </c>
      <c r="H24" s="19">
        <v>0.72</v>
      </c>
      <c r="I24" s="19">
        <v>0.05</v>
      </c>
      <c r="J24" s="19">
        <v>0.04</v>
      </c>
      <c r="K24" s="19">
        <v>0.04</v>
      </c>
      <c r="L24" s="19">
        <v>0.15</v>
      </c>
      <c r="M24" s="19">
        <v>0.18</v>
      </c>
      <c r="N24" s="19">
        <v>0</v>
      </c>
      <c r="O24" s="19">
        <v>0.02</v>
      </c>
      <c r="P24" s="19">
        <v>0.21</v>
      </c>
      <c r="Q24" s="19">
        <v>0.01</v>
      </c>
      <c r="R24" s="19">
        <v>0.16</v>
      </c>
      <c r="S24" s="13">
        <v>0</v>
      </c>
      <c r="T24" s="19">
        <v>0.66</v>
      </c>
      <c r="U24" s="19">
        <v>0.08</v>
      </c>
      <c r="V24" s="19">
        <v>0</v>
      </c>
      <c r="W24" s="19">
        <v>0.23</v>
      </c>
      <c r="X24" s="19">
        <v>0.01</v>
      </c>
      <c r="Y24" s="19">
        <v>0.02</v>
      </c>
      <c r="Z24" s="19">
        <v>0.02</v>
      </c>
      <c r="AA24" s="19">
        <v>0.03</v>
      </c>
      <c r="AB24" s="19">
        <v>0.03</v>
      </c>
      <c r="AC24" s="20">
        <v>0.06</v>
      </c>
      <c r="AD24" s="20">
        <v>0.11</v>
      </c>
      <c r="AE24" s="20">
        <v>7.0000000000000007E-2</v>
      </c>
      <c r="AF24" s="20">
        <v>0.26</v>
      </c>
      <c r="AG24" s="20">
        <v>0.04</v>
      </c>
      <c r="AH24" s="20">
        <v>0.06</v>
      </c>
      <c r="AI24" s="20">
        <v>0</v>
      </c>
      <c r="AJ24" s="20">
        <v>0.01</v>
      </c>
      <c r="AK24" s="20">
        <v>0.03</v>
      </c>
      <c r="AL24" s="20">
        <v>0.39</v>
      </c>
      <c r="AM24" s="20">
        <v>0</v>
      </c>
      <c r="AN24" s="20">
        <v>0.01</v>
      </c>
      <c r="AO24" s="20">
        <v>0</v>
      </c>
      <c r="AP24" s="20">
        <v>0.38</v>
      </c>
      <c r="AQ24" s="20">
        <v>0</v>
      </c>
      <c r="AR24" s="20">
        <v>0.01</v>
      </c>
      <c r="AS24" s="20">
        <v>0.02</v>
      </c>
      <c r="AT24" s="20">
        <v>0.01</v>
      </c>
      <c r="AU24" s="20">
        <v>0</v>
      </c>
      <c r="AV24" s="20">
        <v>0.01</v>
      </c>
      <c r="AW24" s="20">
        <v>0.01</v>
      </c>
      <c r="AX24" s="20">
        <v>0.17</v>
      </c>
      <c r="AY24" s="20">
        <v>0.01</v>
      </c>
      <c r="AZ24" s="20">
        <v>0.17</v>
      </c>
      <c r="BA24" s="20">
        <v>0.01</v>
      </c>
      <c r="BB24" s="20">
        <v>0.01</v>
      </c>
      <c r="BC24" s="20">
        <v>0.01</v>
      </c>
      <c r="BD24" s="20">
        <v>0.01</v>
      </c>
      <c r="BE24" s="20">
        <v>0.01</v>
      </c>
      <c r="BF24" s="20">
        <v>0.01</v>
      </c>
      <c r="BG24" s="20">
        <v>0.01</v>
      </c>
      <c r="BH24" s="20">
        <v>0.01</v>
      </c>
      <c r="BI24" s="20">
        <v>0.01</v>
      </c>
      <c r="BJ24" s="20">
        <v>0.01</v>
      </c>
      <c r="BK24" s="20">
        <v>0.03</v>
      </c>
      <c r="BL24" s="20">
        <v>0</v>
      </c>
      <c r="BM24" s="20">
        <v>0.03</v>
      </c>
      <c r="BN24" s="20">
        <v>0.01</v>
      </c>
      <c r="BO24" s="20">
        <v>0.01</v>
      </c>
      <c r="BP24" s="20">
        <v>0.01</v>
      </c>
      <c r="BQ24" s="20">
        <v>0.01</v>
      </c>
      <c r="BR24" s="20">
        <v>0.01</v>
      </c>
      <c r="BS24" s="20">
        <v>0.01</v>
      </c>
      <c r="BT24" s="20">
        <v>0.01</v>
      </c>
      <c r="BU24" s="20">
        <v>0.01</v>
      </c>
      <c r="BV24" s="20">
        <v>0</v>
      </c>
      <c r="BW24" s="20">
        <v>0</v>
      </c>
      <c r="BX24" s="20">
        <v>0</v>
      </c>
      <c r="BY24" s="20">
        <v>0.01</v>
      </c>
      <c r="BZ24" s="20">
        <v>0.01</v>
      </c>
      <c r="CA24" s="20">
        <v>0.01</v>
      </c>
      <c r="CB24" s="20">
        <v>0.01</v>
      </c>
      <c r="CC24" s="20">
        <v>0.01</v>
      </c>
      <c r="CD24" s="20">
        <v>0.01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1">
        <v>0</v>
      </c>
    </row>
    <row r="25" spans="3:103" ht="17.25" customHeight="1" thickBot="1">
      <c r="C25" s="17" t="s">
        <v>525</v>
      </c>
      <c r="D25" s="18">
        <v>0.01</v>
      </c>
      <c r="E25" s="19">
        <v>0.19</v>
      </c>
      <c r="F25" s="19">
        <v>0.03</v>
      </c>
      <c r="G25" s="19">
        <v>0.01</v>
      </c>
      <c r="H25" s="19">
        <v>0</v>
      </c>
      <c r="I25" s="19">
        <v>0.72</v>
      </c>
      <c r="J25" s="19">
        <v>0.05</v>
      </c>
      <c r="K25" s="19">
        <v>0.04</v>
      </c>
      <c r="L25" s="19">
        <v>0.04</v>
      </c>
      <c r="M25" s="19">
        <v>0.15</v>
      </c>
      <c r="N25" s="19">
        <v>0</v>
      </c>
      <c r="O25" s="19">
        <v>0</v>
      </c>
      <c r="P25" s="19">
        <v>0.02</v>
      </c>
      <c r="Q25" s="19">
        <v>0.21</v>
      </c>
      <c r="R25" s="19">
        <v>0.01</v>
      </c>
      <c r="S25" s="19">
        <v>0.16</v>
      </c>
      <c r="T25" s="13">
        <v>0</v>
      </c>
      <c r="U25" s="19">
        <v>0.66</v>
      </c>
      <c r="V25" s="19">
        <v>0.08</v>
      </c>
      <c r="W25" s="19">
        <v>0</v>
      </c>
      <c r="X25" s="19">
        <v>0.02</v>
      </c>
      <c r="Y25" s="19">
        <v>0.01</v>
      </c>
      <c r="Z25" s="19">
        <v>0.02</v>
      </c>
      <c r="AA25" s="19">
        <v>0.02</v>
      </c>
      <c r="AB25" s="19">
        <v>0.03</v>
      </c>
      <c r="AC25" s="20">
        <v>0.03</v>
      </c>
      <c r="AD25" s="20">
        <v>0.06</v>
      </c>
      <c r="AE25" s="20">
        <v>0.11</v>
      </c>
      <c r="AF25" s="20">
        <v>7.0000000000000007E-2</v>
      </c>
      <c r="AG25" s="20">
        <v>0.26</v>
      </c>
      <c r="AH25" s="20">
        <v>0.01</v>
      </c>
      <c r="AI25" s="20">
        <v>0.06</v>
      </c>
      <c r="AJ25" s="20">
        <v>0</v>
      </c>
      <c r="AK25" s="20">
        <v>0.01</v>
      </c>
      <c r="AL25" s="20">
        <v>0.03</v>
      </c>
      <c r="AM25" s="20">
        <v>0.39</v>
      </c>
      <c r="AN25" s="20">
        <v>0</v>
      </c>
      <c r="AO25" s="20">
        <v>0.01</v>
      </c>
      <c r="AP25" s="20">
        <v>0</v>
      </c>
      <c r="AQ25" s="20">
        <v>0.38</v>
      </c>
      <c r="AR25" s="20">
        <v>0.02</v>
      </c>
      <c r="AS25" s="20">
        <v>0.01</v>
      </c>
      <c r="AT25" s="20">
        <v>0.02</v>
      </c>
      <c r="AU25" s="20">
        <v>0.01</v>
      </c>
      <c r="AV25" s="20">
        <v>0</v>
      </c>
      <c r="AW25" s="20">
        <v>0.01</v>
      </c>
      <c r="AX25" s="20">
        <v>0.01</v>
      </c>
      <c r="AY25" s="20">
        <v>0.17</v>
      </c>
      <c r="AZ25" s="20">
        <v>0.01</v>
      </c>
      <c r="BA25" s="20">
        <v>0.17</v>
      </c>
      <c r="BB25" s="20">
        <v>0</v>
      </c>
      <c r="BC25" s="20">
        <v>0.01</v>
      </c>
      <c r="BD25" s="20">
        <v>0.01</v>
      </c>
      <c r="BE25" s="20">
        <v>0.01</v>
      </c>
      <c r="BF25" s="20">
        <v>0.01</v>
      </c>
      <c r="BG25" s="20">
        <v>0.01</v>
      </c>
      <c r="BH25" s="20">
        <v>0.01</v>
      </c>
      <c r="BI25" s="20">
        <v>0.01</v>
      </c>
      <c r="BJ25" s="20">
        <v>0.01</v>
      </c>
      <c r="BK25" s="20">
        <v>0.01</v>
      </c>
      <c r="BL25" s="20">
        <v>0</v>
      </c>
      <c r="BM25" s="20">
        <v>0.01</v>
      </c>
      <c r="BN25" s="20">
        <v>0.04</v>
      </c>
      <c r="BO25" s="20">
        <v>0.01</v>
      </c>
      <c r="BP25" s="20">
        <v>0.01</v>
      </c>
      <c r="BQ25" s="20">
        <v>0.01</v>
      </c>
      <c r="BR25" s="20">
        <v>0.01</v>
      </c>
      <c r="BS25" s="20">
        <v>0.01</v>
      </c>
      <c r="BT25" s="20">
        <v>0.01</v>
      </c>
      <c r="BU25" s="20">
        <v>0.01</v>
      </c>
      <c r="BV25" s="20">
        <v>0</v>
      </c>
      <c r="BW25" s="20">
        <v>0</v>
      </c>
      <c r="BX25" s="20">
        <v>0.01</v>
      </c>
      <c r="BY25" s="20">
        <v>0.01</v>
      </c>
      <c r="BZ25" s="20">
        <v>0.01</v>
      </c>
      <c r="CA25" s="20">
        <v>0.01</v>
      </c>
      <c r="CB25" s="20">
        <v>0.01</v>
      </c>
      <c r="CC25" s="20">
        <v>0.01</v>
      </c>
      <c r="CD25" s="20">
        <v>0.01</v>
      </c>
      <c r="CE25" s="20">
        <v>0.01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1">
        <v>0</v>
      </c>
    </row>
    <row r="26" spans="3:103" ht="17.25" customHeight="1" thickBot="1">
      <c r="C26" s="17" t="s">
        <v>526</v>
      </c>
      <c r="D26" s="18">
        <v>0</v>
      </c>
      <c r="E26" s="19">
        <v>0.02</v>
      </c>
      <c r="F26" s="19">
        <v>0.2</v>
      </c>
      <c r="G26" s="19">
        <v>0.03</v>
      </c>
      <c r="H26" s="19">
        <v>0.01</v>
      </c>
      <c r="I26" s="19">
        <v>0</v>
      </c>
      <c r="J26" s="19">
        <v>0.72</v>
      </c>
      <c r="K26" s="19">
        <v>0.05</v>
      </c>
      <c r="L26" s="19">
        <v>0.04</v>
      </c>
      <c r="M26" s="19">
        <v>0.04</v>
      </c>
      <c r="N26" s="19">
        <v>0</v>
      </c>
      <c r="O26" s="19">
        <v>0</v>
      </c>
      <c r="P26" s="19">
        <v>0</v>
      </c>
      <c r="Q26" s="19">
        <v>0.02</v>
      </c>
      <c r="R26" s="19">
        <v>0.21</v>
      </c>
      <c r="S26" s="19">
        <v>0.01</v>
      </c>
      <c r="T26" s="19">
        <v>0.16</v>
      </c>
      <c r="U26" s="13">
        <v>0</v>
      </c>
      <c r="V26" s="19">
        <v>0.66</v>
      </c>
      <c r="W26" s="19">
        <v>0.08</v>
      </c>
      <c r="X26" s="19">
        <v>0.01</v>
      </c>
      <c r="Y26" s="19">
        <v>0.02</v>
      </c>
      <c r="Z26" s="19">
        <v>0.02</v>
      </c>
      <c r="AA26" s="19">
        <v>0.02</v>
      </c>
      <c r="AB26" s="19">
        <v>0.02</v>
      </c>
      <c r="AC26" s="20">
        <v>0.03</v>
      </c>
      <c r="AD26" s="20">
        <v>0.03</v>
      </c>
      <c r="AE26" s="20">
        <v>0.06</v>
      </c>
      <c r="AF26" s="20">
        <v>0.11</v>
      </c>
      <c r="AG26" s="20">
        <v>7.0000000000000007E-2</v>
      </c>
      <c r="AH26" s="20">
        <v>0.01</v>
      </c>
      <c r="AI26" s="20">
        <v>0.02</v>
      </c>
      <c r="AJ26" s="20">
        <v>7.0000000000000007E-2</v>
      </c>
      <c r="AK26" s="20">
        <v>0.01</v>
      </c>
      <c r="AL26" s="20">
        <v>0.01</v>
      </c>
      <c r="AM26" s="20">
        <v>0.03</v>
      </c>
      <c r="AN26" s="20">
        <v>0.39</v>
      </c>
      <c r="AO26" s="20">
        <v>0</v>
      </c>
      <c r="AP26" s="20">
        <v>0.01</v>
      </c>
      <c r="AQ26" s="20">
        <v>0</v>
      </c>
      <c r="AR26" s="20">
        <v>0.01</v>
      </c>
      <c r="AS26" s="20">
        <v>0.06</v>
      </c>
      <c r="AT26" s="20">
        <v>0.02</v>
      </c>
      <c r="AU26" s="20">
        <v>0.02</v>
      </c>
      <c r="AV26" s="20">
        <v>0.01</v>
      </c>
      <c r="AW26" s="20">
        <v>0.01</v>
      </c>
      <c r="AX26" s="20">
        <v>0.01</v>
      </c>
      <c r="AY26" s="20">
        <v>0.01</v>
      </c>
      <c r="AZ26" s="20">
        <v>0.17</v>
      </c>
      <c r="BA26" s="20">
        <v>0.01</v>
      </c>
      <c r="BB26" s="20">
        <v>0</v>
      </c>
      <c r="BC26" s="20">
        <v>0.01</v>
      </c>
      <c r="BD26" s="20">
        <v>0.01</v>
      </c>
      <c r="BE26" s="20">
        <v>0.01</v>
      </c>
      <c r="BF26" s="20">
        <v>0.01</v>
      </c>
      <c r="BG26" s="20">
        <v>0.01</v>
      </c>
      <c r="BH26" s="20">
        <v>0.01</v>
      </c>
      <c r="BI26" s="20">
        <v>0.01</v>
      </c>
      <c r="BJ26" s="20">
        <v>0.01</v>
      </c>
      <c r="BK26" s="20">
        <v>0.01</v>
      </c>
      <c r="BL26" s="20">
        <v>0</v>
      </c>
      <c r="BM26" s="20">
        <v>0</v>
      </c>
      <c r="BN26" s="20">
        <v>0.01</v>
      </c>
      <c r="BO26" s="20">
        <v>0.04</v>
      </c>
      <c r="BP26" s="20">
        <v>0.01</v>
      </c>
      <c r="BQ26" s="20">
        <v>0.01</v>
      </c>
      <c r="BR26" s="20">
        <v>0.01</v>
      </c>
      <c r="BS26" s="20">
        <v>0.01</v>
      </c>
      <c r="BT26" s="20">
        <v>0.01</v>
      </c>
      <c r="BU26" s="20">
        <v>0.01</v>
      </c>
      <c r="BV26" s="20">
        <v>0</v>
      </c>
      <c r="BW26" s="20">
        <v>0</v>
      </c>
      <c r="BX26" s="20">
        <v>0.01</v>
      </c>
      <c r="BY26" s="20">
        <v>0.01</v>
      </c>
      <c r="BZ26" s="20">
        <v>0.01</v>
      </c>
      <c r="CA26" s="20">
        <v>0.01</v>
      </c>
      <c r="CB26" s="20">
        <v>0.01</v>
      </c>
      <c r="CC26" s="20">
        <v>0.01</v>
      </c>
      <c r="CD26" s="20">
        <v>0.01</v>
      </c>
      <c r="CE26" s="20">
        <v>0.01</v>
      </c>
      <c r="CF26" s="20">
        <v>0</v>
      </c>
      <c r="CG26" s="20">
        <v>0</v>
      </c>
      <c r="CH26" s="20">
        <v>0</v>
      </c>
      <c r="CI26" s="20">
        <v>0</v>
      </c>
      <c r="CJ26" s="20">
        <v>0.01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1">
        <v>0</v>
      </c>
    </row>
    <row r="27" spans="3:103" ht="17.25" customHeight="1" thickBot="1">
      <c r="C27" s="17" t="s">
        <v>527</v>
      </c>
      <c r="D27" s="18">
        <v>0</v>
      </c>
      <c r="E27" s="19">
        <v>0</v>
      </c>
      <c r="F27" s="19">
        <v>0.02</v>
      </c>
      <c r="G27" s="19">
        <v>0.2</v>
      </c>
      <c r="H27" s="19">
        <v>0.03</v>
      </c>
      <c r="I27" s="19">
        <v>0.01</v>
      </c>
      <c r="J27" s="19">
        <v>0</v>
      </c>
      <c r="K27" s="19">
        <v>0.72</v>
      </c>
      <c r="L27" s="19">
        <v>0.05</v>
      </c>
      <c r="M27" s="19">
        <v>0.04</v>
      </c>
      <c r="N27" s="19">
        <v>0</v>
      </c>
      <c r="O27" s="19">
        <v>0</v>
      </c>
      <c r="P27" s="19">
        <v>0</v>
      </c>
      <c r="Q27" s="19">
        <v>0</v>
      </c>
      <c r="R27" s="19">
        <v>0.02</v>
      </c>
      <c r="S27" s="19">
        <v>0.21</v>
      </c>
      <c r="T27" s="19">
        <v>0.01</v>
      </c>
      <c r="U27" s="19">
        <v>0.16</v>
      </c>
      <c r="V27" s="13">
        <v>0</v>
      </c>
      <c r="W27" s="19">
        <v>0.66</v>
      </c>
      <c r="X27" s="19">
        <v>0</v>
      </c>
      <c r="Y27" s="19">
        <v>0.01</v>
      </c>
      <c r="Z27" s="19">
        <v>0.03</v>
      </c>
      <c r="AA27" s="19">
        <v>0.02</v>
      </c>
      <c r="AB27" s="19">
        <v>0.02</v>
      </c>
      <c r="AC27" s="20">
        <v>0.02</v>
      </c>
      <c r="AD27" s="20">
        <v>0.03</v>
      </c>
      <c r="AE27" s="20">
        <v>0.03</v>
      </c>
      <c r="AF27" s="20">
        <v>0.06</v>
      </c>
      <c r="AG27" s="20">
        <v>0.11</v>
      </c>
      <c r="AH27" s="20">
        <v>0</v>
      </c>
      <c r="AI27" s="20">
        <v>0.01</v>
      </c>
      <c r="AJ27" s="20">
        <v>0.02</v>
      </c>
      <c r="AK27" s="20">
        <v>7.0000000000000007E-2</v>
      </c>
      <c r="AL27" s="20">
        <v>0.01</v>
      </c>
      <c r="AM27" s="20">
        <v>0.01</v>
      </c>
      <c r="AN27" s="20">
        <v>0.03</v>
      </c>
      <c r="AO27" s="20">
        <v>0.39</v>
      </c>
      <c r="AP27" s="20">
        <v>0</v>
      </c>
      <c r="AQ27" s="20">
        <v>0.01</v>
      </c>
      <c r="AR27" s="20">
        <v>0</v>
      </c>
      <c r="AS27" s="20">
        <v>0.01</v>
      </c>
      <c r="AT27" s="20">
        <v>0.06</v>
      </c>
      <c r="AU27" s="20">
        <v>0.02</v>
      </c>
      <c r="AV27" s="20">
        <v>0.02</v>
      </c>
      <c r="AW27" s="20">
        <v>0.01</v>
      </c>
      <c r="AX27" s="20">
        <v>0.01</v>
      </c>
      <c r="AY27" s="20">
        <v>0.01</v>
      </c>
      <c r="AZ27" s="20">
        <v>0.01</v>
      </c>
      <c r="BA27" s="20">
        <v>0.17</v>
      </c>
      <c r="BB27" s="20">
        <v>0</v>
      </c>
      <c r="BC27" s="20">
        <v>0.01</v>
      </c>
      <c r="BD27" s="20">
        <v>0.01</v>
      </c>
      <c r="BE27" s="20">
        <v>0.01</v>
      </c>
      <c r="BF27" s="20">
        <v>0.01</v>
      </c>
      <c r="BG27" s="20">
        <v>0.01</v>
      </c>
      <c r="BH27" s="20">
        <v>0.01</v>
      </c>
      <c r="BI27" s="20">
        <v>0.01</v>
      </c>
      <c r="BJ27" s="20">
        <v>0.01</v>
      </c>
      <c r="BK27" s="20">
        <v>0.01</v>
      </c>
      <c r="BL27" s="20">
        <v>0</v>
      </c>
      <c r="BM27" s="20">
        <v>0.01</v>
      </c>
      <c r="BN27" s="20">
        <v>0.01</v>
      </c>
      <c r="BO27" s="20">
        <v>0.01</v>
      </c>
      <c r="BP27" s="20">
        <v>0.04</v>
      </c>
      <c r="BQ27" s="20">
        <v>0.01</v>
      </c>
      <c r="BR27" s="20">
        <v>0.01</v>
      </c>
      <c r="BS27" s="20">
        <v>0.01</v>
      </c>
      <c r="BT27" s="20">
        <v>0.01</v>
      </c>
      <c r="BU27" s="20">
        <v>0.01</v>
      </c>
      <c r="BV27" s="20">
        <v>0</v>
      </c>
      <c r="BW27" s="20">
        <v>0</v>
      </c>
      <c r="BX27" s="20">
        <v>0.01</v>
      </c>
      <c r="BY27" s="20">
        <v>0.01</v>
      </c>
      <c r="BZ27" s="20">
        <v>0.01</v>
      </c>
      <c r="CA27" s="20">
        <v>0.01</v>
      </c>
      <c r="CB27" s="20">
        <v>0.01</v>
      </c>
      <c r="CC27" s="20">
        <v>0.01</v>
      </c>
      <c r="CD27" s="20">
        <v>0.01</v>
      </c>
      <c r="CE27" s="20">
        <v>0.01</v>
      </c>
      <c r="CF27" s="20">
        <v>0</v>
      </c>
      <c r="CG27" s="20">
        <v>0</v>
      </c>
      <c r="CH27" s="20">
        <v>0</v>
      </c>
      <c r="CI27" s="20">
        <v>0.01</v>
      </c>
      <c r="CJ27" s="20">
        <v>0.01</v>
      </c>
      <c r="CK27" s="20">
        <v>0.01</v>
      </c>
      <c r="CL27" s="20">
        <v>0.01</v>
      </c>
      <c r="CM27" s="20">
        <v>0.01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1">
        <v>0</v>
      </c>
    </row>
    <row r="28" spans="3:103" ht="17.25" customHeight="1" thickBot="1">
      <c r="C28" s="17" t="s">
        <v>528</v>
      </c>
      <c r="D28" s="18">
        <v>0</v>
      </c>
      <c r="E28" s="19">
        <v>0</v>
      </c>
      <c r="F28" s="19">
        <v>0</v>
      </c>
      <c r="G28" s="19">
        <v>0.02</v>
      </c>
      <c r="H28" s="19">
        <v>0.2</v>
      </c>
      <c r="I28" s="19">
        <v>0.03</v>
      </c>
      <c r="J28" s="19">
        <v>0.01</v>
      </c>
      <c r="K28" s="19">
        <v>0</v>
      </c>
      <c r="L28" s="19">
        <v>0.72</v>
      </c>
      <c r="M28" s="19">
        <v>0.05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0.02</v>
      </c>
      <c r="T28" s="19">
        <v>0.21</v>
      </c>
      <c r="U28" s="19">
        <v>0.01</v>
      </c>
      <c r="V28" s="19">
        <v>0.16</v>
      </c>
      <c r="W28" s="13">
        <v>0</v>
      </c>
      <c r="X28" s="19">
        <v>0</v>
      </c>
      <c r="Y28" s="19">
        <v>0</v>
      </c>
      <c r="Z28" s="19">
        <v>0.01</v>
      </c>
      <c r="AA28" s="19">
        <v>0.03</v>
      </c>
      <c r="AB28" s="19">
        <v>0.02</v>
      </c>
      <c r="AC28" s="20">
        <v>0.02</v>
      </c>
      <c r="AD28" s="20">
        <v>0.02</v>
      </c>
      <c r="AE28" s="20">
        <v>0.03</v>
      </c>
      <c r="AF28" s="20">
        <v>0.03</v>
      </c>
      <c r="AG28" s="20">
        <v>0.06</v>
      </c>
      <c r="AH28" s="20">
        <v>0</v>
      </c>
      <c r="AI28" s="20">
        <v>0</v>
      </c>
      <c r="AJ28" s="20">
        <v>0.01</v>
      </c>
      <c r="AK28" s="20">
        <v>0.02</v>
      </c>
      <c r="AL28" s="20">
        <v>7.0000000000000007E-2</v>
      </c>
      <c r="AM28" s="20">
        <v>0.01</v>
      </c>
      <c r="AN28" s="20">
        <v>0.01</v>
      </c>
      <c r="AO28" s="20">
        <v>0.03</v>
      </c>
      <c r="AP28" s="20">
        <v>0.39</v>
      </c>
      <c r="AQ28" s="20">
        <v>0</v>
      </c>
      <c r="AR28" s="20">
        <v>0</v>
      </c>
      <c r="AS28" s="20">
        <v>0</v>
      </c>
      <c r="AT28" s="20">
        <v>0.01</v>
      </c>
      <c r="AU28" s="20">
        <v>0.06</v>
      </c>
      <c r="AV28" s="20">
        <v>0.02</v>
      </c>
      <c r="AW28" s="20">
        <v>0.02</v>
      </c>
      <c r="AX28" s="20">
        <v>0.01</v>
      </c>
      <c r="AY28" s="20">
        <v>0.01</v>
      </c>
      <c r="AZ28" s="20">
        <v>0.01</v>
      </c>
      <c r="BA28" s="20">
        <v>0.01</v>
      </c>
      <c r="BB28" s="20">
        <v>0</v>
      </c>
      <c r="BC28" s="20">
        <v>0.01</v>
      </c>
      <c r="BD28" s="20">
        <v>0.01</v>
      </c>
      <c r="BE28" s="20">
        <v>0.01</v>
      </c>
      <c r="BF28" s="20">
        <v>0.01</v>
      </c>
      <c r="BG28" s="20">
        <v>0.01</v>
      </c>
      <c r="BH28" s="20">
        <v>0.01</v>
      </c>
      <c r="BI28" s="20">
        <v>0.01</v>
      </c>
      <c r="BJ28" s="20">
        <v>0.01</v>
      </c>
      <c r="BK28" s="20">
        <v>0.01</v>
      </c>
      <c r="BL28" s="20">
        <v>0</v>
      </c>
      <c r="BM28" s="20">
        <v>0.01</v>
      </c>
      <c r="BN28" s="20">
        <v>0.01</v>
      </c>
      <c r="BO28" s="20">
        <v>0.01</v>
      </c>
      <c r="BP28" s="20">
        <v>0.01</v>
      </c>
      <c r="BQ28" s="20">
        <v>0.04</v>
      </c>
      <c r="BR28" s="20">
        <v>0.01</v>
      </c>
      <c r="BS28" s="20">
        <v>0.01</v>
      </c>
      <c r="BT28" s="20">
        <v>0.01</v>
      </c>
      <c r="BU28" s="20">
        <v>0.01</v>
      </c>
      <c r="BV28" s="20">
        <v>0</v>
      </c>
      <c r="BW28" s="20">
        <v>0</v>
      </c>
      <c r="BX28" s="20">
        <v>0.01</v>
      </c>
      <c r="BY28" s="20">
        <v>0.01</v>
      </c>
      <c r="BZ28" s="20">
        <v>0.01</v>
      </c>
      <c r="CA28" s="20">
        <v>0.01</v>
      </c>
      <c r="CB28" s="20">
        <v>0.01</v>
      </c>
      <c r="CC28" s="20">
        <v>0.01</v>
      </c>
      <c r="CD28" s="20">
        <v>0.01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0.01</v>
      </c>
      <c r="CK28" s="20">
        <v>0.01</v>
      </c>
      <c r="CL28" s="20">
        <v>0.01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1">
        <v>0</v>
      </c>
    </row>
    <row r="29" spans="3:103" ht="17.25" customHeight="1" thickBot="1">
      <c r="C29" s="12" t="s">
        <v>529</v>
      </c>
      <c r="D29" s="18">
        <v>0.4</v>
      </c>
      <c r="E29" s="19">
        <v>0.31</v>
      </c>
      <c r="F29" s="19">
        <v>0.01</v>
      </c>
      <c r="G29" s="19">
        <v>0.02</v>
      </c>
      <c r="H29" s="19">
        <v>0.01</v>
      </c>
      <c r="I29" s="19">
        <v>0.05</v>
      </c>
      <c r="J29" s="19">
        <v>0.16</v>
      </c>
      <c r="K29" s="19">
        <v>0</v>
      </c>
      <c r="L29" s="19">
        <v>0</v>
      </c>
      <c r="M29" s="19">
        <v>0</v>
      </c>
      <c r="N29" s="19">
        <v>0.05</v>
      </c>
      <c r="O29" s="19">
        <v>0.04</v>
      </c>
      <c r="P29" s="19">
        <v>0.04</v>
      </c>
      <c r="Q29" s="19">
        <v>0.15</v>
      </c>
      <c r="R29" s="19">
        <v>0.19</v>
      </c>
      <c r="S29" s="19">
        <v>0.02</v>
      </c>
      <c r="T29" s="19">
        <v>0.06</v>
      </c>
      <c r="U29" s="19">
        <v>0.01</v>
      </c>
      <c r="V29" s="19">
        <v>0.01</v>
      </c>
      <c r="W29" s="19">
        <v>0</v>
      </c>
      <c r="X29" s="13">
        <v>0</v>
      </c>
      <c r="Y29" s="19">
        <v>0.66</v>
      </c>
      <c r="Z29" s="19">
        <v>0.08</v>
      </c>
      <c r="AA29" s="19">
        <v>0</v>
      </c>
      <c r="AB29" s="19">
        <v>0.23</v>
      </c>
      <c r="AC29" s="20">
        <v>0.01</v>
      </c>
      <c r="AD29" s="20">
        <v>0.01</v>
      </c>
      <c r="AE29" s="20">
        <v>0.01</v>
      </c>
      <c r="AF29" s="20">
        <v>0</v>
      </c>
      <c r="AG29" s="20">
        <v>0</v>
      </c>
      <c r="AH29" s="20">
        <v>0.06</v>
      </c>
      <c r="AI29" s="20">
        <v>0.11</v>
      </c>
      <c r="AJ29" s="20">
        <v>7.0000000000000007E-2</v>
      </c>
      <c r="AK29" s="20">
        <v>0.26</v>
      </c>
      <c r="AL29" s="20">
        <v>0.04</v>
      </c>
      <c r="AM29" s="20">
        <v>0.01</v>
      </c>
      <c r="AN29" s="20">
        <v>0.02</v>
      </c>
      <c r="AO29" s="20">
        <v>0.01</v>
      </c>
      <c r="AP29" s="20">
        <v>0</v>
      </c>
      <c r="AQ29" s="20">
        <v>0</v>
      </c>
      <c r="AR29" s="20">
        <v>0</v>
      </c>
      <c r="AS29" s="20">
        <v>0.01</v>
      </c>
      <c r="AT29" s="20">
        <v>0</v>
      </c>
      <c r="AU29" s="20">
        <v>0.38</v>
      </c>
      <c r="AV29" s="20">
        <v>0.01</v>
      </c>
      <c r="AW29" s="20">
        <v>0.01</v>
      </c>
      <c r="AX29" s="20">
        <v>0.09</v>
      </c>
      <c r="AY29" s="20">
        <v>0.01</v>
      </c>
      <c r="AZ29" s="20">
        <v>0</v>
      </c>
      <c r="BA29" s="20">
        <v>0</v>
      </c>
      <c r="BB29" s="20">
        <v>0.01</v>
      </c>
      <c r="BC29" s="20">
        <v>0.17</v>
      </c>
      <c r="BD29" s="20">
        <v>0.01</v>
      </c>
      <c r="BE29" s="20">
        <v>0.17</v>
      </c>
      <c r="BF29" s="20">
        <v>0.01</v>
      </c>
      <c r="BG29" s="20">
        <v>0.01</v>
      </c>
      <c r="BH29" s="20">
        <v>0.01</v>
      </c>
      <c r="BI29" s="20">
        <v>0.02</v>
      </c>
      <c r="BJ29" s="20">
        <v>0</v>
      </c>
      <c r="BK29" s="20">
        <v>0</v>
      </c>
      <c r="BL29" s="20">
        <v>0.01</v>
      </c>
      <c r="BM29" s="20">
        <v>0.01</v>
      </c>
      <c r="BN29" s="20">
        <v>0.01</v>
      </c>
      <c r="BO29" s="20">
        <v>0.01</v>
      </c>
      <c r="BP29" s="20">
        <v>0.04</v>
      </c>
      <c r="BQ29" s="20">
        <v>0.01</v>
      </c>
      <c r="BR29" s="20">
        <v>0.01</v>
      </c>
      <c r="BS29" s="20">
        <v>0</v>
      </c>
      <c r="BT29" s="20">
        <v>0</v>
      </c>
      <c r="BU29" s="20">
        <v>0</v>
      </c>
      <c r="BV29" s="20">
        <v>0.01</v>
      </c>
      <c r="BW29" s="20">
        <v>0.01</v>
      </c>
      <c r="BX29" s="20">
        <v>0.01</v>
      </c>
      <c r="BY29" s="20">
        <v>0.01</v>
      </c>
      <c r="BZ29" s="20">
        <v>0.01</v>
      </c>
      <c r="CA29" s="20">
        <v>0.01</v>
      </c>
      <c r="CB29" s="20">
        <v>0.01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0.01</v>
      </c>
      <c r="CI29" s="20">
        <v>0.01</v>
      </c>
      <c r="CJ29" s="20">
        <v>0.01</v>
      </c>
      <c r="CK29" s="20">
        <v>0.01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1">
        <v>0</v>
      </c>
    </row>
    <row r="30" spans="3:103" ht="17.25" customHeight="1" thickBot="1">
      <c r="C30" s="17" t="s">
        <v>530</v>
      </c>
      <c r="D30" s="18">
        <v>0.04</v>
      </c>
      <c r="E30" s="19">
        <v>0.4</v>
      </c>
      <c r="F30" s="19">
        <v>0.31</v>
      </c>
      <c r="G30" s="19">
        <v>0.01</v>
      </c>
      <c r="H30" s="19">
        <v>0.02</v>
      </c>
      <c r="I30" s="19">
        <v>0.01</v>
      </c>
      <c r="J30" s="19">
        <v>0.05</v>
      </c>
      <c r="K30" s="19">
        <v>0.16</v>
      </c>
      <c r="L30" s="19">
        <v>0</v>
      </c>
      <c r="M30" s="19">
        <v>0</v>
      </c>
      <c r="N30" s="19">
        <v>0.72</v>
      </c>
      <c r="O30" s="19">
        <v>0.05</v>
      </c>
      <c r="P30" s="19">
        <v>0.04</v>
      </c>
      <c r="Q30" s="19">
        <v>0.04</v>
      </c>
      <c r="R30" s="19">
        <v>0.15</v>
      </c>
      <c r="S30" s="19">
        <v>0.19</v>
      </c>
      <c r="T30" s="19">
        <v>0.02</v>
      </c>
      <c r="U30" s="19">
        <v>0.06</v>
      </c>
      <c r="V30" s="19">
        <v>0</v>
      </c>
      <c r="W30" s="19">
        <v>0.01</v>
      </c>
      <c r="X30" s="19">
        <v>0.16</v>
      </c>
      <c r="Y30" s="13">
        <v>0</v>
      </c>
      <c r="Z30" s="19">
        <v>0.67</v>
      </c>
      <c r="AA30" s="19">
        <v>0.08</v>
      </c>
      <c r="AB30" s="19">
        <v>0</v>
      </c>
      <c r="AC30" s="20">
        <v>0.23</v>
      </c>
      <c r="AD30" s="20">
        <v>0.01</v>
      </c>
      <c r="AE30" s="20">
        <v>0.01</v>
      </c>
      <c r="AF30" s="20">
        <v>0.01</v>
      </c>
      <c r="AG30" s="20">
        <v>0</v>
      </c>
      <c r="AH30" s="20">
        <v>0.03</v>
      </c>
      <c r="AI30" s="20">
        <v>0.06</v>
      </c>
      <c r="AJ30" s="20">
        <v>0.11</v>
      </c>
      <c r="AK30" s="20">
        <v>7.0000000000000007E-2</v>
      </c>
      <c r="AL30" s="20">
        <v>0.26</v>
      </c>
      <c r="AM30" s="20">
        <v>0.04</v>
      </c>
      <c r="AN30" s="20">
        <v>0.01</v>
      </c>
      <c r="AO30" s="20">
        <v>0.02</v>
      </c>
      <c r="AP30" s="20">
        <v>0.01</v>
      </c>
      <c r="AQ30" s="20">
        <v>0</v>
      </c>
      <c r="AR30" s="20">
        <v>0.39</v>
      </c>
      <c r="AS30" s="20">
        <v>0</v>
      </c>
      <c r="AT30" s="20">
        <v>0.01</v>
      </c>
      <c r="AU30" s="20">
        <v>0</v>
      </c>
      <c r="AV30" s="20">
        <v>0.38</v>
      </c>
      <c r="AW30" s="20">
        <v>0.01</v>
      </c>
      <c r="AX30" s="20">
        <v>0.01</v>
      </c>
      <c r="AY30" s="20">
        <v>0.08</v>
      </c>
      <c r="AZ30" s="20">
        <v>0</v>
      </c>
      <c r="BA30" s="20">
        <v>0</v>
      </c>
      <c r="BB30" s="20">
        <v>0.01</v>
      </c>
      <c r="BC30" s="20">
        <v>0.01</v>
      </c>
      <c r="BD30" s="20">
        <v>0.17</v>
      </c>
      <c r="BE30" s="20">
        <v>0.01</v>
      </c>
      <c r="BF30" s="20">
        <v>0.17</v>
      </c>
      <c r="BG30" s="20">
        <v>0.01</v>
      </c>
      <c r="BH30" s="20">
        <v>0.01</v>
      </c>
      <c r="BI30" s="20">
        <v>0.01</v>
      </c>
      <c r="BJ30" s="20">
        <v>0.02</v>
      </c>
      <c r="BK30" s="20">
        <v>0</v>
      </c>
      <c r="BL30" s="20">
        <v>0.01</v>
      </c>
      <c r="BM30" s="20">
        <v>0.01</v>
      </c>
      <c r="BN30" s="20">
        <v>0.01</v>
      </c>
      <c r="BO30" s="20">
        <v>0.01</v>
      </c>
      <c r="BP30" s="20">
        <v>0.01</v>
      </c>
      <c r="BQ30" s="20">
        <v>0.03</v>
      </c>
      <c r="BR30" s="20">
        <v>0.01</v>
      </c>
      <c r="BS30" s="20">
        <v>0.01</v>
      </c>
      <c r="BT30" s="20">
        <v>0</v>
      </c>
      <c r="BU30" s="20">
        <v>0</v>
      </c>
      <c r="BV30" s="20">
        <v>0.01</v>
      </c>
      <c r="BW30" s="20">
        <v>0.01</v>
      </c>
      <c r="BX30" s="20">
        <v>0.01</v>
      </c>
      <c r="BY30" s="20">
        <v>0.01</v>
      </c>
      <c r="BZ30" s="20">
        <v>0.01</v>
      </c>
      <c r="CA30" s="20">
        <v>0.01</v>
      </c>
      <c r="CB30" s="20">
        <v>0.01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0.01</v>
      </c>
      <c r="CJ30" s="20">
        <v>0.01</v>
      </c>
      <c r="CK30" s="20">
        <v>0.01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1">
        <v>0</v>
      </c>
    </row>
    <row r="31" spans="3:103" ht="17.25" customHeight="1" thickBot="1">
      <c r="C31" s="17" t="s">
        <v>531</v>
      </c>
      <c r="D31" s="18">
        <v>0.4</v>
      </c>
      <c r="E31" s="19">
        <v>0.04</v>
      </c>
      <c r="F31" s="19">
        <v>0.4</v>
      </c>
      <c r="G31" s="19">
        <v>0.31</v>
      </c>
      <c r="H31" s="19">
        <v>0.01</v>
      </c>
      <c r="I31" s="19">
        <v>0.02</v>
      </c>
      <c r="J31" s="19">
        <v>0.01</v>
      </c>
      <c r="K31" s="19">
        <v>0.05</v>
      </c>
      <c r="L31" s="19">
        <v>0.16</v>
      </c>
      <c r="M31" s="19">
        <v>0</v>
      </c>
      <c r="N31" s="19">
        <v>0</v>
      </c>
      <c r="O31" s="19">
        <v>0.72</v>
      </c>
      <c r="P31" s="19">
        <v>0.05</v>
      </c>
      <c r="Q31" s="19">
        <v>0.05</v>
      </c>
      <c r="R31" s="19">
        <v>0.04</v>
      </c>
      <c r="S31" s="19">
        <v>0.15</v>
      </c>
      <c r="T31" s="19">
        <v>0.19</v>
      </c>
      <c r="U31" s="19">
        <v>0.02</v>
      </c>
      <c r="V31" s="19">
        <v>0.06</v>
      </c>
      <c r="W31" s="19">
        <v>0</v>
      </c>
      <c r="X31" s="19">
        <v>0.01</v>
      </c>
      <c r="Y31" s="19">
        <v>0.16</v>
      </c>
      <c r="Z31" s="13">
        <v>0</v>
      </c>
      <c r="AA31" s="19">
        <v>0.67</v>
      </c>
      <c r="AB31" s="19">
        <v>0.08</v>
      </c>
      <c r="AC31" s="20">
        <v>0</v>
      </c>
      <c r="AD31" s="20">
        <v>0.23</v>
      </c>
      <c r="AE31" s="20">
        <v>0.01</v>
      </c>
      <c r="AF31" s="20">
        <v>0.01</v>
      </c>
      <c r="AG31" s="20">
        <v>0.01</v>
      </c>
      <c r="AH31" s="20">
        <v>0.03</v>
      </c>
      <c r="AI31" s="20">
        <v>0.03</v>
      </c>
      <c r="AJ31" s="20">
        <v>0.06</v>
      </c>
      <c r="AK31" s="20">
        <v>0.11</v>
      </c>
      <c r="AL31" s="20">
        <v>7.0000000000000007E-2</v>
      </c>
      <c r="AM31" s="20">
        <v>0.26</v>
      </c>
      <c r="AN31" s="20">
        <v>0.04</v>
      </c>
      <c r="AO31" s="20">
        <v>0.01</v>
      </c>
      <c r="AP31" s="20">
        <v>0.02</v>
      </c>
      <c r="AQ31" s="20">
        <v>0.01</v>
      </c>
      <c r="AR31" s="20">
        <v>0.03</v>
      </c>
      <c r="AS31" s="20">
        <v>0.39</v>
      </c>
      <c r="AT31" s="20">
        <v>0</v>
      </c>
      <c r="AU31" s="20">
        <v>0.01</v>
      </c>
      <c r="AV31" s="20">
        <v>0</v>
      </c>
      <c r="AW31" s="20">
        <v>0.38</v>
      </c>
      <c r="AX31" s="20">
        <v>0.01</v>
      </c>
      <c r="AY31" s="20">
        <v>0.01</v>
      </c>
      <c r="AZ31" s="20">
        <v>0.08</v>
      </c>
      <c r="BA31" s="20">
        <v>0</v>
      </c>
      <c r="BB31" s="20">
        <v>0</v>
      </c>
      <c r="BC31" s="20">
        <v>0.01</v>
      </c>
      <c r="BD31" s="20">
        <v>0.01</v>
      </c>
      <c r="BE31" s="20">
        <v>0.17</v>
      </c>
      <c r="BF31" s="20">
        <v>0.01</v>
      </c>
      <c r="BG31" s="20">
        <v>0.17</v>
      </c>
      <c r="BH31" s="20">
        <v>0.01</v>
      </c>
      <c r="BI31" s="20">
        <v>0.01</v>
      </c>
      <c r="BJ31" s="20">
        <v>0.01</v>
      </c>
      <c r="BK31" s="20">
        <v>0</v>
      </c>
      <c r="BL31" s="20">
        <v>0.01</v>
      </c>
      <c r="BM31" s="20">
        <v>0.01</v>
      </c>
      <c r="BN31" s="20">
        <v>0.01</v>
      </c>
      <c r="BO31" s="20">
        <v>0.01</v>
      </c>
      <c r="BP31" s="20">
        <v>0.01</v>
      </c>
      <c r="BQ31" s="20">
        <v>0.01</v>
      </c>
      <c r="BR31" s="20">
        <v>0.03</v>
      </c>
      <c r="BS31" s="20">
        <v>0.01</v>
      </c>
      <c r="BT31" s="20">
        <v>0.01</v>
      </c>
      <c r="BU31" s="20">
        <v>0</v>
      </c>
      <c r="BV31" s="20">
        <v>0</v>
      </c>
      <c r="BW31" s="20">
        <v>0.01</v>
      </c>
      <c r="BX31" s="20">
        <v>0.01</v>
      </c>
      <c r="BY31" s="20">
        <v>0.01</v>
      </c>
      <c r="BZ31" s="20">
        <v>0.01</v>
      </c>
      <c r="CA31" s="20">
        <v>0.01</v>
      </c>
      <c r="CB31" s="20">
        <v>0.01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0.01</v>
      </c>
      <c r="CK31" s="20">
        <v>0.01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1">
        <v>0</v>
      </c>
    </row>
    <row r="32" spans="3:103" ht="17.25" customHeight="1" thickBot="1">
      <c r="C32" s="17" t="s">
        <v>532</v>
      </c>
      <c r="D32" s="18">
        <v>0.01</v>
      </c>
      <c r="E32" s="19">
        <v>0.4</v>
      </c>
      <c r="F32" s="19">
        <v>0.04</v>
      </c>
      <c r="G32" s="19">
        <v>0.4</v>
      </c>
      <c r="H32" s="19">
        <v>0.31</v>
      </c>
      <c r="I32" s="19">
        <v>0.01</v>
      </c>
      <c r="J32" s="19">
        <v>0.02</v>
      </c>
      <c r="K32" s="19">
        <v>0.01</v>
      </c>
      <c r="L32" s="19">
        <v>0.05</v>
      </c>
      <c r="M32" s="19">
        <v>0.16</v>
      </c>
      <c r="N32" s="19">
        <v>0.01</v>
      </c>
      <c r="O32" s="19">
        <v>0</v>
      </c>
      <c r="P32" s="19">
        <v>0.72</v>
      </c>
      <c r="Q32" s="19">
        <v>0.05</v>
      </c>
      <c r="R32" s="19">
        <v>0.05</v>
      </c>
      <c r="S32" s="19">
        <v>0.04</v>
      </c>
      <c r="T32" s="19">
        <v>0.15</v>
      </c>
      <c r="U32" s="19">
        <v>0.19</v>
      </c>
      <c r="V32" s="19">
        <v>0.02</v>
      </c>
      <c r="W32" s="19">
        <v>0.06</v>
      </c>
      <c r="X32" s="19">
        <v>0.21</v>
      </c>
      <c r="Y32" s="19">
        <v>0.01</v>
      </c>
      <c r="Z32" s="19">
        <v>0.16</v>
      </c>
      <c r="AA32" s="13">
        <v>0</v>
      </c>
      <c r="AB32" s="19">
        <v>0.67</v>
      </c>
      <c r="AC32" s="20">
        <v>0.08</v>
      </c>
      <c r="AD32" s="20">
        <v>0</v>
      </c>
      <c r="AE32" s="20">
        <v>0.23</v>
      </c>
      <c r="AF32" s="20">
        <v>0</v>
      </c>
      <c r="AG32" s="20">
        <v>0.01</v>
      </c>
      <c r="AH32" s="20">
        <v>0.02</v>
      </c>
      <c r="AI32" s="20">
        <v>0.03</v>
      </c>
      <c r="AJ32" s="20">
        <v>0.03</v>
      </c>
      <c r="AK32" s="20">
        <v>0.06</v>
      </c>
      <c r="AL32" s="20">
        <v>0.11</v>
      </c>
      <c r="AM32" s="20">
        <v>7.0000000000000007E-2</v>
      </c>
      <c r="AN32" s="20">
        <v>0.26</v>
      </c>
      <c r="AO32" s="20">
        <v>0.04</v>
      </c>
      <c r="AP32" s="20">
        <v>0.01</v>
      </c>
      <c r="AQ32" s="20">
        <v>0.01</v>
      </c>
      <c r="AR32" s="20">
        <v>0.01</v>
      </c>
      <c r="AS32" s="20">
        <v>0.03</v>
      </c>
      <c r="AT32" s="20">
        <v>0.39</v>
      </c>
      <c r="AU32" s="20">
        <v>0</v>
      </c>
      <c r="AV32" s="20">
        <v>0.01</v>
      </c>
      <c r="AW32" s="20">
        <v>0</v>
      </c>
      <c r="AX32" s="20">
        <v>0.38</v>
      </c>
      <c r="AY32" s="20">
        <v>0.01</v>
      </c>
      <c r="AZ32" s="20">
        <v>0.01</v>
      </c>
      <c r="BA32" s="20">
        <v>0.05</v>
      </c>
      <c r="BB32" s="20">
        <v>0.01</v>
      </c>
      <c r="BC32" s="20">
        <v>0</v>
      </c>
      <c r="BD32" s="20">
        <v>0.01</v>
      </c>
      <c r="BE32" s="20">
        <v>0.01</v>
      </c>
      <c r="BF32" s="20">
        <v>0.17</v>
      </c>
      <c r="BG32" s="20">
        <v>0.01</v>
      </c>
      <c r="BH32" s="20">
        <v>0.17</v>
      </c>
      <c r="BI32" s="20">
        <v>0.01</v>
      </c>
      <c r="BJ32" s="20">
        <v>0.01</v>
      </c>
      <c r="BK32" s="20">
        <v>0</v>
      </c>
      <c r="BL32" s="20">
        <v>0.01</v>
      </c>
      <c r="BM32" s="20">
        <v>0.01</v>
      </c>
      <c r="BN32" s="20">
        <v>0.01</v>
      </c>
      <c r="BO32" s="20">
        <v>0.01</v>
      </c>
      <c r="BP32" s="20">
        <v>0.01</v>
      </c>
      <c r="BQ32" s="20">
        <v>0.01</v>
      </c>
      <c r="BR32" s="20">
        <v>0.01</v>
      </c>
      <c r="BS32" s="20">
        <v>0.03</v>
      </c>
      <c r="BT32" s="20">
        <v>0.01</v>
      </c>
      <c r="BU32" s="20">
        <v>0</v>
      </c>
      <c r="BV32" s="20">
        <v>0</v>
      </c>
      <c r="BW32" s="20">
        <v>0.01</v>
      </c>
      <c r="BX32" s="20">
        <v>0.01</v>
      </c>
      <c r="BY32" s="20">
        <v>0.01</v>
      </c>
      <c r="BZ32" s="20">
        <v>0.01</v>
      </c>
      <c r="CA32" s="20">
        <v>0.01</v>
      </c>
      <c r="CB32" s="20">
        <v>0.01</v>
      </c>
      <c r="CC32" s="20">
        <v>0.01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1">
        <v>0</v>
      </c>
    </row>
    <row r="33" spans="3:103" ht="17.25" customHeight="1" thickBot="1">
      <c r="C33" s="17" t="s">
        <v>533</v>
      </c>
      <c r="D33" s="18">
        <v>0.01</v>
      </c>
      <c r="E33" s="19">
        <v>0.01</v>
      </c>
      <c r="F33" s="19">
        <v>0.4</v>
      </c>
      <c r="G33" s="19">
        <v>0.04</v>
      </c>
      <c r="H33" s="19">
        <v>0.4</v>
      </c>
      <c r="I33" s="19">
        <v>0.31</v>
      </c>
      <c r="J33" s="19">
        <v>0.01</v>
      </c>
      <c r="K33" s="19">
        <v>0.02</v>
      </c>
      <c r="L33" s="19">
        <v>0.01</v>
      </c>
      <c r="M33" s="19">
        <v>0.05</v>
      </c>
      <c r="N33" s="19">
        <v>0.03</v>
      </c>
      <c r="O33" s="19">
        <v>0.01</v>
      </c>
      <c r="P33" s="19">
        <v>0</v>
      </c>
      <c r="Q33" s="19">
        <v>0.72</v>
      </c>
      <c r="R33" s="19">
        <v>0.05</v>
      </c>
      <c r="S33" s="19">
        <v>0.05</v>
      </c>
      <c r="T33" s="19">
        <v>0.04</v>
      </c>
      <c r="U33" s="19">
        <v>0.15</v>
      </c>
      <c r="V33" s="19">
        <v>0.19</v>
      </c>
      <c r="W33" s="19">
        <v>0.02</v>
      </c>
      <c r="X33" s="19">
        <v>0.02</v>
      </c>
      <c r="Y33" s="19">
        <v>0.21</v>
      </c>
      <c r="Z33" s="19">
        <v>0.01</v>
      </c>
      <c r="AA33" s="19">
        <v>0.16</v>
      </c>
      <c r="AB33" s="13">
        <v>0</v>
      </c>
      <c r="AC33" s="20">
        <v>0.67</v>
      </c>
      <c r="AD33" s="20">
        <v>0.08</v>
      </c>
      <c r="AE33" s="20">
        <v>0</v>
      </c>
      <c r="AF33" s="20">
        <v>0.23</v>
      </c>
      <c r="AG33" s="20">
        <v>0</v>
      </c>
      <c r="AH33" s="20">
        <v>0.02</v>
      </c>
      <c r="AI33" s="20">
        <v>0.02</v>
      </c>
      <c r="AJ33" s="20">
        <v>0.03</v>
      </c>
      <c r="AK33" s="20">
        <v>0.03</v>
      </c>
      <c r="AL33" s="20">
        <v>0.06</v>
      </c>
      <c r="AM33" s="20">
        <v>0.11</v>
      </c>
      <c r="AN33" s="20">
        <v>7.0000000000000007E-2</v>
      </c>
      <c r="AO33" s="20">
        <v>0.26</v>
      </c>
      <c r="AP33" s="20">
        <v>0.04</v>
      </c>
      <c r="AQ33" s="20">
        <v>0</v>
      </c>
      <c r="AR33" s="20">
        <v>0</v>
      </c>
      <c r="AS33" s="20">
        <v>0.01</v>
      </c>
      <c r="AT33" s="20">
        <v>0.03</v>
      </c>
      <c r="AU33" s="20">
        <v>0.39</v>
      </c>
      <c r="AV33" s="20">
        <v>0</v>
      </c>
      <c r="AW33" s="20">
        <v>0.01</v>
      </c>
      <c r="AX33" s="20">
        <v>0</v>
      </c>
      <c r="AY33" s="20">
        <v>0.38</v>
      </c>
      <c r="AZ33" s="20">
        <v>0</v>
      </c>
      <c r="BA33" s="20">
        <v>0.01</v>
      </c>
      <c r="BB33" s="20">
        <v>0.02</v>
      </c>
      <c r="BC33" s="20">
        <v>0.01</v>
      </c>
      <c r="BD33" s="20">
        <v>0</v>
      </c>
      <c r="BE33" s="20">
        <v>0.01</v>
      </c>
      <c r="BF33" s="20">
        <v>0.01</v>
      </c>
      <c r="BG33" s="20">
        <v>0.17</v>
      </c>
      <c r="BH33" s="20">
        <v>0.01</v>
      </c>
      <c r="BI33" s="20">
        <v>0.17</v>
      </c>
      <c r="BJ33" s="20">
        <v>0.01</v>
      </c>
      <c r="BK33" s="20">
        <v>0.01</v>
      </c>
      <c r="BL33" s="20">
        <v>0.01</v>
      </c>
      <c r="BM33" s="20">
        <v>0.01</v>
      </c>
      <c r="BN33" s="20">
        <v>0.01</v>
      </c>
      <c r="BO33" s="20">
        <v>0.01</v>
      </c>
      <c r="BP33" s="20">
        <v>0.01</v>
      </c>
      <c r="BQ33" s="20">
        <v>0.01</v>
      </c>
      <c r="BR33" s="20">
        <v>0.01</v>
      </c>
      <c r="BS33" s="20">
        <v>0.01</v>
      </c>
      <c r="BT33" s="20">
        <v>0.03</v>
      </c>
      <c r="BU33" s="20">
        <v>0.01</v>
      </c>
      <c r="BV33" s="20">
        <v>0.03</v>
      </c>
      <c r="BW33" s="20">
        <v>0</v>
      </c>
      <c r="BX33" s="20">
        <v>0.01</v>
      </c>
      <c r="BY33" s="20">
        <v>0.01</v>
      </c>
      <c r="BZ33" s="20">
        <v>0.01</v>
      </c>
      <c r="CA33" s="20">
        <v>0.01</v>
      </c>
      <c r="CB33" s="20">
        <v>0.01</v>
      </c>
      <c r="CC33" s="20">
        <v>0.01</v>
      </c>
      <c r="CD33" s="20">
        <v>0.01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1">
        <v>0</v>
      </c>
    </row>
    <row r="34" spans="3:103" ht="17.25" customHeight="1" thickBot="1">
      <c r="C34" s="17" t="s">
        <v>534</v>
      </c>
      <c r="D34" s="23">
        <v>0</v>
      </c>
      <c r="E34" s="20">
        <v>0.01</v>
      </c>
      <c r="F34" s="20">
        <v>0.01</v>
      </c>
      <c r="G34" s="20">
        <v>0.4</v>
      </c>
      <c r="H34" s="20">
        <v>0.04</v>
      </c>
      <c r="I34" s="20">
        <v>0.4</v>
      </c>
      <c r="J34" s="20">
        <v>0.31</v>
      </c>
      <c r="K34" s="20">
        <v>0.01</v>
      </c>
      <c r="L34" s="20">
        <v>0.02</v>
      </c>
      <c r="M34" s="20">
        <v>0.01</v>
      </c>
      <c r="N34" s="20">
        <v>0.19</v>
      </c>
      <c r="O34" s="20">
        <v>0.03</v>
      </c>
      <c r="P34" s="20">
        <v>0.01</v>
      </c>
      <c r="Q34" s="20">
        <v>0</v>
      </c>
      <c r="R34" s="20">
        <v>0.72</v>
      </c>
      <c r="S34" s="20">
        <v>0.05</v>
      </c>
      <c r="T34" s="20">
        <v>0.04</v>
      </c>
      <c r="U34" s="20">
        <v>0.04</v>
      </c>
      <c r="V34" s="20">
        <v>0.15</v>
      </c>
      <c r="W34" s="20">
        <v>0.18</v>
      </c>
      <c r="X34" s="20">
        <v>0</v>
      </c>
      <c r="Y34" s="20">
        <v>0.02</v>
      </c>
      <c r="Z34" s="20">
        <v>0.21</v>
      </c>
      <c r="AA34" s="20">
        <v>0.01</v>
      </c>
      <c r="AB34" s="20">
        <v>0.16</v>
      </c>
      <c r="AC34" s="24">
        <v>0</v>
      </c>
      <c r="AD34" s="20">
        <v>0.66</v>
      </c>
      <c r="AE34" s="20">
        <v>0.08</v>
      </c>
      <c r="AF34" s="20">
        <v>0</v>
      </c>
      <c r="AG34" s="20">
        <v>0.23</v>
      </c>
      <c r="AH34" s="20">
        <v>0.01</v>
      </c>
      <c r="AI34" s="20">
        <v>0.02</v>
      </c>
      <c r="AJ34" s="20">
        <v>0.02</v>
      </c>
      <c r="AK34" s="20">
        <v>0.03</v>
      </c>
      <c r="AL34" s="20">
        <v>0.03</v>
      </c>
      <c r="AM34" s="20">
        <v>0.06</v>
      </c>
      <c r="AN34" s="20">
        <v>0.11</v>
      </c>
      <c r="AO34" s="20">
        <v>7.0000000000000007E-2</v>
      </c>
      <c r="AP34" s="20">
        <v>0.26</v>
      </c>
      <c r="AQ34" s="20">
        <v>0.04</v>
      </c>
      <c r="AR34" s="20">
        <v>0.06</v>
      </c>
      <c r="AS34" s="20">
        <v>0</v>
      </c>
      <c r="AT34" s="20">
        <v>0.01</v>
      </c>
      <c r="AU34" s="20">
        <v>0.03</v>
      </c>
      <c r="AV34" s="20">
        <v>0.39</v>
      </c>
      <c r="AW34" s="20">
        <v>0</v>
      </c>
      <c r="AX34" s="20">
        <v>0.01</v>
      </c>
      <c r="AY34" s="20">
        <v>0</v>
      </c>
      <c r="AZ34" s="20">
        <v>0.38</v>
      </c>
      <c r="BA34" s="20">
        <v>0</v>
      </c>
      <c r="BB34" s="20">
        <v>0.01</v>
      </c>
      <c r="BC34" s="20">
        <v>0.02</v>
      </c>
      <c r="BD34" s="20">
        <v>0.01</v>
      </c>
      <c r="BE34" s="20">
        <v>0</v>
      </c>
      <c r="BF34" s="20">
        <v>0.01</v>
      </c>
      <c r="BG34" s="20">
        <v>0.01</v>
      </c>
      <c r="BH34" s="20">
        <v>0.17</v>
      </c>
      <c r="BI34" s="20">
        <v>0.01</v>
      </c>
      <c r="BJ34" s="20">
        <v>0.17</v>
      </c>
      <c r="BK34" s="20">
        <v>0</v>
      </c>
      <c r="BL34" s="20">
        <v>0.01</v>
      </c>
      <c r="BM34" s="20">
        <v>0.01</v>
      </c>
      <c r="BN34" s="20">
        <v>0.01</v>
      </c>
      <c r="BO34" s="20">
        <v>0.01</v>
      </c>
      <c r="BP34" s="20">
        <v>0.01</v>
      </c>
      <c r="BQ34" s="20">
        <v>0.01</v>
      </c>
      <c r="BR34" s="20">
        <v>0.01</v>
      </c>
      <c r="BS34" s="20">
        <v>0.01</v>
      </c>
      <c r="BT34" s="20">
        <v>0.01</v>
      </c>
      <c r="BU34" s="20">
        <v>0.03</v>
      </c>
      <c r="BV34" s="20">
        <v>0</v>
      </c>
      <c r="BW34" s="20">
        <v>0.03</v>
      </c>
      <c r="BX34" s="20">
        <v>0.01</v>
      </c>
      <c r="BY34" s="20">
        <v>0.01</v>
      </c>
      <c r="BZ34" s="20">
        <v>0.01</v>
      </c>
      <c r="CA34" s="20">
        <v>0.01</v>
      </c>
      <c r="CB34" s="20">
        <v>0.01</v>
      </c>
      <c r="CC34" s="20">
        <v>0.01</v>
      </c>
      <c r="CD34" s="20">
        <v>0.01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1">
        <v>0</v>
      </c>
    </row>
    <row r="35" spans="3:103" ht="17.25" customHeight="1" thickBot="1">
      <c r="C35" s="17" t="s">
        <v>535</v>
      </c>
      <c r="D35" s="23">
        <v>0.05</v>
      </c>
      <c r="E35" s="20">
        <v>0</v>
      </c>
      <c r="F35" s="20">
        <v>0.01</v>
      </c>
      <c r="G35" s="20">
        <v>0.01</v>
      </c>
      <c r="H35" s="20">
        <v>0.4</v>
      </c>
      <c r="I35" s="20">
        <v>0.04</v>
      </c>
      <c r="J35" s="20">
        <v>0.4</v>
      </c>
      <c r="K35" s="20">
        <v>0.31</v>
      </c>
      <c r="L35" s="20">
        <v>0.01</v>
      </c>
      <c r="M35" s="20">
        <v>0.02</v>
      </c>
      <c r="N35" s="20">
        <v>0.01</v>
      </c>
      <c r="O35" s="20">
        <v>0.19</v>
      </c>
      <c r="P35" s="20">
        <v>0.03</v>
      </c>
      <c r="Q35" s="20">
        <v>0.01</v>
      </c>
      <c r="R35" s="20">
        <v>0</v>
      </c>
      <c r="S35" s="20">
        <v>0.72</v>
      </c>
      <c r="T35" s="20">
        <v>0.05</v>
      </c>
      <c r="U35" s="20">
        <v>0.04</v>
      </c>
      <c r="V35" s="20">
        <v>0.04</v>
      </c>
      <c r="W35" s="20">
        <v>0.15</v>
      </c>
      <c r="X35" s="20">
        <v>0</v>
      </c>
      <c r="Y35" s="20">
        <v>0</v>
      </c>
      <c r="Z35" s="20">
        <v>0.02</v>
      </c>
      <c r="AA35" s="20">
        <v>0.21</v>
      </c>
      <c r="AB35" s="20">
        <v>0.01</v>
      </c>
      <c r="AC35" s="20">
        <v>0.16</v>
      </c>
      <c r="AD35" s="24">
        <v>0</v>
      </c>
      <c r="AE35" s="20">
        <v>0.66</v>
      </c>
      <c r="AF35" s="20">
        <v>0.08</v>
      </c>
      <c r="AG35" s="20">
        <v>0</v>
      </c>
      <c r="AH35" s="20">
        <v>0.02</v>
      </c>
      <c r="AI35" s="20">
        <v>0.02</v>
      </c>
      <c r="AJ35" s="20">
        <v>0.02</v>
      </c>
      <c r="AK35" s="20">
        <v>0.02</v>
      </c>
      <c r="AL35" s="20">
        <v>0.03</v>
      </c>
      <c r="AM35" s="20">
        <v>0.03</v>
      </c>
      <c r="AN35" s="20">
        <v>0.06</v>
      </c>
      <c r="AO35" s="20">
        <v>0.11</v>
      </c>
      <c r="AP35" s="20">
        <v>7.0000000000000007E-2</v>
      </c>
      <c r="AQ35" s="20">
        <v>0.26</v>
      </c>
      <c r="AR35" s="20">
        <v>0.01</v>
      </c>
      <c r="AS35" s="20">
        <v>0.06</v>
      </c>
      <c r="AT35" s="20">
        <v>0</v>
      </c>
      <c r="AU35" s="20">
        <v>0.01</v>
      </c>
      <c r="AV35" s="20">
        <v>0.03</v>
      </c>
      <c r="AW35" s="20">
        <v>0.39</v>
      </c>
      <c r="AX35" s="20">
        <v>0</v>
      </c>
      <c r="AY35" s="20">
        <v>0.01</v>
      </c>
      <c r="AZ35" s="20">
        <v>0</v>
      </c>
      <c r="BA35" s="20">
        <v>0.38</v>
      </c>
      <c r="BB35" s="20">
        <v>0.02</v>
      </c>
      <c r="BC35" s="20">
        <v>0.01</v>
      </c>
      <c r="BD35" s="20">
        <v>0.02</v>
      </c>
      <c r="BE35" s="20">
        <v>0.01</v>
      </c>
      <c r="BF35" s="20">
        <v>0</v>
      </c>
      <c r="BG35" s="20">
        <v>0.01</v>
      </c>
      <c r="BH35" s="20">
        <v>0.01</v>
      </c>
      <c r="BI35" s="20">
        <v>0.17</v>
      </c>
      <c r="BJ35" s="20">
        <v>0.01</v>
      </c>
      <c r="BK35" s="20">
        <v>0.17</v>
      </c>
      <c r="BL35" s="20">
        <v>0</v>
      </c>
      <c r="BM35" s="20">
        <v>0.01</v>
      </c>
      <c r="BN35" s="20">
        <v>0.01</v>
      </c>
      <c r="BO35" s="20">
        <v>0.01</v>
      </c>
      <c r="BP35" s="20">
        <v>0.01</v>
      </c>
      <c r="BQ35" s="20">
        <v>0.01</v>
      </c>
      <c r="BR35" s="20">
        <v>0.01</v>
      </c>
      <c r="BS35" s="20">
        <v>0.01</v>
      </c>
      <c r="BT35" s="20">
        <v>0.01</v>
      </c>
      <c r="BU35" s="20">
        <v>0.01</v>
      </c>
      <c r="BV35" s="20">
        <v>0</v>
      </c>
      <c r="BW35" s="20">
        <v>0</v>
      </c>
      <c r="BX35" s="20">
        <v>0.03</v>
      </c>
      <c r="BY35" s="20">
        <v>0.01</v>
      </c>
      <c r="BZ35" s="20">
        <v>0.01</v>
      </c>
      <c r="CA35" s="20">
        <v>0.01</v>
      </c>
      <c r="CB35" s="20">
        <v>0.01</v>
      </c>
      <c r="CC35" s="20">
        <v>0.01</v>
      </c>
      <c r="CD35" s="20">
        <v>0.01</v>
      </c>
      <c r="CE35" s="20">
        <v>0.01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1">
        <v>0</v>
      </c>
    </row>
    <row r="36" spans="3:103" ht="17.25" customHeight="1" thickBot="1">
      <c r="C36" s="17" t="s">
        <v>536</v>
      </c>
      <c r="D36" s="23">
        <v>0</v>
      </c>
      <c r="E36" s="20">
        <v>0.05</v>
      </c>
      <c r="F36" s="20">
        <v>0</v>
      </c>
      <c r="G36" s="20">
        <v>0.01</v>
      </c>
      <c r="H36" s="20">
        <v>0.01</v>
      </c>
      <c r="I36" s="20">
        <v>0.4</v>
      </c>
      <c r="J36" s="20">
        <v>0.04</v>
      </c>
      <c r="K36" s="20">
        <v>0.4</v>
      </c>
      <c r="L36" s="20">
        <v>0.31</v>
      </c>
      <c r="M36" s="20">
        <v>0.01</v>
      </c>
      <c r="N36" s="20">
        <v>0</v>
      </c>
      <c r="O36" s="20">
        <v>0.02</v>
      </c>
      <c r="P36" s="20">
        <v>0.2</v>
      </c>
      <c r="Q36" s="20">
        <v>0.03</v>
      </c>
      <c r="R36" s="20">
        <v>0.01</v>
      </c>
      <c r="S36" s="20">
        <v>0</v>
      </c>
      <c r="T36" s="20">
        <v>0.72</v>
      </c>
      <c r="U36" s="20">
        <v>0.05</v>
      </c>
      <c r="V36" s="20">
        <v>0.04</v>
      </c>
      <c r="W36" s="20">
        <v>0.04</v>
      </c>
      <c r="X36" s="20">
        <v>0</v>
      </c>
      <c r="Y36" s="20">
        <v>0</v>
      </c>
      <c r="Z36" s="20">
        <v>0</v>
      </c>
      <c r="AA36" s="20">
        <v>0.02</v>
      </c>
      <c r="AB36" s="20">
        <v>0.21</v>
      </c>
      <c r="AC36" s="20">
        <v>0.01</v>
      </c>
      <c r="AD36" s="20">
        <v>0.16</v>
      </c>
      <c r="AE36" s="24">
        <v>0</v>
      </c>
      <c r="AF36" s="20">
        <v>0.66</v>
      </c>
      <c r="AG36" s="20">
        <v>0.08</v>
      </c>
      <c r="AH36" s="20">
        <v>0.01</v>
      </c>
      <c r="AI36" s="20">
        <v>0.02</v>
      </c>
      <c r="AJ36" s="20">
        <v>0.02</v>
      </c>
      <c r="AK36" s="20">
        <v>0.02</v>
      </c>
      <c r="AL36" s="20">
        <v>0.02</v>
      </c>
      <c r="AM36" s="20">
        <v>0.03</v>
      </c>
      <c r="AN36" s="20">
        <v>0.03</v>
      </c>
      <c r="AO36" s="20">
        <v>0.06</v>
      </c>
      <c r="AP36" s="20">
        <v>0.11</v>
      </c>
      <c r="AQ36" s="20">
        <v>7.0000000000000007E-2</v>
      </c>
      <c r="AR36" s="20">
        <v>0.01</v>
      </c>
      <c r="AS36" s="20">
        <v>0.02</v>
      </c>
      <c r="AT36" s="20">
        <v>7.0000000000000007E-2</v>
      </c>
      <c r="AU36" s="20">
        <v>0.01</v>
      </c>
      <c r="AV36" s="20">
        <v>0.01</v>
      </c>
      <c r="AW36" s="20">
        <v>0.03</v>
      </c>
      <c r="AX36" s="20">
        <v>0.39</v>
      </c>
      <c r="AY36" s="20">
        <v>0</v>
      </c>
      <c r="AZ36" s="20">
        <v>0.01</v>
      </c>
      <c r="BA36" s="20">
        <v>0</v>
      </c>
      <c r="BB36" s="20">
        <v>0.01</v>
      </c>
      <c r="BC36" s="20">
        <v>0.06</v>
      </c>
      <c r="BD36" s="20">
        <v>0.02</v>
      </c>
      <c r="BE36" s="20">
        <v>0.02</v>
      </c>
      <c r="BF36" s="20">
        <v>0.01</v>
      </c>
      <c r="BG36" s="20">
        <v>0.01</v>
      </c>
      <c r="BH36" s="20">
        <v>0.01</v>
      </c>
      <c r="BI36" s="20">
        <v>0.01</v>
      </c>
      <c r="BJ36" s="20">
        <v>0.17</v>
      </c>
      <c r="BK36" s="20">
        <v>0.01</v>
      </c>
      <c r="BL36" s="20">
        <v>0</v>
      </c>
      <c r="BM36" s="20">
        <v>0.01</v>
      </c>
      <c r="BN36" s="20">
        <v>0.01</v>
      </c>
      <c r="BO36" s="20">
        <v>0.01</v>
      </c>
      <c r="BP36" s="20">
        <v>0.01</v>
      </c>
      <c r="BQ36" s="20">
        <v>0.01</v>
      </c>
      <c r="BR36" s="20">
        <v>0.01</v>
      </c>
      <c r="BS36" s="20">
        <v>0.01</v>
      </c>
      <c r="BT36" s="20">
        <v>0.01</v>
      </c>
      <c r="BU36" s="20">
        <v>0.01</v>
      </c>
      <c r="BV36" s="20">
        <v>0</v>
      </c>
      <c r="BW36" s="20">
        <v>0</v>
      </c>
      <c r="BX36" s="20">
        <v>0.01</v>
      </c>
      <c r="BY36" s="20">
        <v>0.04</v>
      </c>
      <c r="BZ36" s="20">
        <v>0.01</v>
      </c>
      <c r="CA36" s="20">
        <v>0.01</v>
      </c>
      <c r="CB36" s="20">
        <v>0.01</v>
      </c>
      <c r="CC36" s="20">
        <v>0.01</v>
      </c>
      <c r="CD36" s="20">
        <v>0.01</v>
      </c>
      <c r="CE36" s="20">
        <v>0.01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1">
        <v>0</v>
      </c>
    </row>
    <row r="37" spans="3:103" ht="17.25" customHeight="1" thickBot="1">
      <c r="C37" s="17" t="s">
        <v>537</v>
      </c>
      <c r="D37" s="23">
        <v>0</v>
      </c>
      <c r="E37" s="20">
        <v>0</v>
      </c>
      <c r="F37" s="20">
        <v>0.05</v>
      </c>
      <c r="G37" s="20">
        <v>0</v>
      </c>
      <c r="H37" s="20">
        <v>0.01</v>
      </c>
      <c r="I37" s="20">
        <v>0.01</v>
      </c>
      <c r="J37" s="20">
        <v>0.4</v>
      </c>
      <c r="K37" s="20">
        <v>0.04</v>
      </c>
      <c r="L37" s="20">
        <v>0.4</v>
      </c>
      <c r="M37" s="20">
        <v>0.31</v>
      </c>
      <c r="N37" s="20">
        <v>0</v>
      </c>
      <c r="O37" s="20">
        <v>0</v>
      </c>
      <c r="P37" s="20">
        <v>0.02</v>
      </c>
      <c r="Q37" s="20">
        <v>0.2</v>
      </c>
      <c r="R37" s="20">
        <v>0.03</v>
      </c>
      <c r="S37" s="20">
        <v>0.01</v>
      </c>
      <c r="T37" s="20">
        <v>0</v>
      </c>
      <c r="U37" s="20">
        <v>0.72</v>
      </c>
      <c r="V37" s="20">
        <v>0.05</v>
      </c>
      <c r="W37" s="20">
        <v>0.04</v>
      </c>
      <c r="X37" s="20">
        <v>0</v>
      </c>
      <c r="Y37" s="20">
        <v>0</v>
      </c>
      <c r="Z37" s="20">
        <v>0</v>
      </c>
      <c r="AA37" s="20">
        <v>0</v>
      </c>
      <c r="AB37" s="20">
        <v>0.02</v>
      </c>
      <c r="AC37" s="20">
        <v>0.21</v>
      </c>
      <c r="AD37" s="20">
        <v>0.01</v>
      </c>
      <c r="AE37" s="20">
        <v>0.16</v>
      </c>
      <c r="AF37" s="24">
        <v>0</v>
      </c>
      <c r="AG37" s="20">
        <v>0.66</v>
      </c>
      <c r="AH37" s="20">
        <v>0</v>
      </c>
      <c r="AI37" s="20">
        <v>0.01</v>
      </c>
      <c r="AJ37" s="20">
        <v>0.03</v>
      </c>
      <c r="AK37" s="20">
        <v>0.02</v>
      </c>
      <c r="AL37" s="20">
        <v>0.02</v>
      </c>
      <c r="AM37" s="20">
        <v>0.02</v>
      </c>
      <c r="AN37" s="20">
        <v>0.03</v>
      </c>
      <c r="AO37" s="20">
        <v>0.03</v>
      </c>
      <c r="AP37" s="20">
        <v>0.06</v>
      </c>
      <c r="AQ37" s="20">
        <v>0.11</v>
      </c>
      <c r="AR37" s="20">
        <v>0</v>
      </c>
      <c r="AS37" s="20">
        <v>0.01</v>
      </c>
      <c r="AT37" s="20">
        <v>0.02</v>
      </c>
      <c r="AU37" s="20">
        <v>7.0000000000000007E-2</v>
      </c>
      <c r="AV37" s="20">
        <v>0.01</v>
      </c>
      <c r="AW37" s="20">
        <v>0.01</v>
      </c>
      <c r="AX37" s="20">
        <v>0.03</v>
      </c>
      <c r="AY37" s="20">
        <v>0.39</v>
      </c>
      <c r="AZ37" s="20">
        <v>0</v>
      </c>
      <c r="BA37" s="20">
        <v>0.01</v>
      </c>
      <c r="BB37" s="20">
        <v>0</v>
      </c>
      <c r="BC37" s="20">
        <v>0.01</v>
      </c>
      <c r="BD37" s="20">
        <v>0.06</v>
      </c>
      <c r="BE37" s="20">
        <v>0.02</v>
      </c>
      <c r="BF37" s="20">
        <v>0.02</v>
      </c>
      <c r="BG37" s="20">
        <v>0.01</v>
      </c>
      <c r="BH37" s="20">
        <v>0.01</v>
      </c>
      <c r="BI37" s="20">
        <v>0.01</v>
      </c>
      <c r="BJ37" s="20">
        <v>0.01</v>
      </c>
      <c r="BK37" s="20">
        <v>0.17</v>
      </c>
      <c r="BL37" s="20">
        <v>0</v>
      </c>
      <c r="BM37" s="20">
        <v>0</v>
      </c>
      <c r="BN37" s="20">
        <v>0.01</v>
      </c>
      <c r="BO37" s="20">
        <v>0.01</v>
      </c>
      <c r="BP37" s="20">
        <v>0.01</v>
      </c>
      <c r="BQ37" s="20">
        <v>0.01</v>
      </c>
      <c r="BR37" s="20">
        <v>0.01</v>
      </c>
      <c r="BS37" s="20">
        <v>0.01</v>
      </c>
      <c r="BT37" s="20">
        <v>0.01</v>
      </c>
      <c r="BU37" s="20">
        <v>0.01</v>
      </c>
      <c r="BV37" s="20">
        <v>0</v>
      </c>
      <c r="BW37" s="20">
        <v>0</v>
      </c>
      <c r="BX37" s="20">
        <v>0.01</v>
      </c>
      <c r="BY37" s="20">
        <v>0.01</v>
      </c>
      <c r="BZ37" s="20">
        <v>0.04</v>
      </c>
      <c r="CA37" s="20">
        <v>0.01</v>
      </c>
      <c r="CB37" s="20">
        <v>0.01</v>
      </c>
      <c r="CC37" s="20">
        <v>0.01</v>
      </c>
      <c r="CD37" s="20">
        <v>0.01</v>
      </c>
      <c r="CE37" s="20">
        <v>0.01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1">
        <v>0</v>
      </c>
    </row>
    <row r="38" spans="3:103" ht="17.25" customHeight="1" thickBot="1">
      <c r="C38" s="22" t="s">
        <v>538</v>
      </c>
      <c r="D38" s="23">
        <v>0</v>
      </c>
      <c r="E38" s="20">
        <v>0</v>
      </c>
      <c r="F38" s="20">
        <v>0</v>
      </c>
      <c r="G38" s="20">
        <v>0.05</v>
      </c>
      <c r="H38" s="20">
        <v>0</v>
      </c>
      <c r="I38" s="20">
        <v>0.01</v>
      </c>
      <c r="J38" s="20">
        <v>0.01</v>
      </c>
      <c r="K38" s="20">
        <v>0.4</v>
      </c>
      <c r="L38" s="20">
        <v>0.04</v>
      </c>
      <c r="M38" s="20">
        <v>0.4</v>
      </c>
      <c r="N38" s="20">
        <v>0</v>
      </c>
      <c r="O38" s="20">
        <v>0</v>
      </c>
      <c r="P38" s="20">
        <v>0</v>
      </c>
      <c r="Q38" s="20">
        <v>0.02</v>
      </c>
      <c r="R38" s="20">
        <v>0.2</v>
      </c>
      <c r="S38" s="20">
        <v>0.03</v>
      </c>
      <c r="T38" s="20">
        <v>0.01</v>
      </c>
      <c r="U38" s="20">
        <v>0</v>
      </c>
      <c r="V38" s="20">
        <v>0.72</v>
      </c>
      <c r="W38" s="20">
        <v>0.05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0.02</v>
      </c>
      <c r="AD38" s="20">
        <v>0.21</v>
      </c>
      <c r="AE38" s="20">
        <v>0.01</v>
      </c>
      <c r="AF38" s="20">
        <v>0.16</v>
      </c>
      <c r="AG38" s="24">
        <v>0</v>
      </c>
      <c r="AH38" s="20">
        <v>0</v>
      </c>
      <c r="AI38" s="20">
        <v>0</v>
      </c>
      <c r="AJ38" s="20">
        <v>0.01</v>
      </c>
      <c r="AK38" s="20">
        <v>0.03</v>
      </c>
      <c r="AL38" s="20">
        <v>0.02</v>
      </c>
      <c r="AM38" s="20">
        <v>0.02</v>
      </c>
      <c r="AN38" s="20">
        <v>0.02</v>
      </c>
      <c r="AO38" s="20">
        <v>0.03</v>
      </c>
      <c r="AP38" s="20">
        <v>0.03</v>
      </c>
      <c r="AQ38" s="20">
        <v>0.06</v>
      </c>
      <c r="AR38" s="20">
        <v>0</v>
      </c>
      <c r="AS38" s="20">
        <v>0</v>
      </c>
      <c r="AT38" s="20">
        <v>0.01</v>
      </c>
      <c r="AU38" s="20">
        <v>0.02</v>
      </c>
      <c r="AV38" s="20">
        <v>7.0000000000000007E-2</v>
      </c>
      <c r="AW38" s="20">
        <v>0.01</v>
      </c>
      <c r="AX38" s="20">
        <v>0.01</v>
      </c>
      <c r="AY38" s="20">
        <v>0.03</v>
      </c>
      <c r="AZ38" s="20">
        <v>0.39</v>
      </c>
      <c r="BA38" s="20">
        <v>0</v>
      </c>
      <c r="BB38" s="20">
        <v>0</v>
      </c>
      <c r="BC38" s="20">
        <v>0</v>
      </c>
      <c r="BD38" s="20">
        <v>0.01</v>
      </c>
      <c r="BE38" s="20">
        <v>0.06</v>
      </c>
      <c r="BF38" s="20">
        <v>0.02</v>
      </c>
      <c r="BG38" s="20">
        <v>0.02</v>
      </c>
      <c r="BH38" s="20">
        <v>0.01</v>
      </c>
      <c r="BI38" s="20">
        <v>0.01</v>
      </c>
      <c r="BJ38" s="20">
        <v>0.01</v>
      </c>
      <c r="BK38" s="20">
        <v>0.01</v>
      </c>
      <c r="BL38" s="20">
        <v>0</v>
      </c>
      <c r="BM38" s="20">
        <v>0</v>
      </c>
      <c r="BN38" s="20">
        <v>0.01</v>
      </c>
      <c r="BO38" s="20">
        <v>0.01</v>
      </c>
      <c r="BP38" s="20">
        <v>0.01</v>
      </c>
      <c r="BQ38" s="20">
        <v>0.01</v>
      </c>
      <c r="BR38" s="20">
        <v>0.01</v>
      </c>
      <c r="BS38" s="20">
        <v>0.01</v>
      </c>
      <c r="BT38" s="20">
        <v>0.01</v>
      </c>
      <c r="BU38" s="20">
        <v>0.01</v>
      </c>
      <c r="BV38" s="20">
        <v>0</v>
      </c>
      <c r="BW38" s="20">
        <v>0</v>
      </c>
      <c r="BX38" s="20">
        <v>0.01</v>
      </c>
      <c r="BY38" s="20">
        <v>0.01</v>
      </c>
      <c r="BZ38" s="20">
        <v>0.01</v>
      </c>
      <c r="CA38" s="20">
        <v>0.04</v>
      </c>
      <c r="CB38" s="20">
        <v>0.01</v>
      </c>
      <c r="CC38" s="20">
        <v>0.01</v>
      </c>
      <c r="CD38" s="20">
        <v>0.01</v>
      </c>
      <c r="CE38" s="20">
        <v>0.01</v>
      </c>
      <c r="CF38" s="20">
        <v>0</v>
      </c>
      <c r="CG38" s="20">
        <v>0</v>
      </c>
      <c r="CH38" s="20">
        <v>0</v>
      </c>
      <c r="CI38" s="20">
        <v>0.01</v>
      </c>
      <c r="CJ38" s="20">
        <v>0.01</v>
      </c>
      <c r="CK38" s="20">
        <v>0.01</v>
      </c>
      <c r="CL38" s="20">
        <v>0.01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1">
        <v>0</v>
      </c>
    </row>
    <row r="39" spans="3:103" ht="17.25" customHeight="1" thickBot="1">
      <c r="C39" s="12" t="s">
        <v>539</v>
      </c>
      <c r="D39" s="23">
        <v>0.36</v>
      </c>
      <c r="E39" s="20">
        <v>0.02</v>
      </c>
      <c r="F39" s="20">
        <v>0.05</v>
      </c>
      <c r="G39" s="20">
        <v>0.04</v>
      </c>
      <c r="H39" s="20">
        <v>0.03</v>
      </c>
      <c r="I39" s="20">
        <v>0.02</v>
      </c>
      <c r="J39" s="20">
        <v>0.04</v>
      </c>
      <c r="K39" s="20">
        <v>0</v>
      </c>
      <c r="L39" s="20">
        <v>0</v>
      </c>
      <c r="M39" s="20">
        <v>0</v>
      </c>
      <c r="N39" s="20">
        <v>0.4</v>
      </c>
      <c r="O39" s="20">
        <v>0.31</v>
      </c>
      <c r="P39" s="20">
        <v>0.01</v>
      </c>
      <c r="Q39" s="20">
        <v>0.02</v>
      </c>
      <c r="R39" s="20">
        <v>0.01</v>
      </c>
      <c r="S39" s="20">
        <v>0.05</v>
      </c>
      <c r="T39" s="20">
        <v>0.16</v>
      </c>
      <c r="U39" s="20">
        <v>0</v>
      </c>
      <c r="V39" s="20">
        <v>0</v>
      </c>
      <c r="W39" s="20">
        <v>0</v>
      </c>
      <c r="X39" s="20">
        <v>0.05</v>
      </c>
      <c r="Y39" s="20">
        <v>0.05</v>
      </c>
      <c r="Z39" s="20">
        <v>0.04</v>
      </c>
      <c r="AA39" s="20">
        <v>0.15</v>
      </c>
      <c r="AB39" s="20">
        <v>0.19</v>
      </c>
      <c r="AC39" s="20">
        <v>0.02</v>
      </c>
      <c r="AD39" s="20">
        <v>0.06</v>
      </c>
      <c r="AE39" s="20">
        <v>0.01</v>
      </c>
      <c r="AF39" s="20">
        <v>0.01</v>
      </c>
      <c r="AG39" s="20">
        <v>0</v>
      </c>
      <c r="AH39" s="24">
        <v>0</v>
      </c>
      <c r="AI39" s="20">
        <v>0.67</v>
      </c>
      <c r="AJ39" s="20">
        <v>0.08</v>
      </c>
      <c r="AK39" s="20">
        <v>0</v>
      </c>
      <c r="AL39" s="20">
        <v>0.23</v>
      </c>
      <c r="AM39" s="20">
        <v>0.01</v>
      </c>
      <c r="AN39" s="20">
        <v>0.01</v>
      </c>
      <c r="AO39" s="20">
        <v>0.01</v>
      </c>
      <c r="AP39" s="20">
        <v>0</v>
      </c>
      <c r="AQ39" s="20">
        <v>0</v>
      </c>
      <c r="AR39" s="20">
        <v>0.06</v>
      </c>
      <c r="AS39" s="20">
        <v>0.11</v>
      </c>
      <c r="AT39" s="20">
        <v>7.0000000000000007E-2</v>
      </c>
      <c r="AU39" s="20">
        <v>0.26</v>
      </c>
      <c r="AV39" s="20">
        <v>0.04</v>
      </c>
      <c r="AW39" s="20">
        <v>0.01</v>
      </c>
      <c r="AX39" s="20">
        <v>0.02</v>
      </c>
      <c r="AY39" s="20">
        <v>0.01</v>
      </c>
      <c r="AZ39" s="20">
        <v>0</v>
      </c>
      <c r="BA39" s="20">
        <v>0</v>
      </c>
      <c r="BB39" s="20">
        <v>0</v>
      </c>
      <c r="BC39" s="20">
        <v>0.01</v>
      </c>
      <c r="BD39" s="20">
        <v>0</v>
      </c>
      <c r="BE39" s="20">
        <v>0.38</v>
      </c>
      <c r="BF39" s="20">
        <v>0.01</v>
      </c>
      <c r="BG39" s="20">
        <v>0.01</v>
      </c>
      <c r="BH39" s="20">
        <v>0.09</v>
      </c>
      <c r="BI39" s="20">
        <v>0.01</v>
      </c>
      <c r="BJ39" s="20">
        <v>0</v>
      </c>
      <c r="BK39" s="20">
        <v>0</v>
      </c>
      <c r="BL39" s="20">
        <v>0.01</v>
      </c>
      <c r="BM39" s="20">
        <v>0.17</v>
      </c>
      <c r="BN39" s="20">
        <v>0.01</v>
      </c>
      <c r="BO39" s="20">
        <v>0.17</v>
      </c>
      <c r="BP39" s="20">
        <v>0.01</v>
      </c>
      <c r="BQ39" s="20">
        <v>0.01</v>
      </c>
      <c r="BR39" s="20">
        <v>0.01</v>
      </c>
      <c r="BS39" s="20">
        <v>0.02</v>
      </c>
      <c r="BT39" s="20">
        <v>0</v>
      </c>
      <c r="BU39" s="20">
        <v>0</v>
      </c>
      <c r="BV39" s="20">
        <v>0.01</v>
      </c>
      <c r="BW39" s="20">
        <v>0.01</v>
      </c>
      <c r="BX39" s="20">
        <v>0.01</v>
      </c>
      <c r="BY39" s="20">
        <v>0.01</v>
      </c>
      <c r="BZ39" s="20">
        <v>0.03</v>
      </c>
      <c r="CA39" s="20">
        <v>0.01</v>
      </c>
      <c r="CB39" s="20">
        <v>0.01</v>
      </c>
      <c r="CC39" s="20">
        <v>0</v>
      </c>
      <c r="CD39" s="20">
        <v>0</v>
      </c>
      <c r="CE39" s="20">
        <v>0</v>
      </c>
      <c r="CF39" s="20">
        <v>0.01</v>
      </c>
      <c r="CG39" s="20">
        <v>0</v>
      </c>
      <c r="CH39" s="20">
        <v>0.01</v>
      </c>
      <c r="CI39" s="20">
        <v>0.01</v>
      </c>
      <c r="CJ39" s="20">
        <v>0.01</v>
      </c>
      <c r="CK39" s="20">
        <v>0.01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1">
        <v>0</v>
      </c>
    </row>
    <row r="40" spans="3:103" ht="17.25" customHeight="1" thickBot="1">
      <c r="C40" s="17" t="s">
        <v>540</v>
      </c>
      <c r="D40" s="23">
        <v>0.16</v>
      </c>
      <c r="E40" s="20">
        <v>0.36</v>
      </c>
      <c r="F40" s="20">
        <v>0.02</v>
      </c>
      <c r="G40" s="20">
        <v>0.05</v>
      </c>
      <c r="H40" s="20">
        <v>0.04</v>
      </c>
      <c r="I40" s="20">
        <v>0.03</v>
      </c>
      <c r="J40" s="20">
        <v>0.02</v>
      </c>
      <c r="K40" s="20">
        <v>0.04</v>
      </c>
      <c r="L40" s="20">
        <v>0</v>
      </c>
      <c r="M40" s="20">
        <v>0</v>
      </c>
      <c r="N40" s="20">
        <v>0.04</v>
      </c>
      <c r="O40" s="20">
        <v>0.4</v>
      </c>
      <c r="P40" s="20">
        <v>0.31</v>
      </c>
      <c r="Q40" s="20">
        <v>0.01</v>
      </c>
      <c r="R40" s="20">
        <v>0.02</v>
      </c>
      <c r="S40" s="20">
        <v>0.01</v>
      </c>
      <c r="T40" s="20">
        <v>0.05</v>
      </c>
      <c r="U40" s="20">
        <v>0.16</v>
      </c>
      <c r="V40" s="20">
        <v>0</v>
      </c>
      <c r="W40" s="20">
        <v>0</v>
      </c>
      <c r="X40" s="20">
        <v>0.72</v>
      </c>
      <c r="Y40" s="20">
        <v>0.05</v>
      </c>
      <c r="Z40" s="20">
        <v>0.05</v>
      </c>
      <c r="AA40" s="20">
        <v>0.04</v>
      </c>
      <c r="AB40" s="20">
        <v>0.15</v>
      </c>
      <c r="AC40" s="20">
        <v>0.19</v>
      </c>
      <c r="AD40" s="20">
        <v>0.02</v>
      </c>
      <c r="AE40" s="20">
        <v>0.06</v>
      </c>
      <c r="AF40" s="20">
        <v>0</v>
      </c>
      <c r="AG40" s="20">
        <v>0.01</v>
      </c>
      <c r="AH40" s="20">
        <v>0.16</v>
      </c>
      <c r="AI40" s="24">
        <v>0</v>
      </c>
      <c r="AJ40" s="20">
        <v>0.67</v>
      </c>
      <c r="AK40" s="20">
        <v>0.08</v>
      </c>
      <c r="AL40" s="20">
        <v>0</v>
      </c>
      <c r="AM40" s="20">
        <v>0.23</v>
      </c>
      <c r="AN40" s="20">
        <v>0.01</v>
      </c>
      <c r="AO40" s="20">
        <v>0.01</v>
      </c>
      <c r="AP40" s="20">
        <v>0.01</v>
      </c>
      <c r="AQ40" s="20">
        <v>0</v>
      </c>
      <c r="AR40" s="20">
        <v>0.03</v>
      </c>
      <c r="AS40" s="20">
        <v>0.06</v>
      </c>
      <c r="AT40" s="20">
        <v>0.11</v>
      </c>
      <c r="AU40" s="20">
        <v>7.0000000000000007E-2</v>
      </c>
      <c r="AV40" s="20">
        <v>0.26</v>
      </c>
      <c r="AW40" s="20">
        <v>0.04</v>
      </c>
      <c r="AX40" s="20">
        <v>0.01</v>
      </c>
      <c r="AY40" s="20">
        <v>0.02</v>
      </c>
      <c r="AZ40" s="20">
        <v>0.01</v>
      </c>
      <c r="BA40" s="20">
        <v>0</v>
      </c>
      <c r="BB40" s="20">
        <v>0.39</v>
      </c>
      <c r="BC40" s="20">
        <v>0</v>
      </c>
      <c r="BD40" s="20">
        <v>0.01</v>
      </c>
      <c r="BE40" s="20">
        <v>0</v>
      </c>
      <c r="BF40" s="20">
        <v>0.38</v>
      </c>
      <c r="BG40" s="20">
        <v>0.01</v>
      </c>
      <c r="BH40" s="20">
        <v>0.01</v>
      </c>
      <c r="BI40" s="20">
        <v>0.08</v>
      </c>
      <c r="BJ40" s="20">
        <v>0</v>
      </c>
      <c r="BK40" s="20">
        <v>0</v>
      </c>
      <c r="BL40" s="20">
        <v>0.01</v>
      </c>
      <c r="BM40" s="20">
        <v>0.01</v>
      </c>
      <c r="BN40" s="20">
        <v>0.17</v>
      </c>
      <c r="BO40" s="20">
        <v>0.01</v>
      </c>
      <c r="BP40" s="20">
        <v>0.17</v>
      </c>
      <c r="BQ40" s="20">
        <v>0.01</v>
      </c>
      <c r="BR40" s="20">
        <v>0.01</v>
      </c>
      <c r="BS40" s="20">
        <v>0.01</v>
      </c>
      <c r="BT40" s="20">
        <v>0.02</v>
      </c>
      <c r="BU40" s="20">
        <v>0</v>
      </c>
      <c r="BV40" s="20">
        <v>0.01</v>
      </c>
      <c r="BW40" s="20">
        <v>0.01</v>
      </c>
      <c r="BX40" s="20">
        <v>0.01</v>
      </c>
      <c r="BY40" s="20">
        <v>0.01</v>
      </c>
      <c r="BZ40" s="20">
        <v>0.01</v>
      </c>
      <c r="CA40" s="20">
        <v>0.03</v>
      </c>
      <c r="CB40" s="20">
        <v>0.01</v>
      </c>
      <c r="CC40" s="20">
        <v>0.01</v>
      </c>
      <c r="CD40" s="20">
        <v>0</v>
      </c>
      <c r="CE40" s="20">
        <v>0</v>
      </c>
      <c r="CF40" s="20">
        <v>0.01</v>
      </c>
      <c r="CG40" s="20">
        <v>0.01</v>
      </c>
      <c r="CH40" s="20">
        <v>0</v>
      </c>
      <c r="CI40" s="20">
        <v>0.01</v>
      </c>
      <c r="CJ40" s="20">
        <v>0.01</v>
      </c>
      <c r="CK40" s="20">
        <v>0.01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1">
        <v>0</v>
      </c>
    </row>
    <row r="41" spans="3:103" ht="17.25" customHeight="1" thickBot="1">
      <c r="C41" s="17" t="s">
        <v>541</v>
      </c>
      <c r="D41" s="23">
        <v>0.11</v>
      </c>
      <c r="E41" s="20">
        <v>0.16</v>
      </c>
      <c r="F41" s="20">
        <v>0.36</v>
      </c>
      <c r="G41" s="20">
        <v>0.02</v>
      </c>
      <c r="H41" s="20">
        <v>0.05</v>
      </c>
      <c r="I41" s="20">
        <v>0.04</v>
      </c>
      <c r="J41" s="20">
        <v>0.03</v>
      </c>
      <c r="K41" s="20">
        <v>0.02</v>
      </c>
      <c r="L41" s="20">
        <v>0.04</v>
      </c>
      <c r="M41" s="20">
        <v>0</v>
      </c>
      <c r="N41" s="20">
        <v>0.4</v>
      </c>
      <c r="O41" s="20">
        <v>0.04</v>
      </c>
      <c r="P41" s="20">
        <v>0.4</v>
      </c>
      <c r="Q41" s="20">
        <v>0.31</v>
      </c>
      <c r="R41" s="20">
        <v>0.01</v>
      </c>
      <c r="S41" s="20">
        <v>0.02</v>
      </c>
      <c r="T41" s="20">
        <v>0.01</v>
      </c>
      <c r="U41" s="20">
        <v>0.05</v>
      </c>
      <c r="V41" s="20">
        <v>0.16</v>
      </c>
      <c r="W41" s="20">
        <v>0</v>
      </c>
      <c r="X41" s="20">
        <v>0</v>
      </c>
      <c r="Y41" s="20">
        <v>0.72</v>
      </c>
      <c r="Z41" s="20">
        <v>0.05</v>
      </c>
      <c r="AA41" s="20">
        <v>0.05</v>
      </c>
      <c r="AB41" s="20">
        <v>0.04</v>
      </c>
      <c r="AC41" s="20">
        <v>0.15</v>
      </c>
      <c r="AD41" s="20">
        <v>0.19</v>
      </c>
      <c r="AE41" s="20">
        <v>0.02</v>
      </c>
      <c r="AF41" s="20">
        <v>0.06</v>
      </c>
      <c r="AG41" s="20">
        <v>0</v>
      </c>
      <c r="AH41" s="20">
        <v>0.01</v>
      </c>
      <c r="AI41" s="20">
        <v>0.16</v>
      </c>
      <c r="AJ41" s="24">
        <v>0</v>
      </c>
      <c r="AK41" s="20">
        <v>0.67</v>
      </c>
      <c r="AL41" s="20">
        <v>0.08</v>
      </c>
      <c r="AM41" s="20">
        <v>0</v>
      </c>
      <c r="AN41" s="20">
        <v>0.23</v>
      </c>
      <c r="AO41" s="20">
        <v>0.01</v>
      </c>
      <c r="AP41" s="20">
        <v>0.01</v>
      </c>
      <c r="AQ41" s="20">
        <v>0.01</v>
      </c>
      <c r="AR41" s="20">
        <v>0.03</v>
      </c>
      <c r="AS41" s="20">
        <v>0.03</v>
      </c>
      <c r="AT41" s="20">
        <v>0.06</v>
      </c>
      <c r="AU41" s="20">
        <v>0.11</v>
      </c>
      <c r="AV41" s="20">
        <v>7.0000000000000007E-2</v>
      </c>
      <c r="AW41" s="20">
        <v>0.26</v>
      </c>
      <c r="AX41" s="20">
        <v>0.04</v>
      </c>
      <c r="AY41" s="20">
        <v>0.01</v>
      </c>
      <c r="AZ41" s="20">
        <v>0.02</v>
      </c>
      <c r="BA41" s="20">
        <v>0.01</v>
      </c>
      <c r="BB41" s="20">
        <v>0.03</v>
      </c>
      <c r="BC41" s="20">
        <v>0.39</v>
      </c>
      <c r="BD41" s="20">
        <v>0</v>
      </c>
      <c r="BE41" s="20">
        <v>0.01</v>
      </c>
      <c r="BF41" s="20">
        <v>0</v>
      </c>
      <c r="BG41" s="20">
        <v>0.38</v>
      </c>
      <c r="BH41" s="20">
        <v>0.01</v>
      </c>
      <c r="BI41" s="20">
        <v>0.01</v>
      </c>
      <c r="BJ41" s="20">
        <v>0.08</v>
      </c>
      <c r="BK41" s="20">
        <v>0</v>
      </c>
      <c r="BL41" s="20">
        <v>0</v>
      </c>
      <c r="BM41" s="20">
        <v>0.01</v>
      </c>
      <c r="BN41" s="20">
        <v>0.01</v>
      </c>
      <c r="BO41" s="20">
        <v>0.17</v>
      </c>
      <c r="BP41" s="20">
        <v>0.01</v>
      </c>
      <c r="BQ41" s="20">
        <v>0.17</v>
      </c>
      <c r="BR41" s="20">
        <v>0.01</v>
      </c>
      <c r="BS41" s="20">
        <v>0.01</v>
      </c>
      <c r="BT41" s="20">
        <v>0.01</v>
      </c>
      <c r="BU41" s="20">
        <v>0</v>
      </c>
      <c r="BV41" s="20">
        <v>0.01</v>
      </c>
      <c r="BW41" s="20">
        <v>0.01</v>
      </c>
      <c r="BX41" s="20">
        <v>0.01</v>
      </c>
      <c r="BY41" s="20">
        <v>0.01</v>
      </c>
      <c r="BZ41" s="20">
        <v>0.01</v>
      </c>
      <c r="CA41" s="20">
        <v>0.01</v>
      </c>
      <c r="CB41" s="20">
        <v>0.03</v>
      </c>
      <c r="CC41" s="20">
        <v>0.01</v>
      </c>
      <c r="CD41" s="20">
        <v>0.01</v>
      </c>
      <c r="CE41" s="20">
        <v>0</v>
      </c>
      <c r="CF41" s="20">
        <v>0</v>
      </c>
      <c r="CG41" s="20">
        <v>0.01</v>
      </c>
      <c r="CH41" s="20">
        <v>0.01</v>
      </c>
      <c r="CI41" s="20">
        <v>0</v>
      </c>
      <c r="CJ41" s="20">
        <v>0.01</v>
      </c>
      <c r="CK41" s="20">
        <v>0.01</v>
      </c>
      <c r="CL41" s="20">
        <v>0.01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1">
        <v>0</v>
      </c>
    </row>
    <row r="42" spans="3:103" ht="17.25" customHeight="1" thickBot="1">
      <c r="C42" s="17" t="s">
        <v>542</v>
      </c>
      <c r="D42" s="23">
        <v>0.02</v>
      </c>
      <c r="E42" s="20">
        <v>0.11</v>
      </c>
      <c r="F42" s="20">
        <v>0.16</v>
      </c>
      <c r="G42" s="20">
        <v>0.36</v>
      </c>
      <c r="H42" s="20">
        <v>0.02</v>
      </c>
      <c r="I42" s="20">
        <v>0.05</v>
      </c>
      <c r="J42" s="20">
        <v>0.04</v>
      </c>
      <c r="K42" s="20">
        <v>0.03</v>
      </c>
      <c r="L42" s="20">
        <v>0.02</v>
      </c>
      <c r="M42" s="20">
        <v>0.04</v>
      </c>
      <c r="N42" s="20">
        <v>0.01</v>
      </c>
      <c r="O42" s="20">
        <v>0.4</v>
      </c>
      <c r="P42" s="20">
        <v>0.04</v>
      </c>
      <c r="Q42" s="20">
        <v>0.4</v>
      </c>
      <c r="R42" s="20">
        <v>0.31</v>
      </c>
      <c r="S42" s="20">
        <v>0.01</v>
      </c>
      <c r="T42" s="20">
        <v>0.02</v>
      </c>
      <c r="U42" s="20">
        <v>0.01</v>
      </c>
      <c r="V42" s="20">
        <v>0.05</v>
      </c>
      <c r="W42" s="20">
        <v>0.16</v>
      </c>
      <c r="X42" s="20">
        <v>0.01</v>
      </c>
      <c r="Y42" s="20">
        <v>0</v>
      </c>
      <c r="Z42" s="20">
        <v>0.72</v>
      </c>
      <c r="AA42" s="20">
        <v>0.05</v>
      </c>
      <c r="AB42" s="20">
        <v>0.05</v>
      </c>
      <c r="AC42" s="20">
        <v>0.04</v>
      </c>
      <c r="AD42" s="20">
        <v>0.15</v>
      </c>
      <c r="AE42" s="20">
        <v>0.19</v>
      </c>
      <c r="AF42" s="20">
        <v>0.02</v>
      </c>
      <c r="AG42" s="20">
        <v>0.06</v>
      </c>
      <c r="AH42" s="20">
        <v>0.21</v>
      </c>
      <c r="AI42" s="20">
        <v>0.01</v>
      </c>
      <c r="AJ42" s="20">
        <v>0.16</v>
      </c>
      <c r="AK42" s="24">
        <v>0</v>
      </c>
      <c r="AL42" s="20">
        <v>0.67</v>
      </c>
      <c r="AM42" s="20">
        <v>0.08</v>
      </c>
      <c r="AN42" s="20">
        <v>0</v>
      </c>
      <c r="AO42" s="20">
        <v>0.23</v>
      </c>
      <c r="AP42" s="20">
        <v>0</v>
      </c>
      <c r="AQ42" s="20">
        <v>0.01</v>
      </c>
      <c r="AR42" s="20">
        <v>0.02</v>
      </c>
      <c r="AS42" s="20">
        <v>0.03</v>
      </c>
      <c r="AT42" s="20">
        <v>0.03</v>
      </c>
      <c r="AU42" s="20">
        <v>0.06</v>
      </c>
      <c r="AV42" s="20">
        <v>0.11</v>
      </c>
      <c r="AW42" s="20">
        <v>7.0000000000000007E-2</v>
      </c>
      <c r="AX42" s="20">
        <v>0.26</v>
      </c>
      <c r="AY42" s="20">
        <v>0.04</v>
      </c>
      <c r="AZ42" s="20">
        <v>0.01</v>
      </c>
      <c r="BA42" s="20">
        <v>0.01</v>
      </c>
      <c r="BB42" s="20">
        <v>0.01</v>
      </c>
      <c r="BC42" s="20">
        <v>0.03</v>
      </c>
      <c r="BD42" s="20">
        <v>0.39</v>
      </c>
      <c r="BE42" s="20">
        <v>0</v>
      </c>
      <c r="BF42" s="20">
        <v>0.01</v>
      </c>
      <c r="BG42" s="20">
        <v>0</v>
      </c>
      <c r="BH42" s="20">
        <v>0.38</v>
      </c>
      <c r="BI42" s="20">
        <v>0</v>
      </c>
      <c r="BJ42" s="20">
        <v>0.01</v>
      </c>
      <c r="BK42" s="20">
        <v>0.05</v>
      </c>
      <c r="BL42" s="20">
        <v>0.01</v>
      </c>
      <c r="BM42" s="20">
        <v>0</v>
      </c>
      <c r="BN42" s="20">
        <v>0.01</v>
      </c>
      <c r="BO42" s="20">
        <v>0.01</v>
      </c>
      <c r="BP42" s="20">
        <v>0.17</v>
      </c>
      <c r="BQ42" s="20">
        <v>0.01</v>
      </c>
      <c r="BR42" s="20">
        <v>0.17</v>
      </c>
      <c r="BS42" s="20">
        <v>0.01</v>
      </c>
      <c r="BT42" s="20">
        <v>0.01</v>
      </c>
      <c r="BU42" s="20">
        <v>0</v>
      </c>
      <c r="BV42" s="20">
        <v>0.01</v>
      </c>
      <c r="BW42" s="20">
        <v>0.01</v>
      </c>
      <c r="BX42" s="20">
        <v>0.01</v>
      </c>
      <c r="BY42" s="20">
        <v>0.01</v>
      </c>
      <c r="BZ42" s="20">
        <v>0.01</v>
      </c>
      <c r="CA42" s="20">
        <v>0.01</v>
      </c>
      <c r="CB42" s="20">
        <v>0.01</v>
      </c>
      <c r="CC42" s="20">
        <v>0.03</v>
      </c>
      <c r="CD42" s="20">
        <v>0.01</v>
      </c>
      <c r="CE42" s="20">
        <v>0</v>
      </c>
      <c r="CF42" s="20">
        <v>0</v>
      </c>
      <c r="CG42" s="20">
        <v>0</v>
      </c>
      <c r="CH42" s="20">
        <v>0.01</v>
      </c>
      <c r="CI42" s="20">
        <v>0.01</v>
      </c>
      <c r="CJ42" s="20">
        <v>0</v>
      </c>
      <c r="CK42" s="20">
        <v>0.01</v>
      </c>
      <c r="CL42" s="20">
        <v>0.01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1">
        <v>0</v>
      </c>
    </row>
    <row r="43" spans="3:103" ht="17.25" customHeight="1" thickBot="1">
      <c r="C43" s="17" t="s">
        <v>543</v>
      </c>
      <c r="D43" s="23">
        <v>0.02</v>
      </c>
      <c r="E43" s="20">
        <v>0.02</v>
      </c>
      <c r="F43" s="20">
        <v>0.11</v>
      </c>
      <c r="G43" s="20">
        <v>0.16</v>
      </c>
      <c r="H43" s="20">
        <v>0.36</v>
      </c>
      <c r="I43" s="20">
        <v>0.02</v>
      </c>
      <c r="J43" s="20">
        <v>0.05</v>
      </c>
      <c r="K43" s="20">
        <v>0.04</v>
      </c>
      <c r="L43" s="20">
        <v>0.03</v>
      </c>
      <c r="M43" s="20">
        <v>0.02</v>
      </c>
      <c r="N43" s="20">
        <v>0.01</v>
      </c>
      <c r="O43" s="20">
        <v>0.01</v>
      </c>
      <c r="P43" s="20">
        <v>0.4</v>
      </c>
      <c r="Q43" s="20">
        <v>0.04</v>
      </c>
      <c r="R43" s="20">
        <v>0.4</v>
      </c>
      <c r="S43" s="20">
        <v>0.31</v>
      </c>
      <c r="T43" s="20">
        <v>0.01</v>
      </c>
      <c r="U43" s="20">
        <v>0.02</v>
      </c>
      <c r="V43" s="20">
        <v>0.01</v>
      </c>
      <c r="W43" s="20">
        <v>0.05</v>
      </c>
      <c r="X43" s="20">
        <v>0.03</v>
      </c>
      <c r="Y43" s="20">
        <v>0.01</v>
      </c>
      <c r="Z43" s="20">
        <v>0</v>
      </c>
      <c r="AA43" s="20">
        <v>0.72</v>
      </c>
      <c r="AB43" s="20">
        <v>0.05</v>
      </c>
      <c r="AC43" s="20">
        <v>0.05</v>
      </c>
      <c r="AD43" s="20">
        <v>0.04</v>
      </c>
      <c r="AE43" s="20">
        <v>0.15</v>
      </c>
      <c r="AF43" s="20">
        <v>0.19</v>
      </c>
      <c r="AG43" s="20">
        <v>0.02</v>
      </c>
      <c r="AH43" s="20">
        <v>0.02</v>
      </c>
      <c r="AI43" s="20">
        <v>0.21</v>
      </c>
      <c r="AJ43" s="20">
        <v>0.01</v>
      </c>
      <c r="AK43" s="20">
        <v>0.16</v>
      </c>
      <c r="AL43" s="24">
        <v>0</v>
      </c>
      <c r="AM43" s="20">
        <v>0.67</v>
      </c>
      <c r="AN43" s="20">
        <v>0.08</v>
      </c>
      <c r="AO43" s="20">
        <v>0</v>
      </c>
      <c r="AP43" s="20">
        <v>0.23</v>
      </c>
      <c r="AQ43" s="20">
        <v>0</v>
      </c>
      <c r="AR43" s="20">
        <v>0.02</v>
      </c>
      <c r="AS43" s="20">
        <v>0.02</v>
      </c>
      <c r="AT43" s="20">
        <v>0.03</v>
      </c>
      <c r="AU43" s="20">
        <v>0.03</v>
      </c>
      <c r="AV43" s="20">
        <v>0.06</v>
      </c>
      <c r="AW43" s="20">
        <v>0.11</v>
      </c>
      <c r="AX43" s="20">
        <v>7.0000000000000007E-2</v>
      </c>
      <c r="AY43" s="20">
        <v>0.26</v>
      </c>
      <c r="AZ43" s="20">
        <v>0.04</v>
      </c>
      <c r="BA43" s="20">
        <v>0</v>
      </c>
      <c r="BB43" s="20">
        <v>0</v>
      </c>
      <c r="BC43" s="20">
        <v>0.01</v>
      </c>
      <c r="BD43" s="20">
        <v>0.03</v>
      </c>
      <c r="BE43" s="20">
        <v>0.39</v>
      </c>
      <c r="BF43" s="20">
        <v>0</v>
      </c>
      <c r="BG43" s="20">
        <v>0.01</v>
      </c>
      <c r="BH43" s="20">
        <v>0</v>
      </c>
      <c r="BI43" s="20">
        <v>0.38</v>
      </c>
      <c r="BJ43" s="20">
        <v>0</v>
      </c>
      <c r="BK43" s="20">
        <v>0.01</v>
      </c>
      <c r="BL43" s="20">
        <v>0.02</v>
      </c>
      <c r="BM43" s="20">
        <v>0.01</v>
      </c>
      <c r="BN43" s="20">
        <v>0</v>
      </c>
      <c r="BO43" s="20">
        <v>0.01</v>
      </c>
      <c r="BP43" s="20">
        <v>0.01</v>
      </c>
      <c r="BQ43" s="20">
        <v>0.17</v>
      </c>
      <c r="BR43" s="20">
        <v>0.01</v>
      </c>
      <c r="BS43" s="20">
        <v>0.17</v>
      </c>
      <c r="BT43" s="20">
        <v>0.01</v>
      </c>
      <c r="BU43" s="20">
        <v>0.01</v>
      </c>
      <c r="BV43" s="20">
        <v>0.01</v>
      </c>
      <c r="BW43" s="20">
        <v>0.01</v>
      </c>
      <c r="BX43" s="20">
        <v>0.01</v>
      </c>
      <c r="BY43" s="20">
        <v>0.01</v>
      </c>
      <c r="BZ43" s="20">
        <v>0.01</v>
      </c>
      <c r="CA43" s="20">
        <v>0.01</v>
      </c>
      <c r="CB43" s="20">
        <v>0.01</v>
      </c>
      <c r="CC43" s="20">
        <v>0.01</v>
      </c>
      <c r="CD43" s="20">
        <v>0.03</v>
      </c>
      <c r="CE43" s="20">
        <v>0.01</v>
      </c>
      <c r="CF43" s="20">
        <v>0.03</v>
      </c>
      <c r="CG43" s="20">
        <v>0</v>
      </c>
      <c r="CH43" s="20">
        <v>0</v>
      </c>
      <c r="CI43" s="20">
        <v>0.01</v>
      </c>
      <c r="CJ43" s="20">
        <v>0.01</v>
      </c>
      <c r="CK43" s="20">
        <v>0</v>
      </c>
      <c r="CL43" s="20">
        <v>0.01</v>
      </c>
      <c r="CM43" s="20">
        <v>0.01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1">
        <v>0</v>
      </c>
    </row>
    <row r="44" spans="3:103" ht="17.25" customHeight="1" thickBot="1">
      <c r="C44" s="17" t="s">
        <v>544</v>
      </c>
      <c r="D44" s="23">
        <v>0.05</v>
      </c>
      <c r="E44" s="20">
        <v>0.02</v>
      </c>
      <c r="F44" s="20">
        <v>0.02</v>
      </c>
      <c r="G44" s="20">
        <v>0.11</v>
      </c>
      <c r="H44" s="20">
        <v>0.16</v>
      </c>
      <c r="I44" s="20">
        <v>0.36</v>
      </c>
      <c r="J44" s="20">
        <v>0.02</v>
      </c>
      <c r="K44" s="20">
        <v>0.05</v>
      </c>
      <c r="L44" s="20">
        <v>0.04</v>
      </c>
      <c r="M44" s="20">
        <v>0.03</v>
      </c>
      <c r="N44" s="20">
        <v>0</v>
      </c>
      <c r="O44" s="20">
        <v>0.01</v>
      </c>
      <c r="P44" s="20">
        <v>0.01</v>
      </c>
      <c r="Q44" s="20">
        <v>0.4</v>
      </c>
      <c r="R44" s="20">
        <v>0.04</v>
      </c>
      <c r="S44" s="20">
        <v>0.4</v>
      </c>
      <c r="T44" s="20">
        <v>0.31</v>
      </c>
      <c r="U44" s="20">
        <v>0.01</v>
      </c>
      <c r="V44" s="20">
        <v>0.02</v>
      </c>
      <c r="W44" s="20">
        <v>0.01</v>
      </c>
      <c r="X44" s="20">
        <v>0.19</v>
      </c>
      <c r="Y44" s="20">
        <v>0.03</v>
      </c>
      <c r="Z44" s="20">
        <v>0.01</v>
      </c>
      <c r="AA44" s="20">
        <v>0</v>
      </c>
      <c r="AB44" s="20">
        <v>0.72</v>
      </c>
      <c r="AC44" s="20">
        <v>0.05</v>
      </c>
      <c r="AD44" s="20">
        <v>0.05</v>
      </c>
      <c r="AE44" s="20">
        <v>0.04</v>
      </c>
      <c r="AF44" s="20">
        <v>0.15</v>
      </c>
      <c r="AG44" s="20">
        <v>0.18</v>
      </c>
      <c r="AH44" s="20">
        <v>0</v>
      </c>
      <c r="AI44" s="20">
        <v>0.02</v>
      </c>
      <c r="AJ44" s="20">
        <v>0.21</v>
      </c>
      <c r="AK44" s="20">
        <v>0.01</v>
      </c>
      <c r="AL44" s="20">
        <v>0.16</v>
      </c>
      <c r="AM44" s="24">
        <v>0</v>
      </c>
      <c r="AN44" s="20">
        <v>0.67</v>
      </c>
      <c r="AO44" s="20">
        <v>0.08</v>
      </c>
      <c r="AP44" s="20">
        <v>0</v>
      </c>
      <c r="AQ44" s="20">
        <v>0.23</v>
      </c>
      <c r="AR44" s="20">
        <v>0.01</v>
      </c>
      <c r="AS44" s="20">
        <v>0.02</v>
      </c>
      <c r="AT44" s="20">
        <v>0.02</v>
      </c>
      <c r="AU44" s="20">
        <v>0.03</v>
      </c>
      <c r="AV44" s="20">
        <v>0.03</v>
      </c>
      <c r="AW44" s="20">
        <v>0.06</v>
      </c>
      <c r="AX44" s="20">
        <v>0.11</v>
      </c>
      <c r="AY44" s="20">
        <v>7.0000000000000007E-2</v>
      </c>
      <c r="AZ44" s="20">
        <v>0.26</v>
      </c>
      <c r="BA44" s="20">
        <v>0.04</v>
      </c>
      <c r="BB44" s="20">
        <v>0.06</v>
      </c>
      <c r="BC44" s="20">
        <v>0</v>
      </c>
      <c r="BD44" s="20">
        <v>0.01</v>
      </c>
      <c r="BE44" s="20">
        <v>0.03</v>
      </c>
      <c r="BF44" s="20">
        <v>0.39</v>
      </c>
      <c r="BG44" s="20">
        <v>0</v>
      </c>
      <c r="BH44" s="20">
        <v>0.01</v>
      </c>
      <c r="BI44" s="20">
        <v>0</v>
      </c>
      <c r="BJ44" s="20">
        <v>0.38</v>
      </c>
      <c r="BK44" s="20">
        <v>0</v>
      </c>
      <c r="BL44" s="20">
        <v>0.01</v>
      </c>
      <c r="BM44" s="20">
        <v>0.02</v>
      </c>
      <c r="BN44" s="20">
        <v>0.01</v>
      </c>
      <c r="BO44" s="20">
        <v>0</v>
      </c>
      <c r="BP44" s="20">
        <v>0.01</v>
      </c>
      <c r="BQ44" s="20">
        <v>0.01</v>
      </c>
      <c r="BR44" s="20">
        <v>0.17</v>
      </c>
      <c r="BS44" s="20">
        <v>0.01</v>
      </c>
      <c r="BT44" s="20">
        <v>0.17</v>
      </c>
      <c r="BU44" s="20">
        <v>0</v>
      </c>
      <c r="BV44" s="20">
        <v>0.01</v>
      </c>
      <c r="BW44" s="20">
        <v>0.01</v>
      </c>
      <c r="BX44" s="20">
        <v>0.01</v>
      </c>
      <c r="BY44" s="20">
        <v>0.01</v>
      </c>
      <c r="BZ44" s="20">
        <v>0.01</v>
      </c>
      <c r="CA44" s="20">
        <v>0.01</v>
      </c>
      <c r="CB44" s="20">
        <v>0.01</v>
      </c>
      <c r="CC44" s="20">
        <v>0.01</v>
      </c>
      <c r="CD44" s="20">
        <v>0.01</v>
      </c>
      <c r="CE44" s="20">
        <v>0.03</v>
      </c>
      <c r="CF44" s="20">
        <v>0</v>
      </c>
      <c r="CG44" s="20">
        <v>0.03</v>
      </c>
      <c r="CH44" s="20">
        <v>0</v>
      </c>
      <c r="CI44" s="20">
        <v>0.01</v>
      </c>
      <c r="CJ44" s="20">
        <v>0.01</v>
      </c>
      <c r="CK44" s="20">
        <v>0.01</v>
      </c>
      <c r="CL44" s="20">
        <v>0</v>
      </c>
      <c r="CM44" s="20">
        <v>0</v>
      </c>
      <c r="CN44" s="20">
        <v>0.01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1">
        <v>0</v>
      </c>
    </row>
    <row r="45" spans="3:103" ht="17.25" customHeight="1" thickBot="1">
      <c r="C45" s="17" t="s">
        <v>545</v>
      </c>
      <c r="D45" s="23">
        <v>0.01</v>
      </c>
      <c r="E45" s="20">
        <v>0.05</v>
      </c>
      <c r="F45" s="20">
        <v>0.02</v>
      </c>
      <c r="G45" s="20">
        <v>0.02</v>
      </c>
      <c r="H45" s="20">
        <v>0.11</v>
      </c>
      <c r="I45" s="20">
        <v>0.16</v>
      </c>
      <c r="J45" s="20">
        <v>0.36</v>
      </c>
      <c r="K45" s="20">
        <v>0.02</v>
      </c>
      <c r="L45" s="20">
        <v>0.05</v>
      </c>
      <c r="M45" s="20">
        <v>0.04</v>
      </c>
      <c r="N45" s="20">
        <v>0.05</v>
      </c>
      <c r="O45" s="20">
        <v>0</v>
      </c>
      <c r="P45" s="20">
        <v>0.01</v>
      </c>
      <c r="Q45" s="20">
        <v>0.01</v>
      </c>
      <c r="R45" s="20">
        <v>0.4</v>
      </c>
      <c r="S45" s="20">
        <v>0.04</v>
      </c>
      <c r="T45" s="20">
        <v>0.4</v>
      </c>
      <c r="U45" s="20">
        <v>0.31</v>
      </c>
      <c r="V45" s="20">
        <v>0.01</v>
      </c>
      <c r="W45" s="20">
        <v>0.02</v>
      </c>
      <c r="X45" s="20">
        <v>0.01</v>
      </c>
      <c r="Y45" s="20">
        <v>0.19</v>
      </c>
      <c r="Z45" s="20">
        <v>0.03</v>
      </c>
      <c r="AA45" s="20">
        <v>0.01</v>
      </c>
      <c r="AB45" s="20">
        <v>0</v>
      </c>
      <c r="AC45" s="20">
        <v>0.72</v>
      </c>
      <c r="AD45" s="20">
        <v>0.05</v>
      </c>
      <c r="AE45" s="20">
        <v>0.05</v>
      </c>
      <c r="AF45" s="20">
        <v>0.04</v>
      </c>
      <c r="AG45" s="20">
        <v>0.15</v>
      </c>
      <c r="AH45" s="20">
        <v>0</v>
      </c>
      <c r="AI45" s="20">
        <v>0</v>
      </c>
      <c r="AJ45" s="20">
        <v>0.02</v>
      </c>
      <c r="AK45" s="20">
        <v>0.21</v>
      </c>
      <c r="AL45" s="20">
        <v>0.01</v>
      </c>
      <c r="AM45" s="20">
        <v>0.16</v>
      </c>
      <c r="AN45" s="24">
        <v>0</v>
      </c>
      <c r="AO45" s="20">
        <v>0.67</v>
      </c>
      <c r="AP45" s="20">
        <v>0.08</v>
      </c>
      <c r="AQ45" s="20">
        <v>0</v>
      </c>
      <c r="AR45" s="20">
        <v>0.02</v>
      </c>
      <c r="AS45" s="20">
        <v>0.01</v>
      </c>
      <c r="AT45" s="20">
        <v>0.02</v>
      </c>
      <c r="AU45" s="20">
        <v>0.02</v>
      </c>
      <c r="AV45" s="20">
        <v>0.03</v>
      </c>
      <c r="AW45" s="20">
        <v>0.03</v>
      </c>
      <c r="AX45" s="20">
        <v>0.06</v>
      </c>
      <c r="AY45" s="20">
        <v>0.11</v>
      </c>
      <c r="AZ45" s="20">
        <v>7.0000000000000007E-2</v>
      </c>
      <c r="BA45" s="20">
        <v>0.26</v>
      </c>
      <c r="BB45" s="20">
        <v>0.01</v>
      </c>
      <c r="BC45" s="20">
        <v>0.06</v>
      </c>
      <c r="BD45" s="20">
        <v>0</v>
      </c>
      <c r="BE45" s="20">
        <v>0.01</v>
      </c>
      <c r="BF45" s="20">
        <v>0.03</v>
      </c>
      <c r="BG45" s="20">
        <v>0.39</v>
      </c>
      <c r="BH45" s="20">
        <v>0</v>
      </c>
      <c r="BI45" s="20">
        <v>0.01</v>
      </c>
      <c r="BJ45" s="20">
        <v>0</v>
      </c>
      <c r="BK45" s="20">
        <v>0.38</v>
      </c>
      <c r="BL45" s="20">
        <v>0.02</v>
      </c>
      <c r="BM45" s="20">
        <v>0.01</v>
      </c>
      <c r="BN45" s="20">
        <v>0.02</v>
      </c>
      <c r="BO45" s="20">
        <v>0.01</v>
      </c>
      <c r="BP45" s="20">
        <v>0</v>
      </c>
      <c r="BQ45" s="20">
        <v>0.01</v>
      </c>
      <c r="BR45" s="20">
        <v>0.01</v>
      </c>
      <c r="BS45" s="20">
        <v>0.17</v>
      </c>
      <c r="BT45" s="20">
        <v>0.01</v>
      </c>
      <c r="BU45" s="20">
        <v>0.17</v>
      </c>
      <c r="BV45" s="20">
        <v>0</v>
      </c>
      <c r="BW45" s="20">
        <v>0.01</v>
      </c>
      <c r="BX45" s="20">
        <v>0.01</v>
      </c>
      <c r="BY45" s="20">
        <v>0.01</v>
      </c>
      <c r="BZ45" s="20">
        <v>0.01</v>
      </c>
      <c r="CA45" s="20">
        <v>0.01</v>
      </c>
      <c r="CB45" s="20">
        <v>0.01</v>
      </c>
      <c r="CC45" s="20">
        <v>0.01</v>
      </c>
      <c r="CD45" s="20">
        <v>0.01</v>
      </c>
      <c r="CE45" s="20">
        <v>0.01</v>
      </c>
      <c r="CF45" s="20">
        <v>0</v>
      </c>
      <c r="CG45" s="20">
        <v>0</v>
      </c>
      <c r="CH45" s="20">
        <v>0.03</v>
      </c>
      <c r="CI45" s="20">
        <v>0.01</v>
      </c>
      <c r="CJ45" s="20">
        <v>0.01</v>
      </c>
      <c r="CK45" s="20">
        <v>0.01</v>
      </c>
      <c r="CL45" s="20">
        <v>0.01</v>
      </c>
      <c r="CM45" s="20">
        <v>0</v>
      </c>
      <c r="CN45" s="20">
        <v>0</v>
      </c>
      <c r="CO45" s="20">
        <v>0.01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1">
        <v>0</v>
      </c>
    </row>
    <row r="46" spans="3:103" ht="17.25" customHeight="1" thickBot="1">
      <c r="C46" s="17" t="s">
        <v>546</v>
      </c>
      <c r="D46" s="23">
        <v>0</v>
      </c>
      <c r="E46" s="20">
        <v>0.01</v>
      </c>
      <c r="F46" s="20">
        <v>0.06</v>
      </c>
      <c r="G46" s="20">
        <v>0.02</v>
      </c>
      <c r="H46" s="20">
        <v>0.02</v>
      </c>
      <c r="I46" s="20">
        <v>0.11</v>
      </c>
      <c r="J46" s="20">
        <v>0.16</v>
      </c>
      <c r="K46" s="20">
        <v>0.36</v>
      </c>
      <c r="L46" s="20">
        <v>0.02</v>
      </c>
      <c r="M46" s="20">
        <v>0.05</v>
      </c>
      <c r="N46" s="20">
        <v>0</v>
      </c>
      <c r="O46" s="20">
        <v>0.05</v>
      </c>
      <c r="P46" s="20">
        <v>0</v>
      </c>
      <c r="Q46" s="20">
        <v>0.01</v>
      </c>
      <c r="R46" s="20">
        <v>0.01</v>
      </c>
      <c r="S46" s="20">
        <v>0.4</v>
      </c>
      <c r="T46" s="20">
        <v>0.04</v>
      </c>
      <c r="U46" s="20">
        <v>0.4</v>
      </c>
      <c r="V46" s="20">
        <v>0.31</v>
      </c>
      <c r="W46" s="20">
        <v>0.01</v>
      </c>
      <c r="X46" s="20">
        <v>0</v>
      </c>
      <c r="Y46" s="20">
        <v>0.02</v>
      </c>
      <c r="Z46" s="20">
        <v>0.2</v>
      </c>
      <c r="AA46" s="20">
        <v>0.03</v>
      </c>
      <c r="AB46" s="20">
        <v>0.01</v>
      </c>
      <c r="AC46" s="20">
        <v>0</v>
      </c>
      <c r="AD46" s="20">
        <v>0.72</v>
      </c>
      <c r="AE46" s="20">
        <v>0.05</v>
      </c>
      <c r="AF46" s="20">
        <v>0.04</v>
      </c>
      <c r="AG46" s="20">
        <v>0.04</v>
      </c>
      <c r="AH46" s="20">
        <v>0</v>
      </c>
      <c r="AI46" s="20">
        <v>0</v>
      </c>
      <c r="AJ46" s="20">
        <v>0</v>
      </c>
      <c r="AK46" s="20">
        <v>0.02</v>
      </c>
      <c r="AL46" s="20">
        <v>0.21</v>
      </c>
      <c r="AM46" s="20">
        <v>0.01</v>
      </c>
      <c r="AN46" s="20">
        <v>0.16</v>
      </c>
      <c r="AO46" s="24">
        <v>0</v>
      </c>
      <c r="AP46" s="20">
        <v>0.66</v>
      </c>
      <c r="AQ46" s="20">
        <v>0.08</v>
      </c>
      <c r="AR46" s="20">
        <v>0.01</v>
      </c>
      <c r="AS46" s="20">
        <v>0.02</v>
      </c>
      <c r="AT46" s="20">
        <v>0.02</v>
      </c>
      <c r="AU46" s="20">
        <v>0.02</v>
      </c>
      <c r="AV46" s="20">
        <v>0.02</v>
      </c>
      <c r="AW46" s="20">
        <v>0.03</v>
      </c>
      <c r="AX46" s="20">
        <v>0.03</v>
      </c>
      <c r="AY46" s="20">
        <v>0.06</v>
      </c>
      <c r="AZ46" s="20">
        <v>0.11</v>
      </c>
      <c r="BA46" s="20">
        <v>7.0000000000000007E-2</v>
      </c>
      <c r="BB46" s="20">
        <v>0.01</v>
      </c>
      <c r="BC46" s="20">
        <v>0.02</v>
      </c>
      <c r="BD46" s="20">
        <v>7.0000000000000007E-2</v>
      </c>
      <c r="BE46" s="20">
        <v>0.01</v>
      </c>
      <c r="BF46" s="20">
        <v>0.01</v>
      </c>
      <c r="BG46" s="20">
        <v>0.03</v>
      </c>
      <c r="BH46" s="20">
        <v>0.39</v>
      </c>
      <c r="BI46" s="20">
        <v>0</v>
      </c>
      <c r="BJ46" s="20">
        <v>0.01</v>
      </c>
      <c r="BK46" s="20">
        <v>0</v>
      </c>
      <c r="BL46" s="20">
        <v>0.01</v>
      </c>
      <c r="BM46" s="20">
        <v>0.06</v>
      </c>
      <c r="BN46" s="20">
        <v>0.01</v>
      </c>
      <c r="BO46" s="20">
        <v>0.02</v>
      </c>
      <c r="BP46" s="20">
        <v>0.01</v>
      </c>
      <c r="BQ46" s="20">
        <v>0.01</v>
      </c>
      <c r="BR46" s="20">
        <v>0.01</v>
      </c>
      <c r="BS46" s="20">
        <v>0.01</v>
      </c>
      <c r="BT46" s="20">
        <v>0.17</v>
      </c>
      <c r="BU46" s="20">
        <v>0.01</v>
      </c>
      <c r="BV46" s="20">
        <v>0</v>
      </c>
      <c r="BW46" s="20">
        <v>0.01</v>
      </c>
      <c r="BX46" s="20">
        <v>0.01</v>
      </c>
      <c r="BY46" s="20">
        <v>0.01</v>
      </c>
      <c r="BZ46" s="20">
        <v>0.01</v>
      </c>
      <c r="CA46" s="20">
        <v>0.01</v>
      </c>
      <c r="CB46" s="20">
        <v>0.01</v>
      </c>
      <c r="CC46" s="20">
        <v>0.01</v>
      </c>
      <c r="CD46" s="20">
        <v>0.01</v>
      </c>
      <c r="CE46" s="20">
        <v>0.01</v>
      </c>
      <c r="CF46" s="20">
        <v>0</v>
      </c>
      <c r="CG46" s="20">
        <v>0</v>
      </c>
      <c r="CH46" s="20">
        <v>0</v>
      </c>
      <c r="CI46" s="20">
        <v>0.03</v>
      </c>
      <c r="CJ46" s="20">
        <v>0.01</v>
      </c>
      <c r="CK46" s="20">
        <v>0.01</v>
      </c>
      <c r="CL46" s="20">
        <v>0.01</v>
      </c>
      <c r="CM46" s="20">
        <v>0.01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1">
        <v>0</v>
      </c>
    </row>
    <row r="47" spans="3:103" ht="17.25" customHeight="1" thickBot="1">
      <c r="C47" s="17" t="s">
        <v>547</v>
      </c>
      <c r="D47" s="23">
        <v>0</v>
      </c>
      <c r="E47" s="20">
        <v>0</v>
      </c>
      <c r="F47" s="20">
        <v>0.01</v>
      </c>
      <c r="G47" s="20">
        <v>0.06</v>
      </c>
      <c r="H47" s="20">
        <v>0.02</v>
      </c>
      <c r="I47" s="20">
        <v>0.02</v>
      </c>
      <c r="J47" s="20">
        <v>0.11</v>
      </c>
      <c r="K47" s="20">
        <v>0.16</v>
      </c>
      <c r="L47" s="20">
        <v>0.36</v>
      </c>
      <c r="M47" s="20">
        <v>0.02</v>
      </c>
      <c r="N47" s="20">
        <v>0</v>
      </c>
      <c r="O47" s="20">
        <v>0</v>
      </c>
      <c r="P47" s="20">
        <v>0.05</v>
      </c>
      <c r="Q47" s="20">
        <v>0</v>
      </c>
      <c r="R47" s="20">
        <v>0.01</v>
      </c>
      <c r="S47" s="20">
        <v>0.01</v>
      </c>
      <c r="T47" s="20">
        <v>0.4</v>
      </c>
      <c r="U47" s="20">
        <v>0.04</v>
      </c>
      <c r="V47" s="20">
        <v>0.4</v>
      </c>
      <c r="W47" s="20">
        <v>0.31</v>
      </c>
      <c r="X47" s="20">
        <v>0</v>
      </c>
      <c r="Y47" s="20">
        <v>0</v>
      </c>
      <c r="Z47" s="20">
        <v>0.02</v>
      </c>
      <c r="AA47" s="20">
        <v>0.2</v>
      </c>
      <c r="AB47" s="20">
        <v>0.03</v>
      </c>
      <c r="AC47" s="20">
        <v>0.01</v>
      </c>
      <c r="AD47" s="20">
        <v>0</v>
      </c>
      <c r="AE47" s="20">
        <v>0.72</v>
      </c>
      <c r="AF47" s="20">
        <v>0.05</v>
      </c>
      <c r="AG47" s="20">
        <v>0.04</v>
      </c>
      <c r="AH47" s="20">
        <v>0</v>
      </c>
      <c r="AI47" s="20">
        <v>0</v>
      </c>
      <c r="AJ47" s="20">
        <v>0</v>
      </c>
      <c r="AK47" s="20">
        <v>0</v>
      </c>
      <c r="AL47" s="20">
        <v>0.02</v>
      </c>
      <c r="AM47" s="20">
        <v>0.21</v>
      </c>
      <c r="AN47" s="20">
        <v>0.01</v>
      </c>
      <c r="AO47" s="20">
        <v>0.16</v>
      </c>
      <c r="AP47" s="24">
        <v>0</v>
      </c>
      <c r="AQ47" s="20">
        <v>0.66</v>
      </c>
      <c r="AR47" s="20">
        <v>0</v>
      </c>
      <c r="AS47" s="20">
        <v>0.01</v>
      </c>
      <c r="AT47" s="20">
        <v>0.03</v>
      </c>
      <c r="AU47" s="20">
        <v>0.02</v>
      </c>
      <c r="AV47" s="20">
        <v>0.02</v>
      </c>
      <c r="AW47" s="20">
        <v>0.02</v>
      </c>
      <c r="AX47" s="20">
        <v>0.03</v>
      </c>
      <c r="AY47" s="20">
        <v>0.03</v>
      </c>
      <c r="AZ47" s="20">
        <v>0.06</v>
      </c>
      <c r="BA47" s="20">
        <v>0.11</v>
      </c>
      <c r="BB47" s="20">
        <v>0</v>
      </c>
      <c r="BC47" s="20">
        <v>0.01</v>
      </c>
      <c r="BD47" s="20">
        <v>0.02</v>
      </c>
      <c r="BE47" s="20">
        <v>7.0000000000000007E-2</v>
      </c>
      <c r="BF47" s="20">
        <v>0.01</v>
      </c>
      <c r="BG47" s="20">
        <v>0.01</v>
      </c>
      <c r="BH47" s="20">
        <v>0.03</v>
      </c>
      <c r="BI47" s="20">
        <v>0.39</v>
      </c>
      <c r="BJ47" s="20">
        <v>0</v>
      </c>
      <c r="BK47" s="20">
        <v>0.01</v>
      </c>
      <c r="BL47" s="20">
        <v>0</v>
      </c>
      <c r="BM47" s="20">
        <v>0.01</v>
      </c>
      <c r="BN47" s="20">
        <v>0.06</v>
      </c>
      <c r="BO47" s="20">
        <v>0.01</v>
      </c>
      <c r="BP47" s="20">
        <v>0.02</v>
      </c>
      <c r="BQ47" s="20">
        <v>0.01</v>
      </c>
      <c r="BR47" s="20">
        <v>0.01</v>
      </c>
      <c r="BS47" s="20">
        <v>0.01</v>
      </c>
      <c r="BT47" s="20">
        <v>0.01</v>
      </c>
      <c r="BU47" s="20">
        <v>0.17</v>
      </c>
      <c r="BV47" s="20">
        <v>0</v>
      </c>
      <c r="BW47" s="20">
        <v>0</v>
      </c>
      <c r="BX47" s="20">
        <v>0.01</v>
      </c>
      <c r="BY47" s="20">
        <v>0.01</v>
      </c>
      <c r="BZ47" s="20">
        <v>0.01</v>
      </c>
      <c r="CA47" s="20">
        <v>0.01</v>
      </c>
      <c r="CB47" s="20">
        <v>0.01</v>
      </c>
      <c r="CC47" s="20">
        <v>0.01</v>
      </c>
      <c r="CD47" s="20">
        <v>0.01</v>
      </c>
      <c r="CE47" s="20">
        <v>0.01</v>
      </c>
      <c r="CF47" s="20">
        <v>0</v>
      </c>
      <c r="CG47" s="20">
        <v>0</v>
      </c>
      <c r="CH47" s="20">
        <v>0</v>
      </c>
      <c r="CI47" s="20">
        <v>0.01</v>
      </c>
      <c r="CJ47" s="20">
        <v>0.03</v>
      </c>
      <c r="CK47" s="20">
        <v>0.01</v>
      </c>
      <c r="CL47" s="20">
        <v>0.01</v>
      </c>
      <c r="CM47" s="20">
        <v>0.01</v>
      </c>
      <c r="CN47" s="20">
        <v>0.01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1">
        <v>0</v>
      </c>
    </row>
    <row r="48" spans="3:103" ht="17.25" customHeight="1" thickBot="1">
      <c r="C48" s="22" t="s">
        <v>548</v>
      </c>
      <c r="D48" s="23">
        <v>0</v>
      </c>
      <c r="E48" s="20">
        <v>0</v>
      </c>
      <c r="F48" s="20">
        <v>0</v>
      </c>
      <c r="G48" s="20">
        <v>0.01</v>
      </c>
      <c r="H48" s="20">
        <v>0.06</v>
      </c>
      <c r="I48" s="20">
        <v>0.02</v>
      </c>
      <c r="J48" s="20">
        <v>0.02</v>
      </c>
      <c r="K48" s="20">
        <v>0.11</v>
      </c>
      <c r="L48" s="20">
        <v>0.16</v>
      </c>
      <c r="M48" s="20">
        <v>0.36</v>
      </c>
      <c r="N48" s="20">
        <v>0</v>
      </c>
      <c r="O48" s="20">
        <v>0</v>
      </c>
      <c r="P48" s="20">
        <v>0</v>
      </c>
      <c r="Q48" s="20">
        <v>0.05</v>
      </c>
      <c r="R48" s="20">
        <v>0</v>
      </c>
      <c r="S48" s="20">
        <v>0.01</v>
      </c>
      <c r="T48" s="20">
        <v>0.01</v>
      </c>
      <c r="U48" s="20">
        <v>0.4</v>
      </c>
      <c r="V48" s="20">
        <v>0.04</v>
      </c>
      <c r="W48" s="20">
        <v>0.4</v>
      </c>
      <c r="X48" s="20">
        <v>0</v>
      </c>
      <c r="Y48" s="20">
        <v>0</v>
      </c>
      <c r="Z48" s="20">
        <v>0</v>
      </c>
      <c r="AA48" s="20">
        <v>0.02</v>
      </c>
      <c r="AB48" s="20">
        <v>0.2</v>
      </c>
      <c r="AC48" s="20">
        <v>0.03</v>
      </c>
      <c r="AD48" s="20">
        <v>0.01</v>
      </c>
      <c r="AE48" s="20">
        <v>0</v>
      </c>
      <c r="AF48" s="20">
        <v>0.72</v>
      </c>
      <c r="AG48" s="20">
        <v>0.05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0.02</v>
      </c>
      <c r="AN48" s="20">
        <v>0.21</v>
      </c>
      <c r="AO48" s="20">
        <v>0.01</v>
      </c>
      <c r="AP48" s="20">
        <v>0.16</v>
      </c>
      <c r="AQ48" s="24">
        <v>0</v>
      </c>
      <c r="AR48" s="20">
        <v>0</v>
      </c>
      <c r="AS48" s="20">
        <v>0</v>
      </c>
      <c r="AT48" s="20">
        <v>0.01</v>
      </c>
      <c r="AU48" s="20">
        <v>0.03</v>
      </c>
      <c r="AV48" s="20">
        <v>0.02</v>
      </c>
      <c r="AW48" s="20">
        <v>0.02</v>
      </c>
      <c r="AX48" s="20">
        <v>0.02</v>
      </c>
      <c r="AY48" s="20">
        <v>0.03</v>
      </c>
      <c r="AZ48" s="20">
        <v>0.03</v>
      </c>
      <c r="BA48" s="20">
        <v>0.06</v>
      </c>
      <c r="BB48" s="20">
        <v>0</v>
      </c>
      <c r="BC48" s="20">
        <v>0</v>
      </c>
      <c r="BD48" s="20">
        <v>0.01</v>
      </c>
      <c r="BE48" s="20">
        <v>0.02</v>
      </c>
      <c r="BF48" s="20">
        <v>7.0000000000000007E-2</v>
      </c>
      <c r="BG48" s="20">
        <v>0.01</v>
      </c>
      <c r="BH48" s="20">
        <v>0.01</v>
      </c>
      <c r="BI48" s="20">
        <v>0.03</v>
      </c>
      <c r="BJ48" s="20">
        <v>0.39</v>
      </c>
      <c r="BK48" s="20">
        <v>0</v>
      </c>
      <c r="BL48" s="20">
        <v>0</v>
      </c>
      <c r="BM48" s="20">
        <v>0</v>
      </c>
      <c r="BN48" s="20">
        <v>0.01</v>
      </c>
      <c r="BO48" s="20">
        <v>0.06</v>
      </c>
      <c r="BP48" s="20">
        <v>0.02</v>
      </c>
      <c r="BQ48" s="20">
        <v>0.02</v>
      </c>
      <c r="BR48" s="20">
        <v>0.01</v>
      </c>
      <c r="BS48" s="20">
        <v>0.01</v>
      </c>
      <c r="BT48" s="20">
        <v>0.01</v>
      </c>
      <c r="BU48" s="20">
        <v>0.01</v>
      </c>
      <c r="BV48" s="20">
        <v>0</v>
      </c>
      <c r="BW48" s="20">
        <v>0</v>
      </c>
      <c r="BX48" s="20">
        <v>0.01</v>
      </c>
      <c r="BY48" s="20">
        <v>0.01</v>
      </c>
      <c r="BZ48" s="20">
        <v>0.01</v>
      </c>
      <c r="CA48" s="20">
        <v>0.01</v>
      </c>
      <c r="CB48" s="20">
        <v>0.01</v>
      </c>
      <c r="CC48" s="20">
        <v>0.01</v>
      </c>
      <c r="CD48" s="20">
        <v>0.01</v>
      </c>
      <c r="CE48" s="20">
        <v>0.01</v>
      </c>
      <c r="CF48" s="20">
        <v>0</v>
      </c>
      <c r="CG48" s="20">
        <v>0</v>
      </c>
      <c r="CH48" s="20">
        <v>0</v>
      </c>
      <c r="CI48" s="20">
        <v>0.01</v>
      </c>
      <c r="CJ48" s="20">
        <v>0.01</v>
      </c>
      <c r="CK48" s="20">
        <v>0.04</v>
      </c>
      <c r="CL48" s="20">
        <v>0.01</v>
      </c>
      <c r="CM48" s="20">
        <v>0.01</v>
      </c>
      <c r="CN48" s="20">
        <v>0.01</v>
      </c>
      <c r="CO48" s="20">
        <v>0.01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1">
        <v>0</v>
      </c>
    </row>
    <row r="49" spans="3:103" ht="17.25" customHeight="1" thickBot="1">
      <c r="C49" s="12" t="s">
        <v>549</v>
      </c>
      <c r="D49" s="23">
        <v>0.04</v>
      </c>
      <c r="E49" s="20">
        <v>0.05</v>
      </c>
      <c r="F49" s="20">
        <v>0.02</v>
      </c>
      <c r="G49" s="20">
        <v>0.03</v>
      </c>
      <c r="H49" s="20">
        <v>0.03</v>
      </c>
      <c r="I49" s="20">
        <v>0.02</v>
      </c>
      <c r="J49" s="20">
        <v>0.01</v>
      </c>
      <c r="K49" s="20">
        <v>0</v>
      </c>
      <c r="L49" s="20">
        <v>0</v>
      </c>
      <c r="M49" s="20">
        <v>0</v>
      </c>
      <c r="N49" s="20">
        <v>0.36</v>
      </c>
      <c r="O49" s="20">
        <v>0.02</v>
      </c>
      <c r="P49" s="20">
        <v>0.05</v>
      </c>
      <c r="Q49" s="20">
        <v>0.04</v>
      </c>
      <c r="R49" s="20">
        <v>0.03</v>
      </c>
      <c r="S49" s="20">
        <v>0.02</v>
      </c>
      <c r="T49" s="20">
        <v>0.04</v>
      </c>
      <c r="U49" s="20">
        <v>0</v>
      </c>
      <c r="V49" s="20">
        <v>0</v>
      </c>
      <c r="W49" s="20">
        <v>0</v>
      </c>
      <c r="X49" s="20">
        <v>0.4</v>
      </c>
      <c r="Y49" s="20">
        <v>0.31</v>
      </c>
      <c r="Z49" s="20">
        <v>0.01</v>
      </c>
      <c r="AA49" s="20">
        <v>0.02</v>
      </c>
      <c r="AB49" s="20">
        <v>0.01</v>
      </c>
      <c r="AC49" s="20">
        <v>0.05</v>
      </c>
      <c r="AD49" s="20">
        <v>0.16</v>
      </c>
      <c r="AE49" s="20">
        <v>0</v>
      </c>
      <c r="AF49" s="20">
        <v>0</v>
      </c>
      <c r="AG49" s="20">
        <v>0</v>
      </c>
      <c r="AH49" s="20">
        <v>0.05</v>
      </c>
      <c r="AI49" s="20">
        <v>0.05</v>
      </c>
      <c r="AJ49" s="20">
        <v>0.04</v>
      </c>
      <c r="AK49" s="20">
        <v>0.15</v>
      </c>
      <c r="AL49" s="20">
        <v>0.19</v>
      </c>
      <c r="AM49" s="20">
        <v>0.02</v>
      </c>
      <c r="AN49" s="20">
        <v>0.06</v>
      </c>
      <c r="AO49" s="20">
        <v>0.01</v>
      </c>
      <c r="AP49" s="20">
        <v>0.01</v>
      </c>
      <c r="AQ49" s="20">
        <v>0</v>
      </c>
      <c r="AR49" s="24">
        <v>0</v>
      </c>
      <c r="AS49" s="20">
        <v>0.67</v>
      </c>
      <c r="AT49" s="20">
        <v>0.08</v>
      </c>
      <c r="AU49" s="20">
        <v>0</v>
      </c>
      <c r="AV49" s="20">
        <v>0.23</v>
      </c>
      <c r="AW49" s="20">
        <v>0.01</v>
      </c>
      <c r="AX49" s="20">
        <v>0.01</v>
      </c>
      <c r="AY49" s="20">
        <v>0.01</v>
      </c>
      <c r="AZ49" s="20">
        <v>0</v>
      </c>
      <c r="BA49" s="20">
        <v>0</v>
      </c>
      <c r="BB49" s="20">
        <v>0.06</v>
      </c>
      <c r="BC49" s="20">
        <v>0.11</v>
      </c>
      <c r="BD49" s="20">
        <v>7.0000000000000007E-2</v>
      </c>
      <c r="BE49" s="20">
        <v>0.26</v>
      </c>
      <c r="BF49" s="20">
        <v>0.04</v>
      </c>
      <c r="BG49" s="20">
        <v>0.01</v>
      </c>
      <c r="BH49" s="20">
        <v>0.02</v>
      </c>
      <c r="BI49" s="20">
        <v>0.01</v>
      </c>
      <c r="BJ49" s="20">
        <v>0</v>
      </c>
      <c r="BK49" s="20">
        <v>0</v>
      </c>
      <c r="BL49" s="20">
        <v>0</v>
      </c>
      <c r="BM49" s="20">
        <v>0.01</v>
      </c>
      <c r="BN49" s="20">
        <v>0</v>
      </c>
      <c r="BO49" s="20">
        <v>0.38</v>
      </c>
      <c r="BP49" s="20">
        <v>0.01</v>
      </c>
      <c r="BQ49" s="20">
        <v>0.01</v>
      </c>
      <c r="BR49" s="20">
        <v>0.09</v>
      </c>
      <c r="BS49" s="20">
        <v>0.01</v>
      </c>
      <c r="BT49" s="20">
        <v>0</v>
      </c>
      <c r="BU49" s="20">
        <v>0</v>
      </c>
      <c r="BV49" s="20">
        <v>0.01</v>
      </c>
      <c r="BW49" s="20">
        <v>0.17</v>
      </c>
      <c r="BX49" s="20">
        <v>0.01</v>
      </c>
      <c r="BY49" s="20">
        <v>0.17</v>
      </c>
      <c r="BZ49" s="20">
        <v>0.01</v>
      </c>
      <c r="CA49" s="20">
        <v>0.01</v>
      </c>
      <c r="CB49" s="20">
        <v>0.01</v>
      </c>
      <c r="CC49" s="20">
        <v>0.02</v>
      </c>
      <c r="CD49" s="20">
        <v>0</v>
      </c>
      <c r="CE49" s="20">
        <v>0</v>
      </c>
      <c r="CF49" s="20">
        <v>0.01</v>
      </c>
      <c r="CG49" s="20">
        <v>0.01</v>
      </c>
      <c r="CH49" s="20">
        <v>0.01</v>
      </c>
      <c r="CI49" s="20">
        <v>0.01</v>
      </c>
      <c r="CJ49" s="20">
        <v>0.03</v>
      </c>
      <c r="CK49" s="20">
        <v>0.01</v>
      </c>
      <c r="CL49" s="20">
        <v>0.01</v>
      </c>
      <c r="CM49" s="20">
        <v>0</v>
      </c>
      <c r="CN49" s="20">
        <v>0</v>
      </c>
      <c r="CO49" s="20">
        <v>0</v>
      </c>
      <c r="CP49" s="20">
        <v>0.01</v>
      </c>
      <c r="CQ49" s="20">
        <v>0</v>
      </c>
      <c r="CR49" s="20">
        <v>0</v>
      </c>
      <c r="CS49" s="20">
        <v>0.01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1">
        <v>0</v>
      </c>
    </row>
    <row r="50" spans="3:103" ht="17.25" customHeight="1" thickBot="1">
      <c r="C50" s="17" t="s">
        <v>550</v>
      </c>
      <c r="D50" s="23">
        <v>7.0000000000000007E-2</v>
      </c>
      <c r="E50" s="20">
        <v>0.04</v>
      </c>
      <c r="F50" s="20">
        <v>0.05</v>
      </c>
      <c r="G50" s="20">
        <v>0.03</v>
      </c>
      <c r="H50" s="20">
        <v>0.03</v>
      </c>
      <c r="I50" s="20">
        <v>0.03</v>
      </c>
      <c r="J50" s="20">
        <v>0.02</v>
      </c>
      <c r="K50" s="20">
        <v>0.01</v>
      </c>
      <c r="L50" s="20">
        <v>0</v>
      </c>
      <c r="M50" s="20">
        <v>0</v>
      </c>
      <c r="N50" s="20">
        <v>0.16</v>
      </c>
      <c r="O50" s="20">
        <v>0.36</v>
      </c>
      <c r="P50" s="20">
        <v>0.02</v>
      </c>
      <c r="Q50" s="20">
        <v>0.05</v>
      </c>
      <c r="R50" s="20">
        <v>0.04</v>
      </c>
      <c r="S50" s="20">
        <v>0.03</v>
      </c>
      <c r="T50" s="20">
        <v>0.02</v>
      </c>
      <c r="U50" s="20">
        <v>0.04</v>
      </c>
      <c r="V50" s="20">
        <v>0</v>
      </c>
      <c r="W50" s="20">
        <v>0</v>
      </c>
      <c r="X50" s="20">
        <v>0.04</v>
      </c>
      <c r="Y50" s="20">
        <v>0.4</v>
      </c>
      <c r="Z50" s="20">
        <v>0.31</v>
      </c>
      <c r="AA50" s="20">
        <v>0.02</v>
      </c>
      <c r="AB50" s="20">
        <v>0.02</v>
      </c>
      <c r="AC50" s="20">
        <v>0.01</v>
      </c>
      <c r="AD50" s="20">
        <v>0.05</v>
      </c>
      <c r="AE50" s="20">
        <v>0.16</v>
      </c>
      <c r="AF50" s="20">
        <v>0</v>
      </c>
      <c r="AG50" s="20">
        <v>0</v>
      </c>
      <c r="AH50" s="20">
        <v>0.72</v>
      </c>
      <c r="AI50" s="20">
        <v>0.05</v>
      </c>
      <c r="AJ50" s="20">
        <v>0.05</v>
      </c>
      <c r="AK50" s="20">
        <v>0.04</v>
      </c>
      <c r="AL50" s="20">
        <v>0.15</v>
      </c>
      <c r="AM50" s="20">
        <v>0.19</v>
      </c>
      <c r="AN50" s="20">
        <v>0.02</v>
      </c>
      <c r="AO50" s="20">
        <v>0.06</v>
      </c>
      <c r="AP50" s="20">
        <v>0</v>
      </c>
      <c r="AQ50" s="20">
        <v>0.01</v>
      </c>
      <c r="AR50" s="20">
        <v>0.16</v>
      </c>
      <c r="AS50" s="24">
        <v>0</v>
      </c>
      <c r="AT50" s="20">
        <v>0.67</v>
      </c>
      <c r="AU50" s="20">
        <v>0.08</v>
      </c>
      <c r="AV50" s="20">
        <v>0</v>
      </c>
      <c r="AW50" s="20">
        <v>0.23</v>
      </c>
      <c r="AX50" s="20">
        <v>0.01</v>
      </c>
      <c r="AY50" s="20">
        <v>0.01</v>
      </c>
      <c r="AZ50" s="20">
        <v>0.01</v>
      </c>
      <c r="BA50" s="20">
        <v>0</v>
      </c>
      <c r="BB50" s="20">
        <v>0.03</v>
      </c>
      <c r="BC50" s="20">
        <v>0.06</v>
      </c>
      <c r="BD50" s="20">
        <v>0.11</v>
      </c>
      <c r="BE50" s="20">
        <v>7.0000000000000007E-2</v>
      </c>
      <c r="BF50" s="20">
        <v>0.26</v>
      </c>
      <c r="BG50" s="20">
        <v>0.04</v>
      </c>
      <c r="BH50" s="20">
        <v>0.01</v>
      </c>
      <c r="BI50" s="20">
        <v>0.02</v>
      </c>
      <c r="BJ50" s="20">
        <v>0.01</v>
      </c>
      <c r="BK50" s="20">
        <v>0</v>
      </c>
      <c r="BL50" s="20">
        <v>0.39</v>
      </c>
      <c r="BM50" s="20">
        <v>0</v>
      </c>
      <c r="BN50" s="20">
        <v>0.01</v>
      </c>
      <c r="BO50" s="20">
        <v>0</v>
      </c>
      <c r="BP50" s="20">
        <v>0.38</v>
      </c>
      <c r="BQ50" s="20">
        <v>0.01</v>
      </c>
      <c r="BR50" s="20">
        <v>0.01</v>
      </c>
      <c r="BS50" s="20">
        <v>0.08</v>
      </c>
      <c r="BT50" s="20">
        <v>0</v>
      </c>
      <c r="BU50" s="20">
        <v>0</v>
      </c>
      <c r="BV50" s="20">
        <v>0.01</v>
      </c>
      <c r="BW50" s="20">
        <v>0.01</v>
      </c>
      <c r="BX50" s="20">
        <v>0.17</v>
      </c>
      <c r="BY50" s="20">
        <v>0.01</v>
      </c>
      <c r="BZ50" s="20">
        <v>0.17</v>
      </c>
      <c r="CA50" s="20">
        <v>0.01</v>
      </c>
      <c r="CB50" s="20">
        <v>0.01</v>
      </c>
      <c r="CC50" s="20">
        <v>0.01</v>
      </c>
      <c r="CD50" s="20">
        <v>0.02</v>
      </c>
      <c r="CE50" s="20">
        <v>0</v>
      </c>
      <c r="CF50" s="20">
        <v>0.01</v>
      </c>
      <c r="CG50" s="20">
        <v>0.01</v>
      </c>
      <c r="CH50" s="20">
        <v>0.01</v>
      </c>
      <c r="CI50" s="20">
        <v>0.01</v>
      </c>
      <c r="CJ50" s="20">
        <v>0.01</v>
      </c>
      <c r="CK50" s="20">
        <v>0.03</v>
      </c>
      <c r="CL50" s="20">
        <v>0.01</v>
      </c>
      <c r="CM50" s="20">
        <v>0.01</v>
      </c>
      <c r="CN50" s="20">
        <v>0</v>
      </c>
      <c r="CO50" s="20">
        <v>0</v>
      </c>
      <c r="CP50" s="20">
        <v>0.01</v>
      </c>
      <c r="CQ50" s="20">
        <v>0.01</v>
      </c>
      <c r="CR50" s="20">
        <v>0</v>
      </c>
      <c r="CS50" s="20">
        <v>0</v>
      </c>
      <c r="CT50" s="20">
        <v>0.01</v>
      </c>
      <c r="CU50" s="20">
        <v>0</v>
      </c>
      <c r="CV50" s="20">
        <v>0</v>
      </c>
      <c r="CW50" s="20">
        <v>0</v>
      </c>
      <c r="CX50" s="20">
        <v>0</v>
      </c>
      <c r="CY50" s="21">
        <v>0</v>
      </c>
    </row>
    <row r="51" spans="3:103" ht="17.25" customHeight="1" thickBot="1">
      <c r="C51" s="17" t="s">
        <v>551</v>
      </c>
      <c r="D51" s="23">
        <v>0.01</v>
      </c>
      <c r="E51" s="20">
        <v>7.0000000000000007E-2</v>
      </c>
      <c r="F51" s="20">
        <v>0.04</v>
      </c>
      <c r="G51" s="20">
        <v>0.05</v>
      </c>
      <c r="H51" s="20">
        <v>0.03</v>
      </c>
      <c r="I51" s="20">
        <v>0.02</v>
      </c>
      <c r="J51" s="20">
        <v>0.03</v>
      </c>
      <c r="K51" s="20">
        <v>0.02</v>
      </c>
      <c r="L51" s="20">
        <v>0.01</v>
      </c>
      <c r="M51" s="20">
        <v>0</v>
      </c>
      <c r="N51" s="20">
        <v>0.11</v>
      </c>
      <c r="O51" s="20">
        <v>0.16</v>
      </c>
      <c r="P51" s="20">
        <v>0.36</v>
      </c>
      <c r="Q51" s="20">
        <v>0.02</v>
      </c>
      <c r="R51" s="20">
        <v>0.05</v>
      </c>
      <c r="S51" s="20">
        <v>0.04</v>
      </c>
      <c r="T51" s="20">
        <v>0.03</v>
      </c>
      <c r="U51" s="20">
        <v>0.02</v>
      </c>
      <c r="V51" s="20">
        <v>0.04</v>
      </c>
      <c r="W51" s="20">
        <v>0</v>
      </c>
      <c r="X51" s="20">
        <v>0.4</v>
      </c>
      <c r="Y51" s="20">
        <v>0.04</v>
      </c>
      <c r="Z51" s="20">
        <v>0.4</v>
      </c>
      <c r="AA51" s="20">
        <v>0.31</v>
      </c>
      <c r="AB51" s="20">
        <v>0.01</v>
      </c>
      <c r="AC51" s="20">
        <v>0.02</v>
      </c>
      <c r="AD51" s="20">
        <v>0.01</v>
      </c>
      <c r="AE51" s="20">
        <v>0.05</v>
      </c>
      <c r="AF51" s="20">
        <v>0.16</v>
      </c>
      <c r="AG51" s="20">
        <v>0</v>
      </c>
      <c r="AH51" s="20">
        <v>0</v>
      </c>
      <c r="AI51" s="20">
        <v>0.72</v>
      </c>
      <c r="AJ51" s="20">
        <v>0.05</v>
      </c>
      <c r="AK51" s="20">
        <v>0.05</v>
      </c>
      <c r="AL51" s="20">
        <v>0.04</v>
      </c>
      <c r="AM51" s="20">
        <v>0.15</v>
      </c>
      <c r="AN51" s="20">
        <v>0.19</v>
      </c>
      <c r="AO51" s="20">
        <v>0.02</v>
      </c>
      <c r="AP51" s="20">
        <v>0.06</v>
      </c>
      <c r="AQ51" s="20">
        <v>0</v>
      </c>
      <c r="AR51" s="20">
        <v>0.01</v>
      </c>
      <c r="AS51" s="20">
        <v>0.16</v>
      </c>
      <c r="AT51" s="24">
        <v>0</v>
      </c>
      <c r="AU51" s="20">
        <v>0.67</v>
      </c>
      <c r="AV51" s="20">
        <v>0.08</v>
      </c>
      <c r="AW51" s="20">
        <v>0</v>
      </c>
      <c r="AX51" s="20">
        <v>0.23</v>
      </c>
      <c r="AY51" s="20">
        <v>0.01</v>
      </c>
      <c r="AZ51" s="20">
        <v>0.01</v>
      </c>
      <c r="BA51" s="20">
        <v>0.01</v>
      </c>
      <c r="BB51" s="20">
        <v>0.03</v>
      </c>
      <c r="BC51" s="20">
        <v>0.03</v>
      </c>
      <c r="BD51" s="20">
        <v>0.06</v>
      </c>
      <c r="BE51" s="20">
        <v>0.11</v>
      </c>
      <c r="BF51" s="20">
        <v>7.0000000000000007E-2</v>
      </c>
      <c r="BG51" s="20">
        <v>0.26</v>
      </c>
      <c r="BH51" s="20">
        <v>0.04</v>
      </c>
      <c r="BI51" s="20">
        <v>0.01</v>
      </c>
      <c r="BJ51" s="20">
        <v>0.02</v>
      </c>
      <c r="BK51" s="20">
        <v>0.01</v>
      </c>
      <c r="BL51" s="20">
        <v>0.03</v>
      </c>
      <c r="BM51" s="20">
        <v>0.39</v>
      </c>
      <c r="BN51" s="20">
        <v>0</v>
      </c>
      <c r="BO51" s="20">
        <v>0.01</v>
      </c>
      <c r="BP51" s="20">
        <v>0</v>
      </c>
      <c r="BQ51" s="20">
        <v>0.38</v>
      </c>
      <c r="BR51" s="20">
        <v>0</v>
      </c>
      <c r="BS51" s="20">
        <v>0.01</v>
      </c>
      <c r="BT51" s="20">
        <v>0.08</v>
      </c>
      <c r="BU51" s="20">
        <v>0</v>
      </c>
      <c r="BV51" s="20">
        <v>0</v>
      </c>
      <c r="BW51" s="20">
        <v>0.01</v>
      </c>
      <c r="BX51" s="20">
        <v>0.01</v>
      </c>
      <c r="BY51" s="20">
        <v>0.17</v>
      </c>
      <c r="BZ51" s="20">
        <v>0.01</v>
      </c>
      <c r="CA51" s="20">
        <v>0.17</v>
      </c>
      <c r="CB51" s="20">
        <v>0.01</v>
      </c>
      <c r="CC51" s="20">
        <v>0.01</v>
      </c>
      <c r="CD51" s="20">
        <v>0.01</v>
      </c>
      <c r="CE51" s="20">
        <v>0</v>
      </c>
      <c r="CF51" s="20">
        <v>0.01</v>
      </c>
      <c r="CG51" s="20">
        <v>0.01</v>
      </c>
      <c r="CH51" s="20">
        <v>0.01</v>
      </c>
      <c r="CI51" s="20">
        <v>0.01</v>
      </c>
      <c r="CJ51" s="20">
        <v>0.01</v>
      </c>
      <c r="CK51" s="20">
        <v>0.01</v>
      </c>
      <c r="CL51" s="20">
        <v>0.03</v>
      </c>
      <c r="CM51" s="20">
        <v>0.01</v>
      </c>
      <c r="CN51" s="20">
        <v>0</v>
      </c>
      <c r="CO51" s="20">
        <v>0</v>
      </c>
      <c r="CP51" s="20">
        <v>0</v>
      </c>
      <c r="CQ51" s="20">
        <v>0.01</v>
      </c>
      <c r="CR51" s="20">
        <v>0.01</v>
      </c>
      <c r="CS51" s="20">
        <v>0</v>
      </c>
      <c r="CT51" s="20">
        <v>0</v>
      </c>
      <c r="CU51" s="20">
        <v>0.01</v>
      </c>
      <c r="CV51" s="20">
        <v>0</v>
      </c>
      <c r="CW51" s="20">
        <v>0</v>
      </c>
      <c r="CX51" s="20">
        <v>0</v>
      </c>
      <c r="CY51" s="21">
        <v>0</v>
      </c>
    </row>
    <row r="52" spans="3:103" ht="17.25" customHeight="1" thickBot="1">
      <c r="C52" s="17" t="s">
        <v>552</v>
      </c>
      <c r="D52" s="23">
        <v>0.01</v>
      </c>
      <c r="E52" s="20">
        <v>0.01</v>
      </c>
      <c r="F52" s="20">
        <v>7.0000000000000007E-2</v>
      </c>
      <c r="G52" s="20">
        <v>0.04</v>
      </c>
      <c r="H52" s="20">
        <v>0.05</v>
      </c>
      <c r="I52" s="20">
        <v>0.03</v>
      </c>
      <c r="J52" s="20">
        <v>0.02</v>
      </c>
      <c r="K52" s="20">
        <v>0.03</v>
      </c>
      <c r="L52" s="20">
        <v>0.02</v>
      </c>
      <c r="M52" s="20">
        <v>0.01</v>
      </c>
      <c r="N52" s="20">
        <v>0.02</v>
      </c>
      <c r="O52" s="20">
        <v>0.11</v>
      </c>
      <c r="P52" s="20">
        <v>0.16</v>
      </c>
      <c r="Q52" s="20">
        <v>0.36</v>
      </c>
      <c r="R52" s="20">
        <v>0.02</v>
      </c>
      <c r="S52" s="20">
        <v>0.05</v>
      </c>
      <c r="T52" s="20">
        <v>0.04</v>
      </c>
      <c r="U52" s="20">
        <v>0.03</v>
      </c>
      <c r="V52" s="20">
        <v>0.02</v>
      </c>
      <c r="W52" s="20">
        <v>0.04</v>
      </c>
      <c r="X52" s="20">
        <v>0.01</v>
      </c>
      <c r="Y52" s="20">
        <v>0.4</v>
      </c>
      <c r="Z52" s="20">
        <v>0.04</v>
      </c>
      <c r="AA52" s="20">
        <v>0.4</v>
      </c>
      <c r="AB52" s="20">
        <v>0.31</v>
      </c>
      <c r="AC52" s="20">
        <v>0.02</v>
      </c>
      <c r="AD52" s="20">
        <v>0.02</v>
      </c>
      <c r="AE52" s="20">
        <v>0.01</v>
      </c>
      <c r="AF52" s="20">
        <v>0.05</v>
      </c>
      <c r="AG52" s="20">
        <v>0.16</v>
      </c>
      <c r="AH52" s="20">
        <v>0.01</v>
      </c>
      <c r="AI52" s="20">
        <v>0</v>
      </c>
      <c r="AJ52" s="20">
        <v>0.72</v>
      </c>
      <c r="AK52" s="20">
        <v>0.05</v>
      </c>
      <c r="AL52" s="20">
        <v>0.05</v>
      </c>
      <c r="AM52" s="20">
        <v>0.04</v>
      </c>
      <c r="AN52" s="20">
        <v>0.15</v>
      </c>
      <c r="AO52" s="20">
        <v>0.19</v>
      </c>
      <c r="AP52" s="20">
        <v>0.02</v>
      </c>
      <c r="AQ52" s="20">
        <v>0.06</v>
      </c>
      <c r="AR52" s="20">
        <v>0.21</v>
      </c>
      <c r="AS52" s="20">
        <v>0.01</v>
      </c>
      <c r="AT52" s="20">
        <v>0.16</v>
      </c>
      <c r="AU52" s="24">
        <v>0</v>
      </c>
      <c r="AV52" s="20">
        <v>0.67</v>
      </c>
      <c r="AW52" s="20">
        <v>0.08</v>
      </c>
      <c r="AX52" s="20">
        <v>0</v>
      </c>
      <c r="AY52" s="20">
        <v>0.23</v>
      </c>
      <c r="AZ52" s="20">
        <v>0</v>
      </c>
      <c r="BA52" s="20">
        <v>0.01</v>
      </c>
      <c r="BB52" s="20">
        <v>0.02</v>
      </c>
      <c r="BC52" s="20">
        <v>0.03</v>
      </c>
      <c r="BD52" s="20">
        <v>0.03</v>
      </c>
      <c r="BE52" s="20">
        <v>0.06</v>
      </c>
      <c r="BF52" s="20">
        <v>0.11</v>
      </c>
      <c r="BG52" s="20">
        <v>7.0000000000000007E-2</v>
      </c>
      <c r="BH52" s="20">
        <v>0.26</v>
      </c>
      <c r="BI52" s="20">
        <v>0.04</v>
      </c>
      <c r="BJ52" s="20">
        <v>0.01</v>
      </c>
      <c r="BK52" s="20">
        <v>0.01</v>
      </c>
      <c r="BL52" s="20">
        <v>0.01</v>
      </c>
      <c r="BM52" s="20">
        <v>0.03</v>
      </c>
      <c r="BN52" s="20">
        <v>0.39</v>
      </c>
      <c r="BO52" s="20">
        <v>0</v>
      </c>
      <c r="BP52" s="20">
        <v>0.01</v>
      </c>
      <c r="BQ52" s="20">
        <v>0</v>
      </c>
      <c r="BR52" s="20">
        <v>0.38</v>
      </c>
      <c r="BS52" s="20">
        <v>0</v>
      </c>
      <c r="BT52" s="20">
        <v>0.01</v>
      </c>
      <c r="BU52" s="20">
        <v>0.05</v>
      </c>
      <c r="BV52" s="20">
        <v>0.01</v>
      </c>
      <c r="BW52" s="20">
        <v>0</v>
      </c>
      <c r="BX52" s="20">
        <v>0.01</v>
      </c>
      <c r="BY52" s="20">
        <v>0.01</v>
      </c>
      <c r="BZ52" s="20">
        <v>0.17</v>
      </c>
      <c r="CA52" s="20">
        <v>0.01</v>
      </c>
      <c r="CB52" s="20">
        <v>0.17</v>
      </c>
      <c r="CC52" s="20">
        <v>0.01</v>
      </c>
      <c r="CD52" s="20">
        <v>0.01</v>
      </c>
      <c r="CE52" s="20">
        <v>0</v>
      </c>
      <c r="CF52" s="20">
        <v>0.01</v>
      </c>
      <c r="CG52" s="20">
        <v>0.01</v>
      </c>
      <c r="CH52" s="20">
        <v>0.01</v>
      </c>
      <c r="CI52" s="20">
        <v>0.01</v>
      </c>
      <c r="CJ52" s="20">
        <v>0.01</v>
      </c>
      <c r="CK52" s="20">
        <v>0.01</v>
      </c>
      <c r="CL52" s="20">
        <v>0.01</v>
      </c>
      <c r="CM52" s="20">
        <v>0.03</v>
      </c>
      <c r="CN52" s="20">
        <v>0.01</v>
      </c>
      <c r="CO52" s="20">
        <v>0</v>
      </c>
      <c r="CP52" s="20">
        <v>0</v>
      </c>
      <c r="CQ52" s="20">
        <v>0</v>
      </c>
      <c r="CR52" s="20">
        <v>0.01</v>
      </c>
      <c r="CS52" s="20">
        <v>0.01</v>
      </c>
      <c r="CT52" s="20">
        <v>0</v>
      </c>
      <c r="CU52" s="20">
        <v>0</v>
      </c>
      <c r="CV52" s="20">
        <v>0.01</v>
      </c>
      <c r="CW52" s="20">
        <v>0</v>
      </c>
      <c r="CX52" s="20">
        <v>0</v>
      </c>
      <c r="CY52" s="21">
        <v>0</v>
      </c>
    </row>
    <row r="53" spans="3:103" ht="17.25" customHeight="1" thickBot="1">
      <c r="C53" s="17" t="s">
        <v>553</v>
      </c>
      <c r="D53" s="23">
        <v>0.04</v>
      </c>
      <c r="E53" s="20">
        <v>0.01</v>
      </c>
      <c r="F53" s="20">
        <v>0.01</v>
      </c>
      <c r="G53" s="20">
        <v>7.0000000000000007E-2</v>
      </c>
      <c r="H53" s="20">
        <v>0.04</v>
      </c>
      <c r="I53" s="20">
        <v>0.05</v>
      </c>
      <c r="J53" s="20">
        <v>0.03</v>
      </c>
      <c r="K53" s="20">
        <v>0.02</v>
      </c>
      <c r="L53" s="20">
        <v>0.03</v>
      </c>
      <c r="M53" s="20">
        <v>0.02</v>
      </c>
      <c r="N53" s="20">
        <v>0.02</v>
      </c>
      <c r="O53" s="20">
        <v>0.02</v>
      </c>
      <c r="P53" s="20">
        <v>0.11</v>
      </c>
      <c r="Q53" s="20">
        <v>0.16</v>
      </c>
      <c r="R53" s="20">
        <v>0.36</v>
      </c>
      <c r="S53" s="20">
        <v>0.02</v>
      </c>
      <c r="T53" s="20">
        <v>0.05</v>
      </c>
      <c r="U53" s="20">
        <v>0.04</v>
      </c>
      <c r="V53" s="20">
        <v>0.03</v>
      </c>
      <c r="W53" s="20">
        <v>0.02</v>
      </c>
      <c r="X53" s="20">
        <v>0.01</v>
      </c>
      <c r="Y53" s="20">
        <v>0.01</v>
      </c>
      <c r="Z53" s="20">
        <v>0.4</v>
      </c>
      <c r="AA53" s="20">
        <v>0.04</v>
      </c>
      <c r="AB53" s="20">
        <v>0.4</v>
      </c>
      <c r="AC53" s="20">
        <v>0.31</v>
      </c>
      <c r="AD53" s="20">
        <v>0.01</v>
      </c>
      <c r="AE53" s="20">
        <v>0.02</v>
      </c>
      <c r="AF53" s="20">
        <v>0.01</v>
      </c>
      <c r="AG53" s="20">
        <v>0.05</v>
      </c>
      <c r="AH53" s="20">
        <v>0.03</v>
      </c>
      <c r="AI53" s="20">
        <v>0.01</v>
      </c>
      <c r="AJ53" s="20">
        <v>0</v>
      </c>
      <c r="AK53" s="20">
        <v>0.72</v>
      </c>
      <c r="AL53" s="20">
        <v>0.05</v>
      </c>
      <c r="AM53" s="20">
        <v>0.05</v>
      </c>
      <c r="AN53" s="20">
        <v>0.04</v>
      </c>
      <c r="AO53" s="20">
        <v>0.15</v>
      </c>
      <c r="AP53" s="20">
        <v>0.19</v>
      </c>
      <c r="AQ53" s="20">
        <v>0.02</v>
      </c>
      <c r="AR53" s="20">
        <v>0.02</v>
      </c>
      <c r="AS53" s="20">
        <v>0.21</v>
      </c>
      <c r="AT53" s="20">
        <v>0.01</v>
      </c>
      <c r="AU53" s="20">
        <v>0.16</v>
      </c>
      <c r="AV53" s="24">
        <v>0</v>
      </c>
      <c r="AW53" s="20">
        <v>0.67</v>
      </c>
      <c r="AX53" s="20">
        <v>0.08</v>
      </c>
      <c r="AY53" s="20">
        <v>0</v>
      </c>
      <c r="AZ53" s="20">
        <v>0.23</v>
      </c>
      <c r="BA53" s="20">
        <v>0</v>
      </c>
      <c r="BB53" s="20">
        <v>0.02</v>
      </c>
      <c r="BC53" s="20">
        <v>0.02</v>
      </c>
      <c r="BD53" s="20">
        <v>0.03</v>
      </c>
      <c r="BE53" s="20">
        <v>0.03</v>
      </c>
      <c r="BF53" s="20">
        <v>0.06</v>
      </c>
      <c r="BG53" s="20">
        <v>0.11</v>
      </c>
      <c r="BH53" s="20">
        <v>7.0000000000000007E-2</v>
      </c>
      <c r="BI53" s="20">
        <v>0.26</v>
      </c>
      <c r="BJ53" s="20">
        <v>0.04</v>
      </c>
      <c r="BK53" s="20">
        <v>0</v>
      </c>
      <c r="BL53" s="20">
        <v>0</v>
      </c>
      <c r="BM53" s="20">
        <v>0.01</v>
      </c>
      <c r="BN53" s="20">
        <v>0.03</v>
      </c>
      <c r="BO53" s="20">
        <v>0.39</v>
      </c>
      <c r="BP53" s="20">
        <v>0</v>
      </c>
      <c r="BQ53" s="20">
        <v>0.01</v>
      </c>
      <c r="BR53" s="20">
        <v>0</v>
      </c>
      <c r="BS53" s="20">
        <v>0.38</v>
      </c>
      <c r="BT53" s="20">
        <v>0</v>
      </c>
      <c r="BU53" s="20">
        <v>0.01</v>
      </c>
      <c r="BV53" s="20">
        <v>0.02</v>
      </c>
      <c r="BW53" s="20">
        <v>0.01</v>
      </c>
      <c r="BX53" s="20">
        <v>0</v>
      </c>
      <c r="BY53" s="20">
        <v>0.01</v>
      </c>
      <c r="BZ53" s="20">
        <v>0.01</v>
      </c>
      <c r="CA53" s="20">
        <v>0.17</v>
      </c>
      <c r="CB53" s="20">
        <v>0.01</v>
      </c>
      <c r="CC53" s="20">
        <v>0.17</v>
      </c>
      <c r="CD53" s="20">
        <v>0.01</v>
      </c>
      <c r="CE53" s="20">
        <v>0.01</v>
      </c>
      <c r="CF53" s="20">
        <v>0.01</v>
      </c>
      <c r="CG53" s="20">
        <v>0.01</v>
      </c>
      <c r="CH53" s="20">
        <v>0.01</v>
      </c>
      <c r="CI53" s="20">
        <v>0.01</v>
      </c>
      <c r="CJ53" s="20">
        <v>0.01</v>
      </c>
      <c r="CK53" s="20">
        <v>0.01</v>
      </c>
      <c r="CL53" s="20">
        <v>0.01</v>
      </c>
      <c r="CM53" s="20">
        <v>0</v>
      </c>
      <c r="CN53" s="20">
        <v>0.03</v>
      </c>
      <c r="CO53" s="20">
        <v>0.01</v>
      </c>
      <c r="CP53" s="20">
        <v>0.03</v>
      </c>
      <c r="CQ53" s="20">
        <v>0</v>
      </c>
      <c r="CR53" s="20">
        <v>0</v>
      </c>
      <c r="CS53" s="20">
        <v>0.01</v>
      </c>
      <c r="CT53" s="20">
        <v>0.01</v>
      </c>
      <c r="CU53" s="20">
        <v>0</v>
      </c>
      <c r="CV53" s="20">
        <v>0</v>
      </c>
      <c r="CW53" s="20">
        <v>0.01</v>
      </c>
      <c r="CX53" s="20">
        <v>0</v>
      </c>
      <c r="CY53" s="21">
        <v>0</v>
      </c>
    </row>
    <row r="54" spans="3:103" ht="17.25" customHeight="1" thickBot="1">
      <c r="C54" s="17" t="s">
        <v>554</v>
      </c>
      <c r="D54" s="23">
        <v>0.01</v>
      </c>
      <c r="E54" s="20">
        <v>0.04</v>
      </c>
      <c r="F54" s="20">
        <v>0.01</v>
      </c>
      <c r="G54" s="20">
        <v>0.01</v>
      </c>
      <c r="H54" s="20">
        <v>7.0000000000000007E-2</v>
      </c>
      <c r="I54" s="20">
        <v>0.04</v>
      </c>
      <c r="J54" s="20">
        <v>0.04</v>
      </c>
      <c r="K54" s="20">
        <v>0.02</v>
      </c>
      <c r="L54" s="20">
        <v>0.02</v>
      </c>
      <c r="M54" s="20">
        <v>0.03</v>
      </c>
      <c r="N54" s="20">
        <v>0.05</v>
      </c>
      <c r="O54" s="20">
        <v>0.02</v>
      </c>
      <c r="P54" s="20">
        <v>0.02</v>
      </c>
      <c r="Q54" s="20">
        <v>0.11</v>
      </c>
      <c r="R54" s="20">
        <v>0.16</v>
      </c>
      <c r="S54" s="20">
        <v>0.36</v>
      </c>
      <c r="T54" s="20">
        <v>0.02</v>
      </c>
      <c r="U54" s="20">
        <v>0.05</v>
      </c>
      <c r="V54" s="20">
        <v>0.04</v>
      </c>
      <c r="W54" s="20">
        <v>0.03</v>
      </c>
      <c r="X54" s="20">
        <v>0</v>
      </c>
      <c r="Y54" s="20">
        <v>0.01</v>
      </c>
      <c r="Z54" s="20">
        <v>0.01</v>
      </c>
      <c r="AA54" s="20">
        <v>0.4</v>
      </c>
      <c r="AB54" s="20">
        <v>0.04</v>
      </c>
      <c r="AC54" s="20">
        <v>0.4</v>
      </c>
      <c r="AD54" s="20">
        <v>0.31</v>
      </c>
      <c r="AE54" s="20">
        <v>0.01</v>
      </c>
      <c r="AF54" s="20">
        <v>0.02</v>
      </c>
      <c r="AG54" s="20">
        <v>0.01</v>
      </c>
      <c r="AH54" s="20">
        <v>0.19</v>
      </c>
      <c r="AI54" s="20">
        <v>0.03</v>
      </c>
      <c r="AJ54" s="20">
        <v>0.01</v>
      </c>
      <c r="AK54" s="20">
        <v>0</v>
      </c>
      <c r="AL54" s="20">
        <v>0.72</v>
      </c>
      <c r="AM54" s="20">
        <v>0.05</v>
      </c>
      <c r="AN54" s="20">
        <v>0.05</v>
      </c>
      <c r="AO54" s="20">
        <v>0.04</v>
      </c>
      <c r="AP54" s="20">
        <v>0.15</v>
      </c>
      <c r="AQ54" s="20">
        <v>0.18</v>
      </c>
      <c r="AR54" s="20">
        <v>0</v>
      </c>
      <c r="AS54" s="20">
        <v>0.02</v>
      </c>
      <c r="AT54" s="20">
        <v>0.21</v>
      </c>
      <c r="AU54" s="20">
        <v>0.01</v>
      </c>
      <c r="AV54" s="20">
        <v>0.16</v>
      </c>
      <c r="AW54" s="24">
        <v>0</v>
      </c>
      <c r="AX54" s="20">
        <v>0.67</v>
      </c>
      <c r="AY54" s="20">
        <v>0.08</v>
      </c>
      <c r="AZ54" s="20">
        <v>0</v>
      </c>
      <c r="BA54" s="20">
        <v>0.23</v>
      </c>
      <c r="BB54" s="20">
        <v>0.01</v>
      </c>
      <c r="BC54" s="20">
        <v>0.02</v>
      </c>
      <c r="BD54" s="20">
        <v>0.02</v>
      </c>
      <c r="BE54" s="20">
        <v>0.03</v>
      </c>
      <c r="BF54" s="20">
        <v>0.03</v>
      </c>
      <c r="BG54" s="20">
        <v>0.06</v>
      </c>
      <c r="BH54" s="20">
        <v>0.11</v>
      </c>
      <c r="BI54" s="20">
        <v>7.0000000000000007E-2</v>
      </c>
      <c r="BJ54" s="20">
        <v>0.26</v>
      </c>
      <c r="BK54" s="20">
        <v>0.04</v>
      </c>
      <c r="BL54" s="20">
        <v>0.06</v>
      </c>
      <c r="BM54" s="20">
        <v>0</v>
      </c>
      <c r="BN54" s="20">
        <v>0.01</v>
      </c>
      <c r="BO54" s="20">
        <v>0.03</v>
      </c>
      <c r="BP54" s="20">
        <v>0.39</v>
      </c>
      <c r="BQ54" s="20">
        <v>0</v>
      </c>
      <c r="BR54" s="20">
        <v>0.01</v>
      </c>
      <c r="BS54" s="20">
        <v>0</v>
      </c>
      <c r="BT54" s="20">
        <v>0.38</v>
      </c>
      <c r="BU54" s="20">
        <v>0</v>
      </c>
      <c r="BV54" s="20">
        <v>0.01</v>
      </c>
      <c r="BW54" s="20">
        <v>0.02</v>
      </c>
      <c r="BX54" s="20">
        <v>0.01</v>
      </c>
      <c r="BY54" s="20">
        <v>0</v>
      </c>
      <c r="BZ54" s="20">
        <v>0.01</v>
      </c>
      <c r="CA54" s="20">
        <v>0.01</v>
      </c>
      <c r="CB54" s="20">
        <v>0.17</v>
      </c>
      <c r="CC54" s="20">
        <v>0.01</v>
      </c>
      <c r="CD54" s="20">
        <v>0.17</v>
      </c>
      <c r="CE54" s="20">
        <v>0</v>
      </c>
      <c r="CF54" s="20">
        <v>0.01</v>
      </c>
      <c r="CG54" s="20">
        <v>0.01</v>
      </c>
      <c r="CH54" s="20">
        <v>0.01</v>
      </c>
      <c r="CI54" s="20">
        <v>0.01</v>
      </c>
      <c r="CJ54" s="20">
        <v>0.01</v>
      </c>
      <c r="CK54" s="20">
        <v>0.01</v>
      </c>
      <c r="CL54" s="20">
        <v>0.01</v>
      </c>
      <c r="CM54" s="20">
        <v>0.01</v>
      </c>
      <c r="CN54" s="20">
        <v>0</v>
      </c>
      <c r="CO54" s="20">
        <v>0.03</v>
      </c>
      <c r="CP54" s="20">
        <v>0</v>
      </c>
      <c r="CQ54" s="20">
        <v>0.03</v>
      </c>
      <c r="CR54" s="20">
        <v>0</v>
      </c>
      <c r="CS54" s="20">
        <v>0</v>
      </c>
      <c r="CT54" s="20">
        <v>0.01</v>
      </c>
      <c r="CU54" s="20">
        <v>0.01</v>
      </c>
      <c r="CV54" s="20">
        <v>0</v>
      </c>
      <c r="CW54" s="20">
        <v>0</v>
      </c>
      <c r="CX54" s="20">
        <v>0.01</v>
      </c>
      <c r="CY54" s="21">
        <v>0</v>
      </c>
    </row>
    <row r="55" spans="3:103" ht="17.25" customHeight="1" thickBot="1">
      <c r="C55" s="17" t="s">
        <v>555</v>
      </c>
      <c r="D55" s="23">
        <v>0</v>
      </c>
      <c r="E55" s="20">
        <v>0.01</v>
      </c>
      <c r="F55" s="20">
        <v>0.04</v>
      </c>
      <c r="G55" s="20">
        <v>0.01</v>
      </c>
      <c r="H55" s="20">
        <v>0.01</v>
      </c>
      <c r="I55" s="20">
        <v>7.0000000000000007E-2</v>
      </c>
      <c r="J55" s="20">
        <v>0.04</v>
      </c>
      <c r="K55" s="20">
        <v>0.04</v>
      </c>
      <c r="L55" s="20">
        <v>0.02</v>
      </c>
      <c r="M55" s="20">
        <v>0.02</v>
      </c>
      <c r="N55" s="20">
        <v>0.01</v>
      </c>
      <c r="O55" s="20">
        <v>0.06</v>
      </c>
      <c r="P55" s="20">
        <v>0.02</v>
      </c>
      <c r="Q55" s="20">
        <v>0.02</v>
      </c>
      <c r="R55" s="20">
        <v>0.11</v>
      </c>
      <c r="S55" s="20">
        <v>0.16</v>
      </c>
      <c r="T55" s="20">
        <v>0.36</v>
      </c>
      <c r="U55" s="20">
        <v>0.02</v>
      </c>
      <c r="V55" s="20">
        <v>0.05</v>
      </c>
      <c r="W55" s="20">
        <v>0.04</v>
      </c>
      <c r="X55" s="20">
        <v>0.05</v>
      </c>
      <c r="Y55" s="20">
        <v>0</v>
      </c>
      <c r="Z55" s="20">
        <v>0.01</v>
      </c>
      <c r="AA55" s="20">
        <v>0.01</v>
      </c>
      <c r="AB55" s="20">
        <v>0.4</v>
      </c>
      <c r="AC55" s="20">
        <v>0.04</v>
      </c>
      <c r="AD55" s="20">
        <v>0.4</v>
      </c>
      <c r="AE55" s="20">
        <v>0.31</v>
      </c>
      <c r="AF55" s="20">
        <v>0.01</v>
      </c>
      <c r="AG55" s="20">
        <v>0.02</v>
      </c>
      <c r="AH55" s="20">
        <v>0.01</v>
      </c>
      <c r="AI55" s="20">
        <v>0.19</v>
      </c>
      <c r="AJ55" s="20">
        <v>0.03</v>
      </c>
      <c r="AK55" s="20">
        <v>0.01</v>
      </c>
      <c r="AL55" s="20">
        <v>0</v>
      </c>
      <c r="AM55" s="20">
        <v>0.72</v>
      </c>
      <c r="AN55" s="20">
        <v>0.05</v>
      </c>
      <c r="AO55" s="20">
        <v>0.05</v>
      </c>
      <c r="AP55" s="20">
        <v>0.04</v>
      </c>
      <c r="AQ55" s="20">
        <v>0.15</v>
      </c>
      <c r="AR55" s="20">
        <v>0</v>
      </c>
      <c r="AS55" s="20">
        <v>0</v>
      </c>
      <c r="AT55" s="20">
        <v>0.02</v>
      </c>
      <c r="AU55" s="20">
        <v>0.21</v>
      </c>
      <c r="AV55" s="20">
        <v>0.01</v>
      </c>
      <c r="AW55" s="20">
        <v>0.16</v>
      </c>
      <c r="AX55" s="24">
        <v>0</v>
      </c>
      <c r="AY55" s="20">
        <v>0.67</v>
      </c>
      <c r="AZ55" s="20">
        <v>0.08</v>
      </c>
      <c r="BA55" s="20">
        <v>0</v>
      </c>
      <c r="BB55" s="20">
        <v>0.02</v>
      </c>
      <c r="BC55" s="20">
        <v>0.01</v>
      </c>
      <c r="BD55" s="20">
        <v>0.02</v>
      </c>
      <c r="BE55" s="20">
        <v>0.02</v>
      </c>
      <c r="BF55" s="20">
        <v>0.03</v>
      </c>
      <c r="BG55" s="20">
        <v>0.03</v>
      </c>
      <c r="BH55" s="20">
        <v>0.06</v>
      </c>
      <c r="BI55" s="20">
        <v>0.11</v>
      </c>
      <c r="BJ55" s="20">
        <v>7.0000000000000007E-2</v>
      </c>
      <c r="BK55" s="20">
        <v>0.26</v>
      </c>
      <c r="BL55" s="20">
        <v>0.01</v>
      </c>
      <c r="BM55" s="20">
        <v>0.06</v>
      </c>
      <c r="BN55" s="20">
        <v>0</v>
      </c>
      <c r="BO55" s="20">
        <v>0.01</v>
      </c>
      <c r="BP55" s="20">
        <v>0.03</v>
      </c>
      <c r="BQ55" s="20">
        <v>0.39</v>
      </c>
      <c r="BR55" s="20">
        <v>0</v>
      </c>
      <c r="BS55" s="20">
        <v>0.01</v>
      </c>
      <c r="BT55" s="20">
        <v>0</v>
      </c>
      <c r="BU55" s="20">
        <v>0.38</v>
      </c>
      <c r="BV55" s="20">
        <v>0.02</v>
      </c>
      <c r="BW55" s="20">
        <v>0.01</v>
      </c>
      <c r="BX55" s="20">
        <v>0.02</v>
      </c>
      <c r="BY55" s="20">
        <v>0.01</v>
      </c>
      <c r="BZ55" s="20">
        <v>0</v>
      </c>
      <c r="CA55" s="20">
        <v>0.01</v>
      </c>
      <c r="CB55" s="20">
        <v>0.01</v>
      </c>
      <c r="CC55" s="20">
        <v>0.17</v>
      </c>
      <c r="CD55" s="20">
        <v>0.01</v>
      </c>
      <c r="CE55" s="20">
        <v>0.17</v>
      </c>
      <c r="CF55" s="20">
        <v>0</v>
      </c>
      <c r="CG55" s="20">
        <v>0.01</v>
      </c>
      <c r="CH55" s="20">
        <v>0.01</v>
      </c>
      <c r="CI55" s="20">
        <v>0.01</v>
      </c>
      <c r="CJ55" s="20">
        <v>0.01</v>
      </c>
      <c r="CK55" s="20">
        <v>0.01</v>
      </c>
      <c r="CL55" s="20">
        <v>0.01</v>
      </c>
      <c r="CM55" s="20">
        <v>0.01</v>
      </c>
      <c r="CN55" s="20">
        <v>0.01</v>
      </c>
      <c r="CO55" s="20">
        <v>0</v>
      </c>
      <c r="CP55" s="20">
        <v>0</v>
      </c>
      <c r="CQ55" s="20">
        <v>0</v>
      </c>
      <c r="CR55" s="20">
        <v>0.03</v>
      </c>
      <c r="CS55" s="20">
        <v>0</v>
      </c>
      <c r="CT55" s="20">
        <v>0</v>
      </c>
      <c r="CU55" s="20">
        <v>0.01</v>
      </c>
      <c r="CV55" s="20">
        <v>0.01</v>
      </c>
      <c r="CW55" s="20">
        <v>0</v>
      </c>
      <c r="CX55" s="20">
        <v>0</v>
      </c>
      <c r="CY55" s="21">
        <v>0.01</v>
      </c>
    </row>
    <row r="56" spans="3:103" ht="17.25" customHeight="1" thickBot="1">
      <c r="C56" s="17" t="s">
        <v>556</v>
      </c>
      <c r="D56" s="23">
        <v>0</v>
      </c>
      <c r="E56" s="20">
        <v>0</v>
      </c>
      <c r="F56" s="20">
        <v>0.01</v>
      </c>
      <c r="G56" s="20">
        <v>0.04</v>
      </c>
      <c r="H56" s="20">
        <v>0.01</v>
      </c>
      <c r="I56" s="20">
        <v>0.01</v>
      </c>
      <c r="J56" s="20">
        <v>7.0000000000000007E-2</v>
      </c>
      <c r="K56" s="20">
        <v>0.04</v>
      </c>
      <c r="L56" s="20">
        <v>0.04</v>
      </c>
      <c r="M56" s="20">
        <v>0.02</v>
      </c>
      <c r="N56" s="20">
        <v>0</v>
      </c>
      <c r="O56" s="20">
        <v>0.01</v>
      </c>
      <c r="P56" s="20">
        <v>0.06</v>
      </c>
      <c r="Q56" s="20">
        <v>0.02</v>
      </c>
      <c r="R56" s="20">
        <v>0.02</v>
      </c>
      <c r="S56" s="20">
        <v>0.11</v>
      </c>
      <c r="T56" s="20">
        <v>0.16</v>
      </c>
      <c r="U56" s="20">
        <v>0.36</v>
      </c>
      <c r="V56" s="20">
        <v>0.02</v>
      </c>
      <c r="W56" s="20">
        <v>0.05</v>
      </c>
      <c r="X56" s="20">
        <v>0</v>
      </c>
      <c r="Y56" s="20">
        <v>0.05</v>
      </c>
      <c r="Z56" s="20">
        <v>0</v>
      </c>
      <c r="AA56" s="20">
        <v>0.01</v>
      </c>
      <c r="AB56" s="20">
        <v>0.01</v>
      </c>
      <c r="AC56" s="20">
        <v>0.4</v>
      </c>
      <c r="AD56" s="20">
        <v>0.04</v>
      </c>
      <c r="AE56" s="20">
        <v>0.4</v>
      </c>
      <c r="AF56" s="20">
        <v>0.31</v>
      </c>
      <c r="AG56" s="20">
        <v>0.01</v>
      </c>
      <c r="AH56" s="20">
        <v>0</v>
      </c>
      <c r="AI56" s="20">
        <v>0.02</v>
      </c>
      <c r="AJ56" s="20">
        <v>0.2</v>
      </c>
      <c r="AK56" s="20">
        <v>0.03</v>
      </c>
      <c r="AL56" s="20">
        <v>0.01</v>
      </c>
      <c r="AM56" s="20">
        <v>0</v>
      </c>
      <c r="AN56" s="20">
        <v>0.72</v>
      </c>
      <c r="AO56" s="20">
        <v>0.05</v>
      </c>
      <c r="AP56" s="20">
        <v>0.04</v>
      </c>
      <c r="AQ56" s="20">
        <v>0.04</v>
      </c>
      <c r="AR56" s="20">
        <v>0</v>
      </c>
      <c r="AS56" s="20">
        <v>0</v>
      </c>
      <c r="AT56" s="20">
        <v>0</v>
      </c>
      <c r="AU56" s="20">
        <v>0.02</v>
      </c>
      <c r="AV56" s="20">
        <v>0.21</v>
      </c>
      <c r="AW56" s="20">
        <v>0.01</v>
      </c>
      <c r="AX56" s="20">
        <v>0.16</v>
      </c>
      <c r="AY56" s="24">
        <v>0</v>
      </c>
      <c r="AZ56" s="20">
        <v>0.66</v>
      </c>
      <c r="BA56" s="20">
        <v>0.08</v>
      </c>
      <c r="BB56" s="20">
        <v>0.01</v>
      </c>
      <c r="BC56" s="20">
        <v>0.02</v>
      </c>
      <c r="BD56" s="20">
        <v>0.02</v>
      </c>
      <c r="BE56" s="20">
        <v>0.02</v>
      </c>
      <c r="BF56" s="20">
        <v>0.02</v>
      </c>
      <c r="BG56" s="20">
        <v>0.03</v>
      </c>
      <c r="BH56" s="20">
        <v>0.03</v>
      </c>
      <c r="BI56" s="20">
        <v>0.06</v>
      </c>
      <c r="BJ56" s="20">
        <v>0.11</v>
      </c>
      <c r="BK56" s="20">
        <v>7.0000000000000007E-2</v>
      </c>
      <c r="BL56" s="20">
        <v>0.01</v>
      </c>
      <c r="BM56" s="20">
        <v>0.02</v>
      </c>
      <c r="BN56" s="20">
        <v>7.0000000000000007E-2</v>
      </c>
      <c r="BO56" s="20">
        <v>0.01</v>
      </c>
      <c r="BP56" s="20">
        <v>0.01</v>
      </c>
      <c r="BQ56" s="20">
        <v>0.03</v>
      </c>
      <c r="BR56" s="20">
        <v>0.39</v>
      </c>
      <c r="BS56" s="20">
        <v>0</v>
      </c>
      <c r="BT56" s="20">
        <v>0.01</v>
      </c>
      <c r="BU56" s="20">
        <v>0</v>
      </c>
      <c r="BV56" s="20">
        <v>0.01</v>
      </c>
      <c r="BW56" s="20">
        <v>0.06</v>
      </c>
      <c r="BX56" s="20">
        <v>0.01</v>
      </c>
      <c r="BY56" s="20">
        <v>0.02</v>
      </c>
      <c r="BZ56" s="20">
        <v>0.01</v>
      </c>
      <c r="CA56" s="20">
        <v>0</v>
      </c>
      <c r="CB56" s="20">
        <v>0.01</v>
      </c>
      <c r="CC56" s="20">
        <v>0.01</v>
      </c>
      <c r="CD56" s="20">
        <v>0.17</v>
      </c>
      <c r="CE56" s="20">
        <v>0.01</v>
      </c>
      <c r="CF56" s="20">
        <v>0</v>
      </c>
      <c r="CG56" s="20">
        <v>0</v>
      </c>
      <c r="CH56" s="20">
        <v>0.01</v>
      </c>
      <c r="CI56" s="20">
        <v>0.01</v>
      </c>
      <c r="CJ56" s="20">
        <v>0.01</v>
      </c>
      <c r="CK56" s="20">
        <v>0.01</v>
      </c>
      <c r="CL56" s="20">
        <v>0.01</v>
      </c>
      <c r="CM56" s="20">
        <v>0.01</v>
      </c>
      <c r="CN56" s="20">
        <v>0.01</v>
      </c>
      <c r="CO56" s="20">
        <v>0.01</v>
      </c>
      <c r="CP56" s="20">
        <v>0</v>
      </c>
      <c r="CQ56" s="20">
        <v>0</v>
      </c>
      <c r="CR56" s="20">
        <v>0</v>
      </c>
      <c r="CS56" s="20">
        <v>0.03</v>
      </c>
      <c r="CT56" s="20">
        <v>0</v>
      </c>
      <c r="CU56" s="20">
        <v>0</v>
      </c>
      <c r="CV56" s="20">
        <v>0.01</v>
      </c>
      <c r="CW56" s="20">
        <v>0.01</v>
      </c>
      <c r="CX56" s="20">
        <v>0</v>
      </c>
      <c r="CY56" s="21">
        <v>0</v>
      </c>
    </row>
    <row r="57" spans="3:103" ht="17.25" customHeight="1" thickBot="1">
      <c r="C57" s="17" t="s">
        <v>557</v>
      </c>
      <c r="D57" s="23">
        <v>0</v>
      </c>
      <c r="E57" s="20">
        <v>0</v>
      </c>
      <c r="F57" s="20">
        <v>0</v>
      </c>
      <c r="G57" s="20">
        <v>0.01</v>
      </c>
      <c r="H57" s="20">
        <v>0.04</v>
      </c>
      <c r="I57" s="20">
        <v>0.01</v>
      </c>
      <c r="J57" s="20">
        <v>0.01</v>
      </c>
      <c r="K57" s="20">
        <v>7.0000000000000007E-2</v>
      </c>
      <c r="L57" s="20">
        <v>0.04</v>
      </c>
      <c r="M57" s="20">
        <v>0.04</v>
      </c>
      <c r="N57" s="20">
        <v>0</v>
      </c>
      <c r="O57" s="20">
        <v>0</v>
      </c>
      <c r="P57" s="20">
        <v>0.01</v>
      </c>
      <c r="Q57" s="20">
        <v>0.06</v>
      </c>
      <c r="R57" s="20">
        <v>0.02</v>
      </c>
      <c r="S57" s="20">
        <v>0.02</v>
      </c>
      <c r="T57" s="20">
        <v>0.11</v>
      </c>
      <c r="U57" s="20">
        <v>0.16</v>
      </c>
      <c r="V57" s="20">
        <v>0.36</v>
      </c>
      <c r="W57" s="20">
        <v>0.02</v>
      </c>
      <c r="X57" s="20">
        <v>0</v>
      </c>
      <c r="Y57" s="20">
        <v>0</v>
      </c>
      <c r="Z57" s="20">
        <v>0.05</v>
      </c>
      <c r="AA57" s="20">
        <v>0</v>
      </c>
      <c r="AB57" s="20">
        <v>0.01</v>
      </c>
      <c r="AC57" s="20">
        <v>0.01</v>
      </c>
      <c r="AD57" s="20">
        <v>0.4</v>
      </c>
      <c r="AE57" s="20">
        <v>0.04</v>
      </c>
      <c r="AF57" s="20">
        <v>0.4</v>
      </c>
      <c r="AG57" s="20">
        <v>0.31</v>
      </c>
      <c r="AH57" s="20">
        <v>0</v>
      </c>
      <c r="AI57" s="20">
        <v>0</v>
      </c>
      <c r="AJ57" s="20">
        <v>0.02</v>
      </c>
      <c r="AK57" s="20">
        <v>0.2</v>
      </c>
      <c r="AL57" s="20">
        <v>0.03</v>
      </c>
      <c r="AM57" s="20">
        <v>0.01</v>
      </c>
      <c r="AN57" s="20">
        <v>0</v>
      </c>
      <c r="AO57" s="20">
        <v>0.72</v>
      </c>
      <c r="AP57" s="20">
        <v>0.05</v>
      </c>
      <c r="AQ57" s="20">
        <v>0.04</v>
      </c>
      <c r="AR57" s="20">
        <v>0</v>
      </c>
      <c r="AS57" s="20">
        <v>0</v>
      </c>
      <c r="AT57" s="20">
        <v>0</v>
      </c>
      <c r="AU57" s="20">
        <v>0</v>
      </c>
      <c r="AV57" s="20">
        <v>0.02</v>
      </c>
      <c r="AW57" s="20">
        <v>0.21</v>
      </c>
      <c r="AX57" s="20">
        <v>0.01</v>
      </c>
      <c r="AY57" s="20">
        <v>0.16</v>
      </c>
      <c r="AZ57" s="24">
        <v>0</v>
      </c>
      <c r="BA57" s="20">
        <v>0.66</v>
      </c>
      <c r="BB57" s="20">
        <v>0</v>
      </c>
      <c r="BC57" s="20">
        <v>0.01</v>
      </c>
      <c r="BD57" s="20">
        <v>0.02</v>
      </c>
      <c r="BE57" s="20">
        <v>0.02</v>
      </c>
      <c r="BF57" s="20">
        <v>0.02</v>
      </c>
      <c r="BG57" s="20">
        <v>0.02</v>
      </c>
      <c r="BH57" s="20">
        <v>0.03</v>
      </c>
      <c r="BI57" s="20">
        <v>0.03</v>
      </c>
      <c r="BJ57" s="20">
        <v>0.06</v>
      </c>
      <c r="BK57" s="20">
        <v>0.11</v>
      </c>
      <c r="BL57" s="20">
        <v>0</v>
      </c>
      <c r="BM57" s="20">
        <v>0.01</v>
      </c>
      <c r="BN57" s="20">
        <v>0.02</v>
      </c>
      <c r="BO57" s="20">
        <v>7.0000000000000007E-2</v>
      </c>
      <c r="BP57" s="20">
        <v>0.01</v>
      </c>
      <c r="BQ57" s="20">
        <v>0.01</v>
      </c>
      <c r="BR57" s="20">
        <v>0.03</v>
      </c>
      <c r="BS57" s="20">
        <v>0.39</v>
      </c>
      <c r="BT57" s="20">
        <v>0</v>
      </c>
      <c r="BU57" s="20">
        <v>0.01</v>
      </c>
      <c r="BV57" s="20">
        <v>0</v>
      </c>
      <c r="BW57" s="20">
        <v>0.01</v>
      </c>
      <c r="BX57" s="20">
        <v>0.06</v>
      </c>
      <c r="BY57" s="20">
        <v>0.01</v>
      </c>
      <c r="BZ57" s="20">
        <v>0.02</v>
      </c>
      <c r="CA57" s="20">
        <v>0.01</v>
      </c>
      <c r="CB57" s="20">
        <v>0</v>
      </c>
      <c r="CC57" s="20">
        <v>0.01</v>
      </c>
      <c r="CD57" s="20">
        <v>0.01</v>
      </c>
      <c r="CE57" s="20">
        <v>0.17</v>
      </c>
      <c r="CF57" s="20">
        <v>0</v>
      </c>
      <c r="CG57" s="20">
        <v>0</v>
      </c>
      <c r="CH57" s="20">
        <v>0.01</v>
      </c>
      <c r="CI57" s="20">
        <v>0.01</v>
      </c>
      <c r="CJ57" s="20">
        <v>0.01</v>
      </c>
      <c r="CK57" s="20">
        <v>0.01</v>
      </c>
      <c r="CL57" s="20">
        <v>0.01</v>
      </c>
      <c r="CM57" s="20">
        <v>0.01</v>
      </c>
      <c r="CN57" s="20">
        <v>0.01</v>
      </c>
      <c r="CO57" s="20">
        <v>0.01</v>
      </c>
      <c r="CP57" s="20">
        <v>0</v>
      </c>
      <c r="CQ57" s="20">
        <v>0</v>
      </c>
      <c r="CR57" s="20">
        <v>0</v>
      </c>
      <c r="CS57" s="20">
        <v>0</v>
      </c>
      <c r="CT57" s="20">
        <v>0.03</v>
      </c>
      <c r="CU57" s="20">
        <v>0.01</v>
      </c>
      <c r="CV57" s="20">
        <v>0</v>
      </c>
      <c r="CW57" s="20">
        <v>0.01</v>
      </c>
      <c r="CX57" s="20">
        <v>0.01</v>
      </c>
      <c r="CY57" s="21">
        <v>0</v>
      </c>
    </row>
    <row r="58" spans="3:103" ht="17.25" customHeight="1" thickBot="1">
      <c r="C58" s="17" t="s">
        <v>558</v>
      </c>
      <c r="D58" s="23">
        <v>0</v>
      </c>
      <c r="E58" s="20">
        <v>0</v>
      </c>
      <c r="F58" s="20">
        <v>0</v>
      </c>
      <c r="G58" s="20">
        <v>0</v>
      </c>
      <c r="H58" s="20">
        <v>0.01</v>
      </c>
      <c r="I58" s="20">
        <v>0.04</v>
      </c>
      <c r="J58" s="20">
        <v>0.01</v>
      </c>
      <c r="K58" s="20">
        <v>0.01</v>
      </c>
      <c r="L58" s="20">
        <v>7.0000000000000007E-2</v>
      </c>
      <c r="M58" s="20">
        <v>0.04</v>
      </c>
      <c r="N58" s="20">
        <v>0</v>
      </c>
      <c r="O58" s="20">
        <v>0</v>
      </c>
      <c r="P58" s="20">
        <v>0</v>
      </c>
      <c r="Q58" s="20">
        <v>0.01</v>
      </c>
      <c r="R58" s="20">
        <v>0.06</v>
      </c>
      <c r="S58" s="20">
        <v>0.02</v>
      </c>
      <c r="T58" s="20">
        <v>0.02</v>
      </c>
      <c r="U58" s="20">
        <v>0.11</v>
      </c>
      <c r="V58" s="20">
        <v>0.16</v>
      </c>
      <c r="W58" s="20">
        <v>0.36</v>
      </c>
      <c r="X58" s="20">
        <v>0</v>
      </c>
      <c r="Y58" s="20">
        <v>0</v>
      </c>
      <c r="Z58" s="20">
        <v>0</v>
      </c>
      <c r="AA58" s="20">
        <v>0.05</v>
      </c>
      <c r="AB58" s="20">
        <v>0</v>
      </c>
      <c r="AC58" s="20">
        <v>0.01</v>
      </c>
      <c r="AD58" s="20">
        <v>0.01</v>
      </c>
      <c r="AE58" s="20">
        <v>0.4</v>
      </c>
      <c r="AF58" s="20">
        <v>0.04</v>
      </c>
      <c r="AG58" s="20">
        <v>0.4</v>
      </c>
      <c r="AH58" s="20">
        <v>0</v>
      </c>
      <c r="AI58" s="20">
        <v>0</v>
      </c>
      <c r="AJ58" s="20">
        <v>0</v>
      </c>
      <c r="AK58" s="20">
        <v>0.02</v>
      </c>
      <c r="AL58" s="20">
        <v>0.2</v>
      </c>
      <c r="AM58" s="20">
        <v>0.03</v>
      </c>
      <c r="AN58" s="20">
        <v>0.01</v>
      </c>
      <c r="AO58" s="20">
        <v>0</v>
      </c>
      <c r="AP58" s="20">
        <v>0.72</v>
      </c>
      <c r="AQ58" s="20">
        <v>0.05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0.02</v>
      </c>
      <c r="AX58" s="20">
        <v>0.21</v>
      </c>
      <c r="AY58" s="20">
        <v>0.01</v>
      </c>
      <c r="AZ58" s="20">
        <v>0.16</v>
      </c>
      <c r="BA58" s="24">
        <v>0</v>
      </c>
      <c r="BB58" s="20">
        <v>0</v>
      </c>
      <c r="BC58" s="20">
        <v>0</v>
      </c>
      <c r="BD58" s="20">
        <v>0.01</v>
      </c>
      <c r="BE58" s="20">
        <v>0.03</v>
      </c>
      <c r="BF58" s="20">
        <v>0.02</v>
      </c>
      <c r="BG58" s="20">
        <v>0.02</v>
      </c>
      <c r="BH58" s="20">
        <v>0.02</v>
      </c>
      <c r="BI58" s="20">
        <v>0.03</v>
      </c>
      <c r="BJ58" s="20">
        <v>0.03</v>
      </c>
      <c r="BK58" s="20">
        <v>0.06</v>
      </c>
      <c r="BL58" s="20">
        <v>0</v>
      </c>
      <c r="BM58" s="20">
        <v>0</v>
      </c>
      <c r="BN58" s="20">
        <v>0.01</v>
      </c>
      <c r="BO58" s="20">
        <v>0.02</v>
      </c>
      <c r="BP58" s="20">
        <v>7.0000000000000007E-2</v>
      </c>
      <c r="BQ58" s="20">
        <v>0.01</v>
      </c>
      <c r="BR58" s="20">
        <v>0.01</v>
      </c>
      <c r="BS58" s="20">
        <v>0.03</v>
      </c>
      <c r="BT58" s="20">
        <v>0.39</v>
      </c>
      <c r="BU58" s="20">
        <v>0</v>
      </c>
      <c r="BV58" s="20">
        <v>0</v>
      </c>
      <c r="BW58" s="20">
        <v>0</v>
      </c>
      <c r="BX58" s="20">
        <v>0.01</v>
      </c>
      <c r="BY58" s="20">
        <v>0.06</v>
      </c>
      <c r="BZ58" s="20">
        <v>0.02</v>
      </c>
      <c r="CA58" s="20">
        <v>0.02</v>
      </c>
      <c r="CB58" s="20">
        <v>0.01</v>
      </c>
      <c r="CC58" s="20">
        <v>0</v>
      </c>
      <c r="CD58" s="20">
        <v>0.01</v>
      </c>
      <c r="CE58" s="20">
        <v>0.01</v>
      </c>
      <c r="CF58" s="20">
        <v>0</v>
      </c>
      <c r="CG58" s="20">
        <v>0</v>
      </c>
      <c r="CH58" s="20">
        <v>0.01</v>
      </c>
      <c r="CI58" s="20">
        <v>0.01</v>
      </c>
      <c r="CJ58" s="20">
        <v>0.01</v>
      </c>
      <c r="CK58" s="20">
        <v>0.01</v>
      </c>
      <c r="CL58" s="20">
        <v>0.01</v>
      </c>
      <c r="CM58" s="20">
        <v>0.01</v>
      </c>
      <c r="CN58" s="20">
        <v>0.01</v>
      </c>
      <c r="CO58" s="20">
        <v>0.01</v>
      </c>
      <c r="CP58" s="20">
        <v>0</v>
      </c>
      <c r="CQ58" s="20">
        <v>0</v>
      </c>
      <c r="CR58" s="20">
        <v>0</v>
      </c>
      <c r="CS58" s="20">
        <v>0</v>
      </c>
      <c r="CT58" s="20">
        <v>0.01</v>
      </c>
      <c r="CU58" s="20">
        <v>0.03</v>
      </c>
      <c r="CV58" s="20">
        <v>0.01</v>
      </c>
      <c r="CW58" s="20">
        <v>0.01</v>
      </c>
      <c r="CX58" s="20">
        <v>0.01</v>
      </c>
      <c r="CY58" s="21">
        <v>0.01</v>
      </c>
    </row>
    <row r="59" spans="3:103" ht="17.25" customHeight="1" thickBot="1">
      <c r="C59" s="12" t="s">
        <v>559</v>
      </c>
      <c r="D59" s="23">
        <v>0.02</v>
      </c>
      <c r="E59" s="20">
        <v>0.12</v>
      </c>
      <c r="F59" s="20">
        <v>0.01</v>
      </c>
      <c r="G59" s="20">
        <v>0.01</v>
      </c>
      <c r="H59" s="20">
        <v>0.01</v>
      </c>
      <c r="I59" s="20">
        <v>0.01</v>
      </c>
      <c r="J59" s="20">
        <v>0.01</v>
      </c>
      <c r="K59" s="20">
        <v>0.01</v>
      </c>
      <c r="L59" s="20">
        <v>0</v>
      </c>
      <c r="M59" s="20">
        <v>0</v>
      </c>
      <c r="N59" s="20">
        <v>0.04</v>
      </c>
      <c r="O59" s="20">
        <v>0.05</v>
      </c>
      <c r="P59" s="20">
        <v>0.03</v>
      </c>
      <c r="Q59" s="20">
        <v>0.03</v>
      </c>
      <c r="R59" s="20">
        <v>0.03</v>
      </c>
      <c r="S59" s="20">
        <v>0.02</v>
      </c>
      <c r="T59" s="20">
        <v>0.01</v>
      </c>
      <c r="U59" s="20">
        <v>0.01</v>
      </c>
      <c r="V59" s="20">
        <v>0</v>
      </c>
      <c r="W59" s="20">
        <v>0</v>
      </c>
      <c r="X59" s="20">
        <v>0.36</v>
      </c>
      <c r="Y59" s="20">
        <v>0.02</v>
      </c>
      <c r="Z59" s="20">
        <v>0.05</v>
      </c>
      <c r="AA59" s="20">
        <v>0.04</v>
      </c>
      <c r="AB59" s="20">
        <v>0.03</v>
      </c>
      <c r="AC59" s="20">
        <v>0.02</v>
      </c>
      <c r="AD59" s="20">
        <v>0.04</v>
      </c>
      <c r="AE59" s="20">
        <v>0.01</v>
      </c>
      <c r="AF59" s="20">
        <v>0</v>
      </c>
      <c r="AG59" s="20">
        <v>0</v>
      </c>
      <c r="AH59" s="20">
        <v>0.4</v>
      </c>
      <c r="AI59" s="20">
        <v>0.31</v>
      </c>
      <c r="AJ59" s="20">
        <v>0.02</v>
      </c>
      <c r="AK59" s="20">
        <v>0.02</v>
      </c>
      <c r="AL59" s="20">
        <v>0.01</v>
      </c>
      <c r="AM59" s="20">
        <v>0.05</v>
      </c>
      <c r="AN59" s="20">
        <v>0.16</v>
      </c>
      <c r="AO59" s="20">
        <v>0</v>
      </c>
      <c r="AP59" s="20">
        <v>0</v>
      </c>
      <c r="AQ59" s="20">
        <v>0</v>
      </c>
      <c r="AR59" s="20">
        <v>0.05</v>
      </c>
      <c r="AS59" s="20">
        <v>0.05</v>
      </c>
      <c r="AT59" s="20">
        <v>0.04</v>
      </c>
      <c r="AU59" s="20">
        <v>0.15</v>
      </c>
      <c r="AV59" s="20">
        <v>0.19</v>
      </c>
      <c r="AW59" s="20">
        <v>0.02</v>
      </c>
      <c r="AX59" s="20">
        <v>0.06</v>
      </c>
      <c r="AY59" s="20">
        <v>0.01</v>
      </c>
      <c r="AZ59" s="20">
        <v>0.01</v>
      </c>
      <c r="BA59" s="20">
        <v>0</v>
      </c>
      <c r="BB59" s="24">
        <v>0</v>
      </c>
      <c r="BC59" s="20">
        <v>0.67</v>
      </c>
      <c r="BD59" s="20">
        <v>0.08</v>
      </c>
      <c r="BE59" s="20">
        <v>0</v>
      </c>
      <c r="BF59" s="20">
        <v>0.23</v>
      </c>
      <c r="BG59" s="20">
        <v>0.01</v>
      </c>
      <c r="BH59" s="20">
        <v>0.01</v>
      </c>
      <c r="BI59" s="20">
        <v>0.01</v>
      </c>
      <c r="BJ59" s="20">
        <v>0</v>
      </c>
      <c r="BK59" s="20">
        <v>0</v>
      </c>
      <c r="BL59" s="20">
        <v>0.06</v>
      </c>
      <c r="BM59" s="20">
        <v>0.11</v>
      </c>
      <c r="BN59" s="20">
        <v>7.0000000000000007E-2</v>
      </c>
      <c r="BO59" s="20">
        <v>0.26</v>
      </c>
      <c r="BP59" s="20">
        <v>0.04</v>
      </c>
      <c r="BQ59" s="20">
        <v>0.01</v>
      </c>
      <c r="BR59" s="20">
        <v>0.02</v>
      </c>
      <c r="BS59" s="20">
        <v>0.01</v>
      </c>
      <c r="BT59" s="20">
        <v>0</v>
      </c>
      <c r="BU59" s="20">
        <v>0</v>
      </c>
      <c r="BV59" s="20">
        <v>0</v>
      </c>
      <c r="BW59" s="20">
        <v>0.01</v>
      </c>
      <c r="BX59" s="20">
        <v>0</v>
      </c>
      <c r="BY59" s="20">
        <v>0.38</v>
      </c>
      <c r="BZ59" s="20">
        <v>0</v>
      </c>
      <c r="CA59" s="20">
        <v>0.01</v>
      </c>
      <c r="CB59" s="20">
        <v>0.09</v>
      </c>
      <c r="CC59" s="20">
        <v>0.01</v>
      </c>
      <c r="CD59" s="20">
        <v>0</v>
      </c>
      <c r="CE59" s="20">
        <v>0</v>
      </c>
      <c r="CF59" s="20">
        <v>0.01</v>
      </c>
      <c r="CG59" s="20">
        <v>0.17</v>
      </c>
      <c r="CH59" s="20">
        <v>0.01</v>
      </c>
      <c r="CI59" s="20">
        <v>0.17</v>
      </c>
      <c r="CJ59" s="20">
        <v>0.01</v>
      </c>
      <c r="CK59" s="20">
        <v>0.01</v>
      </c>
      <c r="CL59" s="20">
        <v>0.01</v>
      </c>
      <c r="CM59" s="20">
        <v>0.02</v>
      </c>
      <c r="CN59" s="20">
        <v>0</v>
      </c>
      <c r="CO59" s="20">
        <v>0</v>
      </c>
      <c r="CP59" s="20">
        <v>0</v>
      </c>
      <c r="CQ59" s="20">
        <v>0</v>
      </c>
      <c r="CR59" s="20">
        <v>0.01</v>
      </c>
      <c r="CS59" s="20">
        <v>0</v>
      </c>
      <c r="CT59" s="20">
        <v>0.03</v>
      </c>
      <c r="CU59" s="20">
        <v>0.01</v>
      </c>
      <c r="CV59" s="20">
        <v>0</v>
      </c>
      <c r="CW59" s="20">
        <v>0</v>
      </c>
      <c r="CX59" s="20">
        <v>0</v>
      </c>
      <c r="CY59" s="21">
        <v>0</v>
      </c>
    </row>
    <row r="60" spans="3:103" ht="17.25" customHeight="1" thickBot="1">
      <c r="C60" s="17" t="s">
        <v>560</v>
      </c>
      <c r="D60" s="23">
        <v>0.02</v>
      </c>
      <c r="E60" s="20">
        <v>0.02</v>
      </c>
      <c r="F60" s="20">
        <v>0.12</v>
      </c>
      <c r="G60" s="20">
        <v>0.01</v>
      </c>
      <c r="H60" s="20">
        <v>0.01</v>
      </c>
      <c r="I60" s="20">
        <v>0.01</v>
      </c>
      <c r="J60" s="20">
        <v>0.01</v>
      </c>
      <c r="K60" s="20">
        <v>0.01</v>
      </c>
      <c r="L60" s="20">
        <v>0.01</v>
      </c>
      <c r="M60" s="20">
        <v>0</v>
      </c>
      <c r="N60" s="20">
        <v>0.08</v>
      </c>
      <c r="O60" s="20">
        <v>0.04</v>
      </c>
      <c r="P60" s="20">
        <v>0.05</v>
      </c>
      <c r="Q60" s="20">
        <v>0.03</v>
      </c>
      <c r="R60" s="20">
        <v>0.03</v>
      </c>
      <c r="S60" s="20">
        <v>0.03</v>
      </c>
      <c r="T60" s="20">
        <v>0.02</v>
      </c>
      <c r="U60" s="20">
        <v>0.01</v>
      </c>
      <c r="V60" s="20">
        <v>0.01</v>
      </c>
      <c r="W60" s="20">
        <v>0</v>
      </c>
      <c r="X60" s="20">
        <v>0.16</v>
      </c>
      <c r="Y60" s="20">
        <v>0.36</v>
      </c>
      <c r="Z60" s="20">
        <v>0.02</v>
      </c>
      <c r="AA60" s="20">
        <v>0.05</v>
      </c>
      <c r="AB60" s="20">
        <v>0.04</v>
      </c>
      <c r="AC60" s="20">
        <v>0.03</v>
      </c>
      <c r="AD60" s="20">
        <v>0.02</v>
      </c>
      <c r="AE60" s="20">
        <v>0.04</v>
      </c>
      <c r="AF60" s="20">
        <v>0.01</v>
      </c>
      <c r="AG60" s="20">
        <v>0</v>
      </c>
      <c r="AH60" s="20">
        <v>0.04</v>
      </c>
      <c r="AI60" s="20">
        <v>0.4</v>
      </c>
      <c r="AJ60" s="20">
        <v>0.32</v>
      </c>
      <c r="AK60" s="20">
        <v>0.02</v>
      </c>
      <c r="AL60" s="20">
        <v>0.02</v>
      </c>
      <c r="AM60" s="20">
        <v>0.01</v>
      </c>
      <c r="AN60" s="20">
        <v>0.05</v>
      </c>
      <c r="AO60" s="20">
        <v>0.16</v>
      </c>
      <c r="AP60" s="20">
        <v>0</v>
      </c>
      <c r="AQ60" s="20">
        <v>0</v>
      </c>
      <c r="AR60" s="20">
        <v>0.72</v>
      </c>
      <c r="AS60" s="20">
        <v>0.05</v>
      </c>
      <c r="AT60" s="20">
        <v>0.05</v>
      </c>
      <c r="AU60" s="20">
        <v>0.04</v>
      </c>
      <c r="AV60" s="20">
        <v>0.15</v>
      </c>
      <c r="AW60" s="20">
        <v>0.19</v>
      </c>
      <c r="AX60" s="20">
        <v>0.02</v>
      </c>
      <c r="AY60" s="20">
        <v>0.06</v>
      </c>
      <c r="AZ60" s="20">
        <v>0</v>
      </c>
      <c r="BA60" s="20">
        <v>0.01</v>
      </c>
      <c r="BB60" s="20">
        <v>0.16</v>
      </c>
      <c r="BC60" s="24">
        <v>0</v>
      </c>
      <c r="BD60" s="20">
        <v>0.67</v>
      </c>
      <c r="BE60" s="20">
        <v>0.08</v>
      </c>
      <c r="BF60" s="20">
        <v>0</v>
      </c>
      <c r="BG60" s="20">
        <v>0.23</v>
      </c>
      <c r="BH60" s="20">
        <v>0.01</v>
      </c>
      <c r="BI60" s="20">
        <v>0.01</v>
      </c>
      <c r="BJ60" s="20">
        <v>0.01</v>
      </c>
      <c r="BK60" s="20">
        <v>0</v>
      </c>
      <c r="BL60" s="20">
        <v>0.03</v>
      </c>
      <c r="BM60" s="20">
        <v>0.06</v>
      </c>
      <c r="BN60" s="20">
        <v>0.11</v>
      </c>
      <c r="BO60" s="20">
        <v>7.0000000000000007E-2</v>
      </c>
      <c r="BP60" s="20">
        <v>0.26</v>
      </c>
      <c r="BQ60" s="20">
        <v>0.04</v>
      </c>
      <c r="BR60" s="20">
        <v>0.01</v>
      </c>
      <c r="BS60" s="20">
        <v>0.02</v>
      </c>
      <c r="BT60" s="20">
        <v>0.01</v>
      </c>
      <c r="BU60" s="20">
        <v>0</v>
      </c>
      <c r="BV60" s="20">
        <v>0.39</v>
      </c>
      <c r="BW60" s="20">
        <v>0</v>
      </c>
      <c r="BX60" s="20">
        <v>0.01</v>
      </c>
      <c r="BY60" s="20">
        <v>0</v>
      </c>
      <c r="BZ60" s="20">
        <v>0.38</v>
      </c>
      <c r="CA60" s="20">
        <v>0</v>
      </c>
      <c r="CB60" s="20">
        <v>0.01</v>
      </c>
      <c r="CC60" s="20">
        <v>0.08</v>
      </c>
      <c r="CD60" s="20">
        <v>0</v>
      </c>
      <c r="CE60" s="20">
        <v>0</v>
      </c>
      <c r="CF60" s="20">
        <v>0.01</v>
      </c>
      <c r="CG60" s="20">
        <v>0.01</v>
      </c>
      <c r="CH60" s="20">
        <v>0.17</v>
      </c>
      <c r="CI60" s="20">
        <v>0.01</v>
      </c>
      <c r="CJ60" s="20">
        <v>0.17</v>
      </c>
      <c r="CK60" s="20">
        <v>0.01</v>
      </c>
      <c r="CL60" s="20">
        <v>0.01</v>
      </c>
      <c r="CM60" s="20">
        <v>0.01</v>
      </c>
      <c r="CN60" s="20">
        <v>0.02</v>
      </c>
      <c r="CO60" s="20">
        <v>0</v>
      </c>
      <c r="CP60" s="20">
        <v>0.01</v>
      </c>
      <c r="CQ60" s="20">
        <v>0</v>
      </c>
      <c r="CR60" s="20">
        <v>0</v>
      </c>
      <c r="CS60" s="20">
        <v>0.01</v>
      </c>
      <c r="CT60" s="20">
        <v>0</v>
      </c>
      <c r="CU60" s="20">
        <v>0.03</v>
      </c>
      <c r="CV60" s="20">
        <v>0.01</v>
      </c>
      <c r="CW60" s="20">
        <v>0</v>
      </c>
      <c r="CX60" s="20">
        <v>0</v>
      </c>
      <c r="CY60" s="21">
        <v>0</v>
      </c>
    </row>
    <row r="61" spans="3:103" ht="17.25" customHeight="1" thickBot="1">
      <c r="C61" s="17" t="s">
        <v>561</v>
      </c>
      <c r="D61" s="23">
        <v>0.01</v>
      </c>
      <c r="E61" s="20">
        <v>0.02</v>
      </c>
      <c r="F61" s="20">
        <v>0.02</v>
      </c>
      <c r="G61" s="20">
        <v>0.12</v>
      </c>
      <c r="H61" s="20">
        <v>0.01</v>
      </c>
      <c r="I61" s="20">
        <v>0.01</v>
      </c>
      <c r="J61" s="20">
        <v>0.01</v>
      </c>
      <c r="K61" s="20">
        <v>0.01</v>
      </c>
      <c r="L61" s="20">
        <v>0</v>
      </c>
      <c r="M61" s="20">
        <v>0</v>
      </c>
      <c r="N61" s="20">
        <v>0.01</v>
      </c>
      <c r="O61" s="20">
        <v>0.08</v>
      </c>
      <c r="P61" s="20">
        <v>0.04</v>
      </c>
      <c r="Q61" s="20">
        <v>0.05</v>
      </c>
      <c r="R61" s="20">
        <v>0.03</v>
      </c>
      <c r="S61" s="20">
        <v>0.02</v>
      </c>
      <c r="T61" s="20">
        <v>0.03</v>
      </c>
      <c r="U61" s="20">
        <v>0.02</v>
      </c>
      <c r="V61" s="20">
        <v>0.01</v>
      </c>
      <c r="W61" s="20">
        <v>0</v>
      </c>
      <c r="X61" s="20">
        <v>0.11</v>
      </c>
      <c r="Y61" s="20">
        <v>0.16</v>
      </c>
      <c r="Z61" s="20">
        <v>0.36</v>
      </c>
      <c r="AA61" s="20">
        <v>0.02</v>
      </c>
      <c r="AB61" s="20">
        <v>0.05</v>
      </c>
      <c r="AC61" s="20">
        <v>0.04</v>
      </c>
      <c r="AD61" s="20">
        <v>0.03</v>
      </c>
      <c r="AE61" s="20">
        <v>0.02</v>
      </c>
      <c r="AF61" s="20">
        <v>0.04</v>
      </c>
      <c r="AG61" s="20">
        <v>0</v>
      </c>
      <c r="AH61" s="20">
        <v>0.4</v>
      </c>
      <c r="AI61" s="20">
        <v>0.04</v>
      </c>
      <c r="AJ61" s="20">
        <v>0.4</v>
      </c>
      <c r="AK61" s="20">
        <v>0.32</v>
      </c>
      <c r="AL61" s="20">
        <v>0.02</v>
      </c>
      <c r="AM61" s="20">
        <v>0.02</v>
      </c>
      <c r="AN61" s="20">
        <v>0.01</v>
      </c>
      <c r="AO61" s="20">
        <v>0.05</v>
      </c>
      <c r="AP61" s="20">
        <v>0.16</v>
      </c>
      <c r="AQ61" s="20">
        <v>0</v>
      </c>
      <c r="AR61" s="20">
        <v>0</v>
      </c>
      <c r="AS61" s="20">
        <v>0.72</v>
      </c>
      <c r="AT61" s="20">
        <v>0.05</v>
      </c>
      <c r="AU61" s="20">
        <v>0.05</v>
      </c>
      <c r="AV61" s="20">
        <v>0.04</v>
      </c>
      <c r="AW61" s="20">
        <v>0.15</v>
      </c>
      <c r="AX61" s="20">
        <v>0.19</v>
      </c>
      <c r="AY61" s="20">
        <v>0.02</v>
      </c>
      <c r="AZ61" s="20">
        <v>0.06</v>
      </c>
      <c r="BA61" s="20">
        <v>0</v>
      </c>
      <c r="BB61" s="20">
        <v>0.01</v>
      </c>
      <c r="BC61" s="20">
        <v>0.16</v>
      </c>
      <c r="BD61" s="24">
        <v>0</v>
      </c>
      <c r="BE61" s="20">
        <v>0.67</v>
      </c>
      <c r="BF61" s="20">
        <v>0.08</v>
      </c>
      <c r="BG61" s="20">
        <v>0</v>
      </c>
      <c r="BH61" s="20">
        <v>0.23</v>
      </c>
      <c r="BI61" s="20">
        <v>0.01</v>
      </c>
      <c r="BJ61" s="20">
        <v>0.01</v>
      </c>
      <c r="BK61" s="20">
        <v>0.01</v>
      </c>
      <c r="BL61" s="20">
        <v>0.03</v>
      </c>
      <c r="BM61" s="20">
        <v>0.03</v>
      </c>
      <c r="BN61" s="20">
        <v>0.06</v>
      </c>
      <c r="BO61" s="20">
        <v>0.11</v>
      </c>
      <c r="BP61" s="20">
        <v>7.0000000000000007E-2</v>
      </c>
      <c r="BQ61" s="20">
        <v>0.26</v>
      </c>
      <c r="BR61" s="20">
        <v>0.04</v>
      </c>
      <c r="BS61" s="20">
        <v>0.01</v>
      </c>
      <c r="BT61" s="20">
        <v>0.02</v>
      </c>
      <c r="BU61" s="20">
        <v>0.01</v>
      </c>
      <c r="BV61" s="20">
        <v>0.03</v>
      </c>
      <c r="BW61" s="20">
        <v>0.39</v>
      </c>
      <c r="BX61" s="20">
        <v>0</v>
      </c>
      <c r="BY61" s="20">
        <v>0.01</v>
      </c>
      <c r="BZ61" s="20">
        <v>0</v>
      </c>
      <c r="CA61" s="20">
        <v>0.38</v>
      </c>
      <c r="CB61" s="20">
        <v>0</v>
      </c>
      <c r="CC61" s="20">
        <v>0.01</v>
      </c>
      <c r="CD61" s="20">
        <v>0.08</v>
      </c>
      <c r="CE61" s="20">
        <v>0</v>
      </c>
      <c r="CF61" s="20">
        <v>0</v>
      </c>
      <c r="CG61" s="20">
        <v>0.01</v>
      </c>
      <c r="CH61" s="20">
        <v>0.01</v>
      </c>
      <c r="CI61" s="20">
        <v>0.17</v>
      </c>
      <c r="CJ61" s="20">
        <v>0.01</v>
      </c>
      <c r="CK61" s="20">
        <v>0.17</v>
      </c>
      <c r="CL61" s="20">
        <v>0.01</v>
      </c>
      <c r="CM61" s="20">
        <v>0.01</v>
      </c>
      <c r="CN61" s="20">
        <v>0.01</v>
      </c>
      <c r="CO61" s="20">
        <v>0</v>
      </c>
      <c r="CP61" s="20">
        <v>0</v>
      </c>
      <c r="CQ61" s="20">
        <v>0.01</v>
      </c>
      <c r="CR61" s="20">
        <v>0</v>
      </c>
      <c r="CS61" s="20">
        <v>0</v>
      </c>
      <c r="CT61" s="20">
        <v>0.01</v>
      </c>
      <c r="CU61" s="20">
        <v>0</v>
      </c>
      <c r="CV61" s="20">
        <v>0.03</v>
      </c>
      <c r="CW61" s="20">
        <v>0.01</v>
      </c>
      <c r="CX61" s="20">
        <v>0</v>
      </c>
      <c r="CY61" s="21">
        <v>0</v>
      </c>
    </row>
    <row r="62" spans="3:103" ht="17.25" customHeight="1" thickBot="1">
      <c r="C62" s="17" t="s">
        <v>562</v>
      </c>
      <c r="D62" s="23">
        <v>0.01</v>
      </c>
      <c r="E62" s="20">
        <v>0.01</v>
      </c>
      <c r="F62" s="20">
        <v>0.02</v>
      </c>
      <c r="G62" s="20">
        <v>0.02</v>
      </c>
      <c r="H62" s="20">
        <v>0.12</v>
      </c>
      <c r="I62" s="20">
        <v>0.01</v>
      </c>
      <c r="J62" s="20">
        <v>0.01</v>
      </c>
      <c r="K62" s="20">
        <v>0.01</v>
      </c>
      <c r="L62" s="20">
        <v>0.01</v>
      </c>
      <c r="M62" s="20">
        <v>0</v>
      </c>
      <c r="N62" s="20">
        <v>0.01</v>
      </c>
      <c r="O62" s="20">
        <v>0.01</v>
      </c>
      <c r="P62" s="20">
        <v>0.08</v>
      </c>
      <c r="Q62" s="20">
        <v>0.04</v>
      </c>
      <c r="R62" s="20">
        <v>0.05</v>
      </c>
      <c r="S62" s="20">
        <v>0.03</v>
      </c>
      <c r="T62" s="20">
        <v>0.02</v>
      </c>
      <c r="U62" s="20">
        <v>0.03</v>
      </c>
      <c r="V62" s="20">
        <v>0.02</v>
      </c>
      <c r="W62" s="20">
        <v>0.01</v>
      </c>
      <c r="X62" s="20">
        <v>0.02</v>
      </c>
      <c r="Y62" s="20">
        <v>0.11</v>
      </c>
      <c r="Z62" s="20">
        <v>0.16</v>
      </c>
      <c r="AA62" s="20">
        <v>0.36</v>
      </c>
      <c r="AB62" s="20">
        <v>0.02</v>
      </c>
      <c r="AC62" s="20">
        <v>0.05</v>
      </c>
      <c r="AD62" s="20">
        <v>0.04</v>
      </c>
      <c r="AE62" s="20">
        <v>0.03</v>
      </c>
      <c r="AF62" s="20">
        <v>0.02</v>
      </c>
      <c r="AG62" s="20">
        <v>0.04</v>
      </c>
      <c r="AH62" s="20">
        <v>0.01</v>
      </c>
      <c r="AI62" s="20">
        <v>0.4</v>
      </c>
      <c r="AJ62" s="20">
        <v>0.04</v>
      </c>
      <c r="AK62" s="20">
        <v>0.4</v>
      </c>
      <c r="AL62" s="20">
        <v>0.32</v>
      </c>
      <c r="AM62" s="20">
        <v>0.02</v>
      </c>
      <c r="AN62" s="20">
        <v>0.02</v>
      </c>
      <c r="AO62" s="20">
        <v>0.01</v>
      </c>
      <c r="AP62" s="20">
        <v>0.05</v>
      </c>
      <c r="AQ62" s="20">
        <v>0.16</v>
      </c>
      <c r="AR62" s="20">
        <v>0.01</v>
      </c>
      <c r="AS62" s="20">
        <v>0</v>
      </c>
      <c r="AT62" s="20">
        <v>0.73</v>
      </c>
      <c r="AU62" s="20">
        <v>0.05</v>
      </c>
      <c r="AV62" s="20">
        <v>0.05</v>
      </c>
      <c r="AW62" s="20">
        <v>0.04</v>
      </c>
      <c r="AX62" s="20">
        <v>0.15</v>
      </c>
      <c r="AY62" s="20">
        <v>0.19</v>
      </c>
      <c r="AZ62" s="20">
        <v>0.02</v>
      </c>
      <c r="BA62" s="20">
        <v>0.06</v>
      </c>
      <c r="BB62" s="20">
        <v>0.21</v>
      </c>
      <c r="BC62" s="20">
        <v>0.01</v>
      </c>
      <c r="BD62" s="20">
        <v>0.16</v>
      </c>
      <c r="BE62" s="24">
        <v>0</v>
      </c>
      <c r="BF62" s="20">
        <v>0.67</v>
      </c>
      <c r="BG62" s="20">
        <v>0.08</v>
      </c>
      <c r="BH62" s="20">
        <v>0</v>
      </c>
      <c r="BI62" s="20">
        <v>0.23</v>
      </c>
      <c r="BJ62" s="20">
        <v>0</v>
      </c>
      <c r="BK62" s="20">
        <v>0.01</v>
      </c>
      <c r="BL62" s="20">
        <v>0.02</v>
      </c>
      <c r="BM62" s="20">
        <v>0.03</v>
      </c>
      <c r="BN62" s="20">
        <v>0.03</v>
      </c>
      <c r="BO62" s="20">
        <v>0.06</v>
      </c>
      <c r="BP62" s="20">
        <v>0.11</v>
      </c>
      <c r="BQ62" s="20">
        <v>7.0000000000000007E-2</v>
      </c>
      <c r="BR62" s="20">
        <v>0.26</v>
      </c>
      <c r="BS62" s="20">
        <v>0.04</v>
      </c>
      <c r="BT62" s="20">
        <v>0.01</v>
      </c>
      <c r="BU62" s="20">
        <v>0.01</v>
      </c>
      <c r="BV62" s="20">
        <v>0.01</v>
      </c>
      <c r="BW62" s="20">
        <v>0.03</v>
      </c>
      <c r="BX62" s="20">
        <v>0.39</v>
      </c>
      <c r="BY62" s="20">
        <v>0</v>
      </c>
      <c r="BZ62" s="20">
        <v>0.01</v>
      </c>
      <c r="CA62" s="20">
        <v>0</v>
      </c>
      <c r="CB62" s="20">
        <v>0.38</v>
      </c>
      <c r="CC62" s="20">
        <v>0</v>
      </c>
      <c r="CD62" s="20">
        <v>0.01</v>
      </c>
      <c r="CE62" s="20">
        <v>0.05</v>
      </c>
      <c r="CF62" s="20">
        <v>0.01</v>
      </c>
      <c r="CG62" s="20">
        <v>0</v>
      </c>
      <c r="CH62" s="20">
        <v>0.01</v>
      </c>
      <c r="CI62" s="20">
        <v>0.01</v>
      </c>
      <c r="CJ62" s="20">
        <v>0.17</v>
      </c>
      <c r="CK62" s="20">
        <v>0.01</v>
      </c>
      <c r="CL62" s="20">
        <v>0.17</v>
      </c>
      <c r="CM62" s="20">
        <v>0.01</v>
      </c>
      <c r="CN62" s="20">
        <v>0.01</v>
      </c>
      <c r="CO62" s="20">
        <v>0</v>
      </c>
      <c r="CP62" s="20">
        <v>0.01</v>
      </c>
      <c r="CQ62" s="20">
        <v>0.01</v>
      </c>
      <c r="CR62" s="20">
        <v>0.01</v>
      </c>
      <c r="CS62" s="20">
        <v>0.01</v>
      </c>
      <c r="CT62" s="20">
        <v>0</v>
      </c>
      <c r="CU62" s="20">
        <v>0.01</v>
      </c>
      <c r="CV62" s="20">
        <v>0</v>
      </c>
      <c r="CW62" s="20">
        <v>0.03</v>
      </c>
      <c r="CX62" s="20">
        <v>0.01</v>
      </c>
      <c r="CY62" s="21">
        <v>0</v>
      </c>
    </row>
    <row r="63" spans="3:103" ht="17.25" customHeight="1" thickBot="1">
      <c r="C63" s="17" t="s">
        <v>563</v>
      </c>
      <c r="D63" s="23">
        <v>0</v>
      </c>
      <c r="E63" s="20">
        <v>0.01</v>
      </c>
      <c r="F63" s="20">
        <v>0.01</v>
      </c>
      <c r="G63" s="20">
        <v>0.02</v>
      </c>
      <c r="H63" s="20">
        <v>0.02</v>
      </c>
      <c r="I63" s="20">
        <v>0.12</v>
      </c>
      <c r="J63" s="20">
        <v>0.01</v>
      </c>
      <c r="K63" s="20">
        <v>0.01</v>
      </c>
      <c r="L63" s="20">
        <v>0.01</v>
      </c>
      <c r="M63" s="20">
        <v>0.01</v>
      </c>
      <c r="N63" s="20">
        <v>0.04</v>
      </c>
      <c r="O63" s="20">
        <v>0.01</v>
      </c>
      <c r="P63" s="20">
        <v>0.01</v>
      </c>
      <c r="Q63" s="20">
        <v>0.08</v>
      </c>
      <c r="R63" s="20">
        <v>0.04</v>
      </c>
      <c r="S63" s="20">
        <v>0.05</v>
      </c>
      <c r="T63" s="20">
        <v>0.03</v>
      </c>
      <c r="U63" s="20">
        <v>0.02</v>
      </c>
      <c r="V63" s="20">
        <v>0.03</v>
      </c>
      <c r="W63" s="20">
        <v>0.02</v>
      </c>
      <c r="X63" s="20">
        <v>0.02</v>
      </c>
      <c r="Y63" s="20">
        <v>0.02</v>
      </c>
      <c r="Z63" s="20">
        <v>0.11</v>
      </c>
      <c r="AA63" s="20">
        <v>0.16</v>
      </c>
      <c r="AB63" s="20">
        <v>0.36</v>
      </c>
      <c r="AC63" s="20">
        <v>0.02</v>
      </c>
      <c r="AD63" s="20">
        <v>0.05</v>
      </c>
      <c r="AE63" s="20">
        <v>0.04</v>
      </c>
      <c r="AF63" s="20">
        <v>0.03</v>
      </c>
      <c r="AG63" s="20">
        <v>0.02</v>
      </c>
      <c r="AH63" s="20">
        <v>0.01</v>
      </c>
      <c r="AI63" s="20">
        <v>0.01</v>
      </c>
      <c r="AJ63" s="20">
        <v>0.4</v>
      </c>
      <c r="AK63" s="20">
        <v>0.04</v>
      </c>
      <c r="AL63" s="20">
        <v>0.4</v>
      </c>
      <c r="AM63" s="20">
        <v>0.32</v>
      </c>
      <c r="AN63" s="20">
        <v>0.02</v>
      </c>
      <c r="AO63" s="20">
        <v>0.02</v>
      </c>
      <c r="AP63" s="20">
        <v>0.01</v>
      </c>
      <c r="AQ63" s="20">
        <v>0.05</v>
      </c>
      <c r="AR63" s="20">
        <v>0.03</v>
      </c>
      <c r="AS63" s="20">
        <v>0.01</v>
      </c>
      <c r="AT63" s="20">
        <v>0</v>
      </c>
      <c r="AU63" s="20">
        <v>0.73</v>
      </c>
      <c r="AV63" s="20">
        <v>0.05</v>
      </c>
      <c r="AW63" s="20">
        <v>0.05</v>
      </c>
      <c r="AX63" s="20">
        <v>0.04</v>
      </c>
      <c r="AY63" s="20">
        <v>0.15</v>
      </c>
      <c r="AZ63" s="20">
        <v>0.19</v>
      </c>
      <c r="BA63" s="20">
        <v>0.02</v>
      </c>
      <c r="BB63" s="20">
        <v>0.02</v>
      </c>
      <c r="BC63" s="20">
        <v>0.21</v>
      </c>
      <c r="BD63" s="20">
        <v>0.01</v>
      </c>
      <c r="BE63" s="20">
        <v>0.16</v>
      </c>
      <c r="BF63" s="24">
        <v>0</v>
      </c>
      <c r="BG63" s="20">
        <v>0.67</v>
      </c>
      <c r="BH63" s="20">
        <v>0.08</v>
      </c>
      <c r="BI63" s="20">
        <v>0</v>
      </c>
      <c r="BJ63" s="20">
        <v>0.23</v>
      </c>
      <c r="BK63" s="20">
        <v>0</v>
      </c>
      <c r="BL63" s="20">
        <v>0.02</v>
      </c>
      <c r="BM63" s="20">
        <v>0.02</v>
      </c>
      <c r="BN63" s="20">
        <v>0.03</v>
      </c>
      <c r="BO63" s="20">
        <v>0.03</v>
      </c>
      <c r="BP63" s="20">
        <v>0.06</v>
      </c>
      <c r="BQ63" s="20">
        <v>0.11</v>
      </c>
      <c r="BR63" s="20">
        <v>7.0000000000000007E-2</v>
      </c>
      <c r="BS63" s="20">
        <v>0.26</v>
      </c>
      <c r="BT63" s="20">
        <v>0.04</v>
      </c>
      <c r="BU63" s="20">
        <v>0</v>
      </c>
      <c r="BV63" s="20">
        <v>0</v>
      </c>
      <c r="BW63" s="20">
        <v>0.01</v>
      </c>
      <c r="BX63" s="20">
        <v>0.03</v>
      </c>
      <c r="BY63" s="20">
        <v>0.39</v>
      </c>
      <c r="BZ63" s="20">
        <v>0</v>
      </c>
      <c r="CA63" s="20">
        <v>0.01</v>
      </c>
      <c r="CB63" s="20">
        <v>0</v>
      </c>
      <c r="CC63" s="20">
        <v>0.38</v>
      </c>
      <c r="CD63" s="20">
        <v>0</v>
      </c>
      <c r="CE63" s="20">
        <v>0.01</v>
      </c>
      <c r="CF63" s="20">
        <v>0.02</v>
      </c>
      <c r="CG63" s="20">
        <v>0.01</v>
      </c>
      <c r="CH63" s="20">
        <v>0</v>
      </c>
      <c r="CI63" s="20">
        <v>0.01</v>
      </c>
      <c r="CJ63" s="20">
        <v>0.01</v>
      </c>
      <c r="CK63" s="20">
        <v>0.17</v>
      </c>
      <c r="CL63" s="20">
        <v>0.01</v>
      </c>
      <c r="CM63" s="20">
        <v>0.17</v>
      </c>
      <c r="CN63" s="20">
        <v>0.01</v>
      </c>
      <c r="CO63" s="20">
        <v>0.01</v>
      </c>
      <c r="CP63" s="20">
        <v>0.01</v>
      </c>
      <c r="CQ63" s="20">
        <v>0.01</v>
      </c>
      <c r="CR63" s="20">
        <v>0.01</v>
      </c>
      <c r="CS63" s="20">
        <v>0.01</v>
      </c>
      <c r="CT63" s="20">
        <v>0.01</v>
      </c>
      <c r="CU63" s="20">
        <v>0</v>
      </c>
      <c r="CV63" s="20">
        <v>0.01</v>
      </c>
      <c r="CW63" s="20">
        <v>0</v>
      </c>
      <c r="CX63" s="20">
        <v>0.03</v>
      </c>
      <c r="CY63" s="21">
        <v>0.01</v>
      </c>
    </row>
    <row r="64" spans="3:103" ht="17.25" customHeight="1" thickBot="1">
      <c r="C64" s="17" t="s">
        <v>564</v>
      </c>
      <c r="D64" s="23">
        <v>0</v>
      </c>
      <c r="E64" s="20">
        <v>0</v>
      </c>
      <c r="F64" s="20">
        <v>0.01</v>
      </c>
      <c r="G64" s="20">
        <v>0.01</v>
      </c>
      <c r="H64" s="20">
        <v>0.02</v>
      </c>
      <c r="I64" s="20">
        <v>0.02</v>
      </c>
      <c r="J64" s="20">
        <v>0.12</v>
      </c>
      <c r="K64" s="20">
        <v>0.01</v>
      </c>
      <c r="L64" s="20">
        <v>0.01</v>
      </c>
      <c r="M64" s="20">
        <v>0.01</v>
      </c>
      <c r="N64" s="20">
        <v>0.01</v>
      </c>
      <c r="O64" s="20">
        <v>0.04</v>
      </c>
      <c r="P64" s="20">
        <v>0.01</v>
      </c>
      <c r="Q64" s="20">
        <v>0.01</v>
      </c>
      <c r="R64" s="20">
        <v>0.08</v>
      </c>
      <c r="S64" s="20">
        <v>0.04</v>
      </c>
      <c r="T64" s="20">
        <v>0.05</v>
      </c>
      <c r="U64" s="20">
        <v>0.03</v>
      </c>
      <c r="V64" s="20">
        <v>0.02</v>
      </c>
      <c r="W64" s="20">
        <v>0.03</v>
      </c>
      <c r="X64" s="20">
        <v>0.06</v>
      </c>
      <c r="Y64" s="20">
        <v>0.02</v>
      </c>
      <c r="Z64" s="20">
        <v>0.02</v>
      </c>
      <c r="AA64" s="20">
        <v>0.11</v>
      </c>
      <c r="AB64" s="20">
        <v>0.16</v>
      </c>
      <c r="AC64" s="20">
        <v>0.36</v>
      </c>
      <c r="AD64" s="20">
        <v>0.02</v>
      </c>
      <c r="AE64" s="20">
        <v>0.05</v>
      </c>
      <c r="AF64" s="20">
        <v>0.04</v>
      </c>
      <c r="AG64" s="20">
        <v>0.03</v>
      </c>
      <c r="AH64" s="20">
        <v>0</v>
      </c>
      <c r="AI64" s="20">
        <v>0.01</v>
      </c>
      <c r="AJ64" s="20">
        <v>0.01</v>
      </c>
      <c r="AK64" s="20">
        <v>0.4</v>
      </c>
      <c r="AL64" s="20">
        <v>0.04</v>
      </c>
      <c r="AM64" s="20">
        <v>0.4</v>
      </c>
      <c r="AN64" s="20">
        <v>0.31</v>
      </c>
      <c r="AO64" s="20">
        <v>0.01</v>
      </c>
      <c r="AP64" s="20">
        <v>0.02</v>
      </c>
      <c r="AQ64" s="20">
        <v>0.01</v>
      </c>
      <c r="AR64" s="20">
        <v>0.19</v>
      </c>
      <c r="AS64" s="20">
        <v>0.03</v>
      </c>
      <c r="AT64" s="20">
        <v>0.01</v>
      </c>
      <c r="AU64" s="20">
        <v>0</v>
      </c>
      <c r="AV64" s="20">
        <v>0.72</v>
      </c>
      <c r="AW64" s="20">
        <v>0.05</v>
      </c>
      <c r="AX64" s="20">
        <v>0.05</v>
      </c>
      <c r="AY64" s="20">
        <v>0.04</v>
      </c>
      <c r="AZ64" s="20">
        <v>0.15</v>
      </c>
      <c r="BA64" s="20">
        <v>0.18</v>
      </c>
      <c r="BB64" s="20">
        <v>0</v>
      </c>
      <c r="BC64" s="20">
        <v>0.02</v>
      </c>
      <c r="BD64" s="20">
        <v>0.21</v>
      </c>
      <c r="BE64" s="20">
        <v>0.01</v>
      </c>
      <c r="BF64" s="20">
        <v>0.16</v>
      </c>
      <c r="BG64" s="24">
        <v>0</v>
      </c>
      <c r="BH64" s="20">
        <v>0.67</v>
      </c>
      <c r="BI64" s="20">
        <v>0.08</v>
      </c>
      <c r="BJ64" s="20">
        <v>0</v>
      </c>
      <c r="BK64" s="20">
        <v>0.23</v>
      </c>
      <c r="BL64" s="20">
        <v>0.01</v>
      </c>
      <c r="BM64" s="20">
        <v>0.02</v>
      </c>
      <c r="BN64" s="20">
        <v>0.02</v>
      </c>
      <c r="BO64" s="20">
        <v>0.03</v>
      </c>
      <c r="BP64" s="20">
        <v>0.03</v>
      </c>
      <c r="BQ64" s="20">
        <v>0.06</v>
      </c>
      <c r="BR64" s="20">
        <v>0.11</v>
      </c>
      <c r="BS64" s="20">
        <v>7.0000000000000007E-2</v>
      </c>
      <c r="BT64" s="20">
        <v>0.26</v>
      </c>
      <c r="BU64" s="20">
        <v>0.04</v>
      </c>
      <c r="BV64" s="20">
        <v>0.06</v>
      </c>
      <c r="BW64" s="20">
        <v>0</v>
      </c>
      <c r="BX64" s="20">
        <v>0.01</v>
      </c>
      <c r="BY64" s="20">
        <v>0.03</v>
      </c>
      <c r="BZ64" s="20">
        <v>0.39</v>
      </c>
      <c r="CA64" s="20">
        <v>0</v>
      </c>
      <c r="CB64" s="20">
        <v>0.01</v>
      </c>
      <c r="CC64" s="20">
        <v>0</v>
      </c>
      <c r="CD64" s="20">
        <v>0.38</v>
      </c>
      <c r="CE64" s="20">
        <v>0</v>
      </c>
      <c r="CF64" s="20">
        <v>0.01</v>
      </c>
      <c r="CG64" s="20">
        <v>0.02</v>
      </c>
      <c r="CH64" s="20">
        <v>0.01</v>
      </c>
      <c r="CI64" s="20">
        <v>0</v>
      </c>
      <c r="CJ64" s="20">
        <v>0.01</v>
      </c>
      <c r="CK64" s="20">
        <v>0.01</v>
      </c>
      <c r="CL64" s="20">
        <v>0.17</v>
      </c>
      <c r="CM64" s="20">
        <v>0</v>
      </c>
      <c r="CN64" s="20">
        <v>0.17</v>
      </c>
      <c r="CO64" s="20">
        <v>0</v>
      </c>
      <c r="CP64" s="20">
        <v>0.01</v>
      </c>
      <c r="CQ64" s="20">
        <v>0.01</v>
      </c>
      <c r="CR64" s="20">
        <v>0.01</v>
      </c>
      <c r="CS64" s="20">
        <v>0.01</v>
      </c>
      <c r="CT64" s="20">
        <v>0.01</v>
      </c>
      <c r="CU64" s="20">
        <v>0</v>
      </c>
      <c r="CV64" s="20">
        <v>0</v>
      </c>
      <c r="CW64" s="20">
        <v>0.01</v>
      </c>
      <c r="CX64" s="20">
        <v>0</v>
      </c>
      <c r="CY64" s="21">
        <v>0.03</v>
      </c>
    </row>
    <row r="65" spans="3:103" ht="17.25" customHeight="1" thickBot="1">
      <c r="C65" s="17" t="s">
        <v>565</v>
      </c>
      <c r="D65" s="23">
        <v>0</v>
      </c>
      <c r="E65" s="20">
        <v>0</v>
      </c>
      <c r="F65" s="20">
        <v>0</v>
      </c>
      <c r="G65" s="20">
        <v>0.01</v>
      </c>
      <c r="H65" s="20">
        <v>0.01</v>
      </c>
      <c r="I65" s="20">
        <v>0.02</v>
      </c>
      <c r="J65" s="20">
        <v>0.02</v>
      </c>
      <c r="K65" s="20">
        <v>0.12</v>
      </c>
      <c r="L65" s="20">
        <v>0.01</v>
      </c>
      <c r="M65" s="20">
        <v>0.01</v>
      </c>
      <c r="N65" s="20">
        <v>0</v>
      </c>
      <c r="O65" s="20">
        <v>0.01</v>
      </c>
      <c r="P65" s="20">
        <v>0.04</v>
      </c>
      <c r="Q65" s="20">
        <v>0.01</v>
      </c>
      <c r="R65" s="20">
        <v>0.01</v>
      </c>
      <c r="S65" s="20">
        <v>0.08</v>
      </c>
      <c r="T65" s="20">
        <v>0.04</v>
      </c>
      <c r="U65" s="20">
        <v>0.05</v>
      </c>
      <c r="V65" s="20">
        <v>0.03</v>
      </c>
      <c r="W65" s="20">
        <v>0.02</v>
      </c>
      <c r="X65" s="20">
        <v>0.01</v>
      </c>
      <c r="Y65" s="20">
        <v>0.06</v>
      </c>
      <c r="Z65" s="20">
        <v>0.02</v>
      </c>
      <c r="AA65" s="20">
        <v>0.02</v>
      </c>
      <c r="AB65" s="20">
        <v>0.11</v>
      </c>
      <c r="AC65" s="20">
        <v>0.16</v>
      </c>
      <c r="AD65" s="20">
        <v>0.36</v>
      </c>
      <c r="AE65" s="20">
        <v>0.02</v>
      </c>
      <c r="AF65" s="20">
        <v>0.05</v>
      </c>
      <c r="AG65" s="20">
        <v>0.04</v>
      </c>
      <c r="AH65" s="20">
        <v>0.05</v>
      </c>
      <c r="AI65" s="20">
        <v>0</v>
      </c>
      <c r="AJ65" s="20">
        <v>0.01</v>
      </c>
      <c r="AK65" s="20">
        <v>0.01</v>
      </c>
      <c r="AL65" s="20">
        <v>0.4</v>
      </c>
      <c r="AM65" s="20">
        <v>0.04</v>
      </c>
      <c r="AN65" s="20">
        <v>0.4</v>
      </c>
      <c r="AO65" s="20">
        <v>0.31</v>
      </c>
      <c r="AP65" s="20">
        <v>0.01</v>
      </c>
      <c r="AQ65" s="20">
        <v>0.02</v>
      </c>
      <c r="AR65" s="20">
        <v>0.01</v>
      </c>
      <c r="AS65" s="20">
        <v>0.19</v>
      </c>
      <c r="AT65" s="20">
        <v>0.03</v>
      </c>
      <c r="AU65" s="20">
        <v>0.01</v>
      </c>
      <c r="AV65" s="20">
        <v>0</v>
      </c>
      <c r="AW65" s="20">
        <v>0.72</v>
      </c>
      <c r="AX65" s="20">
        <v>0.05</v>
      </c>
      <c r="AY65" s="20">
        <v>0.05</v>
      </c>
      <c r="AZ65" s="20">
        <v>0.04</v>
      </c>
      <c r="BA65" s="20">
        <v>0.15</v>
      </c>
      <c r="BB65" s="20">
        <v>0</v>
      </c>
      <c r="BC65" s="20">
        <v>0</v>
      </c>
      <c r="BD65" s="20">
        <v>0.02</v>
      </c>
      <c r="BE65" s="20">
        <v>0.21</v>
      </c>
      <c r="BF65" s="20">
        <v>0.01</v>
      </c>
      <c r="BG65" s="20">
        <v>0.16</v>
      </c>
      <c r="BH65" s="24">
        <v>0</v>
      </c>
      <c r="BI65" s="20">
        <v>0.67</v>
      </c>
      <c r="BJ65" s="20">
        <v>0.08</v>
      </c>
      <c r="BK65" s="20">
        <v>0</v>
      </c>
      <c r="BL65" s="20">
        <v>0.02</v>
      </c>
      <c r="BM65" s="20">
        <v>0.01</v>
      </c>
      <c r="BN65" s="20">
        <v>0.02</v>
      </c>
      <c r="BO65" s="20">
        <v>0.02</v>
      </c>
      <c r="BP65" s="20">
        <v>0.03</v>
      </c>
      <c r="BQ65" s="20">
        <v>0.03</v>
      </c>
      <c r="BR65" s="20">
        <v>0.06</v>
      </c>
      <c r="BS65" s="20">
        <v>0.11</v>
      </c>
      <c r="BT65" s="20">
        <v>7.0000000000000007E-2</v>
      </c>
      <c r="BU65" s="20">
        <v>0.26</v>
      </c>
      <c r="BV65" s="20">
        <v>0.01</v>
      </c>
      <c r="BW65" s="20">
        <v>0.06</v>
      </c>
      <c r="BX65" s="20">
        <v>0</v>
      </c>
      <c r="BY65" s="20">
        <v>0.01</v>
      </c>
      <c r="BZ65" s="20">
        <v>0.03</v>
      </c>
      <c r="CA65" s="20">
        <v>0.39</v>
      </c>
      <c r="CB65" s="20">
        <v>0</v>
      </c>
      <c r="CC65" s="20">
        <v>0.01</v>
      </c>
      <c r="CD65" s="20">
        <v>0</v>
      </c>
      <c r="CE65" s="20">
        <v>0.38</v>
      </c>
      <c r="CF65" s="20">
        <v>0.02</v>
      </c>
      <c r="CG65" s="20">
        <v>0.01</v>
      </c>
      <c r="CH65" s="20">
        <v>0.02</v>
      </c>
      <c r="CI65" s="20">
        <v>0.01</v>
      </c>
      <c r="CJ65" s="20">
        <v>0</v>
      </c>
      <c r="CK65" s="20">
        <v>0.01</v>
      </c>
      <c r="CL65" s="20">
        <v>0.01</v>
      </c>
      <c r="CM65" s="20">
        <v>0.17</v>
      </c>
      <c r="CN65" s="20">
        <v>0</v>
      </c>
      <c r="CO65" s="20">
        <v>0.17</v>
      </c>
      <c r="CP65" s="20">
        <v>0</v>
      </c>
      <c r="CQ65" s="20">
        <v>0.01</v>
      </c>
      <c r="CR65" s="20">
        <v>0.01</v>
      </c>
      <c r="CS65" s="20">
        <v>0.01</v>
      </c>
      <c r="CT65" s="20">
        <v>0.01</v>
      </c>
      <c r="CU65" s="20">
        <v>0.01</v>
      </c>
      <c r="CV65" s="20">
        <v>0.01</v>
      </c>
      <c r="CW65" s="20">
        <v>0</v>
      </c>
      <c r="CX65" s="20">
        <v>0.01</v>
      </c>
      <c r="CY65" s="21">
        <v>0</v>
      </c>
    </row>
    <row r="66" spans="3:103" ht="17.25" customHeight="1" thickBot="1">
      <c r="C66" s="17" t="s">
        <v>566</v>
      </c>
      <c r="D66" s="23">
        <v>0</v>
      </c>
      <c r="E66" s="20">
        <v>0</v>
      </c>
      <c r="F66" s="20">
        <v>0</v>
      </c>
      <c r="G66" s="20">
        <v>0</v>
      </c>
      <c r="H66" s="20">
        <v>0.01</v>
      </c>
      <c r="I66" s="20">
        <v>0.01</v>
      </c>
      <c r="J66" s="20">
        <v>0.02</v>
      </c>
      <c r="K66" s="20">
        <v>0.02</v>
      </c>
      <c r="L66" s="20">
        <v>0.12</v>
      </c>
      <c r="M66" s="20">
        <v>0.01</v>
      </c>
      <c r="N66" s="20">
        <v>0</v>
      </c>
      <c r="O66" s="20">
        <v>0</v>
      </c>
      <c r="P66" s="20">
        <v>0.01</v>
      </c>
      <c r="Q66" s="20">
        <v>0.04</v>
      </c>
      <c r="R66" s="20">
        <v>0.01</v>
      </c>
      <c r="S66" s="20">
        <v>0.01</v>
      </c>
      <c r="T66" s="20">
        <v>0.08</v>
      </c>
      <c r="U66" s="20">
        <v>0.04</v>
      </c>
      <c r="V66" s="20">
        <v>0.05</v>
      </c>
      <c r="W66" s="20">
        <v>0.03</v>
      </c>
      <c r="X66" s="20">
        <v>0</v>
      </c>
      <c r="Y66" s="20">
        <v>0.01</v>
      </c>
      <c r="Z66" s="20">
        <v>0.06</v>
      </c>
      <c r="AA66" s="20">
        <v>0.02</v>
      </c>
      <c r="AB66" s="20">
        <v>0.02</v>
      </c>
      <c r="AC66" s="20">
        <v>0.11</v>
      </c>
      <c r="AD66" s="20">
        <v>0.16</v>
      </c>
      <c r="AE66" s="20">
        <v>0.36</v>
      </c>
      <c r="AF66" s="20">
        <v>0.02</v>
      </c>
      <c r="AG66" s="20">
        <v>0.05</v>
      </c>
      <c r="AH66" s="20">
        <v>0</v>
      </c>
      <c r="AI66" s="20">
        <v>0.05</v>
      </c>
      <c r="AJ66" s="20">
        <v>0</v>
      </c>
      <c r="AK66" s="20">
        <v>0.01</v>
      </c>
      <c r="AL66" s="20">
        <v>0.01</v>
      </c>
      <c r="AM66" s="20">
        <v>0.4</v>
      </c>
      <c r="AN66" s="20">
        <v>0.04</v>
      </c>
      <c r="AO66" s="20">
        <v>0.4</v>
      </c>
      <c r="AP66" s="20">
        <v>0.31</v>
      </c>
      <c r="AQ66" s="20">
        <v>0.01</v>
      </c>
      <c r="AR66" s="20">
        <v>0</v>
      </c>
      <c r="AS66" s="20">
        <v>0.02</v>
      </c>
      <c r="AT66" s="20">
        <v>0.2</v>
      </c>
      <c r="AU66" s="20">
        <v>0.03</v>
      </c>
      <c r="AV66" s="20">
        <v>0.01</v>
      </c>
      <c r="AW66" s="20">
        <v>0</v>
      </c>
      <c r="AX66" s="20">
        <v>0.72</v>
      </c>
      <c r="AY66" s="20">
        <v>0.05</v>
      </c>
      <c r="AZ66" s="20">
        <v>0.05</v>
      </c>
      <c r="BA66" s="20">
        <v>0.04</v>
      </c>
      <c r="BB66" s="20">
        <v>0</v>
      </c>
      <c r="BC66" s="20">
        <v>0</v>
      </c>
      <c r="BD66" s="20">
        <v>0</v>
      </c>
      <c r="BE66" s="20">
        <v>0.02</v>
      </c>
      <c r="BF66" s="20">
        <v>0.21</v>
      </c>
      <c r="BG66" s="20">
        <v>0.01</v>
      </c>
      <c r="BH66" s="20">
        <v>0.16</v>
      </c>
      <c r="BI66" s="24">
        <v>0</v>
      </c>
      <c r="BJ66" s="20">
        <v>0.66</v>
      </c>
      <c r="BK66" s="20">
        <v>0.08</v>
      </c>
      <c r="BL66" s="20">
        <v>0.01</v>
      </c>
      <c r="BM66" s="20">
        <v>0.02</v>
      </c>
      <c r="BN66" s="20">
        <v>0.02</v>
      </c>
      <c r="BO66" s="20">
        <v>0.02</v>
      </c>
      <c r="BP66" s="20">
        <v>0.02</v>
      </c>
      <c r="BQ66" s="20">
        <v>0.03</v>
      </c>
      <c r="BR66" s="20">
        <v>0.03</v>
      </c>
      <c r="BS66" s="20">
        <v>0.06</v>
      </c>
      <c r="BT66" s="20">
        <v>0.11</v>
      </c>
      <c r="BU66" s="20">
        <v>7.0000000000000007E-2</v>
      </c>
      <c r="BV66" s="20">
        <v>0.01</v>
      </c>
      <c r="BW66" s="20">
        <v>0.02</v>
      </c>
      <c r="BX66" s="20">
        <v>7.0000000000000007E-2</v>
      </c>
      <c r="BY66" s="20">
        <v>0.01</v>
      </c>
      <c r="BZ66" s="20">
        <v>0.01</v>
      </c>
      <c r="CA66" s="20">
        <v>0.03</v>
      </c>
      <c r="CB66" s="20">
        <v>0.39</v>
      </c>
      <c r="CC66" s="20">
        <v>0</v>
      </c>
      <c r="CD66" s="20">
        <v>0.01</v>
      </c>
      <c r="CE66" s="20">
        <v>0</v>
      </c>
      <c r="CF66" s="20">
        <v>0.01</v>
      </c>
      <c r="CG66" s="20">
        <v>0.06</v>
      </c>
      <c r="CH66" s="20">
        <v>0.01</v>
      </c>
      <c r="CI66" s="20">
        <v>0.02</v>
      </c>
      <c r="CJ66" s="20">
        <v>0.01</v>
      </c>
      <c r="CK66" s="20">
        <v>0</v>
      </c>
      <c r="CL66" s="20">
        <v>0.01</v>
      </c>
      <c r="CM66" s="20">
        <v>0.01</v>
      </c>
      <c r="CN66" s="20">
        <v>0.17</v>
      </c>
      <c r="CO66" s="20">
        <v>0</v>
      </c>
      <c r="CP66" s="20">
        <v>0</v>
      </c>
      <c r="CQ66" s="20">
        <v>0</v>
      </c>
      <c r="CR66" s="20">
        <v>0.01</v>
      </c>
      <c r="CS66" s="20">
        <v>0.01</v>
      </c>
      <c r="CT66" s="20">
        <v>0.01</v>
      </c>
      <c r="CU66" s="20">
        <v>0.01</v>
      </c>
      <c r="CV66" s="20">
        <v>0.01</v>
      </c>
      <c r="CW66" s="20">
        <v>0.01</v>
      </c>
      <c r="CX66" s="20">
        <v>0</v>
      </c>
      <c r="CY66" s="21">
        <v>0.01</v>
      </c>
    </row>
    <row r="67" spans="3:103" ht="17.25" customHeight="1" thickBot="1">
      <c r="C67" s="17" t="s">
        <v>567</v>
      </c>
      <c r="D67" s="23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0.01</v>
      </c>
      <c r="J67" s="20">
        <v>0.01</v>
      </c>
      <c r="K67" s="20">
        <v>0.02</v>
      </c>
      <c r="L67" s="20">
        <v>0.02</v>
      </c>
      <c r="M67" s="20">
        <v>0.12</v>
      </c>
      <c r="N67" s="20">
        <v>0</v>
      </c>
      <c r="O67" s="20">
        <v>0</v>
      </c>
      <c r="P67" s="20">
        <v>0</v>
      </c>
      <c r="Q67" s="20">
        <v>0.01</v>
      </c>
      <c r="R67" s="20">
        <v>0.04</v>
      </c>
      <c r="S67" s="20">
        <v>0.01</v>
      </c>
      <c r="T67" s="20">
        <v>0.01</v>
      </c>
      <c r="U67" s="20">
        <v>7.0000000000000007E-2</v>
      </c>
      <c r="V67" s="20">
        <v>0.04</v>
      </c>
      <c r="W67" s="20">
        <v>0.05</v>
      </c>
      <c r="X67" s="20">
        <v>0</v>
      </c>
      <c r="Y67" s="20">
        <v>0</v>
      </c>
      <c r="Z67" s="20">
        <v>0.01</v>
      </c>
      <c r="AA67" s="20">
        <v>0.06</v>
      </c>
      <c r="AB67" s="20">
        <v>0.02</v>
      </c>
      <c r="AC67" s="20">
        <v>0.02</v>
      </c>
      <c r="AD67" s="20">
        <v>0.11</v>
      </c>
      <c r="AE67" s="20">
        <v>0.16</v>
      </c>
      <c r="AF67" s="20">
        <v>0.36</v>
      </c>
      <c r="AG67" s="20">
        <v>0.02</v>
      </c>
      <c r="AH67" s="20">
        <v>0</v>
      </c>
      <c r="AI67" s="20">
        <v>0</v>
      </c>
      <c r="AJ67" s="20">
        <v>0.05</v>
      </c>
      <c r="AK67" s="20">
        <v>0</v>
      </c>
      <c r="AL67" s="20">
        <v>0.01</v>
      </c>
      <c r="AM67" s="20">
        <v>0.01</v>
      </c>
      <c r="AN67" s="20">
        <v>0.4</v>
      </c>
      <c r="AO67" s="20">
        <v>0.04</v>
      </c>
      <c r="AP67" s="20">
        <v>0.4</v>
      </c>
      <c r="AQ67" s="20">
        <v>0.31</v>
      </c>
      <c r="AR67" s="20">
        <v>0</v>
      </c>
      <c r="AS67" s="20">
        <v>0</v>
      </c>
      <c r="AT67" s="20">
        <v>0.02</v>
      </c>
      <c r="AU67" s="20">
        <v>0.2</v>
      </c>
      <c r="AV67" s="20">
        <v>0.03</v>
      </c>
      <c r="AW67" s="20">
        <v>0.01</v>
      </c>
      <c r="AX67" s="20">
        <v>0</v>
      </c>
      <c r="AY67" s="20">
        <v>0.72</v>
      </c>
      <c r="AZ67" s="20">
        <v>0.05</v>
      </c>
      <c r="BA67" s="20">
        <v>0.04</v>
      </c>
      <c r="BB67" s="20">
        <v>0</v>
      </c>
      <c r="BC67" s="20">
        <v>0</v>
      </c>
      <c r="BD67" s="20">
        <v>0</v>
      </c>
      <c r="BE67" s="20">
        <v>0</v>
      </c>
      <c r="BF67" s="20">
        <v>0.02</v>
      </c>
      <c r="BG67" s="20">
        <v>0.21</v>
      </c>
      <c r="BH67" s="20">
        <v>0.01</v>
      </c>
      <c r="BI67" s="20">
        <v>0.16</v>
      </c>
      <c r="BJ67" s="24">
        <v>0</v>
      </c>
      <c r="BK67" s="20">
        <v>0.66</v>
      </c>
      <c r="BL67" s="20">
        <v>0</v>
      </c>
      <c r="BM67" s="20">
        <v>0.01</v>
      </c>
      <c r="BN67" s="20">
        <v>0.02</v>
      </c>
      <c r="BO67" s="20">
        <v>0.02</v>
      </c>
      <c r="BP67" s="20">
        <v>0.02</v>
      </c>
      <c r="BQ67" s="20">
        <v>0.02</v>
      </c>
      <c r="BR67" s="20">
        <v>0.03</v>
      </c>
      <c r="BS67" s="20">
        <v>0.03</v>
      </c>
      <c r="BT67" s="20">
        <v>0.06</v>
      </c>
      <c r="BU67" s="20">
        <v>0.11</v>
      </c>
      <c r="BV67" s="20">
        <v>0</v>
      </c>
      <c r="BW67" s="20">
        <v>0.01</v>
      </c>
      <c r="BX67" s="20">
        <v>0.02</v>
      </c>
      <c r="BY67" s="20">
        <v>7.0000000000000007E-2</v>
      </c>
      <c r="BZ67" s="20">
        <v>0.01</v>
      </c>
      <c r="CA67" s="20">
        <v>0.01</v>
      </c>
      <c r="CB67" s="20">
        <v>0.03</v>
      </c>
      <c r="CC67" s="20">
        <v>0.39</v>
      </c>
      <c r="CD67" s="20">
        <v>0</v>
      </c>
      <c r="CE67" s="20">
        <v>0.01</v>
      </c>
      <c r="CF67" s="20">
        <v>0</v>
      </c>
      <c r="CG67" s="20">
        <v>0.01</v>
      </c>
      <c r="CH67" s="20">
        <v>0.06</v>
      </c>
      <c r="CI67" s="20">
        <v>0.01</v>
      </c>
      <c r="CJ67" s="20">
        <v>0.02</v>
      </c>
      <c r="CK67" s="20">
        <v>0.01</v>
      </c>
      <c r="CL67" s="20">
        <v>0</v>
      </c>
      <c r="CM67" s="20">
        <v>0.01</v>
      </c>
      <c r="CN67" s="20">
        <v>0.01</v>
      </c>
      <c r="CO67" s="20">
        <v>0.17</v>
      </c>
      <c r="CP67" s="20">
        <v>0</v>
      </c>
      <c r="CQ67" s="20">
        <v>0</v>
      </c>
      <c r="CR67" s="20">
        <v>0</v>
      </c>
      <c r="CS67" s="20">
        <v>0.01</v>
      </c>
      <c r="CT67" s="20">
        <v>0.01</v>
      </c>
      <c r="CU67" s="20">
        <v>0.01</v>
      </c>
      <c r="CV67" s="20">
        <v>0.01</v>
      </c>
      <c r="CW67" s="20">
        <v>0.01</v>
      </c>
      <c r="CX67" s="20">
        <v>0.01</v>
      </c>
      <c r="CY67" s="21">
        <v>0</v>
      </c>
    </row>
    <row r="68" spans="3:103" ht="17.25" customHeight="1" thickBot="1">
      <c r="C68" s="22" t="s">
        <v>568</v>
      </c>
      <c r="D68" s="23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0.01</v>
      </c>
      <c r="K68" s="20">
        <v>0.01</v>
      </c>
      <c r="L68" s="20">
        <v>0.02</v>
      </c>
      <c r="M68" s="20">
        <v>0.02</v>
      </c>
      <c r="N68" s="20">
        <v>0</v>
      </c>
      <c r="O68" s="20">
        <v>0</v>
      </c>
      <c r="P68" s="20">
        <v>0</v>
      </c>
      <c r="Q68" s="20">
        <v>0</v>
      </c>
      <c r="R68" s="20">
        <v>0.01</v>
      </c>
      <c r="S68" s="20">
        <v>0.04</v>
      </c>
      <c r="T68" s="20">
        <v>0.01</v>
      </c>
      <c r="U68" s="20">
        <v>0.01</v>
      </c>
      <c r="V68" s="20">
        <v>7.0000000000000007E-2</v>
      </c>
      <c r="W68" s="20">
        <v>0.04</v>
      </c>
      <c r="X68" s="20">
        <v>0</v>
      </c>
      <c r="Y68" s="20">
        <v>0</v>
      </c>
      <c r="Z68" s="20">
        <v>0</v>
      </c>
      <c r="AA68" s="20">
        <v>0.01</v>
      </c>
      <c r="AB68" s="20">
        <v>0.06</v>
      </c>
      <c r="AC68" s="20">
        <v>0.02</v>
      </c>
      <c r="AD68" s="20">
        <v>0.02</v>
      </c>
      <c r="AE68" s="20">
        <v>0.11</v>
      </c>
      <c r="AF68" s="20">
        <v>0.16</v>
      </c>
      <c r="AG68" s="20">
        <v>0.36</v>
      </c>
      <c r="AH68" s="20">
        <v>0</v>
      </c>
      <c r="AI68" s="20">
        <v>0</v>
      </c>
      <c r="AJ68" s="20">
        <v>0</v>
      </c>
      <c r="AK68" s="20">
        <v>0.05</v>
      </c>
      <c r="AL68" s="20">
        <v>0</v>
      </c>
      <c r="AM68" s="20">
        <v>0.01</v>
      </c>
      <c r="AN68" s="20">
        <v>0.01</v>
      </c>
      <c r="AO68" s="20">
        <v>0.4</v>
      </c>
      <c r="AP68" s="20">
        <v>0.04</v>
      </c>
      <c r="AQ68" s="20">
        <v>0.4</v>
      </c>
      <c r="AR68" s="20">
        <v>0</v>
      </c>
      <c r="AS68" s="20">
        <v>0</v>
      </c>
      <c r="AT68" s="20">
        <v>0</v>
      </c>
      <c r="AU68" s="20">
        <v>0.02</v>
      </c>
      <c r="AV68" s="20">
        <v>0.2</v>
      </c>
      <c r="AW68" s="20">
        <v>0.03</v>
      </c>
      <c r="AX68" s="20">
        <v>0.01</v>
      </c>
      <c r="AY68" s="20">
        <v>0</v>
      </c>
      <c r="AZ68" s="20">
        <v>0.72</v>
      </c>
      <c r="BA68" s="20">
        <v>0.05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0.02</v>
      </c>
      <c r="BH68" s="20">
        <v>0.21</v>
      </c>
      <c r="BI68" s="20">
        <v>0.01</v>
      </c>
      <c r="BJ68" s="20">
        <v>0.16</v>
      </c>
      <c r="BK68" s="24">
        <v>0</v>
      </c>
      <c r="BL68" s="20">
        <v>0</v>
      </c>
      <c r="BM68" s="20">
        <v>0</v>
      </c>
      <c r="BN68" s="20">
        <v>0.01</v>
      </c>
      <c r="BO68" s="20">
        <v>0.03</v>
      </c>
      <c r="BP68" s="20">
        <v>0.02</v>
      </c>
      <c r="BQ68" s="20">
        <v>0.02</v>
      </c>
      <c r="BR68" s="20">
        <v>0.02</v>
      </c>
      <c r="BS68" s="20">
        <v>0.03</v>
      </c>
      <c r="BT68" s="20">
        <v>0.03</v>
      </c>
      <c r="BU68" s="20">
        <v>0.06</v>
      </c>
      <c r="BV68" s="20">
        <v>0</v>
      </c>
      <c r="BW68" s="20">
        <v>0</v>
      </c>
      <c r="BX68" s="20">
        <v>0.01</v>
      </c>
      <c r="BY68" s="20">
        <v>0.02</v>
      </c>
      <c r="BZ68" s="20">
        <v>7.0000000000000007E-2</v>
      </c>
      <c r="CA68" s="20">
        <v>0.01</v>
      </c>
      <c r="CB68" s="20">
        <v>0.01</v>
      </c>
      <c r="CC68" s="20">
        <v>0.03</v>
      </c>
      <c r="CD68" s="20">
        <v>0.39</v>
      </c>
      <c r="CE68" s="20">
        <v>0</v>
      </c>
      <c r="CF68" s="20">
        <v>0</v>
      </c>
      <c r="CG68" s="20">
        <v>0</v>
      </c>
      <c r="CH68" s="20">
        <v>0.01</v>
      </c>
      <c r="CI68" s="20">
        <v>0.06</v>
      </c>
      <c r="CJ68" s="20">
        <v>0.01</v>
      </c>
      <c r="CK68" s="20">
        <v>0.02</v>
      </c>
      <c r="CL68" s="20">
        <v>0.01</v>
      </c>
      <c r="CM68" s="20">
        <v>0</v>
      </c>
      <c r="CN68" s="20">
        <v>0.01</v>
      </c>
      <c r="CO68" s="20">
        <v>0.01</v>
      </c>
      <c r="CP68" s="20">
        <v>0</v>
      </c>
      <c r="CQ68" s="20">
        <v>0</v>
      </c>
      <c r="CR68" s="20">
        <v>0</v>
      </c>
      <c r="CS68" s="20">
        <v>0.01</v>
      </c>
      <c r="CT68" s="20">
        <v>0.01</v>
      </c>
      <c r="CU68" s="20">
        <v>0.01</v>
      </c>
      <c r="CV68" s="20">
        <v>0.01</v>
      </c>
      <c r="CW68" s="20">
        <v>0.01</v>
      </c>
      <c r="CX68" s="20">
        <v>0.01</v>
      </c>
      <c r="CY68" s="21">
        <v>0.01</v>
      </c>
    </row>
    <row r="69" spans="3:103" ht="17.25" customHeight="1" thickBot="1">
      <c r="C69" s="12" t="s">
        <v>569</v>
      </c>
      <c r="D69" s="23">
        <v>0.01</v>
      </c>
      <c r="E69" s="20">
        <v>0.01</v>
      </c>
      <c r="F69" s="20">
        <v>0.01</v>
      </c>
      <c r="G69" s="20">
        <v>0.01</v>
      </c>
      <c r="H69" s="20">
        <v>0.01</v>
      </c>
      <c r="I69" s="20">
        <v>0.01</v>
      </c>
      <c r="J69" s="20">
        <v>0.01</v>
      </c>
      <c r="K69" s="20">
        <v>0.01</v>
      </c>
      <c r="L69" s="20">
        <v>0.01</v>
      </c>
      <c r="M69" s="20">
        <v>0</v>
      </c>
      <c r="N69" s="20">
        <v>0.02</v>
      </c>
      <c r="O69" s="20">
        <v>0.12</v>
      </c>
      <c r="P69" s="20">
        <v>0.01</v>
      </c>
      <c r="Q69" s="20">
        <v>0.01</v>
      </c>
      <c r="R69" s="20">
        <v>0.01</v>
      </c>
      <c r="S69" s="20">
        <v>0.01</v>
      </c>
      <c r="T69" s="20">
        <v>0.01</v>
      </c>
      <c r="U69" s="20">
        <v>0.01</v>
      </c>
      <c r="V69" s="20">
        <v>0.01</v>
      </c>
      <c r="W69" s="20">
        <v>0.01</v>
      </c>
      <c r="X69" s="20">
        <v>0.05</v>
      </c>
      <c r="Y69" s="20">
        <v>0.05</v>
      </c>
      <c r="Z69" s="20">
        <v>0.03</v>
      </c>
      <c r="AA69" s="20">
        <v>0.03</v>
      </c>
      <c r="AB69" s="20">
        <v>0.03</v>
      </c>
      <c r="AC69" s="20">
        <v>0.02</v>
      </c>
      <c r="AD69" s="20">
        <v>0.01</v>
      </c>
      <c r="AE69" s="20">
        <v>0.01</v>
      </c>
      <c r="AF69" s="20">
        <v>0.01</v>
      </c>
      <c r="AG69" s="20">
        <v>0</v>
      </c>
      <c r="AH69" s="20">
        <v>0.36</v>
      </c>
      <c r="AI69" s="20">
        <v>0.02</v>
      </c>
      <c r="AJ69" s="20">
        <v>0.05</v>
      </c>
      <c r="AK69" s="20">
        <v>0.04</v>
      </c>
      <c r="AL69" s="20">
        <v>0.03</v>
      </c>
      <c r="AM69" s="20">
        <v>0.02</v>
      </c>
      <c r="AN69" s="20">
        <v>0.04</v>
      </c>
      <c r="AO69" s="20">
        <v>0.01</v>
      </c>
      <c r="AP69" s="20">
        <v>0</v>
      </c>
      <c r="AQ69" s="20">
        <v>0</v>
      </c>
      <c r="AR69" s="20">
        <v>0.4</v>
      </c>
      <c r="AS69" s="20">
        <v>0.32</v>
      </c>
      <c r="AT69" s="20">
        <v>0.02</v>
      </c>
      <c r="AU69" s="20">
        <v>0.02</v>
      </c>
      <c r="AV69" s="20">
        <v>0.02</v>
      </c>
      <c r="AW69" s="20">
        <v>0.05</v>
      </c>
      <c r="AX69" s="20">
        <v>0.16</v>
      </c>
      <c r="AY69" s="20">
        <v>0.01</v>
      </c>
      <c r="AZ69" s="20">
        <v>0</v>
      </c>
      <c r="BA69" s="20">
        <v>0</v>
      </c>
      <c r="BB69" s="20">
        <v>0.05</v>
      </c>
      <c r="BC69" s="20">
        <v>0.05</v>
      </c>
      <c r="BD69" s="20">
        <v>0.04</v>
      </c>
      <c r="BE69" s="20">
        <v>0.15</v>
      </c>
      <c r="BF69" s="20">
        <v>0.19</v>
      </c>
      <c r="BG69" s="20">
        <v>0.02</v>
      </c>
      <c r="BH69" s="20">
        <v>0.06</v>
      </c>
      <c r="BI69" s="20">
        <v>0.01</v>
      </c>
      <c r="BJ69" s="20">
        <v>0.01</v>
      </c>
      <c r="BK69" s="20">
        <v>0</v>
      </c>
      <c r="BL69" s="24">
        <v>0</v>
      </c>
      <c r="BM69" s="20">
        <v>0.67</v>
      </c>
      <c r="BN69" s="20">
        <v>0.08</v>
      </c>
      <c r="BO69" s="20">
        <v>0</v>
      </c>
      <c r="BP69" s="20">
        <v>0.23</v>
      </c>
      <c r="BQ69" s="20">
        <v>0.01</v>
      </c>
      <c r="BR69" s="20">
        <v>0.01</v>
      </c>
      <c r="BS69" s="20">
        <v>0.01</v>
      </c>
      <c r="BT69" s="20">
        <v>0</v>
      </c>
      <c r="BU69" s="20">
        <v>0</v>
      </c>
      <c r="BV69" s="20">
        <v>0.06</v>
      </c>
      <c r="BW69" s="20">
        <v>0.11</v>
      </c>
      <c r="BX69" s="20">
        <v>7.0000000000000007E-2</v>
      </c>
      <c r="BY69" s="20">
        <v>0.26</v>
      </c>
      <c r="BZ69" s="20">
        <v>0.04</v>
      </c>
      <c r="CA69" s="20">
        <v>0.01</v>
      </c>
      <c r="CB69" s="20">
        <v>0.02</v>
      </c>
      <c r="CC69" s="20">
        <v>0.01</v>
      </c>
      <c r="CD69" s="20">
        <v>0</v>
      </c>
      <c r="CE69" s="20">
        <v>0</v>
      </c>
      <c r="CF69" s="20">
        <v>0</v>
      </c>
      <c r="CG69" s="20">
        <v>0.01</v>
      </c>
      <c r="CH69" s="20">
        <v>0</v>
      </c>
      <c r="CI69" s="20">
        <v>0.38</v>
      </c>
      <c r="CJ69" s="20">
        <v>0</v>
      </c>
      <c r="CK69" s="20">
        <v>0.01</v>
      </c>
      <c r="CL69" s="20">
        <v>0.09</v>
      </c>
      <c r="CM69" s="20">
        <v>0.01</v>
      </c>
      <c r="CN69" s="20">
        <v>0</v>
      </c>
      <c r="CO69" s="20">
        <v>0</v>
      </c>
      <c r="CP69" s="20">
        <v>0.01</v>
      </c>
      <c r="CQ69" s="20">
        <v>0.17</v>
      </c>
      <c r="CR69" s="20">
        <v>0.01</v>
      </c>
      <c r="CS69" s="20">
        <v>0.17</v>
      </c>
      <c r="CT69" s="20">
        <v>0.01</v>
      </c>
      <c r="CU69" s="20">
        <v>0.01</v>
      </c>
      <c r="CV69" s="20">
        <v>0.01</v>
      </c>
      <c r="CW69" s="20">
        <v>0.02</v>
      </c>
      <c r="CX69" s="20">
        <v>0</v>
      </c>
      <c r="CY69" s="21">
        <v>0</v>
      </c>
    </row>
    <row r="70" spans="3:103" ht="17.25" customHeight="1" thickBot="1">
      <c r="C70" s="17" t="s">
        <v>570</v>
      </c>
      <c r="D70" s="23">
        <v>0.01</v>
      </c>
      <c r="E70" s="20">
        <v>0.01</v>
      </c>
      <c r="F70" s="20">
        <v>0.01</v>
      </c>
      <c r="G70" s="20">
        <v>0.01</v>
      </c>
      <c r="H70" s="20">
        <v>0.01</v>
      </c>
      <c r="I70" s="20">
        <v>0.01</v>
      </c>
      <c r="J70" s="20">
        <v>0.01</v>
      </c>
      <c r="K70" s="20">
        <v>0.01</v>
      </c>
      <c r="L70" s="20">
        <v>0.01</v>
      </c>
      <c r="M70" s="20">
        <v>0.01</v>
      </c>
      <c r="N70" s="20">
        <v>0.02</v>
      </c>
      <c r="O70" s="20">
        <v>0.02</v>
      </c>
      <c r="P70" s="20">
        <v>0.12</v>
      </c>
      <c r="Q70" s="20">
        <v>0.01</v>
      </c>
      <c r="R70" s="20">
        <v>0.01</v>
      </c>
      <c r="S70" s="20">
        <v>0.01</v>
      </c>
      <c r="T70" s="20">
        <v>0.01</v>
      </c>
      <c r="U70" s="20">
        <v>0.01</v>
      </c>
      <c r="V70" s="20">
        <v>0.01</v>
      </c>
      <c r="W70" s="20">
        <v>0.01</v>
      </c>
      <c r="X70" s="20">
        <v>0.08</v>
      </c>
      <c r="Y70" s="20">
        <v>0.05</v>
      </c>
      <c r="Z70" s="20">
        <v>0.05</v>
      </c>
      <c r="AA70" s="20">
        <v>0.03</v>
      </c>
      <c r="AB70" s="20">
        <v>0.03</v>
      </c>
      <c r="AC70" s="20">
        <v>0.03</v>
      </c>
      <c r="AD70" s="20">
        <v>0.02</v>
      </c>
      <c r="AE70" s="20">
        <v>0.01</v>
      </c>
      <c r="AF70" s="20">
        <v>0.01</v>
      </c>
      <c r="AG70" s="20">
        <v>0.01</v>
      </c>
      <c r="AH70" s="20">
        <v>0.16</v>
      </c>
      <c r="AI70" s="20">
        <v>0.36</v>
      </c>
      <c r="AJ70" s="20">
        <v>0.02</v>
      </c>
      <c r="AK70" s="20">
        <v>0.05</v>
      </c>
      <c r="AL70" s="20">
        <v>0.04</v>
      </c>
      <c r="AM70" s="20">
        <v>0.03</v>
      </c>
      <c r="AN70" s="20">
        <v>0.02</v>
      </c>
      <c r="AO70" s="20">
        <v>0.04</v>
      </c>
      <c r="AP70" s="20">
        <v>0.01</v>
      </c>
      <c r="AQ70" s="20">
        <v>0</v>
      </c>
      <c r="AR70" s="20">
        <v>0.04</v>
      </c>
      <c r="AS70" s="20">
        <v>0.4</v>
      </c>
      <c r="AT70" s="20">
        <v>0.32</v>
      </c>
      <c r="AU70" s="20">
        <v>0.02</v>
      </c>
      <c r="AV70" s="20">
        <v>0.02</v>
      </c>
      <c r="AW70" s="20">
        <v>0.02</v>
      </c>
      <c r="AX70" s="20">
        <v>0.05</v>
      </c>
      <c r="AY70" s="20">
        <v>0.16</v>
      </c>
      <c r="AZ70" s="20">
        <v>0</v>
      </c>
      <c r="BA70" s="20">
        <v>0</v>
      </c>
      <c r="BB70" s="20">
        <v>0.72</v>
      </c>
      <c r="BC70" s="20">
        <v>0.05</v>
      </c>
      <c r="BD70" s="20">
        <v>0.05</v>
      </c>
      <c r="BE70" s="20">
        <v>0.04</v>
      </c>
      <c r="BF70" s="20">
        <v>0.15</v>
      </c>
      <c r="BG70" s="20">
        <v>0.19</v>
      </c>
      <c r="BH70" s="20">
        <v>0.02</v>
      </c>
      <c r="BI70" s="20">
        <v>0.06</v>
      </c>
      <c r="BJ70" s="20">
        <v>0</v>
      </c>
      <c r="BK70" s="20">
        <v>0.01</v>
      </c>
      <c r="BL70" s="20">
        <v>0.16</v>
      </c>
      <c r="BM70" s="24">
        <v>0</v>
      </c>
      <c r="BN70" s="20">
        <v>0.67</v>
      </c>
      <c r="BO70" s="20">
        <v>0.08</v>
      </c>
      <c r="BP70" s="20">
        <v>0</v>
      </c>
      <c r="BQ70" s="20">
        <v>0.23</v>
      </c>
      <c r="BR70" s="20">
        <v>0.01</v>
      </c>
      <c r="BS70" s="20">
        <v>0.01</v>
      </c>
      <c r="BT70" s="20">
        <v>0.01</v>
      </c>
      <c r="BU70" s="20">
        <v>0</v>
      </c>
      <c r="BV70" s="20">
        <v>0.03</v>
      </c>
      <c r="BW70" s="20">
        <v>0.06</v>
      </c>
      <c r="BX70" s="20">
        <v>0.11</v>
      </c>
      <c r="BY70" s="20">
        <v>7.0000000000000007E-2</v>
      </c>
      <c r="BZ70" s="20">
        <v>0.26</v>
      </c>
      <c r="CA70" s="20">
        <v>0.04</v>
      </c>
      <c r="CB70" s="20">
        <v>0.01</v>
      </c>
      <c r="CC70" s="20">
        <v>0.02</v>
      </c>
      <c r="CD70" s="20">
        <v>0.01</v>
      </c>
      <c r="CE70" s="20">
        <v>0</v>
      </c>
      <c r="CF70" s="20">
        <v>0.39</v>
      </c>
      <c r="CG70" s="20">
        <v>0</v>
      </c>
      <c r="CH70" s="20">
        <v>0.01</v>
      </c>
      <c r="CI70" s="20">
        <v>0</v>
      </c>
      <c r="CJ70" s="20">
        <v>0.38</v>
      </c>
      <c r="CK70" s="20">
        <v>0</v>
      </c>
      <c r="CL70" s="20">
        <v>0.01</v>
      </c>
      <c r="CM70" s="20">
        <v>0.08</v>
      </c>
      <c r="CN70" s="20">
        <v>0</v>
      </c>
      <c r="CO70" s="20">
        <v>0</v>
      </c>
      <c r="CP70" s="20">
        <v>0.01</v>
      </c>
      <c r="CQ70" s="20">
        <v>0.01</v>
      </c>
      <c r="CR70" s="20">
        <v>0.17</v>
      </c>
      <c r="CS70" s="20">
        <v>0.01</v>
      </c>
      <c r="CT70" s="20">
        <v>0.17</v>
      </c>
      <c r="CU70" s="20">
        <v>0.01</v>
      </c>
      <c r="CV70" s="20">
        <v>0.01</v>
      </c>
      <c r="CW70" s="20">
        <v>0.01</v>
      </c>
      <c r="CX70" s="20">
        <v>0.02</v>
      </c>
      <c r="CY70" s="21">
        <v>0</v>
      </c>
    </row>
    <row r="71" spans="3:103" ht="17.25" customHeight="1" thickBot="1">
      <c r="C71" s="17" t="s">
        <v>571</v>
      </c>
      <c r="D71" s="23">
        <v>0.01</v>
      </c>
      <c r="E71" s="20">
        <v>0.01</v>
      </c>
      <c r="F71" s="20">
        <v>0.01</v>
      </c>
      <c r="G71" s="20">
        <v>0.01</v>
      </c>
      <c r="H71" s="20">
        <v>0.01</v>
      </c>
      <c r="I71" s="20">
        <v>0.01</v>
      </c>
      <c r="J71" s="20">
        <v>0.01</v>
      </c>
      <c r="K71" s="20">
        <v>0.01</v>
      </c>
      <c r="L71" s="20">
        <v>0.01</v>
      </c>
      <c r="M71" s="20">
        <v>0</v>
      </c>
      <c r="N71" s="20">
        <v>0.01</v>
      </c>
      <c r="O71" s="20">
        <v>0.02</v>
      </c>
      <c r="P71" s="20">
        <v>0.02</v>
      </c>
      <c r="Q71" s="20">
        <v>0.12</v>
      </c>
      <c r="R71" s="20">
        <v>0.01</v>
      </c>
      <c r="S71" s="20">
        <v>0.01</v>
      </c>
      <c r="T71" s="20">
        <v>0.01</v>
      </c>
      <c r="U71" s="20">
        <v>0.01</v>
      </c>
      <c r="V71" s="20">
        <v>0.01</v>
      </c>
      <c r="W71" s="20">
        <v>0.01</v>
      </c>
      <c r="X71" s="20">
        <v>0.01</v>
      </c>
      <c r="Y71" s="20">
        <v>0.08</v>
      </c>
      <c r="Z71" s="20">
        <v>0.05</v>
      </c>
      <c r="AA71" s="20">
        <v>0.05</v>
      </c>
      <c r="AB71" s="20">
        <v>0.03</v>
      </c>
      <c r="AC71" s="20">
        <v>0.02</v>
      </c>
      <c r="AD71" s="20">
        <v>0.03</v>
      </c>
      <c r="AE71" s="20">
        <v>0.02</v>
      </c>
      <c r="AF71" s="20">
        <v>0.01</v>
      </c>
      <c r="AG71" s="20">
        <v>0</v>
      </c>
      <c r="AH71" s="20">
        <v>0.11</v>
      </c>
      <c r="AI71" s="20">
        <v>0.16</v>
      </c>
      <c r="AJ71" s="20">
        <v>0.36</v>
      </c>
      <c r="AK71" s="20">
        <v>0.02</v>
      </c>
      <c r="AL71" s="20">
        <v>0.05</v>
      </c>
      <c r="AM71" s="20">
        <v>0.04</v>
      </c>
      <c r="AN71" s="20">
        <v>0.03</v>
      </c>
      <c r="AO71" s="20">
        <v>0.02</v>
      </c>
      <c r="AP71" s="20">
        <v>0.04</v>
      </c>
      <c r="AQ71" s="20">
        <v>0</v>
      </c>
      <c r="AR71" s="20">
        <v>0.4</v>
      </c>
      <c r="AS71" s="20">
        <v>0.04</v>
      </c>
      <c r="AT71" s="20">
        <v>0.4</v>
      </c>
      <c r="AU71" s="20">
        <v>0.32</v>
      </c>
      <c r="AV71" s="20">
        <v>0.02</v>
      </c>
      <c r="AW71" s="20">
        <v>0.02</v>
      </c>
      <c r="AX71" s="20">
        <v>0.01</v>
      </c>
      <c r="AY71" s="20">
        <v>0.05</v>
      </c>
      <c r="AZ71" s="20">
        <v>0.16</v>
      </c>
      <c r="BA71" s="20">
        <v>0</v>
      </c>
      <c r="BB71" s="20">
        <v>0</v>
      </c>
      <c r="BC71" s="20">
        <v>0.72</v>
      </c>
      <c r="BD71" s="20">
        <v>0.05</v>
      </c>
      <c r="BE71" s="20">
        <v>0.05</v>
      </c>
      <c r="BF71" s="20">
        <v>0.04</v>
      </c>
      <c r="BG71" s="20">
        <v>0.15</v>
      </c>
      <c r="BH71" s="20">
        <v>0.19</v>
      </c>
      <c r="BI71" s="20">
        <v>0.02</v>
      </c>
      <c r="BJ71" s="20">
        <v>0.06</v>
      </c>
      <c r="BK71" s="20">
        <v>0</v>
      </c>
      <c r="BL71" s="20">
        <v>0.01</v>
      </c>
      <c r="BM71" s="20">
        <v>0.16</v>
      </c>
      <c r="BN71" s="24">
        <v>0</v>
      </c>
      <c r="BO71" s="20">
        <v>0.67</v>
      </c>
      <c r="BP71" s="20">
        <v>0.08</v>
      </c>
      <c r="BQ71" s="20">
        <v>0</v>
      </c>
      <c r="BR71" s="20">
        <v>0.23</v>
      </c>
      <c r="BS71" s="20">
        <v>0.01</v>
      </c>
      <c r="BT71" s="20">
        <v>0.01</v>
      </c>
      <c r="BU71" s="20">
        <v>0.01</v>
      </c>
      <c r="BV71" s="20">
        <v>0.03</v>
      </c>
      <c r="BW71" s="20">
        <v>0.03</v>
      </c>
      <c r="BX71" s="20">
        <v>0.06</v>
      </c>
      <c r="BY71" s="20">
        <v>0.11</v>
      </c>
      <c r="BZ71" s="20">
        <v>7.0000000000000007E-2</v>
      </c>
      <c r="CA71" s="20">
        <v>0.26</v>
      </c>
      <c r="CB71" s="20">
        <v>0.04</v>
      </c>
      <c r="CC71" s="20">
        <v>0.01</v>
      </c>
      <c r="CD71" s="20">
        <v>0.02</v>
      </c>
      <c r="CE71" s="20">
        <v>0.01</v>
      </c>
      <c r="CF71" s="20">
        <v>0.03</v>
      </c>
      <c r="CG71" s="20">
        <v>0.39</v>
      </c>
      <c r="CH71" s="20">
        <v>0</v>
      </c>
      <c r="CI71" s="20">
        <v>0.01</v>
      </c>
      <c r="CJ71" s="20">
        <v>0</v>
      </c>
      <c r="CK71" s="20">
        <v>0.38</v>
      </c>
      <c r="CL71" s="20">
        <v>0</v>
      </c>
      <c r="CM71" s="20">
        <v>0.01</v>
      </c>
      <c r="CN71" s="20">
        <v>0.08</v>
      </c>
      <c r="CO71" s="20">
        <v>0</v>
      </c>
      <c r="CP71" s="20">
        <v>0</v>
      </c>
      <c r="CQ71" s="20">
        <v>0.01</v>
      </c>
      <c r="CR71" s="20">
        <v>0.01</v>
      </c>
      <c r="CS71" s="20">
        <v>0.17</v>
      </c>
      <c r="CT71" s="20">
        <v>0.01</v>
      </c>
      <c r="CU71" s="20">
        <v>0.17</v>
      </c>
      <c r="CV71" s="20">
        <v>0.01</v>
      </c>
      <c r="CW71" s="20">
        <v>0.01</v>
      </c>
      <c r="CX71" s="20">
        <v>0.01</v>
      </c>
      <c r="CY71" s="21">
        <v>0</v>
      </c>
    </row>
    <row r="72" spans="3:103" ht="17.25" customHeight="1" thickBot="1">
      <c r="C72" s="17" t="s">
        <v>572</v>
      </c>
      <c r="D72" s="23">
        <v>0.01</v>
      </c>
      <c r="E72" s="20">
        <v>0.01</v>
      </c>
      <c r="F72" s="20">
        <v>0.01</v>
      </c>
      <c r="G72" s="20">
        <v>0.01</v>
      </c>
      <c r="H72" s="20">
        <v>0.01</v>
      </c>
      <c r="I72" s="20">
        <v>0.01</v>
      </c>
      <c r="J72" s="20">
        <v>0.01</v>
      </c>
      <c r="K72" s="20">
        <v>0.01</v>
      </c>
      <c r="L72" s="20">
        <v>0.01</v>
      </c>
      <c r="M72" s="20">
        <v>0.01</v>
      </c>
      <c r="N72" s="20">
        <v>0.01</v>
      </c>
      <c r="O72" s="20">
        <v>0.01</v>
      </c>
      <c r="P72" s="20">
        <v>0.02</v>
      </c>
      <c r="Q72" s="20">
        <v>0.03</v>
      </c>
      <c r="R72" s="20">
        <v>0.13</v>
      </c>
      <c r="S72" s="20">
        <v>0.01</v>
      </c>
      <c r="T72" s="20">
        <v>0.01</v>
      </c>
      <c r="U72" s="20">
        <v>0.01</v>
      </c>
      <c r="V72" s="20">
        <v>0.01</v>
      </c>
      <c r="W72" s="20">
        <v>0.01</v>
      </c>
      <c r="X72" s="20">
        <v>0.01</v>
      </c>
      <c r="Y72" s="20">
        <v>0.01</v>
      </c>
      <c r="Z72" s="20">
        <v>0.08</v>
      </c>
      <c r="AA72" s="20">
        <v>0.05</v>
      </c>
      <c r="AB72" s="20">
        <v>0.05</v>
      </c>
      <c r="AC72" s="20">
        <v>0.03</v>
      </c>
      <c r="AD72" s="20">
        <v>0.02</v>
      </c>
      <c r="AE72" s="20">
        <v>0.03</v>
      </c>
      <c r="AF72" s="20">
        <v>0.02</v>
      </c>
      <c r="AG72" s="20">
        <v>0.01</v>
      </c>
      <c r="AH72" s="20">
        <v>0.02</v>
      </c>
      <c r="AI72" s="20">
        <v>0.11</v>
      </c>
      <c r="AJ72" s="20">
        <v>0.16</v>
      </c>
      <c r="AK72" s="20">
        <v>0.36</v>
      </c>
      <c r="AL72" s="20">
        <v>0.02</v>
      </c>
      <c r="AM72" s="20">
        <v>0.05</v>
      </c>
      <c r="AN72" s="20">
        <v>0.04</v>
      </c>
      <c r="AO72" s="20">
        <v>0.03</v>
      </c>
      <c r="AP72" s="20">
        <v>0.02</v>
      </c>
      <c r="AQ72" s="20">
        <v>0.04</v>
      </c>
      <c r="AR72" s="20">
        <v>0.01</v>
      </c>
      <c r="AS72" s="20">
        <v>0.4</v>
      </c>
      <c r="AT72" s="20">
        <v>0.04</v>
      </c>
      <c r="AU72" s="20">
        <v>0.4</v>
      </c>
      <c r="AV72" s="20">
        <v>0.32</v>
      </c>
      <c r="AW72" s="20">
        <v>0.02</v>
      </c>
      <c r="AX72" s="20">
        <v>0.02</v>
      </c>
      <c r="AY72" s="20">
        <v>0.01</v>
      </c>
      <c r="AZ72" s="20">
        <v>0.05</v>
      </c>
      <c r="BA72" s="20">
        <v>0.16</v>
      </c>
      <c r="BB72" s="20">
        <v>0.01</v>
      </c>
      <c r="BC72" s="20">
        <v>0</v>
      </c>
      <c r="BD72" s="20">
        <v>0.73</v>
      </c>
      <c r="BE72" s="20">
        <v>0.05</v>
      </c>
      <c r="BF72" s="20">
        <v>0.05</v>
      </c>
      <c r="BG72" s="20">
        <v>0.04</v>
      </c>
      <c r="BH72" s="20">
        <v>0.15</v>
      </c>
      <c r="BI72" s="20">
        <v>0.19</v>
      </c>
      <c r="BJ72" s="20">
        <v>0.02</v>
      </c>
      <c r="BK72" s="20">
        <v>0.06</v>
      </c>
      <c r="BL72" s="20">
        <v>0.21</v>
      </c>
      <c r="BM72" s="20">
        <v>0.01</v>
      </c>
      <c r="BN72" s="20">
        <v>0.16</v>
      </c>
      <c r="BO72" s="24">
        <v>0</v>
      </c>
      <c r="BP72" s="20">
        <v>0.67</v>
      </c>
      <c r="BQ72" s="20">
        <v>0.08</v>
      </c>
      <c r="BR72" s="20">
        <v>0</v>
      </c>
      <c r="BS72" s="20">
        <v>0.23</v>
      </c>
      <c r="BT72" s="20">
        <v>0</v>
      </c>
      <c r="BU72" s="20">
        <v>0.01</v>
      </c>
      <c r="BV72" s="20">
        <v>0.02</v>
      </c>
      <c r="BW72" s="20">
        <v>0.03</v>
      </c>
      <c r="BX72" s="20">
        <v>0.03</v>
      </c>
      <c r="BY72" s="20">
        <v>0.06</v>
      </c>
      <c r="BZ72" s="20">
        <v>0.11</v>
      </c>
      <c r="CA72" s="20">
        <v>7.0000000000000007E-2</v>
      </c>
      <c r="CB72" s="20">
        <v>0.26</v>
      </c>
      <c r="CC72" s="20">
        <v>0.04</v>
      </c>
      <c r="CD72" s="20">
        <v>0.01</v>
      </c>
      <c r="CE72" s="20">
        <v>0.01</v>
      </c>
      <c r="CF72" s="20">
        <v>0.01</v>
      </c>
      <c r="CG72" s="20">
        <v>0.03</v>
      </c>
      <c r="CH72" s="20">
        <v>0.39</v>
      </c>
      <c r="CI72" s="20">
        <v>0</v>
      </c>
      <c r="CJ72" s="20">
        <v>0.01</v>
      </c>
      <c r="CK72" s="20">
        <v>0</v>
      </c>
      <c r="CL72" s="20">
        <v>0.38</v>
      </c>
      <c r="CM72" s="20">
        <v>0</v>
      </c>
      <c r="CN72" s="20">
        <v>0.01</v>
      </c>
      <c r="CO72" s="20">
        <v>0.05</v>
      </c>
      <c r="CP72" s="20">
        <v>0.01</v>
      </c>
      <c r="CQ72" s="20">
        <v>0</v>
      </c>
      <c r="CR72" s="20">
        <v>0.01</v>
      </c>
      <c r="CS72" s="20">
        <v>0.01</v>
      </c>
      <c r="CT72" s="20">
        <v>0.17</v>
      </c>
      <c r="CU72" s="20">
        <v>0.01</v>
      </c>
      <c r="CV72" s="20">
        <v>0.17</v>
      </c>
      <c r="CW72" s="20">
        <v>0.01</v>
      </c>
      <c r="CX72" s="20">
        <v>0.01</v>
      </c>
      <c r="CY72" s="21">
        <v>0</v>
      </c>
    </row>
    <row r="73" spans="3:103" ht="17.25" customHeight="1" thickBot="1">
      <c r="C73" s="17" t="s">
        <v>573</v>
      </c>
      <c r="D73" s="23">
        <v>0</v>
      </c>
      <c r="E73" s="20">
        <v>0.01</v>
      </c>
      <c r="F73" s="20">
        <v>0.01</v>
      </c>
      <c r="G73" s="20">
        <v>0.01</v>
      </c>
      <c r="H73" s="20">
        <v>0.01</v>
      </c>
      <c r="I73" s="20">
        <v>0.01</v>
      </c>
      <c r="J73" s="20">
        <v>0.01</v>
      </c>
      <c r="K73" s="20">
        <v>0.01</v>
      </c>
      <c r="L73" s="20">
        <v>0.01</v>
      </c>
      <c r="M73" s="20">
        <v>0.01</v>
      </c>
      <c r="N73" s="20">
        <v>0.01</v>
      </c>
      <c r="O73" s="20">
        <v>0.01</v>
      </c>
      <c r="P73" s="20">
        <v>0.01</v>
      </c>
      <c r="Q73" s="20">
        <v>0.02</v>
      </c>
      <c r="R73" s="20">
        <v>0.02</v>
      </c>
      <c r="S73" s="20">
        <v>0.12</v>
      </c>
      <c r="T73" s="20">
        <v>0.01</v>
      </c>
      <c r="U73" s="20">
        <v>0.01</v>
      </c>
      <c r="V73" s="20">
        <v>0.01</v>
      </c>
      <c r="W73" s="20">
        <v>0.01</v>
      </c>
      <c r="X73" s="20">
        <v>0.04</v>
      </c>
      <c r="Y73" s="20">
        <v>0.01</v>
      </c>
      <c r="Z73" s="20">
        <v>0.01</v>
      </c>
      <c r="AA73" s="20">
        <v>0.08</v>
      </c>
      <c r="AB73" s="20">
        <v>0.05</v>
      </c>
      <c r="AC73" s="20">
        <v>0.05</v>
      </c>
      <c r="AD73" s="20">
        <v>0.03</v>
      </c>
      <c r="AE73" s="20">
        <v>0.02</v>
      </c>
      <c r="AF73" s="20">
        <v>0.03</v>
      </c>
      <c r="AG73" s="20">
        <v>0.02</v>
      </c>
      <c r="AH73" s="20">
        <v>0.02</v>
      </c>
      <c r="AI73" s="20">
        <v>0.02</v>
      </c>
      <c r="AJ73" s="20">
        <v>0.11</v>
      </c>
      <c r="AK73" s="20">
        <v>0.16</v>
      </c>
      <c r="AL73" s="20">
        <v>0.36</v>
      </c>
      <c r="AM73" s="20">
        <v>0.02</v>
      </c>
      <c r="AN73" s="20">
        <v>0.05</v>
      </c>
      <c r="AO73" s="20">
        <v>0.04</v>
      </c>
      <c r="AP73" s="20">
        <v>0.03</v>
      </c>
      <c r="AQ73" s="20">
        <v>0.02</v>
      </c>
      <c r="AR73" s="20">
        <v>0</v>
      </c>
      <c r="AS73" s="20">
        <v>0.01</v>
      </c>
      <c r="AT73" s="20">
        <v>0.4</v>
      </c>
      <c r="AU73" s="20">
        <v>0.04</v>
      </c>
      <c r="AV73" s="20">
        <v>0.4</v>
      </c>
      <c r="AW73" s="20">
        <v>0.32</v>
      </c>
      <c r="AX73" s="20">
        <v>0.02</v>
      </c>
      <c r="AY73" s="20">
        <v>0.02</v>
      </c>
      <c r="AZ73" s="20">
        <v>0.01</v>
      </c>
      <c r="BA73" s="20">
        <v>0.05</v>
      </c>
      <c r="BB73" s="20">
        <v>0.03</v>
      </c>
      <c r="BC73" s="20">
        <v>0.01</v>
      </c>
      <c r="BD73" s="20">
        <v>0</v>
      </c>
      <c r="BE73" s="20">
        <v>0.73</v>
      </c>
      <c r="BF73" s="20">
        <v>0.05</v>
      </c>
      <c r="BG73" s="20">
        <v>0.05</v>
      </c>
      <c r="BH73" s="20">
        <v>0.04</v>
      </c>
      <c r="BI73" s="20">
        <v>0.15</v>
      </c>
      <c r="BJ73" s="20">
        <v>0.19</v>
      </c>
      <c r="BK73" s="20">
        <v>0.02</v>
      </c>
      <c r="BL73" s="20">
        <v>0.02</v>
      </c>
      <c r="BM73" s="20">
        <v>0.21</v>
      </c>
      <c r="BN73" s="20">
        <v>0.01</v>
      </c>
      <c r="BO73" s="20">
        <v>0.16</v>
      </c>
      <c r="BP73" s="24">
        <v>0</v>
      </c>
      <c r="BQ73" s="20">
        <v>0.67</v>
      </c>
      <c r="BR73" s="20">
        <v>0.08</v>
      </c>
      <c r="BS73" s="20">
        <v>0</v>
      </c>
      <c r="BT73" s="20">
        <v>0.23</v>
      </c>
      <c r="BU73" s="20">
        <v>0</v>
      </c>
      <c r="BV73" s="20">
        <v>0.02</v>
      </c>
      <c r="BW73" s="20">
        <v>0.02</v>
      </c>
      <c r="BX73" s="20">
        <v>0.03</v>
      </c>
      <c r="BY73" s="20">
        <v>0.03</v>
      </c>
      <c r="BZ73" s="20">
        <v>0.06</v>
      </c>
      <c r="CA73" s="20">
        <v>0.11</v>
      </c>
      <c r="CB73" s="20">
        <v>7.0000000000000007E-2</v>
      </c>
      <c r="CC73" s="20">
        <v>0.26</v>
      </c>
      <c r="CD73" s="20">
        <v>0.04</v>
      </c>
      <c r="CE73" s="20">
        <v>0</v>
      </c>
      <c r="CF73" s="20">
        <v>0</v>
      </c>
      <c r="CG73" s="20">
        <v>0.01</v>
      </c>
      <c r="CH73" s="20">
        <v>0.03</v>
      </c>
      <c r="CI73" s="20">
        <v>0.39</v>
      </c>
      <c r="CJ73" s="20">
        <v>0</v>
      </c>
      <c r="CK73" s="20">
        <v>0.01</v>
      </c>
      <c r="CL73" s="20">
        <v>0</v>
      </c>
      <c r="CM73" s="20">
        <v>0.38</v>
      </c>
      <c r="CN73" s="20">
        <v>0</v>
      </c>
      <c r="CO73" s="20">
        <v>0.01</v>
      </c>
      <c r="CP73" s="20">
        <v>0.02</v>
      </c>
      <c r="CQ73" s="20">
        <v>0.01</v>
      </c>
      <c r="CR73" s="20">
        <v>0</v>
      </c>
      <c r="CS73" s="20">
        <v>0.01</v>
      </c>
      <c r="CT73" s="20">
        <v>0.01</v>
      </c>
      <c r="CU73" s="20">
        <v>0.17</v>
      </c>
      <c r="CV73" s="20">
        <v>0.01</v>
      </c>
      <c r="CW73" s="20">
        <v>0.17</v>
      </c>
      <c r="CX73" s="20">
        <v>0.01</v>
      </c>
      <c r="CY73" s="21">
        <v>0</v>
      </c>
    </row>
    <row r="74" spans="3:103" ht="17.25" customHeight="1" thickBot="1">
      <c r="C74" s="17" t="s">
        <v>574</v>
      </c>
      <c r="D74" s="23">
        <v>0</v>
      </c>
      <c r="E74" s="20">
        <v>0</v>
      </c>
      <c r="F74" s="20">
        <v>0.01</v>
      </c>
      <c r="G74" s="20">
        <v>0.01</v>
      </c>
      <c r="H74" s="20">
        <v>0.01</v>
      </c>
      <c r="I74" s="20">
        <v>0.01</v>
      </c>
      <c r="J74" s="20">
        <v>0.01</v>
      </c>
      <c r="K74" s="20">
        <v>0.01</v>
      </c>
      <c r="L74" s="20">
        <v>0.01</v>
      </c>
      <c r="M74" s="20">
        <v>0.01</v>
      </c>
      <c r="N74" s="20">
        <v>0</v>
      </c>
      <c r="O74" s="20">
        <v>0.01</v>
      </c>
      <c r="P74" s="20">
        <v>0.01</v>
      </c>
      <c r="Q74" s="20">
        <v>0.01</v>
      </c>
      <c r="R74" s="20">
        <v>0.02</v>
      </c>
      <c r="S74" s="20">
        <v>0.02</v>
      </c>
      <c r="T74" s="20">
        <v>0.12</v>
      </c>
      <c r="U74" s="20">
        <v>0.01</v>
      </c>
      <c r="V74" s="20">
        <v>0.01</v>
      </c>
      <c r="W74" s="20">
        <v>0.01</v>
      </c>
      <c r="X74" s="20">
        <v>0.01</v>
      </c>
      <c r="Y74" s="20">
        <v>0.04</v>
      </c>
      <c r="Z74" s="20">
        <v>0.01</v>
      </c>
      <c r="AA74" s="20">
        <v>0.01</v>
      </c>
      <c r="AB74" s="20">
        <v>0.08</v>
      </c>
      <c r="AC74" s="20">
        <v>0.05</v>
      </c>
      <c r="AD74" s="20">
        <v>0.05</v>
      </c>
      <c r="AE74" s="20">
        <v>0.03</v>
      </c>
      <c r="AF74" s="20">
        <v>0.02</v>
      </c>
      <c r="AG74" s="20">
        <v>0.03</v>
      </c>
      <c r="AH74" s="20">
        <v>0.06</v>
      </c>
      <c r="AI74" s="20">
        <v>0.02</v>
      </c>
      <c r="AJ74" s="20">
        <v>0.02</v>
      </c>
      <c r="AK74" s="20">
        <v>0.11</v>
      </c>
      <c r="AL74" s="20">
        <v>0.16</v>
      </c>
      <c r="AM74" s="20">
        <v>0.36</v>
      </c>
      <c r="AN74" s="20">
        <v>0.02</v>
      </c>
      <c r="AO74" s="20">
        <v>0.05</v>
      </c>
      <c r="AP74" s="20">
        <v>0.04</v>
      </c>
      <c r="AQ74" s="20">
        <v>0.03</v>
      </c>
      <c r="AR74" s="20">
        <v>0</v>
      </c>
      <c r="AS74" s="20">
        <v>0</v>
      </c>
      <c r="AT74" s="20">
        <v>0.01</v>
      </c>
      <c r="AU74" s="20">
        <v>0.4</v>
      </c>
      <c r="AV74" s="20">
        <v>0.04</v>
      </c>
      <c r="AW74" s="20">
        <v>0.4</v>
      </c>
      <c r="AX74" s="20">
        <v>0.32</v>
      </c>
      <c r="AY74" s="20">
        <v>0.02</v>
      </c>
      <c r="AZ74" s="20">
        <v>0.02</v>
      </c>
      <c r="BA74" s="20">
        <v>0.01</v>
      </c>
      <c r="BB74" s="20">
        <v>0.19</v>
      </c>
      <c r="BC74" s="20">
        <v>0.03</v>
      </c>
      <c r="BD74" s="20">
        <v>0.01</v>
      </c>
      <c r="BE74" s="20">
        <v>0</v>
      </c>
      <c r="BF74" s="20">
        <v>0.72</v>
      </c>
      <c r="BG74" s="20">
        <v>0.05</v>
      </c>
      <c r="BH74" s="20">
        <v>0.05</v>
      </c>
      <c r="BI74" s="20">
        <v>0.04</v>
      </c>
      <c r="BJ74" s="20">
        <v>0.15</v>
      </c>
      <c r="BK74" s="20">
        <v>0.18</v>
      </c>
      <c r="BL74" s="20">
        <v>0</v>
      </c>
      <c r="BM74" s="20">
        <v>0.02</v>
      </c>
      <c r="BN74" s="20">
        <v>0.21</v>
      </c>
      <c r="BO74" s="20">
        <v>0.01</v>
      </c>
      <c r="BP74" s="20">
        <v>0.16</v>
      </c>
      <c r="BQ74" s="24">
        <v>0</v>
      </c>
      <c r="BR74" s="20">
        <v>0.67</v>
      </c>
      <c r="BS74" s="20">
        <v>0.08</v>
      </c>
      <c r="BT74" s="20">
        <v>0</v>
      </c>
      <c r="BU74" s="20">
        <v>0.23</v>
      </c>
      <c r="BV74" s="20">
        <v>0.01</v>
      </c>
      <c r="BW74" s="20">
        <v>0.02</v>
      </c>
      <c r="BX74" s="20">
        <v>0.02</v>
      </c>
      <c r="BY74" s="20">
        <v>0.03</v>
      </c>
      <c r="BZ74" s="20">
        <v>0.03</v>
      </c>
      <c r="CA74" s="20">
        <v>0.06</v>
      </c>
      <c r="CB74" s="20">
        <v>0.11</v>
      </c>
      <c r="CC74" s="20">
        <v>7.0000000000000007E-2</v>
      </c>
      <c r="CD74" s="20">
        <v>0.26</v>
      </c>
      <c r="CE74" s="20">
        <v>0.04</v>
      </c>
      <c r="CF74" s="20">
        <v>0.06</v>
      </c>
      <c r="CG74" s="20">
        <v>0</v>
      </c>
      <c r="CH74" s="20">
        <v>0.01</v>
      </c>
      <c r="CI74" s="20">
        <v>0.03</v>
      </c>
      <c r="CJ74" s="20">
        <v>0.39</v>
      </c>
      <c r="CK74" s="20">
        <v>0</v>
      </c>
      <c r="CL74" s="20">
        <v>0.01</v>
      </c>
      <c r="CM74" s="20">
        <v>0</v>
      </c>
      <c r="CN74" s="20">
        <v>0.38</v>
      </c>
      <c r="CO74" s="20">
        <v>0</v>
      </c>
      <c r="CP74" s="20">
        <v>0.01</v>
      </c>
      <c r="CQ74" s="20">
        <v>0.02</v>
      </c>
      <c r="CR74" s="20">
        <v>0.01</v>
      </c>
      <c r="CS74" s="20">
        <v>0</v>
      </c>
      <c r="CT74" s="20">
        <v>0.01</v>
      </c>
      <c r="CU74" s="20">
        <v>0.01</v>
      </c>
      <c r="CV74" s="20">
        <v>0.17</v>
      </c>
      <c r="CW74" s="20">
        <v>0</v>
      </c>
      <c r="CX74" s="20">
        <v>0.17</v>
      </c>
      <c r="CY74" s="21">
        <v>0</v>
      </c>
    </row>
    <row r="75" spans="3:103" ht="17.25" customHeight="1" thickBot="1">
      <c r="C75" s="17" t="s">
        <v>575</v>
      </c>
      <c r="D75" s="23">
        <v>0</v>
      </c>
      <c r="E75" s="20">
        <v>0</v>
      </c>
      <c r="F75" s="20">
        <v>0</v>
      </c>
      <c r="G75" s="20">
        <v>0.01</v>
      </c>
      <c r="H75" s="20">
        <v>0.01</v>
      </c>
      <c r="I75" s="20">
        <v>0.01</v>
      </c>
      <c r="J75" s="20">
        <v>0.01</v>
      </c>
      <c r="K75" s="20">
        <v>0.01</v>
      </c>
      <c r="L75" s="20">
        <v>0.01</v>
      </c>
      <c r="M75" s="20">
        <v>0.01</v>
      </c>
      <c r="N75" s="20">
        <v>0</v>
      </c>
      <c r="O75" s="20">
        <v>0</v>
      </c>
      <c r="P75" s="20">
        <v>0.01</v>
      </c>
      <c r="Q75" s="20">
        <v>0.01</v>
      </c>
      <c r="R75" s="20">
        <v>0.01</v>
      </c>
      <c r="S75" s="20">
        <v>0.02</v>
      </c>
      <c r="T75" s="20">
        <v>0.02</v>
      </c>
      <c r="U75" s="20">
        <v>0.12</v>
      </c>
      <c r="V75" s="20">
        <v>0.01</v>
      </c>
      <c r="W75" s="20">
        <v>0.01</v>
      </c>
      <c r="X75" s="20">
        <v>0</v>
      </c>
      <c r="Y75" s="20">
        <v>0.01</v>
      </c>
      <c r="Z75" s="20">
        <v>0.04</v>
      </c>
      <c r="AA75" s="20">
        <v>0.01</v>
      </c>
      <c r="AB75" s="20">
        <v>0.01</v>
      </c>
      <c r="AC75" s="20">
        <v>0.08</v>
      </c>
      <c r="AD75" s="20">
        <v>0.05</v>
      </c>
      <c r="AE75" s="20">
        <v>0.05</v>
      </c>
      <c r="AF75" s="20">
        <v>0.03</v>
      </c>
      <c r="AG75" s="20">
        <v>0.02</v>
      </c>
      <c r="AH75" s="20">
        <v>0.01</v>
      </c>
      <c r="AI75" s="20">
        <v>0.06</v>
      </c>
      <c r="AJ75" s="20">
        <v>0.02</v>
      </c>
      <c r="AK75" s="20">
        <v>0.02</v>
      </c>
      <c r="AL75" s="20">
        <v>0.11</v>
      </c>
      <c r="AM75" s="20">
        <v>0.16</v>
      </c>
      <c r="AN75" s="20">
        <v>0.36</v>
      </c>
      <c r="AO75" s="20">
        <v>0.02</v>
      </c>
      <c r="AP75" s="20">
        <v>0.05</v>
      </c>
      <c r="AQ75" s="20">
        <v>0.04</v>
      </c>
      <c r="AR75" s="20">
        <v>0.05</v>
      </c>
      <c r="AS75" s="20">
        <v>0</v>
      </c>
      <c r="AT75" s="20">
        <v>0</v>
      </c>
      <c r="AU75" s="20">
        <v>0.01</v>
      </c>
      <c r="AV75" s="20">
        <v>0.4</v>
      </c>
      <c r="AW75" s="20">
        <v>0.04</v>
      </c>
      <c r="AX75" s="20">
        <v>0.4</v>
      </c>
      <c r="AY75" s="20">
        <v>0.31</v>
      </c>
      <c r="AZ75" s="20">
        <v>0.01</v>
      </c>
      <c r="BA75" s="20">
        <v>0.02</v>
      </c>
      <c r="BB75" s="20">
        <v>0.01</v>
      </c>
      <c r="BC75" s="20">
        <v>0.19</v>
      </c>
      <c r="BD75" s="20">
        <v>0.03</v>
      </c>
      <c r="BE75" s="20">
        <v>0.01</v>
      </c>
      <c r="BF75" s="20">
        <v>0</v>
      </c>
      <c r="BG75" s="20">
        <v>0.72</v>
      </c>
      <c r="BH75" s="20">
        <v>0.05</v>
      </c>
      <c r="BI75" s="20">
        <v>0.05</v>
      </c>
      <c r="BJ75" s="20">
        <v>0.04</v>
      </c>
      <c r="BK75" s="20">
        <v>0.15</v>
      </c>
      <c r="BL75" s="20">
        <v>0</v>
      </c>
      <c r="BM75" s="20">
        <v>0</v>
      </c>
      <c r="BN75" s="20">
        <v>0.02</v>
      </c>
      <c r="BO75" s="20">
        <v>0.21</v>
      </c>
      <c r="BP75" s="20">
        <v>0.01</v>
      </c>
      <c r="BQ75" s="20">
        <v>0.16</v>
      </c>
      <c r="BR75" s="24">
        <v>0</v>
      </c>
      <c r="BS75" s="20">
        <v>0.67</v>
      </c>
      <c r="BT75" s="20">
        <v>0.08</v>
      </c>
      <c r="BU75" s="20">
        <v>0</v>
      </c>
      <c r="BV75" s="20">
        <v>0.02</v>
      </c>
      <c r="BW75" s="20">
        <v>0.01</v>
      </c>
      <c r="BX75" s="20">
        <v>0.02</v>
      </c>
      <c r="BY75" s="20">
        <v>0.02</v>
      </c>
      <c r="BZ75" s="20">
        <v>0.03</v>
      </c>
      <c r="CA75" s="20">
        <v>0.03</v>
      </c>
      <c r="CB75" s="20">
        <v>0.06</v>
      </c>
      <c r="CC75" s="20">
        <v>0.11</v>
      </c>
      <c r="CD75" s="20">
        <v>7.0000000000000007E-2</v>
      </c>
      <c r="CE75" s="20">
        <v>0.26</v>
      </c>
      <c r="CF75" s="20">
        <v>0.01</v>
      </c>
      <c r="CG75" s="20">
        <v>0.06</v>
      </c>
      <c r="CH75" s="20">
        <v>0</v>
      </c>
      <c r="CI75" s="20">
        <v>0.01</v>
      </c>
      <c r="CJ75" s="20">
        <v>0.03</v>
      </c>
      <c r="CK75" s="20">
        <v>0.39</v>
      </c>
      <c r="CL75" s="20">
        <v>0</v>
      </c>
      <c r="CM75" s="20">
        <v>0.01</v>
      </c>
      <c r="CN75" s="20">
        <v>0</v>
      </c>
      <c r="CO75" s="20">
        <v>0.38</v>
      </c>
      <c r="CP75" s="20">
        <v>0.02</v>
      </c>
      <c r="CQ75" s="20">
        <v>0.01</v>
      </c>
      <c r="CR75" s="20">
        <v>0.02</v>
      </c>
      <c r="CS75" s="20">
        <v>0.01</v>
      </c>
      <c r="CT75" s="20">
        <v>0</v>
      </c>
      <c r="CU75" s="20">
        <v>0.01</v>
      </c>
      <c r="CV75" s="20">
        <v>0.01</v>
      </c>
      <c r="CW75" s="20">
        <v>0.17</v>
      </c>
      <c r="CX75" s="20">
        <v>0</v>
      </c>
      <c r="CY75" s="21">
        <v>0.16</v>
      </c>
    </row>
    <row r="76" spans="3:103" ht="17.25" customHeight="1" thickBot="1">
      <c r="C76" s="17" t="s">
        <v>576</v>
      </c>
      <c r="D76" s="23">
        <v>0</v>
      </c>
      <c r="E76" s="20">
        <v>0</v>
      </c>
      <c r="F76" s="20">
        <v>0</v>
      </c>
      <c r="G76" s="20">
        <v>0</v>
      </c>
      <c r="H76" s="20">
        <v>0.01</v>
      </c>
      <c r="I76" s="20">
        <v>0.01</v>
      </c>
      <c r="J76" s="20">
        <v>0.01</v>
      </c>
      <c r="K76" s="20">
        <v>0.01</v>
      </c>
      <c r="L76" s="20">
        <v>0.01</v>
      </c>
      <c r="M76" s="20">
        <v>0.01</v>
      </c>
      <c r="N76" s="20">
        <v>0</v>
      </c>
      <c r="O76" s="20">
        <v>0</v>
      </c>
      <c r="P76" s="20">
        <v>0</v>
      </c>
      <c r="Q76" s="20">
        <v>0.01</v>
      </c>
      <c r="R76" s="20">
        <v>0.01</v>
      </c>
      <c r="S76" s="20">
        <v>0.01</v>
      </c>
      <c r="T76" s="20">
        <v>0.02</v>
      </c>
      <c r="U76" s="20">
        <v>0.02</v>
      </c>
      <c r="V76" s="20">
        <v>0.12</v>
      </c>
      <c r="W76" s="20">
        <v>0.01</v>
      </c>
      <c r="X76" s="20">
        <v>0</v>
      </c>
      <c r="Y76" s="20">
        <v>0</v>
      </c>
      <c r="Z76" s="20">
        <v>0.01</v>
      </c>
      <c r="AA76" s="20">
        <v>0.04</v>
      </c>
      <c r="AB76" s="20">
        <v>0.01</v>
      </c>
      <c r="AC76" s="20">
        <v>0.01</v>
      </c>
      <c r="AD76" s="20">
        <v>0.08</v>
      </c>
      <c r="AE76" s="20">
        <v>0.05</v>
      </c>
      <c r="AF76" s="20">
        <v>0.05</v>
      </c>
      <c r="AG76" s="20">
        <v>0.03</v>
      </c>
      <c r="AH76" s="20">
        <v>0</v>
      </c>
      <c r="AI76" s="20">
        <v>0.01</v>
      </c>
      <c r="AJ76" s="20">
        <v>0.06</v>
      </c>
      <c r="AK76" s="20">
        <v>0.02</v>
      </c>
      <c r="AL76" s="20">
        <v>0.02</v>
      </c>
      <c r="AM76" s="20">
        <v>0.11</v>
      </c>
      <c r="AN76" s="20">
        <v>0.16</v>
      </c>
      <c r="AO76" s="20">
        <v>0.36</v>
      </c>
      <c r="AP76" s="20">
        <v>0.02</v>
      </c>
      <c r="AQ76" s="20">
        <v>0.05</v>
      </c>
      <c r="AR76" s="20">
        <v>0</v>
      </c>
      <c r="AS76" s="20">
        <v>0.05</v>
      </c>
      <c r="AT76" s="20">
        <v>0</v>
      </c>
      <c r="AU76" s="20">
        <v>0</v>
      </c>
      <c r="AV76" s="20">
        <v>0.01</v>
      </c>
      <c r="AW76" s="20">
        <v>0.4</v>
      </c>
      <c r="AX76" s="20">
        <v>0.04</v>
      </c>
      <c r="AY76" s="20">
        <v>0.4</v>
      </c>
      <c r="AZ76" s="20">
        <v>0.31</v>
      </c>
      <c r="BA76" s="20">
        <v>0.01</v>
      </c>
      <c r="BB76" s="20">
        <v>0</v>
      </c>
      <c r="BC76" s="20">
        <v>0.02</v>
      </c>
      <c r="BD76" s="20">
        <v>0.2</v>
      </c>
      <c r="BE76" s="20">
        <v>0.03</v>
      </c>
      <c r="BF76" s="20">
        <v>0.01</v>
      </c>
      <c r="BG76" s="20">
        <v>0</v>
      </c>
      <c r="BH76" s="20">
        <v>0.73</v>
      </c>
      <c r="BI76" s="20">
        <v>0.05</v>
      </c>
      <c r="BJ76" s="20">
        <v>0.05</v>
      </c>
      <c r="BK76" s="20">
        <v>0.04</v>
      </c>
      <c r="BL76" s="20">
        <v>0</v>
      </c>
      <c r="BM76" s="20">
        <v>0</v>
      </c>
      <c r="BN76" s="20">
        <v>0</v>
      </c>
      <c r="BO76" s="20">
        <v>0.02</v>
      </c>
      <c r="BP76" s="20">
        <v>0.21</v>
      </c>
      <c r="BQ76" s="20">
        <v>0.01</v>
      </c>
      <c r="BR76" s="20">
        <v>0.16</v>
      </c>
      <c r="BS76" s="24">
        <v>0</v>
      </c>
      <c r="BT76" s="20">
        <v>0.66</v>
      </c>
      <c r="BU76" s="20">
        <v>0.08</v>
      </c>
      <c r="BV76" s="20">
        <v>0.01</v>
      </c>
      <c r="BW76" s="20">
        <v>0.02</v>
      </c>
      <c r="BX76" s="20">
        <v>0.02</v>
      </c>
      <c r="BY76" s="20">
        <v>0.02</v>
      </c>
      <c r="BZ76" s="20">
        <v>0.02</v>
      </c>
      <c r="CA76" s="20">
        <v>0.03</v>
      </c>
      <c r="CB76" s="20">
        <v>0.03</v>
      </c>
      <c r="CC76" s="20">
        <v>0.06</v>
      </c>
      <c r="CD76" s="20">
        <v>0.11</v>
      </c>
      <c r="CE76" s="20">
        <v>7.0000000000000007E-2</v>
      </c>
      <c r="CF76" s="20">
        <v>0.01</v>
      </c>
      <c r="CG76" s="20">
        <v>0.02</v>
      </c>
      <c r="CH76" s="20">
        <v>7.0000000000000007E-2</v>
      </c>
      <c r="CI76" s="20">
        <v>0.01</v>
      </c>
      <c r="CJ76" s="20">
        <v>0.01</v>
      </c>
      <c r="CK76" s="20">
        <v>0.03</v>
      </c>
      <c r="CL76" s="20">
        <v>0.39</v>
      </c>
      <c r="CM76" s="20">
        <v>0</v>
      </c>
      <c r="CN76" s="20">
        <v>0.01</v>
      </c>
      <c r="CO76" s="20">
        <v>0</v>
      </c>
      <c r="CP76" s="20">
        <v>0.01</v>
      </c>
      <c r="CQ76" s="20">
        <v>0.06</v>
      </c>
      <c r="CR76" s="20">
        <v>0.01</v>
      </c>
      <c r="CS76" s="20">
        <v>0.02</v>
      </c>
      <c r="CT76" s="20">
        <v>0.01</v>
      </c>
      <c r="CU76" s="20">
        <v>0</v>
      </c>
      <c r="CV76" s="20">
        <v>0.01</v>
      </c>
      <c r="CW76" s="20">
        <v>0.01</v>
      </c>
      <c r="CX76" s="20">
        <v>0.17</v>
      </c>
      <c r="CY76" s="21">
        <v>0</v>
      </c>
    </row>
    <row r="77" spans="3:103" ht="17.25" customHeight="1" thickBot="1">
      <c r="C77" s="17" t="s">
        <v>577</v>
      </c>
      <c r="D77" s="23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0.01</v>
      </c>
      <c r="J77" s="20">
        <v>0.01</v>
      </c>
      <c r="K77" s="20">
        <v>0.01</v>
      </c>
      <c r="L77" s="20">
        <v>0.01</v>
      </c>
      <c r="M77" s="20">
        <v>0.01</v>
      </c>
      <c r="N77" s="20">
        <v>0</v>
      </c>
      <c r="O77" s="20">
        <v>0</v>
      </c>
      <c r="P77" s="20">
        <v>0</v>
      </c>
      <c r="Q77" s="20">
        <v>0</v>
      </c>
      <c r="R77" s="20">
        <v>0.01</v>
      </c>
      <c r="S77" s="20">
        <v>0.01</v>
      </c>
      <c r="T77" s="20">
        <v>0.01</v>
      </c>
      <c r="U77" s="20">
        <v>0.02</v>
      </c>
      <c r="V77" s="20">
        <v>0.02</v>
      </c>
      <c r="W77" s="20">
        <v>0.12</v>
      </c>
      <c r="X77" s="20">
        <v>0</v>
      </c>
      <c r="Y77" s="20">
        <v>0</v>
      </c>
      <c r="Z77" s="20">
        <v>0</v>
      </c>
      <c r="AA77" s="20">
        <v>0.01</v>
      </c>
      <c r="AB77" s="20">
        <v>0.04</v>
      </c>
      <c r="AC77" s="20">
        <v>0.01</v>
      </c>
      <c r="AD77" s="20">
        <v>0.01</v>
      </c>
      <c r="AE77" s="20">
        <v>0.08</v>
      </c>
      <c r="AF77" s="20">
        <v>0.04</v>
      </c>
      <c r="AG77" s="20">
        <v>0.05</v>
      </c>
      <c r="AH77" s="20">
        <v>0</v>
      </c>
      <c r="AI77" s="20">
        <v>0</v>
      </c>
      <c r="AJ77" s="20">
        <v>0.01</v>
      </c>
      <c r="AK77" s="20">
        <v>0.06</v>
      </c>
      <c r="AL77" s="20">
        <v>0.02</v>
      </c>
      <c r="AM77" s="20">
        <v>0.02</v>
      </c>
      <c r="AN77" s="20">
        <v>0.11</v>
      </c>
      <c r="AO77" s="20">
        <v>0.16</v>
      </c>
      <c r="AP77" s="20">
        <v>0.36</v>
      </c>
      <c r="AQ77" s="20">
        <v>0.02</v>
      </c>
      <c r="AR77" s="20">
        <v>0</v>
      </c>
      <c r="AS77" s="20">
        <v>0</v>
      </c>
      <c r="AT77" s="20">
        <v>0.05</v>
      </c>
      <c r="AU77" s="20">
        <v>0</v>
      </c>
      <c r="AV77" s="20">
        <v>0</v>
      </c>
      <c r="AW77" s="20">
        <v>0.01</v>
      </c>
      <c r="AX77" s="20">
        <v>0.4</v>
      </c>
      <c r="AY77" s="20">
        <v>0.04</v>
      </c>
      <c r="AZ77" s="20">
        <v>0.4</v>
      </c>
      <c r="BA77" s="20">
        <v>0.31</v>
      </c>
      <c r="BB77" s="20">
        <v>0</v>
      </c>
      <c r="BC77" s="20">
        <v>0</v>
      </c>
      <c r="BD77" s="20">
        <v>0.02</v>
      </c>
      <c r="BE77" s="20">
        <v>0.2</v>
      </c>
      <c r="BF77" s="20">
        <v>0.03</v>
      </c>
      <c r="BG77" s="20">
        <v>0.01</v>
      </c>
      <c r="BH77" s="20">
        <v>0</v>
      </c>
      <c r="BI77" s="20">
        <v>0.72</v>
      </c>
      <c r="BJ77" s="20">
        <v>0.05</v>
      </c>
      <c r="BK77" s="20">
        <v>0.04</v>
      </c>
      <c r="BL77" s="20">
        <v>0</v>
      </c>
      <c r="BM77" s="20">
        <v>0</v>
      </c>
      <c r="BN77" s="20">
        <v>0</v>
      </c>
      <c r="BO77" s="20">
        <v>0</v>
      </c>
      <c r="BP77" s="20">
        <v>0.02</v>
      </c>
      <c r="BQ77" s="20">
        <v>0.21</v>
      </c>
      <c r="BR77" s="20">
        <v>0.01</v>
      </c>
      <c r="BS77" s="20">
        <v>0.16</v>
      </c>
      <c r="BT77" s="24">
        <v>0</v>
      </c>
      <c r="BU77" s="20">
        <v>0.66</v>
      </c>
      <c r="BV77" s="20">
        <v>0</v>
      </c>
      <c r="BW77" s="20">
        <v>0.01</v>
      </c>
      <c r="BX77" s="20">
        <v>0.02</v>
      </c>
      <c r="BY77" s="20">
        <v>0.02</v>
      </c>
      <c r="BZ77" s="20">
        <v>0.02</v>
      </c>
      <c r="CA77" s="20">
        <v>0.02</v>
      </c>
      <c r="CB77" s="20">
        <v>0.03</v>
      </c>
      <c r="CC77" s="20">
        <v>0.03</v>
      </c>
      <c r="CD77" s="20">
        <v>0.06</v>
      </c>
      <c r="CE77" s="20">
        <v>0.11</v>
      </c>
      <c r="CF77" s="20">
        <v>0</v>
      </c>
      <c r="CG77" s="20">
        <v>0.01</v>
      </c>
      <c r="CH77" s="20">
        <v>0.02</v>
      </c>
      <c r="CI77" s="20">
        <v>7.0000000000000007E-2</v>
      </c>
      <c r="CJ77" s="20">
        <v>0.01</v>
      </c>
      <c r="CK77" s="20">
        <v>0.01</v>
      </c>
      <c r="CL77" s="20">
        <v>0.03</v>
      </c>
      <c r="CM77" s="20">
        <v>0.39</v>
      </c>
      <c r="CN77" s="20">
        <v>0</v>
      </c>
      <c r="CO77" s="20">
        <v>0.01</v>
      </c>
      <c r="CP77" s="20">
        <v>0</v>
      </c>
      <c r="CQ77" s="20">
        <v>0.01</v>
      </c>
      <c r="CR77" s="20">
        <v>0.06</v>
      </c>
      <c r="CS77" s="20">
        <v>0.01</v>
      </c>
      <c r="CT77" s="20">
        <v>0.02</v>
      </c>
      <c r="CU77" s="20">
        <v>0.01</v>
      </c>
      <c r="CV77" s="20">
        <v>0</v>
      </c>
      <c r="CW77" s="20">
        <v>0.01</v>
      </c>
      <c r="CX77" s="20">
        <v>0.01</v>
      </c>
      <c r="CY77" s="21">
        <v>0.17</v>
      </c>
    </row>
    <row r="78" spans="3:103" ht="17.25" customHeight="1" thickBot="1">
      <c r="C78" s="17" t="s">
        <v>578</v>
      </c>
      <c r="D78" s="23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0.01</v>
      </c>
      <c r="K78" s="20">
        <v>0.01</v>
      </c>
      <c r="L78" s="20">
        <v>0.01</v>
      </c>
      <c r="M78" s="20">
        <v>0.01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0.01</v>
      </c>
      <c r="T78" s="20">
        <v>0.01</v>
      </c>
      <c r="U78" s="20">
        <v>0.01</v>
      </c>
      <c r="V78" s="20">
        <v>0.02</v>
      </c>
      <c r="W78" s="20">
        <v>0.02</v>
      </c>
      <c r="X78" s="20">
        <v>0</v>
      </c>
      <c r="Y78" s="20">
        <v>0</v>
      </c>
      <c r="Z78" s="20">
        <v>0</v>
      </c>
      <c r="AA78" s="20">
        <v>0</v>
      </c>
      <c r="AB78" s="20">
        <v>0.01</v>
      </c>
      <c r="AC78" s="20">
        <v>0.04</v>
      </c>
      <c r="AD78" s="20">
        <v>0.01</v>
      </c>
      <c r="AE78" s="20">
        <v>0.01</v>
      </c>
      <c r="AF78" s="20">
        <v>0.08</v>
      </c>
      <c r="AG78" s="20">
        <v>0.04</v>
      </c>
      <c r="AH78" s="20">
        <v>0</v>
      </c>
      <c r="AI78" s="20">
        <v>0</v>
      </c>
      <c r="AJ78" s="20">
        <v>0</v>
      </c>
      <c r="AK78" s="20">
        <v>0.01</v>
      </c>
      <c r="AL78" s="20">
        <v>0.06</v>
      </c>
      <c r="AM78" s="20">
        <v>0.02</v>
      </c>
      <c r="AN78" s="20">
        <v>0.02</v>
      </c>
      <c r="AO78" s="20">
        <v>0.11</v>
      </c>
      <c r="AP78" s="20">
        <v>0.16</v>
      </c>
      <c r="AQ78" s="20">
        <v>0.36</v>
      </c>
      <c r="AR78" s="20">
        <v>0</v>
      </c>
      <c r="AS78" s="20">
        <v>0</v>
      </c>
      <c r="AT78" s="20">
        <v>0</v>
      </c>
      <c r="AU78" s="20">
        <v>0.05</v>
      </c>
      <c r="AV78" s="20">
        <v>0</v>
      </c>
      <c r="AW78" s="20">
        <v>0</v>
      </c>
      <c r="AX78" s="20">
        <v>0.01</v>
      </c>
      <c r="AY78" s="20">
        <v>0.4</v>
      </c>
      <c r="AZ78" s="20">
        <v>0.04</v>
      </c>
      <c r="BA78" s="20">
        <v>0.4</v>
      </c>
      <c r="BB78" s="20">
        <v>0</v>
      </c>
      <c r="BC78" s="20">
        <v>0</v>
      </c>
      <c r="BD78" s="20">
        <v>0</v>
      </c>
      <c r="BE78" s="20">
        <v>0.02</v>
      </c>
      <c r="BF78" s="20">
        <v>0.2</v>
      </c>
      <c r="BG78" s="20">
        <v>0.03</v>
      </c>
      <c r="BH78" s="20">
        <v>0.01</v>
      </c>
      <c r="BI78" s="20">
        <v>0</v>
      </c>
      <c r="BJ78" s="20">
        <v>0.72</v>
      </c>
      <c r="BK78" s="20">
        <v>0.05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0.02</v>
      </c>
      <c r="BR78" s="20">
        <v>0.21</v>
      </c>
      <c r="BS78" s="20">
        <v>0.01</v>
      </c>
      <c r="BT78" s="20">
        <v>0.16</v>
      </c>
      <c r="BU78" s="24">
        <v>0</v>
      </c>
      <c r="BV78" s="20">
        <v>0</v>
      </c>
      <c r="BW78" s="20">
        <v>0</v>
      </c>
      <c r="BX78" s="20">
        <v>0.01</v>
      </c>
      <c r="BY78" s="20">
        <v>0.03</v>
      </c>
      <c r="BZ78" s="20">
        <v>0.02</v>
      </c>
      <c r="CA78" s="20">
        <v>0.02</v>
      </c>
      <c r="CB78" s="20">
        <v>0.02</v>
      </c>
      <c r="CC78" s="20">
        <v>0.03</v>
      </c>
      <c r="CD78" s="20">
        <v>0.03</v>
      </c>
      <c r="CE78" s="20">
        <v>0.06</v>
      </c>
      <c r="CF78" s="20">
        <v>0</v>
      </c>
      <c r="CG78" s="20">
        <v>0</v>
      </c>
      <c r="CH78" s="20">
        <v>0.01</v>
      </c>
      <c r="CI78" s="20">
        <v>0.02</v>
      </c>
      <c r="CJ78" s="20">
        <v>7.0000000000000007E-2</v>
      </c>
      <c r="CK78" s="20">
        <v>0.01</v>
      </c>
      <c r="CL78" s="20">
        <v>0.01</v>
      </c>
      <c r="CM78" s="20">
        <v>0.03</v>
      </c>
      <c r="CN78" s="20">
        <v>0.39</v>
      </c>
      <c r="CO78" s="20">
        <v>0</v>
      </c>
      <c r="CP78" s="20">
        <v>0</v>
      </c>
      <c r="CQ78" s="20">
        <v>0</v>
      </c>
      <c r="CR78" s="20">
        <v>0.01</v>
      </c>
      <c r="CS78" s="20">
        <v>0.06</v>
      </c>
      <c r="CT78" s="20">
        <v>0.01</v>
      </c>
      <c r="CU78" s="20">
        <v>0.02</v>
      </c>
      <c r="CV78" s="20">
        <v>0.01</v>
      </c>
      <c r="CW78" s="20">
        <v>0</v>
      </c>
      <c r="CX78" s="20">
        <v>0.01</v>
      </c>
      <c r="CY78" s="21">
        <v>0.01</v>
      </c>
    </row>
    <row r="79" spans="3:103" ht="17.25" customHeight="1" thickBot="1">
      <c r="C79" s="12" t="s">
        <v>579</v>
      </c>
      <c r="D79" s="23">
        <v>0.01</v>
      </c>
      <c r="E79" s="20">
        <v>0.01</v>
      </c>
      <c r="F79" s="20">
        <v>0.01</v>
      </c>
      <c r="G79" s="20">
        <v>0.01</v>
      </c>
      <c r="H79" s="20">
        <v>0.01</v>
      </c>
      <c r="I79" s="20">
        <v>0.01</v>
      </c>
      <c r="J79" s="20">
        <v>0.01</v>
      </c>
      <c r="K79" s="20">
        <v>0.01</v>
      </c>
      <c r="L79" s="20">
        <v>0.01</v>
      </c>
      <c r="M79" s="20">
        <v>0</v>
      </c>
      <c r="N79" s="20">
        <v>0.01</v>
      </c>
      <c r="O79" s="20">
        <v>0.01</v>
      </c>
      <c r="P79" s="20">
        <v>0.01</v>
      </c>
      <c r="Q79" s="20">
        <v>0.01</v>
      </c>
      <c r="R79" s="20">
        <v>0.01</v>
      </c>
      <c r="S79" s="20">
        <v>0.01</v>
      </c>
      <c r="T79" s="20">
        <v>0.01</v>
      </c>
      <c r="U79" s="20">
        <v>0.01</v>
      </c>
      <c r="V79" s="20">
        <v>0.01</v>
      </c>
      <c r="W79" s="20">
        <v>0.01</v>
      </c>
      <c r="X79" s="20">
        <v>0.03</v>
      </c>
      <c r="Y79" s="20">
        <v>0.13</v>
      </c>
      <c r="Z79" s="20">
        <v>0.01</v>
      </c>
      <c r="AA79" s="20">
        <v>0.01</v>
      </c>
      <c r="AB79" s="20">
        <v>0.01</v>
      </c>
      <c r="AC79" s="20">
        <v>0.01</v>
      </c>
      <c r="AD79" s="20">
        <v>0.01</v>
      </c>
      <c r="AE79" s="20">
        <v>0.01</v>
      </c>
      <c r="AF79" s="20">
        <v>0.01</v>
      </c>
      <c r="AG79" s="20">
        <v>0.01</v>
      </c>
      <c r="AH79" s="20">
        <v>0.05</v>
      </c>
      <c r="AI79" s="20">
        <v>0.05</v>
      </c>
      <c r="AJ79" s="20">
        <v>0.03</v>
      </c>
      <c r="AK79" s="20">
        <v>0.03</v>
      </c>
      <c r="AL79" s="20">
        <v>0.03</v>
      </c>
      <c r="AM79" s="20">
        <v>0.02</v>
      </c>
      <c r="AN79" s="20">
        <v>0.01</v>
      </c>
      <c r="AO79" s="20">
        <v>0.01</v>
      </c>
      <c r="AP79" s="20">
        <v>0.01</v>
      </c>
      <c r="AQ79" s="20">
        <v>0</v>
      </c>
      <c r="AR79" s="20">
        <v>0.36</v>
      </c>
      <c r="AS79" s="20">
        <v>0.02</v>
      </c>
      <c r="AT79" s="20">
        <v>0.05</v>
      </c>
      <c r="AU79" s="20">
        <v>0.04</v>
      </c>
      <c r="AV79" s="20">
        <v>0.03</v>
      </c>
      <c r="AW79" s="20">
        <v>0.02</v>
      </c>
      <c r="AX79" s="20">
        <v>0.04</v>
      </c>
      <c r="AY79" s="20">
        <v>0.01</v>
      </c>
      <c r="AZ79" s="20">
        <v>0</v>
      </c>
      <c r="BA79" s="20">
        <v>0</v>
      </c>
      <c r="BB79" s="20">
        <v>0.4</v>
      </c>
      <c r="BC79" s="20">
        <v>0.32</v>
      </c>
      <c r="BD79" s="20">
        <v>0.02</v>
      </c>
      <c r="BE79" s="20">
        <v>0.02</v>
      </c>
      <c r="BF79" s="20">
        <v>0.02</v>
      </c>
      <c r="BG79" s="20">
        <v>0.05</v>
      </c>
      <c r="BH79" s="20">
        <v>0.16</v>
      </c>
      <c r="BI79" s="20">
        <v>0.01</v>
      </c>
      <c r="BJ79" s="20">
        <v>0</v>
      </c>
      <c r="BK79" s="20">
        <v>0</v>
      </c>
      <c r="BL79" s="20">
        <v>0.05</v>
      </c>
      <c r="BM79" s="20">
        <v>0.05</v>
      </c>
      <c r="BN79" s="20">
        <v>0.04</v>
      </c>
      <c r="BO79" s="20">
        <v>0.15</v>
      </c>
      <c r="BP79" s="20">
        <v>0.19</v>
      </c>
      <c r="BQ79" s="20">
        <v>0.02</v>
      </c>
      <c r="BR79" s="20">
        <v>0.06</v>
      </c>
      <c r="BS79" s="20">
        <v>0.01</v>
      </c>
      <c r="BT79" s="20">
        <v>0.01</v>
      </c>
      <c r="BU79" s="20">
        <v>0</v>
      </c>
      <c r="BV79" s="24">
        <v>0</v>
      </c>
      <c r="BW79" s="20">
        <v>0.67</v>
      </c>
      <c r="BX79" s="20">
        <v>0.08</v>
      </c>
      <c r="BY79" s="20">
        <v>0.23</v>
      </c>
      <c r="BZ79" s="20">
        <v>0.01</v>
      </c>
      <c r="CA79" s="20">
        <v>0.01</v>
      </c>
      <c r="CB79" s="20">
        <v>0.01</v>
      </c>
      <c r="CC79" s="20">
        <v>0.01</v>
      </c>
      <c r="CD79" s="20">
        <v>0</v>
      </c>
      <c r="CE79" s="20">
        <v>0</v>
      </c>
      <c r="CF79" s="20">
        <v>0.06</v>
      </c>
      <c r="CG79" s="20">
        <v>0.11</v>
      </c>
      <c r="CH79" s="20">
        <v>7.0000000000000007E-2</v>
      </c>
      <c r="CI79" s="20">
        <v>0.26</v>
      </c>
      <c r="CJ79" s="20">
        <v>0.04</v>
      </c>
      <c r="CK79" s="20">
        <v>0.01</v>
      </c>
      <c r="CL79" s="20">
        <v>0.02</v>
      </c>
      <c r="CM79" s="20">
        <v>0.01</v>
      </c>
      <c r="CN79" s="20">
        <v>0</v>
      </c>
      <c r="CO79" s="20">
        <v>0</v>
      </c>
      <c r="CP79" s="20">
        <v>0</v>
      </c>
      <c r="CQ79" s="20">
        <v>0.01</v>
      </c>
      <c r="CR79" s="20">
        <v>0</v>
      </c>
      <c r="CS79" s="20">
        <v>0.38</v>
      </c>
      <c r="CT79" s="20">
        <v>0</v>
      </c>
      <c r="CU79" s="20">
        <v>0.01</v>
      </c>
      <c r="CV79" s="20">
        <v>0.09</v>
      </c>
      <c r="CW79" s="20">
        <v>0.01</v>
      </c>
      <c r="CX79" s="20">
        <v>0</v>
      </c>
      <c r="CY79" s="21">
        <v>0</v>
      </c>
    </row>
    <row r="80" spans="3:103" ht="17.25" customHeight="1" thickBot="1">
      <c r="C80" s="17" t="s">
        <v>580</v>
      </c>
      <c r="D80" s="23">
        <v>0.01</v>
      </c>
      <c r="E80" s="20">
        <v>0.01</v>
      </c>
      <c r="F80" s="20">
        <v>0.01</v>
      </c>
      <c r="G80" s="20">
        <v>0.01</v>
      </c>
      <c r="H80" s="20">
        <v>0.01</v>
      </c>
      <c r="I80" s="20">
        <v>0.01</v>
      </c>
      <c r="J80" s="20">
        <v>0.01</v>
      </c>
      <c r="K80" s="20">
        <v>0.01</v>
      </c>
      <c r="L80" s="20">
        <v>0.01</v>
      </c>
      <c r="M80" s="20">
        <v>0</v>
      </c>
      <c r="N80" s="20">
        <v>0.01</v>
      </c>
      <c r="O80" s="20">
        <v>0.01</v>
      </c>
      <c r="P80" s="20">
        <v>0.01</v>
      </c>
      <c r="Q80" s="20">
        <v>0.01</v>
      </c>
      <c r="R80" s="20">
        <v>0.01</v>
      </c>
      <c r="S80" s="20">
        <v>0.01</v>
      </c>
      <c r="T80" s="20">
        <v>0.01</v>
      </c>
      <c r="U80" s="20">
        <v>0.01</v>
      </c>
      <c r="V80" s="20">
        <v>0.01</v>
      </c>
      <c r="W80" s="20">
        <v>0.01</v>
      </c>
      <c r="X80" s="20">
        <v>0.02</v>
      </c>
      <c r="Y80" s="20">
        <v>0.03</v>
      </c>
      <c r="Z80" s="20">
        <v>0.13</v>
      </c>
      <c r="AA80" s="20">
        <v>0.01</v>
      </c>
      <c r="AB80" s="20">
        <v>0.01</v>
      </c>
      <c r="AC80" s="20">
        <v>0.01</v>
      </c>
      <c r="AD80" s="20">
        <v>0.01</v>
      </c>
      <c r="AE80" s="20">
        <v>0.01</v>
      </c>
      <c r="AF80" s="20">
        <v>0.01</v>
      </c>
      <c r="AG80" s="20">
        <v>0.01</v>
      </c>
      <c r="AH80" s="20">
        <v>0.08</v>
      </c>
      <c r="AI80" s="20">
        <v>0.05</v>
      </c>
      <c r="AJ80" s="20">
        <v>0.05</v>
      </c>
      <c r="AK80" s="20">
        <v>0.03</v>
      </c>
      <c r="AL80" s="20">
        <v>0.03</v>
      </c>
      <c r="AM80" s="20">
        <v>0.03</v>
      </c>
      <c r="AN80" s="20">
        <v>0.02</v>
      </c>
      <c r="AO80" s="20">
        <v>0.01</v>
      </c>
      <c r="AP80" s="20">
        <v>0.01</v>
      </c>
      <c r="AQ80" s="20">
        <v>0.01</v>
      </c>
      <c r="AR80" s="20">
        <v>0.16</v>
      </c>
      <c r="AS80" s="20">
        <v>0.36</v>
      </c>
      <c r="AT80" s="20">
        <v>0.02</v>
      </c>
      <c r="AU80" s="20">
        <v>0.05</v>
      </c>
      <c r="AV80" s="20">
        <v>0.04</v>
      </c>
      <c r="AW80" s="20">
        <v>0.03</v>
      </c>
      <c r="AX80" s="20">
        <v>0.02</v>
      </c>
      <c r="AY80" s="20">
        <v>0.04</v>
      </c>
      <c r="AZ80" s="20">
        <v>0.01</v>
      </c>
      <c r="BA80" s="20">
        <v>0</v>
      </c>
      <c r="BB80" s="20">
        <v>0.04</v>
      </c>
      <c r="BC80" s="20">
        <v>0.4</v>
      </c>
      <c r="BD80" s="20">
        <v>0.32</v>
      </c>
      <c r="BE80" s="20">
        <v>0.02</v>
      </c>
      <c r="BF80" s="20">
        <v>0.02</v>
      </c>
      <c r="BG80" s="20">
        <v>0.02</v>
      </c>
      <c r="BH80" s="20">
        <v>0.05</v>
      </c>
      <c r="BI80" s="20">
        <v>0.16</v>
      </c>
      <c r="BJ80" s="20">
        <v>0.01</v>
      </c>
      <c r="BK80" s="20">
        <v>0</v>
      </c>
      <c r="BL80" s="20">
        <v>0.72</v>
      </c>
      <c r="BM80" s="20">
        <v>0.05</v>
      </c>
      <c r="BN80" s="20">
        <v>0.05</v>
      </c>
      <c r="BO80" s="20">
        <v>0.04</v>
      </c>
      <c r="BP80" s="20">
        <v>0.15</v>
      </c>
      <c r="BQ80" s="20">
        <v>0.19</v>
      </c>
      <c r="BR80" s="20">
        <v>0.02</v>
      </c>
      <c r="BS80" s="20">
        <v>0.06</v>
      </c>
      <c r="BT80" s="20">
        <v>0.01</v>
      </c>
      <c r="BU80" s="20">
        <v>0.01</v>
      </c>
      <c r="BV80" s="20">
        <v>0.16</v>
      </c>
      <c r="BW80" s="24">
        <v>0</v>
      </c>
      <c r="BX80" s="20">
        <v>0.67</v>
      </c>
      <c r="BY80" s="20">
        <v>0.08</v>
      </c>
      <c r="BZ80" s="20">
        <v>0.23</v>
      </c>
      <c r="CA80" s="20">
        <v>0.01</v>
      </c>
      <c r="CB80" s="20">
        <v>0.01</v>
      </c>
      <c r="CC80" s="20">
        <v>0.01</v>
      </c>
      <c r="CD80" s="20">
        <v>0.01</v>
      </c>
      <c r="CE80" s="20">
        <v>0</v>
      </c>
      <c r="CF80" s="20">
        <v>0.03</v>
      </c>
      <c r="CG80" s="20">
        <v>0.06</v>
      </c>
      <c r="CH80" s="20">
        <v>0.11</v>
      </c>
      <c r="CI80" s="20">
        <v>7.0000000000000007E-2</v>
      </c>
      <c r="CJ80" s="20">
        <v>0.26</v>
      </c>
      <c r="CK80" s="20">
        <v>0.04</v>
      </c>
      <c r="CL80" s="20">
        <v>0.01</v>
      </c>
      <c r="CM80" s="20">
        <v>0.02</v>
      </c>
      <c r="CN80" s="20">
        <v>0.01</v>
      </c>
      <c r="CO80" s="20">
        <v>0</v>
      </c>
      <c r="CP80" s="20">
        <v>0.39</v>
      </c>
      <c r="CQ80" s="20">
        <v>0</v>
      </c>
      <c r="CR80" s="20">
        <v>0.01</v>
      </c>
      <c r="CS80" s="20">
        <v>0</v>
      </c>
      <c r="CT80" s="20">
        <v>0.38</v>
      </c>
      <c r="CU80" s="20">
        <v>0</v>
      </c>
      <c r="CV80" s="20">
        <v>0.01</v>
      </c>
      <c r="CW80" s="20">
        <v>0.08</v>
      </c>
      <c r="CX80" s="20">
        <v>0</v>
      </c>
      <c r="CY80" s="21">
        <v>0</v>
      </c>
    </row>
    <row r="81" spans="3:103" ht="17.25" customHeight="1" thickBot="1">
      <c r="C81" s="17" t="s">
        <v>581</v>
      </c>
      <c r="D81" s="23">
        <v>0.01</v>
      </c>
      <c r="E81" s="20">
        <v>0.01</v>
      </c>
      <c r="F81" s="20">
        <v>0.01</v>
      </c>
      <c r="G81" s="20">
        <v>0.01</v>
      </c>
      <c r="H81" s="20">
        <v>0.01</v>
      </c>
      <c r="I81" s="20">
        <v>0.01</v>
      </c>
      <c r="J81" s="20">
        <v>0.01</v>
      </c>
      <c r="K81" s="20">
        <v>0.01</v>
      </c>
      <c r="L81" s="20">
        <v>0.01</v>
      </c>
      <c r="M81" s="20">
        <v>0</v>
      </c>
      <c r="N81" s="20">
        <v>0.01</v>
      </c>
      <c r="O81" s="20">
        <v>0.01</v>
      </c>
      <c r="P81" s="20">
        <v>0.01</v>
      </c>
      <c r="Q81" s="20">
        <v>0.01</v>
      </c>
      <c r="R81" s="20">
        <v>0.01</v>
      </c>
      <c r="S81" s="20">
        <v>0.01</v>
      </c>
      <c r="T81" s="20">
        <v>0.01</v>
      </c>
      <c r="U81" s="20">
        <v>0.01</v>
      </c>
      <c r="V81" s="20">
        <v>0.01</v>
      </c>
      <c r="W81" s="20">
        <v>0.01</v>
      </c>
      <c r="X81" s="20">
        <v>0.01</v>
      </c>
      <c r="Y81" s="20">
        <v>0.02</v>
      </c>
      <c r="Z81" s="20">
        <v>0.03</v>
      </c>
      <c r="AA81" s="20">
        <v>0.13</v>
      </c>
      <c r="AB81" s="20">
        <v>0.01</v>
      </c>
      <c r="AC81" s="20">
        <v>0.01</v>
      </c>
      <c r="AD81" s="20">
        <v>0.01</v>
      </c>
      <c r="AE81" s="20">
        <v>0.01</v>
      </c>
      <c r="AF81" s="20">
        <v>0.01</v>
      </c>
      <c r="AG81" s="20">
        <v>0.01</v>
      </c>
      <c r="AH81" s="20">
        <v>0.01</v>
      </c>
      <c r="AI81" s="20">
        <v>0.08</v>
      </c>
      <c r="AJ81" s="20">
        <v>0.05</v>
      </c>
      <c r="AK81" s="20">
        <v>0.05</v>
      </c>
      <c r="AL81" s="20">
        <v>0.03</v>
      </c>
      <c r="AM81" s="20">
        <v>0.02</v>
      </c>
      <c r="AN81" s="20">
        <v>0.03</v>
      </c>
      <c r="AO81" s="20">
        <v>0.02</v>
      </c>
      <c r="AP81" s="20">
        <v>0.01</v>
      </c>
      <c r="AQ81" s="20">
        <v>0.01</v>
      </c>
      <c r="AR81" s="20">
        <v>0.11</v>
      </c>
      <c r="AS81" s="20">
        <v>0.16</v>
      </c>
      <c r="AT81" s="20">
        <v>0.36</v>
      </c>
      <c r="AU81" s="20">
        <v>0.02</v>
      </c>
      <c r="AV81" s="20">
        <v>0.05</v>
      </c>
      <c r="AW81" s="20">
        <v>0.04</v>
      </c>
      <c r="AX81" s="20">
        <v>0.03</v>
      </c>
      <c r="AY81" s="20">
        <v>0.02</v>
      </c>
      <c r="AZ81" s="20">
        <v>0.04</v>
      </c>
      <c r="BA81" s="20">
        <v>0</v>
      </c>
      <c r="BB81" s="20">
        <v>0.4</v>
      </c>
      <c r="BC81" s="20">
        <v>0.04</v>
      </c>
      <c r="BD81" s="20">
        <v>0.4</v>
      </c>
      <c r="BE81" s="20">
        <v>0.32</v>
      </c>
      <c r="BF81" s="20">
        <v>0.02</v>
      </c>
      <c r="BG81" s="20">
        <v>0.02</v>
      </c>
      <c r="BH81" s="20">
        <v>0.01</v>
      </c>
      <c r="BI81" s="20">
        <v>0.05</v>
      </c>
      <c r="BJ81" s="20">
        <v>0.16</v>
      </c>
      <c r="BK81" s="20">
        <v>0</v>
      </c>
      <c r="BL81" s="20">
        <v>0</v>
      </c>
      <c r="BM81" s="20">
        <v>0.72</v>
      </c>
      <c r="BN81" s="20">
        <v>0.05</v>
      </c>
      <c r="BO81" s="20">
        <v>0.05</v>
      </c>
      <c r="BP81" s="20">
        <v>0.04</v>
      </c>
      <c r="BQ81" s="20">
        <v>0.15</v>
      </c>
      <c r="BR81" s="20">
        <v>0.19</v>
      </c>
      <c r="BS81" s="20">
        <v>0.02</v>
      </c>
      <c r="BT81" s="20">
        <v>0.06</v>
      </c>
      <c r="BU81" s="20">
        <v>0</v>
      </c>
      <c r="BV81" s="20">
        <v>0.01</v>
      </c>
      <c r="BW81" s="20">
        <v>0.16</v>
      </c>
      <c r="BX81" s="24">
        <v>0</v>
      </c>
      <c r="BY81" s="20">
        <v>0.67</v>
      </c>
      <c r="BZ81" s="20">
        <v>0.08</v>
      </c>
      <c r="CA81" s="20">
        <v>0.23</v>
      </c>
      <c r="CB81" s="20">
        <v>0.01</v>
      </c>
      <c r="CC81" s="20">
        <v>0.01</v>
      </c>
      <c r="CD81" s="20">
        <v>0.01</v>
      </c>
      <c r="CE81" s="20">
        <v>0.01</v>
      </c>
      <c r="CF81" s="20">
        <v>0.03</v>
      </c>
      <c r="CG81" s="20">
        <v>0.03</v>
      </c>
      <c r="CH81" s="20">
        <v>0.06</v>
      </c>
      <c r="CI81" s="20">
        <v>0.11</v>
      </c>
      <c r="CJ81" s="20">
        <v>7.0000000000000007E-2</v>
      </c>
      <c r="CK81" s="20">
        <v>0.26</v>
      </c>
      <c r="CL81" s="20">
        <v>0.04</v>
      </c>
      <c r="CM81" s="20">
        <v>0.01</v>
      </c>
      <c r="CN81" s="20">
        <v>0.02</v>
      </c>
      <c r="CO81" s="20">
        <v>0.01</v>
      </c>
      <c r="CP81" s="20">
        <v>0.03</v>
      </c>
      <c r="CQ81" s="20">
        <v>0.39</v>
      </c>
      <c r="CR81" s="20">
        <v>0</v>
      </c>
      <c r="CS81" s="20">
        <v>0.01</v>
      </c>
      <c r="CT81" s="20">
        <v>0</v>
      </c>
      <c r="CU81" s="20">
        <v>0.38</v>
      </c>
      <c r="CV81" s="20">
        <v>0</v>
      </c>
      <c r="CW81" s="20">
        <v>0.01</v>
      </c>
      <c r="CX81" s="20">
        <v>0.08</v>
      </c>
      <c r="CY81" s="21">
        <v>0</v>
      </c>
    </row>
    <row r="82" spans="3:103" ht="17.25" customHeight="1" thickBot="1">
      <c r="C82" s="17" t="s">
        <v>582</v>
      </c>
      <c r="D82" s="23">
        <v>0.01</v>
      </c>
      <c r="E82" s="20">
        <v>0.01</v>
      </c>
      <c r="F82" s="20">
        <v>0.01</v>
      </c>
      <c r="G82" s="20">
        <v>0.01</v>
      </c>
      <c r="H82" s="20">
        <v>0.01</v>
      </c>
      <c r="I82" s="20">
        <v>0.01</v>
      </c>
      <c r="J82" s="20">
        <v>0.01</v>
      </c>
      <c r="K82" s="20">
        <v>0.01</v>
      </c>
      <c r="L82" s="20">
        <v>0.01</v>
      </c>
      <c r="M82" s="20">
        <v>0.01</v>
      </c>
      <c r="N82" s="20">
        <v>0.01</v>
      </c>
      <c r="O82" s="20">
        <v>0.01</v>
      </c>
      <c r="P82" s="20">
        <v>0.01</v>
      </c>
      <c r="Q82" s="20">
        <v>0.01</v>
      </c>
      <c r="R82" s="20">
        <v>0.01</v>
      </c>
      <c r="S82" s="20">
        <v>0.01</v>
      </c>
      <c r="T82" s="20">
        <v>0.01</v>
      </c>
      <c r="U82" s="20">
        <v>0.01</v>
      </c>
      <c r="V82" s="20">
        <v>0.01</v>
      </c>
      <c r="W82" s="20">
        <v>0.01</v>
      </c>
      <c r="X82" s="20">
        <v>0.01</v>
      </c>
      <c r="Y82" s="20">
        <v>0.01</v>
      </c>
      <c r="Z82" s="20">
        <v>0.02</v>
      </c>
      <c r="AA82" s="20">
        <v>0.03</v>
      </c>
      <c r="AB82" s="20">
        <v>0.13</v>
      </c>
      <c r="AC82" s="20">
        <v>0.01</v>
      </c>
      <c r="AD82" s="20">
        <v>0.01</v>
      </c>
      <c r="AE82" s="20">
        <v>0.01</v>
      </c>
      <c r="AF82" s="20">
        <v>0.01</v>
      </c>
      <c r="AG82" s="20">
        <v>0.01</v>
      </c>
      <c r="AH82" s="20">
        <v>0.01</v>
      </c>
      <c r="AI82" s="20">
        <v>0.01</v>
      </c>
      <c r="AJ82" s="20">
        <v>0.08</v>
      </c>
      <c r="AK82" s="20">
        <v>0.05</v>
      </c>
      <c r="AL82" s="20">
        <v>0.05</v>
      </c>
      <c r="AM82" s="20">
        <v>0.03</v>
      </c>
      <c r="AN82" s="20">
        <v>0.02</v>
      </c>
      <c r="AO82" s="20">
        <v>0.03</v>
      </c>
      <c r="AP82" s="20">
        <v>0.02</v>
      </c>
      <c r="AQ82" s="20">
        <v>0.01</v>
      </c>
      <c r="AR82" s="20">
        <v>0.02</v>
      </c>
      <c r="AS82" s="20">
        <v>0.11</v>
      </c>
      <c r="AT82" s="20">
        <v>0.16</v>
      </c>
      <c r="AU82" s="20">
        <v>0.36</v>
      </c>
      <c r="AV82" s="20">
        <v>0.02</v>
      </c>
      <c r="AW82" s="20">
        <v>0.05</v>
      </c>
      <c r="AX82" s="20">
        <v>0.04</v>
      </c>
      <c r="AY82" s="20">
        <v>0.03</v>
      </c>
      <c r="AZ82" s="20">
        <v>0.02</v>
      </c>
      <c r="BA82" s="20">
        <v>0.04</v>
      </c>
      <c r="BB82" s="20">
        <v>0.01</v>
      </c>
      <c r="BC82" s="20">
        <v>0.4</v>
      </c>
      <c r="BD82" s="20">
        <v>0.04</v>
      </c>
      <c r="BE82" s="20">
        <v>0.4</v>
      </c>
      <c r="BF82" s="20">
        <v>0.32</v>
      </c>
      <c r="BG82" s="20">
        <v>0.02</v>
      </c>
      <c r="BH82" s="20">
        <v>0.02</v>
      </c>
      <c r="BI82" s="20">
        <v>0.01</v>
      </c>
      <c r="BJ82" s="20">
        <v>0.05</v>
      </c>
      <c r="BK82" s="20">
        <v>0.16</v>
      </c>
      <c r="BL82" s="20">
        <v>0.01</v>
      </c>
      <c r="BM82" s="20">
        <v>0</v>
      </c>
      <c r="BN82" s="20">
        <v>0.73</v>
      </c>
      <c r="BO82" s="20">
        <v>0.05</v>
      </c>
      <c r="BP82" s="20">
        <v>0.05</v>
      </c>
      <c r="BQ82" s="20">
        <v>0.04</v>
      </c>
      <c r="BR82" s="20">
        <v>0.15</v>
      </c>
      <c r="BS82" s="20">
        <v>0.19</v>
      </c>
      <c r="BT82" s="20">
        <v>0.02</v>
      </c>
      <c r="BU82" s="20">
        <v>0.06</v>
      </c>
      <c r="BV82" s="20">
        <v>0.21</v>
      </c>
      <c r="BW82" s="20">
        <v>0.01</v>
      </c>
      <c r="BX82" s="20">
        <v>0.16</v>
      </c>
      <c r="BY82" s="24">
        <v>0</v>
      </c>
      <c r="BZ82" s="20">
        <v>0.67</v>
      </c>
      <c r="CA82" s="20">
        <v>0.08</v>
      </c>
      <c r="CB82" s="20">
        <v>0.23</v>
      </c>
      <c r="CC82" s="20">
        <v>0.01</v>
      </c>
      <c r="CD82" s="20">
        <v>0</v>
      </c>
      <c r="CE82" s="20">
        <v>0.01</v>
      </c>
      <c r="CF82" s="20">
        <v>0.02</v>
      </c>
      <c r="CG82" s="20">
        <v>0.03</v>
      </c>
      <c r="CH82" s="20">
        <v>0.03</v>
      </c>
      <c r="CI82" s="20">
        <v>0.06</v>
      </c>
      <c r="CJ82" s="20">
        <v>0.11</v>
      </c>
      <c r="CK82" s="20">
        <v>7.0000000000000007E-2</v>
      </c>
      <c r="CL82" s="20">
        <v>0.26</v>
      </c>
      <c r="CM82" s="20">
        <v>0.04</v>
      </c>
      <c r="CN82" s="20">
        <v>0.01</v>
      </c>
      <c r="CO82" s="20">
        <v>0.01</v>
      </c>
      <c r="CP82" s="20">
        <v>0.01</v>
      </c>
      <c r="CQ82" s="20">
        <v>0.03</v>
      </c>
      <c r="CR82" s="20">
        <v>0.39</v>
      </c>
      <c r="CS82" s="20">
        <v>0</v>
      </c>
      <c r="CT82" s="20">
        <v>0.01</v>
      </c>
      <c r="CU82" s="20">
        <v>0</v>
      </c>
      <c r="CV82" s="20">
        <v>0.38</v>
      </c>
      <c r="CW82" s="20">
        <v>0</v>
      </c>
      <c r="CX82" s="20">
        <v>0.01</v>
      </c>
      <c r="CY82" s="21">
        <v>0.05</v>
      </c>
    </row>
    <row r="83" spans="3:103" ht="17.25" customHeight="1" thickBot="1">
      <c r="C83" s="17" t="s">
        <v>583</v>
      </c>
      <c r="D83" s="23">
        <v>0</v>
      </c>
      <c r="E83" s="20">
        <v>0.01</v>
      </c>
      <c r="F83" s="20">
        <v>0.01</v>
      </c>
      <c r="G83" s="20">
        <v>0.01</v>
      </c>
      <c r="H83" s="20">
        <v>0.01</v>
      </c>
      <c r="I83" s="20">
        <v>0.01</v>
      </c>
      <c r="J83" s="20">
        <v>0.01</v>
      </c>
      <c r="K83" s="20">
        <v>0.01</v>
      </c>
      <c r="L83" s="20">
        <v>0.01</v>
      </c>
      <c r="M83" s="20">
        <v>0.01</v>
      </c>
      <c r="N83" s="20">
        <v>0</v>
      </c>
      <c r="O83" s="20">
        <v>0.01</v>
      </c>
      <c r="P83" s="20">
        <v>0.01</v>
      </c>
      <c r="Q83" s="20">
        <v>0.01</v>
      </c>
      <c r="R83" s="20">
        <v>0.01</v>
      </c>
      <c r="S83" s="20">
        <v>0.01</v>
      </c>
      <c r="T83" s="20">
        <v>0.01</v>
      </c>
      <c r="U83" s="20">
        <v>0.01</v>
      </c>
      <c r="V83" s="20">
        <v>0.01</v>
      </c>
      <c r="W83" s="20">
        <v>0.01</v>
      </c>
      <c r="X83" s="20">
        <v>0.01</v>
      </c>
      <c r="Y83" s="20">
        <v>0.01</v>
      </c>
      <c r="Z83" s="20">
        <v>0.01</v>
      </c>
      <c r="AA83" s="20">
        <v>0.02</v>
      </c>
      <c r="AB83" s="20">
        <v>0.03</v>
      </c>
      <c r="AC83" s="20">
        <v>0.13</v>
      </c>
      <c r="AD83" s="20">
        <v>0.01</v>
      </c>
      <c r="AE83" s="20">
        <v>0.01</v>
      </c>
      <c r="AF83" s="20">
        <v>0.01</v>
      </c>
      <c r="AG83" s="20">
        <v>0.01</v>
      </c>
      <c r="AH83" s="20">
        <v>0.04</v>
      </c>
      <c r="AI83" s="20">
        <v>0.01</v>
      </c>
      <c r="AJ83" s="20">
        <v>0.01</v>
      </c>
      <c r="AK83" s="20">
        <v>0.08</v>
      </c>
      <c r="AL83" s="20">
        <v>0.05</v>
      </c>
      <c r="AM83" s="20">
        <v>0.05</v>
      </c>
      <c r="AN83" s="20">
        <v>0.03</v>
      </c>
      <c r="AO83" s="20">
        <v>0.02</v>
      </c>
      <c r="AP83" s="20">
        <v>0.03</v>
      </c>
      <c r="AQ83" s="20">
        <v>0.02</v>
      </c>
      <c r="AR83" s="20">
        <v>0.02</v>
      </c>
      <c r="AS83" s="20">
        <v>0.02</v>
      </c>
      <c r="AT83" s="20">
        <v>0.11</v>
      </c>
      <c r="AU83" s="20">
        <v>0.16</v>
      </c>
      <c r="AV83" s="20">
        <v>0.36</v>
      </c>
      <c r="AW83" s="20">
        <v>0.02</v>
      </c>
      <c r="AX83" s="20">
        <v>0.05</v>
      </c>
      <c r="AY83" s="20">
        <v>0.04</v>
      </c>
      <c r="AZ83" s="20">
        <v>0.03</v>
      </c>
      <c r="BA83" s="20">
        <v>0.02</v>
      </c>
      <c r="BB83" s="20">
        <v>0</v>
      </c>
      <c r="BC83" s="20">
        <v>0.01</v>
      </c>
      <c r="BD83" s="20">
        <v>0.4</v>
      </c>
      <c r="BE83" s="20">
        <v>0.04</v>
      </c>
      <c r="BF83" s="20">
        <v>0.4</v>
      </c>
      <c r="BG83" s="20">
        <v>0.32</v>
      </c>
      <c r="BH83" s="20">
        <v>0.02</v>
      </c>
      <c r="BI83" s="20">
        <v>0.02</v>
      </c>
      <c r="BJ83" s="20">
        <v>0.01</v>
      </c>
      <c r="BK83" s="20">
        <v>0.05</v>
      </c>
      <c r="BL83" s="20">
        <v>0.03</v>
      </c>
      <c r="BM83" s="20">
        <v>0.01</v>
      </c>
      <c r="BN83" s="20">
        <v>0</v>
      </c>
      <c r="BO83" s="20">
        <v>0.73</v>
      </c>
      <c r="BP83" s="20">
        <v>0.05</v>
      </c>
      <c r="BQ83" s="20">
        <v>0.05</v>
      </c>
      <c r="BR83" s="20">
        <v>0.04</v>
      </c>
      <c r="BS83" s="20">
        <v>0.15</v>
      </c>
      <c r="BT83" s="20">
        <v>0.19</v>
      </c>
      <c r="BU83" s="20">
        <v>0.02</v>
      </c>
      <c r="BV83" s="20">
        <v>0.02</v>
      </c>
      <c r="BW83" s="20">
        <v>0.21</v>
      </c>
      <c r="BX83" s="20">
        <v>0.01</v>
      </c>
      <c r="BY83" s="20">
        <v>0.16</v>
      </c>
      <c r="BZ83" s="24">
        <v>0</v>
      </c>
      <c r="CA83" s="20">
        <v>0.67</v>
      </c>
      <c r="CB83" s="20">
        <v>0.08</v>
      </c>
      <c r="CC83" s="20">
        <v>0.23</v>
      </c>
      <c r="CD83" s="20">
        <v>0</v>
      </c>
      <c r="CE83" s="20">
        <v>0</v>
      </c>
      <c r="CF83" s="20">
        <v>0.02</v>
      </c>
      <c r="CG83" s="20">
        <v>0.02</v>
      </c>
      <c r="CH83" s="20">
        <v>0.03</v>
      </c>
      <c r="CI83" s="20">
        <v>0.03</v>
      </c>
      <c r="CJ83" s="20">
        <v>0.06</v>
      </c>
      <c r="CK83" s="20">
        <v>0.11</v>
      </c>
      <c r="CL83" s="20">
        <v>7.0000000000000007E-2</v>
      </c>
      <c r="CM83" s="20">
        <v>0.26</v>
      </c>
      <c r="CN83" s="20">
        <v>0.04</v>
      </c>
      <c r="CO83" s="20">
        <v>0</v>
      </c>
      <c r="CP83" s="20">
        <v>0</v>
      </c>
      <c r="CQ83" s="20">
        <v>0.01</v>
      </c>
      <c r="CR83" s="20">
        <v>0.03</v>
      </c>
      <c r="CS83" s="20">
        <v>0.39</v>
      </c>
      <c r="CT83" s="20">
        <v>0</v>
      </c>
      <c r="CU83" s="20">
        <v>0.01</v>
      </c>
      <c r="CV83" s="20">
        <v>0</v>
      </c>
      <c r="CW83" s="20">
        <v>0.38</v>
      </c>
      <c r="CX83" s="20">
        <v>0</v>
      </c>
      <c r="CY83" s="21">
        <v>0.01</v>
      </c>
    </row>
    <row r="84" spans="3:103" ht="17.25" customHeight="1" thickBot="1">
      <c r="C84" s="17" t="s">
        <v>584</v>
      </c>
      <c r="D84" s="23">
        <v>0</v>
      </c>
      <c r="E84" s="20">
        <v>0</v>
      </c>
      <c r="F84" s="20">
        <v>0.01</v>
      </c>
      <c r="G84" s="20">
        <v>0.01</v>
      </c>
      <c r="H84" s="20">
        <v>0.01</v>
      </c>
      <c r="I84" s="20">
        <v>0.01</v>
      </c>
      <c r="J84" s="20">
        <v>0.01</v>
      </c>
      <c r="K84" s="20">
        <v>0.01</v>
      </c>
      <c r="L84" s="20">
        <v>0.01</v>
      </c>
      <c r="M84" s="20">
        <v>0.01</v>
      </c>
      <c r="N84" s="20">
        <v>0</v>
      </c>
      <c r="O84" s="20">
        <v>0.01</v>
      </c>
      <c r="P84" s="20">
        <v>0.01</v>
      </c>
      <c r="Q84" s="20">
        <v>0.01</v>
      </c>
      <c r="R84" s="20">
        <v>0.01</v>
      </c>
      <c r="S84" s="20">
        <v>0.01</v>
      </c>
      <c r="T84" s="20">
        <v>0.01</v>
      </c>
      <c r="U84" s="20">
        <v>0.01</v>
      </c>
      <c r="V84" s="20">
        <v>0.01</v>
      </c>
      <c r="W84" s="20">
        <v>0.01</v>
      </c>
      <c r="X84" s="20">
        <v>0</v>
      </c>
      <c r="Y84" s="20">
        <v>0.01</v>
      </c>
      <c r="Z84" s="20">
        <v>0.01</v>
      </c>
      <c r="AA84" s="20">
        <v>0.01</v>
      </c>
      <c r="AB84" s="20">
        <v>0.02</v>
      </c>
      <c r="AC84" s="20">
        <v>0.03</v>
      </c>
      <c r="AD84" s="20">
        <v>0.13</v>
      </c>
      <c r="AE84" s="20">
        <v>0.01</v>
      </c>
      <c r="AF84" s="20">
        <v>0.01</v>
      </c>
      <c r="AG84" s="20">
        <v>0.01</v>
      </c>
      <c r="AH84" s="20">
        <v>0.01</v>
      </c>
      <c r="AI84" s="20">
        <v>0.04</v>
      </c>
      <c r="AJ84" s="20">
        <v>0.01</v>
      </c>
      <c r="AK84" s="20">
        <v>0.01</v>
      </c>
      <c r="AL84" s="20">
        <v>0.08</v>
      </c>
      <c r="AM84" s="20">
        <v>0.05</v>
      </c>
      <c r="AN84" s="20">
        <v>0.05</v>
      </c>
      <c r="AO84" s="20">
        <v>0.03</v>
      </c>
      <c r="AP84" s="20">
        <v>0.02</v>
      </c>
      <c r="AQ84" s="20">
        <v>0.03</v>
      </c>
      <c r="AR84" s="20">
        <v>0.06</v>
      </c>
      <c r="AS84" s="20">
        <v>0.02</v>
      </c>
      <c r="AT84" s="20">
        <v>0.02</v>
      </c>
      <c r="AU84" s="20">
        <v>0.11</v>
      </c>
      <c r="AV84" s="20">
        <v>0.16</v>
      </c>
      <c r="AW84" s="20">
        <v>0.36</v>
      </c>
      <c r="AX84" s="20">
        <v>0.02</v>
      </c>
      <c r="AY84" s="20">
        <v>0.05</v>
      </c>
      <c r="AZ84" s="20">
        <v>0.04</v>
      </c>
      <c r="BA84" s="20">
        <v>0.03</v>
      </c>
      <c r="BB84" s="20">
        <v>0</v>
      </c>
      <c r="BC84" s="20">
        <v>0</v>
      </c>
      <c r="BD84" s="20">
        <v>0.01</v>
      </c>
      <c r="BE84" s="20">
        <v>0.4</v>
      </c>
      <c r="BF84" s="20">
        <v>0.04</v>
      </c>
      <c r="BG84" s="20">
        <v>0.4</v>
      </c>
      <c r="BH84" s="20">
        <v>0.32</v>
      </c>
      <c r="BI84" s="20">
        <v>0.02</v>
      </c>
      <c r="BJ84" s="20">
        <v>0.02</v>
      </c>
      <c r="BK84" s="20">
        <v>0.01</v>
      </c>
      <c r="BL84" s="20">
        <v>0.19</v>
      </c>
      <c r="BM84" s="20">
        <v>0.03</v>
      </c>
      <c r="BN84" s="20">
        <v>0.01</v>
      </c>
      <c r="BO84" s="20">
        <v>0</v>
      </c>
      <c r="BP84" s="20">
        <v>0.72</v>
      </c>
      <c r="BQ84" s="20">
        <v>0.05</v>
      </c>
      <c r="BR84" s="20">
        <v>0.05</v>
      </c>
      <c r="BS84" s="20">
        <v>0.04</v>
      </c>
      <c r="BT84" s="20">
        <v>0.15</v>
      </c>
      <c r="BU84" s="20">
        <v>0.18</v>
      </c>
      <c r="BV84" s="20">
        <v>0</v>
      </c>
      <c r="BW84" s="20">
        <v>0.02</v>
      </c>
      <c r="BX84" s="20">
        <v>0.21</v>
      </c>
      <c r="BY84" s="20">
        <v>0.01</v>
      </c>
      <c r="BZ84" s="20">
        <v>0.16</v>
      </c>
      <c r="CA84" s="24">
        <v>0</v>
      </c>
      <c r="CB84" s="20">
        <v>0.67</v>
      </c>
      <c r="CC84" s="20">
        <v>0.08</v>
      </c>
      <c r="CD84" s="20">
        <v>0.23</v>
      </c>
      <c r="CE84" s="20">
        <v>0</v>
      </c>
      <c r="CF84" s="20">
        <v>0.01</v>
      </c>
      <c r="CG84" s="20">
        <v>0.02</v>
      </c>
      <c r="CH84" s="20">
        <v>0.02</v>
      </c>
      <c r="CI84" s="20">
        <v>0.03</v>
      </c>
      <c r="CJ84" s="20">
        <v>0.03</v>
      </c>
      <c r="CK84" s="20">
        <v>0.06</v>
      </c>
      <c r="CL84" s="20">
        <v>0.11</v>
      </c>
      <c r="CM84" s="20">
        <v>7.0000000000000007E-2</v>
      </c>
      <c r="CN84" s="20">
        <v>0.26</v>
      </c>
      <c r="CO84" s="20">
        <v>0.04</v>
      </c>
      <c r="CP84" s="20">
        <v>0.06</v>
      </c>
      <c r="CQ84" s="20">
        <v>0</v>
      </c>
      <c r="CR84" s="20">
        <v>0.01</v>
      </c>
      <c r="CS84" s="20">
        <v>0.03</v>
      </c>
      <c r="CT84" s="20">
        <v>0.39</v>
      </c>
      <c r="CU84" s="20">
        <v>0</v>
      </c>
      <c r="CV84" s="20">
        <v>0.01</v>
      </c>
      <c r="CW84" s="20">
        <v>0</v>
      </c>
      <c r="CX84" s="20">
        <v>0.38</v>
      </c>
      <c r="CY84" s="21">
        <v>0</v>
      </c>
    </row>
    <row r="85" spans="3:103" ht="17.25" customHeight="1" thickBot="1">
      <c r="C85" s="17" t="s">
        <v>585</v>
      </c>
      <c r="D85" s="23">
        <v>0</v>
      </c>
      <c r="E85" s="20">
        <v>0</v>
      </c>
      <c r="F85" s="20">
        <v>0</v>
      </c>
      <c r="G85" s="20">
        <v>0.01</v>
      </c>
      <c r="H85" s="20">
        <v>0.01</v>
      </c>
      <c r="I85" s="20">
        <v>0.01</v>
      </c>
      <c r="J85" s="20">
        <v>0.01</v>
      </c>
      <c r="K85" s="20">
        <v>0.01</v>
      </c>
      <c r="L85" s="20">
        <v>0.01</v>
      </c>
      <c r="M85" s="20">
        <v>0.01</v>
      </c>
      <c r="N85" s="20">
        <v>0</v>
      </c>
      <c r="O85" s="20">
        <v>0</v>
      </c>
      <c r="P85" s="20">
        <v>0.01</v>
      </c>
      <c r="Q85" s="20">
        <v>0.01</v>
      </c>
      <c r="R85" s="20">
        <v>0.01</v>
      </c>
      <c r="S85" s="20">
        <v>0.01</v>
      </c>
      <c r="T85" s="20">
        <v>0.01</v>
      </c>
      <c r="U85" s="20">
        <v>0.01</v>
      </c>
      <c r="V85" s="20">
        <v>0.01</v>
      </c>
      <c r="W85" s="20">
        <v>0.01</v>
      </c>
      <c r="X85" s="20">
        <v>0</v>
      </c>
      <c r="Y85" s="20">
        <v>0</v>
      </c>
      <c r="Z85" s="20">
        <v>0.01</v>
      </c>
      <c r="AA85" s="20">
        <v>0.01</v>
      </c>
      <c r="AB85" s="20">
        <v>0.01</v>
      </c>
      <c r="AC85" s="20">
        <v>0.02</v>
      </c>
      <c r="AD85" s="20">
        <v>0.03</v>
      </c>
      <c r="AE85" s="20">
        <v>0.12</v>
      </c>
      <c r="AF85" s="20">
        <v>0.01</v>
      </c>
      <c r="AG85" s="20">
        <v>0.01</v>
      </c>
      <c r="AH85" s="20">
        <v>0</v>
      </c>
      <c r="AI85" s="20">
        <v>0.01</v>
      </c>
      <c r="AJ85" s="20">
        <v>0.04</v>
      </c>
      <c r="AK85" s="20">
        <v>0.01</v>
      </c>
      <c r="AL85" s="20">
        <v>0.01</v>
      </c>
      <c r="AM85" s="20">
        <v>0.08</v>
      </c>
      <c r="AN85" s="20">
        <v>0.05</v>
      </c>
      <c r="AO85" s="20">
        <v>0.05</v>
      </c>
      <c r="AP85" s="20">
        <v>0.03</v>
      </c>
      <c r="AQ85" s="20">
        <v>0.02</v>
      </c>
      <c r="AR85" s="20">
        <v>0.01</v>
      </c>
      <c r="AS85" s="20">
        <v>0.06</v>
      </c>
      <c r="AT85" s="20">
        <v>0.02</v>
      </c>
      <c r="AU85" s="20">
        <v>0.02</v>
      </c>
      <c r="AV85" s="20">
        <v>0.11</v>
      </c>
      <c r="AW85" s="20">
        <v>0.16</v>
      </c>
      <c r="AX85" s="20">
        <v>0.36</v>
      </c>
      <c r="AY85" s="20">
        <v>0.02</v>
      </c>
      <c r="AZ85" s="20">
        <v>0.05</v>
      </c>
      <c r="BA85" s="20">
        <v>0.04</v>
      </c>
      <c r="BB85" s="20">
        <v>0.05</v>
      </c>
      <c r="BC85" s="20">
        <v>0</v>
      </c>
      <c r="BD85" s="20">
        <v>0</v>
      </c>
      <c r="BE85" s="20">
        <v>0.01</v>
      </c>
      <c r="BF85" s="20">
        <v>0.4</v>
      </c>
      <c r="BG85" s="20">
        <v>0.04</v>
      </c>
      <c r="BH85" s="20">
        <v>0.4</v>
      </c>
      <c r="BI85" s="20">
        <v>0.31</v>
      </c>
      <c r="BJ85" s="20">
        <v>0.01</v>
      </c>
      <c r="BK85" s="20">
        <v>0.02</v>
      </c>
      <c r="BL85" s="20">
        <v>0.01</v>
      </c>
      <c r="BM85" s="20">
        <v>0.19</v>
      </c>
      <c r="BN85" s="20">
        <v>0.03</v>
      </c>
      <c r="BO85" s="20">
        <v>0.01</v>
      </c>
      <c r="BP85" s="20">
        <v>0</v>
      </c>
      <c r="BQ85" s="20">
        <v>0.72</v>
      </c>
      <c r="BR85" s="20">
        <v>0.05</v>
      </c>
      <c r="BS85" s="20">
        <v>0.05</v>
      </c>
      <c r="BT85" s="20">
        <v>0.04</v>
      </c>
      <c r="BU85" s="20">
        <v>0.15</v>
      </c>
      <c r="BV85" s="20">
        <v>0</v>
      </c>
      <c r="BW85" s="20">
        <v>0</v>
      </c>
      <c r="BX85" s="20">
        <v>0.02</v>
      </c>
      <c r="BY85" s="20">
        <v>0.21</v>
      </c>
      <c r="BZ85" s="20">
        <v>0.01</v>
      </c>
      <c r="CA85" s="20">
        <v>0.16</v>
      </c>
      <c r="CB85" s="24">
        <v>0</v>
      </c>
      <c r="CC85" s="20">
        <v>0.66</v>
      </c>
      <c r="CD85" s="20">
        <v>0.08</v>
      </c>
      <c r="CE85" s="20">
        <v>0.23</v>
      </c>
      <c r="CF85" s="20">
        <v>0.02</v>
      </c>
      <c r="CG85" s="20">
        <v>0.01</v>
      </c>
      <c r="CH85" s="20">
        <v>0.02</v>
      </c>
      <c r="CI85" s="20">
        <v>0.02</v>
      </c>
      <c r="CJ85" s="20">
        <v>0.03</v>
      </c>
      <c r="CK85" s="20">
        <v>0.03</v>
      </c>
      <c r="CL85" s="20">
        <v>0.06</v>
      </c>
      <c r="CM85" s="20">
        <v>0.11</v>
      </c>
      <c r="CN85" s="20">
        <v>7.0000000000000007E-2</v>
      </c>
      <c r="CO85" s="20">
        <v>0.26</v>
      </c>
      <c r="CP85" s="20">
        <v>0.01</v>
      </c>
      <c r="CQ85" s="20">
        <v>0.06</v>
      </c>
      <c r="CR85" s="20">
        <v>0</v>
      </c>
      <c r="CS85" s="20">
        <v>0.01</v>
      </c>
      <c r="CT85" s="20">
        <v>0.03</v>
      </c>
      <c r="CU85" s="20">
        <v>0.39</v>
      </c>
      <c r="CV85" s="20">
        <v>0</v>
      </c>
      <c r="CW85" s="20">
        <v>0.01</v>
      </c>
      <c r="CX85" s="20">
        <v>0</v>
      </c>
      <c r="CY85" s="21">
        <v>0.38</v>
      </c>
    </row>
    <row r="86" spans="3:103" ht="17.25" customHeight="1" thickBot="1">
      <c r="C86" s="17" t="s">
        <v>586</v>
      </c>
      <c r="D86" s="23">
        <v>0</v>
      </c>
      <c r="E86" s="20">
        <v>0</v>
      </c>
      <c r="F86" s="20">
        <v>0</v>
      </c>
      <c r="G86" s="20">
        <v>0</v>
      </c>
      <c r="H86" s="20">
        <v>0.01</v>
      </c>
      <c r="I86" s="20">
        <v>0.01</v>
      </c>
      <c r="J86" s="20">
        <v>0.01</v>
      </c>
      <c r="K86" s="20">
        <v>0.01</v>
      </c>
      <c r="L86" s="20">
        <v>0.01</v>
      </c>
      <c r="M86" s="20">
        <v>0.01</v>
      </c>
      <c r="N86" s="20">
        <v>0</v>
      </c>
      <c r="O86" s="20">
        <v>0</v>
      </c>
      <c r="P86" s="20">
        <v>0</v>
      </c>
      <c r="Q86" s="20">
        <v>0.01</v>
      </c>
      <c r="R86" s="20">
        <v>0.01</v>
      </c>
      <c r="S86" s="20">
        <v>0.01</v>
      </c>
      <c r="T86" s="20">
        <v>0.01</v>
      </c>
      <c r="U86" s="20">
        <v>0.01</v>
      </c>
      <c r="V86" s="20">
        <v>0.01</v>
      </c>
      <c r="W86" s="20">
        <v>0.01</v>
      </c>
      <c r="X86" s="20">
        <v>0</v>
      </c>
      <c r="Y86" s="20">
        <v>0</v>
      </c>
      <c r="Z86" s="20">
        <v>0</v>
      </c>
      <c r="AA86" s="20">
        <v>0.01</v>
      </c>
      <c r="AB86" s="20">
        <v>0.01</v>
      </c>
      <c r="AC86" s="20">
        <v>0.01</v>
      </c>
      <c r="AD86" s="20">
        <v>0.02</v>
      </c>
      <c r="AE86" s="20">
        <v>0.03</v>
      </c>
      <c r="AF86" s="20">
        <v>0.12</v>
      </c>
      <c r="AG86" s="20">
        <v>0.01</v>
      </c>
      <c r="AH86" s="20">
        <v>0</v>
      </c>
      <c r="AI86" s="20">
        <v>0</v>
      </c>
      <c r="AJ86" s="20">
        <v>0.01</v>
      </c>
      <c r="AK86" s="20">
        <v>0.04</v>
      </c>
      <c r="AL86" s="20">
        <v>0.01</v>
      </c>
      <c r="AM86" s="20">
        <v>0.01</v>
      </c>
      <c r="AN86" s="20">
        <v>0.08</v>
      </c>
      <c r="AO86" s="20">
        <v>0.05</v>
      </c>
      <c r="AP86" s="20">
        <v>0.05</v>
      </c>
      <c r="AQ86" s="20">
        <v>0.03</v>
      </c>
      <c r="AR86" s="20">
        <v>0</v>
      </c>
      <c r="AS86" s="20">
        <v>0.01</v>
      </c>
      <c r="AT86" s="20">
        <v>0.06</v>
      </c>
      <c r="AU86" s="20">
        <v>0.02</v>
      </c>
      <c r="AV86" s="20">
        <v>0.02</v>
      </c>
      <c r="AW86" s="20">
        <v>0.11</v>
      </c>
      <c r="AX86" s="20">
        <v>0.16</v>
      </c>
      <c r="AY86" s="20">
        <v>0.36</v>
      </c>
      <c r="AZ86" s="20">
        <v>0.02</v>
      </c>
      <c r="BA86" s="20">
        <v>0.05</v>
      </c>
      <c r="BB86" s="20">
        <v>0</v>
      </c>
      <c r="BC86" s="20">
        <v>0.05</v>
      </c>
      <c r="BD86" s="20">
        <v>0</v>
      </c>
      <c r="BE86" s="20">
        <v>0</v>
      </c>
      <c r="BF86" s="20">
        <v>0.01</v>
      </c>
      <c r="BG86" s="20">
        <v>0.4</v>
      </c>
      <c r="BH86" s="20">
        <v>0.04</v>
      </c>
      <c r="BI86" s="20">
        <v>0.4</v>
      </c>
      <c r="BJ86" s="20">
        <v>0.31</v>
      </c>
      <c r="BK86" s="20">
        <v>0.01</v>
      </c>
      <c r="BL86" s="20">
        <v>0</v>
      </c>
      <c r="BM86" s="20">
        <v>0.02</v>
      </c>
      <c r="BN86" s="20">
        <v>0.2</v>
      </c>
      <c r="BO86" s="20">
        <v>0.03</v>
      </c>
      <c r="BP86" s="20">
        <v>0.01</v>
      </c>
      <c r="BQ86" s="20">
        <v>0</v>
      </c>
      <c r="BR86" s="20">
        <v>0.73</v>
      </c>
      <c r="BS86" s="20">
        <v>0.05</v>
      </c>
      <c r="BT86" s="20">
        <v>0.05</v>
      </c>
      <c r="BU86" s="20">
        <v>0.04</v>
      </c>
      <c r="BV86" s="20">
        <v>0</v>
      </c>
      <c r="BW86" s="20">
        <v>0</v>
      </c>
      <c r="BX86" s="20">
        <v>0</v>
      </c>
      <c r="BY86" s="20">
        <v>0.02</v>
      </c>
      <c r="BZ86" s="20">
        <v>0.21</v>
      </c>
      <c r="CA86" s="20">
        <v>0.01</v>
      </c>
      <c r="CB86" s="20">
        <v>0.16</v>
      </c>
      <c r="CC86" s="24">
        <v>0</v>
      </c>
      <c r="CD86" s="20">
        <v>0.66</v>
      </c>
      <c r="CE86" s="20">
        <v>0.08</v>
      </c>
      <c r="CF86" s="20">
        <v>0.01</v>
      </c>
      <c r="CG86" s="20">
        <v>0.02</v>
      </c>
      <c r="CH86" s="20">
        <v>0.02</v>
      </c>
      <c r="CI86" s="20">
        <v>0.02</v>
      </c>
      <c r="CJ86" s="20">
        <v>0.02</v>
      </c>
      <c r="CK86" s="20">
        <v>0.03</v>
      </c>
      <c r="CL86" s="20">
        <v>0.03</v>
      </c>
      <c r="CM86" s="20">
        <v>0.06</v>
      </c>
      <c r="CN86" s="20">
        <v>0.11</v>
      </c>
      <c r="CO86" s="20">
        <v>7.0000000000000007E-2</v>
      </c>
      <c r="CP86" s="20">
        <v>0.01</v>
      </c>
      <c r="CQ86" s="20">
        <v>0.02</v>
      </c>
      <c r="CR86" s="20">
        <v>7.0000000000000007E-2</v>
      </c>
      <c r="CS86" s="20">
        <v>0</v>
      </c>
      <c r="CT86" s="20">
        <v>0.01</v>
      </c>
      <c r="CU86" s="20">
        <v>0.03</v>
      </c>
      <c r="CV86" s="20">
        <v>0.39</v>
      </c>
      <c r="CW86" s="20">
        <v>0</v>
      </c>
      <c r="CX86" s="20">
        <v>0.01</v>
      </c>
      <c r="CY86" s="21">
        <v>0</v>
      </c>
    </row>
    <row r="87" spans="3:103" ht="17.25" customHeight="1" thickBot="1">
      <c r="C87" s="17" t="s">
        <v>587</v>
      </c>
      <c r="D87" s="23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0.01</v>
      </c>
      <c r="J87" s="20">
        <v>0.01</v>
      </c>
      <c r="K87" s="20">
        <v>0.01</v>
      </c>
      <c r="L87" s="20">
        <v>0.01</v>
      </c>
      <c r="M87" s="20">
        <v>0.01</v>
      </c>
      <c r="N87" s="20">
        <v>0</v>
      </c>
      <c r="O87" s="20">
        <v>0</v>
      </c>
      <c r="P87" s="20">
        <v>0</v>
      </c>
      <c r="Q87" s="20">
        <v>0</v>
      </c>
      <c r="R87" s="20">
        <v>0.01</v>
      </c>
      <c r="S87" s="20">
        <v>0.01</v>
      </c>
      <c r="T87" s="20">
        <v>0.01</v>
      </c>
      <c r="U87" s="20">
        <v>0.01</v>
      </c>
      <c r="V87" s="20">
        <v>0.01</v>
      </c>
      <c r="W87" s="20">
        <v>0.01</v>
      </c>
      <c r="X87" s="20">
        <v>0</v>
      </c>
      <c r="Y87" s="20">
        <v>0</v>
      </c>
      <c r="Z87" s="20">
        <v>0</v>
      </c>
      <c r="AA87" s="20">
        <v>0</v>
      </c>
      <c r="AB87" s="20">
        <v>0.01</v>
      </c>
      <c r="AC87" s="20">
        <v>0.01</v>
      </c>
      <c r="AD87" s="20">
        <v>0.01</v>
      </c>
      <c r="AE87" s="20">
        <v>0.02</v>
      </c>
      <c r="AF87" s="20">
        <v>0.02</v>
      </c>
      <c r="AG87" s="20">
        <v>0.12</v>
      </c>
      <c r="AH87" s="20">
        <v>0</v>
      </c>
      <c r="AI87" s="20">
        <v>0</v>
      </c>
      <c r="AJ87" s="20">
        <v>0</v>
      </c>
      <c r="AK87" s="20">
        <v>0.01</v>
      </c>
      <c r="AL87" s="20">
        <v>0.04</v>
      </c>
      <c r="AM87" s="20">
        <v>0.01</v>
      </c>
      <c r="AN87" s="20">
        <v>0.01</v>
      </c>
      <c r="AO87" s="20">
        <v>0.08</v>
      </c>
      <c r="AP87" s="20">
        <v>0.05</v>
      </c>
      <c r="AQ87" s="20">
        <v>0.05</v>
      </c>
      <c r="AR87" s="20">
        <v>0</v>
      </c>
      <c r="AS87" s="20">
        <v>0</v>
      </c>
      <c r="AT87" s="20">
        <v>0.01</v>
      </c>
      <c r="AU87" s="20">
        <v>0.06</v>
      </c>
      <c r="AV87" s="20">
        <v>0.02</v>
      </c>
      <c r="AW87" s="20">
        <v>0.02</v>
      </c>
      <c r="AX87" s="20">
        <v>0.11</v>
      </c>
      <c r="AY87" s="20">
        <v>0.16</v>
      </c>
      <c r="AZ87" s="20">
        <v>0.36</v>
      </c>
      <c r="BA87" s="20">
        <v>0.02</v>
      </c>
      <c r="BB87" s="20">
        <v>0</v>
      </c>
      <c r="BC87" s="20">
        <v>0</v>
      </c>
      <c r="BD87" s="20">
        <v>0.05</v>
      </c>
      <c r="BE87" s="20">
        <v>0</v>
      </c>
      <c r="BF87" s="20">
        <v>0</v>
      </c>
      <c r="BG87" s="20">
        <v>0.01</v>
      </c>
      <c r="BH87" s="20">
        <v>0.4</v>
      </c>
      <c r="BI87" s="20">
        <v>0.04</v>
      </c>
      <c r="BJ87" s="20">
        <v>0.4</v>
      </c>
      <c r="BK87" s="20">
        <v>0.31</v>
      </c>
      <c r="BL87" s="20">
        <v>0</v>
      </c>
      <c r="BM87" s="20">
        <v>0</v>
      </c>
      <c r="BN87" s="20">
        <v>0.02</v>
      </c>
      <c r="BO87" s="20">
        <v>0.2</v>
      </c>
      <c r="BP87" s="20">
        <v>0.03</v>
      </c>
      <c r="BQ87" s="20">
        <v>0.01</v>
      </c>
      <c r="BR87" s="20">
        <v>0</v>
      </c>
      <c r="BS87" s="20">
        <v>0.72</v>
      </c>
      <c r="BT87" s="20">
        <v>0.05</v>
      </c>
      <c r="BU87" s="20">
        <v>0.04</v>
      </c>
      <c r="BV87" s="20">
        <v>0</v>
      </c>
      <c r="BW87" s="20">
        <v>0</v>
      </c>
      <c r="BX87" s="20">
        <v>0</v>
      </c>
      <c r="BY87" s="20">
        <v>0</v>
      </c>
      <c r="BZ87" s="20">
        <v>0.02</v>
      </c>
      <c r="CA87" s="20">
        <v>0.21</v>
      </c>
      <c r="CB87" s="20">
        <v>0.01</v>
      </c>
      <c r="CC87" s="20">
        <v>0.16</v>
      </c>
      <c r="CD87" s="24">
        <v>0</v>
      </c>
      <c r="CE87" s="20">
        <v>0.66</v>
      </c>
      <c r="CF87" s="20">
        <v>0</v>
      </c>
      <c r="CG87" s="20">
        <v>0.01</v>
      </c>
      <c r="CH87" s="20">
        <v>0.02</v>
      </c>
      <c r="CI87" s="20">
        <v>0.02</v>
      </c>
      <c r="CJ87" s="20">
        <v>0.02</v>
      </c>
      <c r="CK87" s="20">
        <v>0.02</v>
      </c>
      <c r="CL87" s="20">
        <v>0.03</v>
      </c>
      <c r="CM87" s="20">
        <v>0.03</v>
      </c>
      <c r="CN87" s="20">
        <v>0.06</v>
      </c>
      <c r="CO87" s="20">
        <v>0.11</v>
      </c>
      <c r="CP87" s="20">
        <v>0</v>
      </c>
      <c r="CQ87" s="20">
        <v>0.01</v>
      </c>
      <c r="CR87" s="20">
        <v>0.02</v>
      </c>
      <c r="CS87" s="20">
        <v>7.0000000000000007E-2</v>
      </c>
      <c r="CT87" s="20">
        <v>0.01</v>
      </c>
      <c r="CU87" s="20">
        <v>0.01</v>
      </c>
      <c r="CV87" s="20">
        <v>0.03</v>
      </c>
      <c r="CW87" s="20">
        <v>0.39</v>
      </c>
      <c r="CX87" s="20">
        <v>0</v>
      </c>
      <c r="CY87" s="21">
        <v>0.01</v>
      </c>
    </row>
    <row r="88" spans="3:103" ht="17.25" customHeight="1" thickBot="1">
      <c r="C88" s="22" t="s">
        <v>588</v>
      </c>
      <c r="D88" s="23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0.01</v>
      </c>
      <c r="K88" s="20">
        <v>0.01</v>
      </c>
      <c r="L88" s="20">
        <v>0.01</v>
      </c>
      <c r="M88" s="20">
        <v>0.01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0.01</v>
      </c>
      <c r="T88" s="20">
        <v>0.01</v>
      </c>
      <c r="U88" s="20">
        <v>0.01</v>
      </c>
      <c r="V88" s="20">
        <v>0.01</v>
      </c>
      <c r="W88" s="20">
        <v>0.01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0.01</v>
      </c>
      <c r="AD88" s="20">
        <v>0.01</v>
      </c>
      <c r="AE88" s="20">
        <v>0.01</v>
      </c>
      <c r="AF88" s="20">
        <v>0.02</v>
      </c>
      <c r="AG88" s="20">
        <v>0.02</v>
      </c>
      <c r="AH88" s="20">
        <v>0</v>
      </c>
      <c r="AI88" s="20">
        <v>0</v>
      </c>
      <c r="AJ88" s="20">
        <v>0</v>
      </c>
      <c r="AK88" s="20">
        <v>0</v>
      </c>
      <c r="AL88" s="20">
        <v>0.01</v>
      </c>
      <c r="AM88" s="20">
        <v>0.04</v>
      </c>
      <c r="AN88" s="20">
        <v>0.01</v>
      </c>
      <c r="AO88" s="20">
        <v>0.01</v>
      </c>
      <c r="AP88" s="20">
        <v>0.08</v>
      </c>
      <c r="AQ88" s="20">
        <v>0.04</v>
      </c>
      <c r="AR88" s="20">
        <v>0</v>
      </c>
      <c r="AS88" s="20">
        <v>0</v>
      </c>
      <c r="AT88" s="20">
        <v>0</v>
      </c>
      <c r="AU88" s="20">
        <v>0.01</v>
      </c>
      <c r="AV88" s="20">
        <v>0.06</v>
      </c>
      <c r="AW88" s="20">
        <v>0.02</v>
      </c>
      <c r="AX88" s="20">
        <v>0.02</v>
      </c>
      <c r="AY88" s="20">
        <v>0.11</v>
      </c>
      <c r="AZ88" s="20">
        <v>0.16</v>
      </c>
      <c r="BA88" s="20">
        <v>0.36</v>
      </c>
      <c r="BB88" s="20">
        <v>0</v>
      </c>
      <c r="BC88" s="20">
        <v>0</v>
      </c>
      <c r="BD88" s="20">
        <v>0</v>
      </c>
      <c r="BE88" s="20">
        <v>0.05</v>
      </c>
      <c r="BF88" s="20">
        <v>0</v>
      </c>
      <c r="BG88" s="20">
        <v>0</v>
      </c>
      <c r="BH88" s="20">
        <v>0.01</v>
      </c>
      <c r="BI88" s="20">
        <v>0.4</v>
      </c>
      <c r="BJ88" s="20">
        <v>0.04</v>
      </c>
      <c r="BK88" s="20">
        <v>0.4</v>
      </c>
      <c r="BL88" s="20">
        <v>0</v>
      </c>
      <c r="BM88" s="20">
        <v>0</v>
      </c>
      <c r="BN88" s="20">
        <v>0</v>
      </c>
      <c r="BO88" s="20">
        <v>0.02</v>
      </c>
      <c r="BP88" s="20">
        <v>0.2</v>
      </c>
      <c r="BQ88" s="20">
        <v>0.03</v>
      </c>
      <c r="BR88" s="20">
        <v>0.01</v>
      </c>
      <c r="BS88" s="20">
        <v>0</v>
      </c>
      <c r="BT88" s="20">
        <v>0.72</v>
      </c>
      <c r="BU88" s="20">
        <v>0.05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0.02</v>
      </c>
      <c r="CB88" s="20">
        <v>0.21</v>
      </c>
      <c r="CC88" s="20">
        <v>0.01</v>
      </c>
      <c r="CD88" s="20">
        <v>0.16</v>
      </c>
      <c r="CE88" s="24">
        <v>0</v>
      </c>
      <c r="CF88" s="20">
        <v>0</v>
      </c>
      <c r="CG88" s="20">
        <v>0</v>
      </c>
      <c r="CH88" s="20">
        <v>0.01</v>
      </c>
      <c r="CI88" s="20">
        <v>0.03</v>
      </c>
      <c r="CJ88" s="20">
        <v>0.02</v>
      </c>
      <c r="CK88" s="20">
        <v>0.02</v>
      </c>
      <c r="CL88" s="20">
        <v>0.02</v>
      </c>
      <c r="CM88" s="20">
        <v>0.03</v>
      </c>
      <c r="CN88" s="20">
        <v>0.03</v>
      </c>
      <c r="CO88" s="20">
        <v>0.06</v>
      </c>
      <c r="CP88" s="20">
        <v>0</v>
      </c>
      <c r="CQ88" s="20">
        <v>0</v>
      </c>
      <c r="CR88" s="20">
        <v>0.01</v>
      </c>
      <c r="CS88" s="20">
        <v>0.02</v>
      </c>
      <c r="CT88" s="20">
        <v>7.0000000000000007E-2</v>
      </c>
      <c r="CU88" s="20">
        <v>0.01</v>
      </c>
      <c r="CV88" s="20">
        <v>0.01</v>
      </c>
      <c r="CW88" s="20">
        <v>0.03</v>
      </c>
      <c r="CX88" s="20">
        <v>0.39</v>
      </c>
      <c r="CY88" s="21">
        <v>0</v>
      </c>
    </row>
    <row r="89" spans="3:103" ht="17.25" customHeight="1" thickBot="1">
      <c r="C89" s="12" t="s">
        <v>589</v>
      </c>
      <c r="D89" s="23">
        <v>0.01</v>
      </c>
      <c r="E89" s="20">
        <v>0.01</v>
      </c>
      <c r="F89" s="20">
        <v>0.01</v>
      </c>
      <c r="G89" s="20">
        <v>0.01</v>
      </c>
      <c r="H89" s="20">
        <v>0.01</v>
      </c>
      <c r="I89" s="20">
        <v>0.01</v>
      </c>
      <c r="J89" s="20">
        <v>0.01</v>
      </c>
      <c r="K89" s="20">
        <v>0.01</v>
      </c>
      <c r="L89" s="20">
        <v>0.01</v>
      </c>
      <c r="M89" s="20">
        <v>0</v>
      </c>
      <c r="N89" s="20">
        <v>0.01</v>
      </c>
      <c r="O89" s="20">
        <v>0.01</v>
      </c>
      <c r="P89" s="20">
        <v>0.01</v>
      </c>
      <c r="Q89" s="20">
        <v>0.01</v>
      </c>
      <c r="R89" s="20">
        <v>0.01</v>
      </c>
      <c r="S89" s="20">
        <v>0.01</v>
      </c>
      <c r="T89" s="20">
        <v>0.01</v>
      </c>
      <c r="U89" s="20">
        <v>0.01</v>
      </c>
      <c r="V89" s="20">
        <v>0.01</v>
      </c>
      <c r="W89" s="20">
        <v>0.01</v>
      </c>
      <c r="X89" s="20">
        <v>0.01</v>
      </c>
      <c r="Y89" s="20">
        <v>0.01</v>
      </c>
      <c r="Z89" s="20">
        <v>0.01</v>
      </c>
      <c r="AA89" s="20">
        <v>0.01</v>
      </c>
      <c r="AB89" s="20">
        <v>0.01</v>
      </c>
      <c r="AC89" s="20">
        <v>0.01</v>
      </c>
      <c r="AD89" s="20">
        <v>0.01</v>
      </c>
      <c r="AE89" s="20">
        <v>0.01</v>
      </c>
      <c r="AF89" s="20">
        <v>0.01</v>
      </c>
      <c r="AG89" s="20">
        <v>0.01</v>
      </c>
      <c r="AH89" s="20">
        <v>0.03</v>
      </c>
      <c r="AI89" s="20">
        <v>0.13</v>
      </c>
      <c r="AJ89" s="20">
        <v>0.01</v>
      </c>
      <c r="AK89" s="20">
        <v>0.02</v>
      </c>
      <c r="AL89" s="20">
        <v>0.01</v>
      </c>
      <c r="AM89" s="20">
        <v>0.01</v>
      </c>
      <c r="AN89" s="20">
        <v>0.01</v>
      </c>
      <c r="AO89" s="20">
        <v>0.01</v>
      </c>
      <c r="AP89" s="20">
        <v>0.01</v>
      </c>
      <c r="AQ89" s="20">
        <v>0.01</v>
      </c>
      <c r="AR89" s="20">
        <v>0.05</v>
      </c>
      <c r="AS89" s="20">
        <v>0.05</v>
      </c>
      <c r="AT89" s="20">
        <v>0.03</v>
      </c>
      <c r="AU89" s="20">
        <v>0.03</v>
      </c>
      <c r="AV89" s="20">
        <v>0.03</v>
      </c>
      <c r="AW89" s="20">
        <v>0.02</v>
      </c>
      <c r="AX89" s="20">
        <v>0.01</v>
      </c>
      <c r="AY89" s="20">
        <v>0.01</v>
      </c>
      <c r="AZ89" s="20">
        <v>0.01</v>
      </c>
      <c r="BA89" s="20">
        <v>0.01</v>
      </c>
      <c r="BB89" s="20">
        <v>0.36</v>
      </c>
      <c r="BC89" s="20">
        <v>0.02</v>
      </c>
      <c r="BD89" s="20">
        <v>0.05</v>
      </c>
      <c r="BE89" s="20">
        <v>0.04</v>
      </c>
      <c r="BF89" s="20">
        <v>0.03</v>
      </c>
      <c r="BG89" s="20">
        <v>0.02</v>
      </c>
      <c r="BH89" s="20">
        <v>0.04</v>
      </c>
      <c r="BI89" s="20">
        <v>0.01</v>
      </c>
      <c r="BJ89" s="20">
        <v>0.01</v>
      </c>
      <c r="BK89" s="20">
        <v>0</v>
      </c>
      <c r="BL89" s="20">
        <v>0.4</v>
      </c>
      <c r="BM89" s="20">
        <v>0.32</v>
      </c>
      <c r="BN89" s="20">
        <v>0.02</v>
      </c>
      <c r="BO89" s="20">
        <v>0.02</v>
      </c>
      <c r="BP89" s="20">
        <v>0.02</v>
      </c>
      <c r="BQ89" s="20">
        <v>0.05</v>
      </c>
      <c r="BR89" s="20">
        <v>0.16</v>
      </c>
      <c r="BS89" s="20">
        <v>0.01</v>
      </c>
      <c r="BT89" s="20">
        <v>0</v>
      </c>
      <c r="BU89" s="20">
        <v>0</v>
      </c>
      <c r="BV89" s="20">
        <v>0.05</v>
      </c>
      <c r="BW89" s="20">
        <v>0.05</v>
      </c>
      <c r="BX89" s="20">
        <v>0.04</v>
      </c>
      <c r="BY89" s="20">
        <v>0.15</v>
      </c>
      <c r="BZ89" s="20">
        <v>0.19</v>
      </c>
      <c r="CA89" s="20">
        <v>0.02</v>
      </c>
      <c r="CB89" s="20">
        <v>0.06</v>
      </c>
      <c r="CC89" s="20">
        <v>0.01</v>
      </c>
      <c r="CD89" s="20">
        <v>0.01</v>
      </c>
      <c r="CE89" s="20">
        <v>0</v>
      </c>
      <c r="CF89" s="24">
        <v>0</v>
      </c>
      <c r="CG89" s="20">
        <v>0.67</v>
      </c>
      <c r="CH89" s="20">
        <v>0.08</v>
      </c>
      <c r="CI89" s="20">
        <v>0.23</v>
      </c>
      <c r="CJ89" s="20">
        <v>0.01</v>
      </c>
      <c r="CK89" s="20">
        <v>0.01</v>
      </c>
      <c r="CL89" s="20">
        <v>0.01</v>
      </c>
      <c r="CM89" s="20">
        <v>0.01</v>
      </c>
      <c r="CN89" s="20">
        <v>0</v>
      </c>
      <c r="CO89" s="20">
        <v>0</v>
      </c>
      <c r="CP89" s="20">
        <v>0.06</v>
      </c>
      <c r="CQ89" s="20">
        <v>0.11</v>
      </c>
      <c r="CR89" s="20">
        <v>7.0000000000000007E-2</v>
      </c>
      <c r="CS89" s="20">
        <v>0.26</v>
      </c>
      <c r="CT89" s="20">
        <v>0.04</v>
      </c>
      <c r="CU89" s="20">
        <v>0.01</v>
      </c>
      <c r="CV89" s="20">
        <v>0.02</v>
      </c>
      <c r="CW89" s="20">
        <v>0.01</v>
      </c>
      <c r="CX89" s="20">
        <v>0</v>
      </c>
      <c r="CY89" s="21">
        <v>0</v>
      </c>
    </row>
    <row r="90" spans="3:103" ht="17.25" customHeight="1" thickBot="1">
      <c r="C90" s="17" t="s">
        <v>590</v>
      </c>
      <c r="D90" s="23">
        <v>0.01</v>
      </c>
      <c r="E90" s="20">
        <v>0.01</v>
      </c>
      <c r="F90" s="20">
        <v>0.01</v>
      </c>
      <c r="G90" s="20">
        <v>0.01</v>
      </c>
      <c r="H90" s="20">
        <v>0.01</v>
      </c>
      <c r="I90" s="20">
        <v>0.01</v>
      </c>
      <c r="J90" s="20">
        <v>0.01</v>
      </c>
      <c r="K90" s="20">
        <v>0.01</v>
      </c>
      <c r="L90" s="20">
        <v>0.01</v>
      </c>
      <c r="M90" s="20">
        <v>0</v>
      </c>
      <c r="N90" s="20">
        <v>0.01</v>
      </c>
      <c r="O90" s="20">
        <v>0.01</v>
      </c>
      <c r="P90" s="20">
        <v>0.01</v>
      </c>
      <c r="Q90" s="20">
        <v>0.01</v>
      </c>
      <c r="R90" s="20">
        <v>0.01</v>
      </c>
      <c r="S90" s="20">
        <v>0.01</v>
      </c>
      <c r="T90" s="20">
        <v>0.01</v>
      </c>
      <c r="U90" s="20">
        <v>0.01</v>
      </c>
      <c r="V90" s="20">
        <v>0.01</v>
      </c>
      <c r="W90" s="20">
        <v>0.01</v>
      </c>
      <c r="X90" s="20">
        <v>0.01</v>
      </c>
      <c r="Y90" s="20">
        <v>0.01</v>
      </c>
      <c r="Z90" s="20">
        <v>0.01</v>
      </c>
      <c r="AA90" s="20">
        <v>0.01</v>
      </c>
      <c r="AB90" s="20">
        <v>0.01</v>
      </c>
      <c r="AC90" s="20">
        <v>0.01</v>
      </c>
      <c r="AD90" s="20">
        <v>0.01</v>
      </c>
      <c r="AE90" s="20">
        <v>0.01</v>
      </c>
      <c r="AF90" s="20">
        <v>0.01</v>
      </c>
      <c r="AG90" s="20">
        <v>0.01</v>
      </c>
      <c r="AH90" s="20">
        <v>0.02</v>
      </c>
      <c r="AI90" s="20">
        <v>0.03</v>
      </c>
      <c r="AJ90" s="20">
        <v>0.13</v>
      </c>
      <c r="AK90" s="20">
        <v>0.01</v>
      </c>
      <c r="AL90" s="20">
        <v>0.02</v>
      </c>
      <c r="AM90" s="20">
        <v>0.01</v>
      </c>
      <c r="AN90" s="20">
        <v>0.01</v>
      </c>
      <c r="AO90" s="20">
        <v>0.01</v>
      </c>
      <c r="AP90" s="20">
        <v>0.01</v>
      </c>
      <c r="AQ90" s="20">
        <v>0.01</v>
      </c>
      <c r="AR90" s="20">
        <v>0.08</v>
      </c>
      <c r="AS90" s="20">
        <v>0.05</v>
      </c>
      <c r="AT90" s="20">
        <v>0.05</v>
      </c>
      <c r="AU90" s="20">
        <v>0.03</v>
      </c>
      <c r="AV90" s="20">
        <v>0.02</v>
      </c>
      <c r="AW90" s="20">
        <v>0.03</v>
      </c>
      <c r="AX90" s="20">
        <v>0.02</v>
      </c>
      <c r="AY90" s="20">
        <v>0.01</v>
      </c>
      <c r="AZ90" s="20">
        <v>0.01</v>
      </c>
      <c r="BA90" s="20">
        <v>0.01</v>
      </c>
      <c r="BB90" s="20">
        <v>0.16</v>
      </c>
      <c r="BC90" s="20">
        <v>0.36</v>
      </c>
      <c r="BD90" s="20">
        <v>0.02</v>
      </c>
      <c r="BE90" s="20">
        <v>0.05</v>
      </c>
      <c r="BF90" s="20">
        <v>0.04</v>
      </c>
      <c r="BG90" s="20">
        <v>0.03</v>
      </c>
      <c r="BH90" s="20">
        <v>0.02</v>
      </c>
      <c r="BI90" s="20">
        <v>0.04</v>
      </c>
      <c r="BJ90" s="20">
        <v>0.01</v>
      </c>
      <c r="BK90" s="20">
        <v>0</v>
      </c>
      <c r="BL90" s="20">
        <v>0.04</v>
      </c>
      <c r="BM90" s="20">
        <v>0.4</v>
      </c>
      <c r="BN90" s="20">
        <v>0.32</v>
      </c>
      <c r="BO90" s="20">
        <v>0.02</v>
      </c>
      <c r="BP90" s="20">
        <v>0.02</v>
      </c>
      <c r="BQ90" s="20">
        <v>0.02</v>
      </c>
      <c r="BR90" s="20">
        <v>0.05</v>
      </c>
      <c r="BS90" s="20">
        <v>0.16</v>
      </c>
      <c r="BT90" s="20">
        <v>0.01</v>
      </c>
      <c r="BU90" s="20">
        <v>0</v>
      </c>
      <c r="BV90" s="20">
        <v>0.72</v>
      </c>
      <c r="BW90" s="20">
        <v>0.05</v>
      </c>
      <c r="BX90" s="20">
        <v>0.05</v>
      </c>
      <c r="BY90" s="20">
        <v>0.04</v>
      </c>
      <c r="BZ90" s="20">
        <v>0.15</v>
      </c>
      <c r="CA90" s="20">
        <v>0.19</v>
      </c>
      <c r="CB90" s="20">
        <v>0.02</v>
      </c>
      <c r="CC90" s="20">
        <v>0.06</v>
      </c>
      <c r="CD90" s="20">
        <v>0.01</v>
      </c>
      <c r="CE90" s="20">
        <v>0.01</v>
      </c>
      <c r="CF90" s="20">
        <v>0.16</v>
      </c>
      <c r="CG90" s="24">
        <v>0</v>
      </c>
      <c r="CH90" s="20">
        <v>0.67</v>
      </c>
      <c r="CI90" s="20">
        <v>0.08</v>
      </c>
      <c r="CJ90" s="20">
        <v>0.23</v>
      </c>
      <c r="CK90" s="20">
        <v>0.01</v>
      </c>
      <c r="CL90" s="20">
        <v>0.01</v>
      </c>
      <c r="CM90" s="20">
        <v>0.01</v>
      </c>
      <c r="CN90" s="20">
        <v>0.01</v>
      </c>
      <c r="CO90" s="20">
        <v>0</v>
      </c>
      <c r="CP90" s="20">
        <v>0.03</v>
      </c>
      <c r="CQ90" s="20">
        <v>0.06</v>
      </c>
      <c r="CR90" s="20">
        <v>0.11</v>
      </c>
      <c r="CS90" s="20">
        <v>7.0000000000000007E-2</v>
      </c>
      <c r="CT90" s="20">
        <v>0.26</v>
      </c>
      <c r="CU90" s="20">
        <v>0.04</v>
      </c>
      <c r="CV90" s="20">
        <v>0.01</v>
      </c>
      <c r="CW90" s="20">
        <v>0.02</v>
      </c>
      <c r="CX90" s="20">
        <v>0.01</v>
      </c>
      <c r="CY90" s="21">
        <v>0</v>
      </c>
    </row>
    <row r="91" spans="3:103" ht="17.25" customHeight="1" thickBot="1">
      <c r="C91" s="17" t="s">
        <v>591</v>
      </c>
      <c r="D91" s="23">
        <v>0.01</v>
      </c>
      <c r="E91" s="20">
        <v>0.01</v>
      </c>
      <c r="F91" s="20">
        <v>0.01</v>
      </c>
      <c r="G91" s="20">
        <v>0.01</v>
      </c>
      <c r="H91" s="20">
        <v>0.01</v>
      </c>
      <c r="I91" s="20">
        <v>0.01</v>
      </c>
      <c r="J91" s="20">
        <v>0.01</v>
      </c>
      <c r="K91" s="20">
        <v>0.01</v>
      </c>
      <c r="L91" s="20">
        <v>0.01</v>
      </c>
      <c r="M91" s="20">
        <v>0.01</v>
      </c>
      <c r="N91" s="20">
        <v>0.01</v>
      </c>
      <c r="O91" s="20">
        <v>0.01</v>
      </c>
      <c r="P91" s="20">
        <v>0.01</v>
      </c>
      <c r="Q91" s="20">
        <v>0.01</v>
      </c>
      <c r="R91" s="20">
        <v>0.01</v>
      </c>
      <c r="S91" s="20">
        <v>0.01</v>
      </c>
      <c r="T91" s="20">
        <v>0.01</v>
      </c>
      <c r="U91" s="20">
        <v>0.01</v>
      </c>
      <c r="V91" s="20">
        <v>0.01</v>
      </c>
      <c r="W91" s="20">
        <v>0.01</v>
      </c>
      <c r="X91" s="20">
        <v>0.01</v>
      </c>
      <c r="Y91" s="20">
        <v>0.01</v>
      </c>
      <c r="Z91" s="20">
        <v>0.01</v>
      </c>
      <c r="AA91" s="20">
        <v>0.01</v>
      </c>
      <c r="AB91" s="20">
        <v>0.01</v>
      </c>
      <c r="AC91" s="20">
        <v>0.01</v>
      </c>
      <c r="AD91" s="20">
        <v>0.01</v>
      </c>
      <c r="AE91" s="20">
        <v>0.01</v>
      </c>
      <c r="AF91" s="20">
        <v>0.01</v>
      </c>
      <c r="AG91" s="20">
        <v>0.01</v>
      </c>
      <c r="AH91" s="20">
        <v>0.01</v>
      </c>
      <c r="AI91" s="20">
        <v>0.02</v>
      </c>
      <c r="AJ91" s="20">
        <v>0.03</v>
      </c>
      <c r="AK91" s="20">
        <v>0.13</v>
      </c>
      <c r="AL91" s="20">
        <v>0.01</v>
      </c>
      <c r="AM91" s="20">
        <v>0.02</v>
      </c>
      <c r="AN91" s="20">
        <v>0.01</v>
      </c>
      <c r="AO91" s="20">
        <v>0.01</v>
      </c>
      <c r="AP91" s="20">
        <v>0.01</v>
      </c>
      <c r="AQ91" s="20">
        <v>0.01</v>
      </c>
      <c r="AR91" s="20">
        <v>0.01</v>
      </c>
      <c r="AS91" s="20">
        <v>0.08</v>
      </c>
      <c r="AT91" s="20">
        <v>0.05</v>
      </c>
      <c r="AU91" s="20">
        <v>0.05</v>
      </c>
      <c r="AV91" s="20">
        <v>0.03</v>
      </c>
      <c r="AW91" s="20">
        <v>0.02</v>
      </c>
      <c r="AX91" s="20">
        <v>0.03</v>
      </c>
      <c r="AY91" s="20">
        <v>0.02</v>
      </c>
      <c r="AZ91" s="20">
        <v>0.01</v>
      </c>
      <c r="BA91" s="20">
        <v>0.01</v>
      </c>
      <c r="BB91" s="20">
        <v>0.11</v>
      </c>
      <c r="BC91" s="20">
        <v>0.16</v>
      </c>
      <c r="BD91" s="20">
        <v>0.36</v>
      </c>
      <c r="BE91" s="20">
        <v>0.02</v>
      </c>
      <c r="BF91" s="20">
        <v>0.05</v>
      </c>
      <c r="BG91" s="20">
        <v>0.04</v>
      </c>
      <c r="BH91" s="20">
        <v>0.03</v>
      </c>
      <c r="BI91" s="20">
        <v>0.02</v>
      </c>
      <c r="BJ91" s="20">
        <v>0.04</v>
      </c>
      <c r="BK91" s="20">
        <v>0</v>
      </c>
      <c r="BL91" s="20">
        <v>0.4</v>
      </c>
      <c r="BM91" s="20">
        <v>0.04</v>
      </c>
      <c r="BN91" s="20">
        <v>0.4</v>
      </c>
      <c r="BO91" s="20">
        <v>0.32</v>
      </c>
      <c r="BP91" s="20">
        <v>0.02</v>
      </c>
      <c r="BQ91" s="20">
        <v>0.02</v>
      </c>
      <c r="BR91" s="20">
        <v>0.01</v>
      </c>
      <c r="BS91" s="20">
        <v>0.05</v>
      </c>
      <c r="BT91" s="20">
        <v>0.16</v>
      </c>
      <c r="BU91" s="20">
        <v>0</v>
      </c>
      <c r="BV91" s="20">
        <v>0</v>
      </c>
      <c r="BW91" s="20">
        <v>0.72</v>
      </c>
      <c r="BX91" s="20">
        <v>0.05</v>
      </c>
      <c r="BY91" s="20">
        <v>0.05</v>
      </c>
      <c r="BZ91" s="20">
        <v>0.04</v>
      </c>
      <c r="CA91" s="20">
        <v>0.15</v>
      </c>
      <c r="CB91" s="20">
        <v>0.19</v>
      </c>
      <c r="CC91" s="20">
        <v>0.02</v>
      </c>
      <c r="CD91" s="20">
        <v>0.06</v>
      </c>
      <c r="CE91" s="20">
        <v>0</v>
      </c>
      <c r="CF91" s="20">
        <v>0.01</v>
      </c>
      <c r="CG91" s="20">
        <v>0.16</v>
      </c>
      <c r="CH91" s="24">
        <v>0</v>
      </c>
      <c r="CI91" s="20">
        <v>0.67</v>
      </c>
      <c r="CJ91" s="20">
        <v>0.08</v>
      </c>
      <c r="CK91" s="20">
        <v>0.23</v>
      </c>
      <c r="CL91" s="20">
        <v>0.01</v>
      </c>
      <c r="CM91" s="20">
        <v>0.01</v>
      </c>
      <c r="CN91" s="20">
        <v>0.01</v>
      </c>
      <c r="CO91" s="20">
        <v>0.01</v>
      </c>
      <c r="CP91" s="20">
        <v>0.03</v>
      </c>
      <c r="CQ91" s="20">
        <v>0.03</v>
      </c>
      <c r="CR91" s="20">
        <v>0.06</v>
      </c>
      <c r="CS91" s="20">
        <v>0.11</v>
      </c>
      <c r="CT91" s="20">
        <v>7.0000000000000007E-2</v>
      </c>
      <c r="CU91" s="20">
        <v>0.26</v>
      </c>
      <c r="CV91" s="20">
        <v>0.04</v>
      </c>
      <c r="CW91" s="20">
        <v>0.01</v>
      </c>
      <c r="CX91" s="20">
        <v>0.02</v>
      </c>
      <c r="CY91" s="21">
        <v>0.01</v>
      </c>
    </row>
    <row r="92" spans="3:103" ht="17.25" customHeight="1" thickBot="1">
      <c r="C92" s="17" t="s">
        <v>592</v>
      </c>
      <c r="D92" s="23">
        <v>0.01</v>
      </c>
      <c r="E92" s="20">
        <v>0.01</v>
      </c>
      <c r="F92" s="20">
        <v>0.01</v>
      </c>
      <c r="G92" s="20">
        <v>0.01</v>
      </c>
      <c r="H92" s="20">
        <v>0.01</v>
      </c>
      <c r="I92" s="20">
        <v>0.01</v>
      </c>
      <c r="J92" s="20">
        <v>0.01</v>
      </c>
      <c r="K92" s="20">
        <v>0.01</v>
      </c>
      <c r="L92" s="20">
        <v>0.01</v>
      </c>
      <c r="M92" s="20">
        <v>0.01</v>
      </c>
      <c r="N92" s="20">
        <v>0.01</v>
      </c>
      <c r="O92" s="20">
        <v>0.01</v>
      </c>
      <c r="P92" s="20">
        <v>0.01</v>
      </c>
      <c r="Q92" s="20">
        <v>0.01</v>
      </c>
      <c r="R92" s="20">
        <v>0.01</v>
      </c>
      <c r="S92" s="20">
        <v>0.01</v>
      </c>
      <c r="T92" s="20">
        <v>0.01</v>
      </c>
      <c r="U92" s="20">
        <v>0.01</v>
      </c>
      <c r="V92" s="20">
        <v>0.01</v>
      </c>
      <c r="W92" s="20">
        <v>0.01</v>
      </c>
      <c r="X92" s="20">
        <v>0.01</v>
      </c>
      <c r="Y92" s="20">
        <v>0.01</v>
      </c>
      <c r="Z92" s="20">
        <v>0.01</v>
      </c>
      <c r="AA92" s="20">
        <v>0.01</v>
      </c>
      <c r="AB92" s="20">
        <v>0.01</v>
      </c>
      <c r="AC92" s="20">
        <v>0.01</v>
      </c>
      <c r="AD92" s="20">
        <v>0.01</v>
      </c>
      <c r="AE92" s="20">
        <v>0.01</v>
      </c>
      <c r="AF92" s="20">
        <v>0.01</v>
      </c>
      <c r="AG92" s="20">
        <v>0.01</v>
      </c>
      <c r="AH92" s="20">
        <v>0.01</v>
      </c>
      <c r="AI92" s="20">
        <v>0.01</v>
      </c>
      <c r="AJ92" s="20">
        <v>0.02</v>
      </c>
      <c r="AK92" s="20">
        <v>0.03</v>
      </c>
      <c r="AL92" s="20">
        <v>0.13</v>
      </c>
      <c r="AM92" s="20">
        <v>0.01</v>
      </c>
      <c r="AN92" s="20">
        <v>0.02</v>
      </c>
      <c r="AO92" s="20">
        <v>0.01</v>
      </c>
      <c r="AP92" s="20">
        <v>0.01</v>
      </c>
      <c r="AQ92" s="20">
        <v>0.01</v>
      </c>
      <c r="AR92" s="20">
        <v>0.01</v>
      </c>
      <c r="AS92" s="20">
        <v>0.01</v>
      </c>
      <c r="AT92" s="20">
        <v>0.08</v>
      </c>
      <c r="AU92" s="20">
        <v>0.05</v>
      </c>
      <c r="AV92" s="20">
        <v>0.05</v>
      </c>
      <c r="AW92" s="20">
        <v>0.03</v>
      </c>
      <c r="AX92" s="20">
        <v>0.02</v>
      </c>
      <c r="AY92" s="20">
        <v>0.03</v>
      </c>
      <c r="AZ92" s="20">
        <v>0.02</v>
      </c>
      <c r="BA92" s="20">
        <v>0.01</v>
      </c>
      <c r="BB92" s="20">
        <v>0.02</v>
      </c>
      <c r="BC92" s="20">
        <v>0.11</v>
      </c>
      <c r="BD92" s="20">
        <v>0.16</v>
      </c>
      <c r="BE92" s="20">
        <v>0.36</v>
      </c>
      <c r="BF92" s="20">
        <v>0.02</v>
      </c>
      <c r="BG92" s="20">
        <v>0.05</v>
      </c>
      <c r="BH92" s="20">
        <v>0.04</v>
      </c>
      <c r="BI92" s="20">
        <v>0.03</v>
      </c>
      <c r="BJ92" s="20">
        <v>0.02</v>
      </c>
      <c r="BK92" s="20">
        <v>0.04</v>
      </c>
      <c r="BL92" s="20">
        <v>0.01</v>
      </c>
      <c r="BM92" s="20">
        <v>0.4</v>
      </c>
      <c r="BN92" s="20">
        <v>0.04</v>
      </c>
      <c r="BO92" s="20">
        <v>0.4</v>
      </c>
      <c r="BP92" s="20">
        <v>0.32</v>
      </c>
      <c r="BQ92" s="20">
        <v>0.02</v>
      </c>
      <c r="BR92" s="20">
        <v>0.02</v>
      </c>
      <c r="BS92" s="20">
        <v>0.01</v>
      </c>
      <c r="BT92" s="20">
        <v>0.05</v>
      </c>
      <c r="BU92" s="20">
        <v>0.16</v>
      </c>
      <c r="BV92" s="20">
        <v>0.01</v>
      </c>
      <c r="BW92" s="20">
        <v>0</v>
      </c>
      <c r="BX92" s="20">
        <v>0.73</v>
      </c>
      <c r="BY92" s="20">
        <v>0.05</v>
      </c>
      <c r="BZ92" s="20">
        <v>0.05</v>
      </c>
      <c r="CA92" s="20">
        <v>0.04</v>
      </c>
      <c r="CB92" s="20">
        <v>0.15</v>
      </c>
      <c r="CC92" s="20">
        <v>0.19</v>
      </c>
      <c r="CD92" s="20">
        <v>0.02</v>
      </c>
      <c r="CE92" s="20">
        <v>0.06</v>
      </c>
      <c r="CF92" s="20">
        <v>0.21</v>
      </c>
      <c r="CG92" s="20">
        <v>0.01</v>
      </c>
      <c r="CH92" s="20">
        <v>0.16</v>
      </c>
      <c r="CI92" s="24">
        <v>0</v>
      </c>
      <c r="CJ92" s="20">
        <v>0.67</v>
      </c>
      <c r="CK92" s="20">
        <v>0.08</v>
      </c>
      <c r="CL92" s="20">
        <v>0.23</v>
      </c>
      <c r="CM92" s="20">
        <v>0.01</v>
      </c>
      <c r="CN92" s="20">
        <v>0</v>
      </c>
      <c r="CO92" s="20">
        <v>0.01</v>
      </c>
      <c r="CP92" s="20">
        <v>0.02</v>
      </c>
      <c r="CQ92" s="20">
        <v>0.03</v>
      </c>
      <c r="CR92" s="20">
        <v>0.03</v>
      </c>
      <c r="CS92" s="20">
        <v>0.06</v>
      </c>
      <c r="CT92" s="20">
        <v>0.11</v>
      </c>
      <c r="CU92" s="20">
        <v>7.0000000000000007E-2</v>
      </c>
      <c r="CV92" s="20">
        <v>0.26</v>
      </c>
      <c r="CW92" s="20">
        <v>0.04</v>
      </c>
      <c r="CX92" s="20">
        <v>0.01</v>
      </c>
      <c r="CY92" s="21">
        <v>0.01</v>
      </c>
    </row>
    <row r="93" spans="3:103" ht="17.25" customHeight="1" thickBot="1">
      <c r="C93" s="17" t="s">
        <v>593</v>
      </c>
      <c r="D93" s="23">
        <v>0</v>
      </c>
      <c r="E93" s="20">
        <v>0.01</v>
      </c>
      <c r="F93" s="20">
        <v>0.01</v>
      </c>
      <c r="G93" s="20">
        <v>0.01</v>
      </c>
      <c r="H93" s="20">
        <v>0.01</v>
      </c>
      <c r="I93" s="20">
        <v>0.01</v>
      </c>
      <c r="J93" s="20">
        <v>0.01</v>
      </c>
      <c r="K93" s="20">
        <v>0.01</v>
      </c>
      <c r="L93" s="20">
        <v>0.01</v>
      </c>
      <c r="M93" s="20">
        <v>0.01</v>
      </c>
      <c r="N93" s="20">
        <v>0.01</v>
      </c>
      <c r="O93" s="20">
        <v>0.01</v>
      </c>
      <c r="P93" s="20">
        <v>0.01</v>
      </c>
      <c r="Q93" s="20">
        <v>0.01</v>
      </c>
      <c r="R93" s="20">
        <v>0.01</v>
      </c>
      <c r="S93" s="20">
        <v>0.01</v>
      </c>
      <c r="T93" s="20">
        <v>0.01</v>
      </c>
      <c r="U93" s="20">
        <v>0.01</v>
      </c>
      <c r="V93" s="20">
        <v>0.01</v>
      </c>
      <c r="W93" s="20">
        <v>0.01</v>
      </c>
      <c r="X93" s="20">
        <v>0.01</v>
      </c>
      <c r="Y93" s="20">
        <v>0.01</v>
      </c>
      <c r="Z93" s="20">
        <v>0.01</v>
      </c>
      <c r="AA93" s="20">
        <v>0.01</v>
      </c>
      <c r="AB93" s="20">
        <v>0.01</v>
      </c>
      <c r="AC93" s="20">
        <v>0.01</v>
      </c>
      <c r="AD93" s="20">
        <v>0.01</v>
      </c>
      <c r="AE93" s="20">
        <v>0.01</v>
      </c>
      <c r="AF93" s="20">
        <v>0.01</v>
      </c>
      <c r="AG93" s="20">
        <v>0.01</v>
      </c>
      <c r="AH93" s="20">
        <v>0.01</v>
      </c>
      <c r="AI93" s="20">
        <v>0.01</v>
      </c>
      <c r="AJ93" s="20">
        <v>0.01</v>
      </c>
      <c r="AK93" s="20">
        <v>0.02</v>
      </c>
      <c r="AL93" s="20">
        <v>0.03</v>
      </c>
      <c r="AM93" s="20">
        <v>0.13</v>
      </c>
      <c r="AN93" s="20">
        <v>0.01</v>
      </c>
      <c r="AO93" s="20">
        <v>0.01</v>
      </c>
      <c r="AP93" s="20">
        <v>0.01</v>
      </c>
      <c r="AQ93" s="20">
        <v>0.01</v>
      </c>
      <c r="AR93" s="20">
        <v>0.04</v>
      </c>
      <c r="AS93" s="20">
        <v>0.01</v>
      </c>
      <c r="AT93" s="20">
        <v>0.01</v>
      </c>
      <c r="AU93" s="20">
        <v>0.08</v>
      </c>
      <c r="AV93" s="20">
        <v>0.05</v>
      </c>
      <c r="AW93" s="20">
        <v>0.05</v>
      </c>
      <c r="AX93" s="20">
        <v>0.03</v>
      </c>
      <c r="AY93" s="20">
        <v>0.02</v>
      </c>
      <c r="AZ93" s="20">
        <v>0.03</v>
      </c>
      <c r="BA93" s="20">
        <v>0.02</v>
      </c>
      <c r="BB93" s="20">
        <v>0.02</v>
      </c>
      <c r="BC93" s="20">
        <v>0.02</v>
      </c>
      <c r="BD93" s="20">
        <v>0.11</v>
      </c>
      <c r="BE93" s="20">
        <v>0.16</v>
      </c>
      <c r="BF93" s="20">
        <v>0.36</v>
      </c>
      <c r="BG93" s="20">
        <v>0.02</v>
      </c>
      <c r="BH93" s="20">
        <v>0.05</v>
      </c>
      <c r="BI93" s="20">
        <v>0.04</v>
      </c>
      <c r="BJ93" s="20">
        <v>0.03</v>
      </c>
      <c r="BK93" s="20">
        <v>0.02</v>
      </c>
      <c r="BL93" s="20">
        <v>0</v>
      </c>
      <c r="BM93" s="20">
        <v>0.01</v>
      </c>
      <c r="BN93" s="20">
        <v>0.4</v>
      </c>
      <c r="BO93" s="20">
        <v>0.04</v>
      </c>
      <c r="BP93" s="20">
        <v>0.4</v>
      </c>
      <c r="BQ93" s="20">
        <v>0.32</v>
      </c>
      <c r="BR93" s="20">
        <v>0.02</v>
      </c>
      <c r="BS93" s="20">
        <v>0.02</v>
      </c>
      <c r="BT93" s="20">
        <v>0.01</v>
      </c>
      <c r="BU93" s="20">
        <v>0.05</v>
      </c>
      <c r="BV93" s="20">
        <v>0.03</v>
      </c>
      <c r="BW93" s="20">
        <v>0.01</v>
      </c>
      <c r="BX93" s="20">
        <v>0</v>
      </c>
      <c r="BY93" s="20">
        <v>0.73</v>
      </c>
      <c r="BZ93" s="20">
        <v>0.05</v>
      </c>
      <c r="CA93" s="20">
        <v>0.05</v>
      </c>
      <c r="CB93" s="20">
        <v>0.04</v>
      </c>
      <c r="CC93" s="20">
        <v>0.15</v>
      </c>
      <c r="CD93" s="20">
        <v>0.19</v>
      </c>
      <c r="CE93" s="20">
        <v>0.02</v>
      </c>
      <c r="CF93" s="20">
        <v>0.02</v>
      </c>
      <c r="CG93" s="20">
        <v>0.21</v>
      </c>
      <c r="CH93" s="20">
        <v>0.01</v>
      </c>
      <c r="CI93" s="20">
        <v>0.16</v>
      </c>
      <c r="CJ93" s="24">
        <v>0</v>
      </c>
      <c r="CK93" s="20">
        <v>0.67</v>
      </c>
      <c r="CL93" s="20">
        <v>0.08</v>
      </c>
      <c r="CM93" s="20">
        <v>0.23</v>
      </c>
      <c r="CN93" s="20">
        <v>0</v>
      </c>
      <c r="CO93" s="20">
        <v>0</v>
      </c>
      <c r="CP93" s="20">
        <v>0.02</v>
      </c>
      <c r="CQ93" s="20">
        <v>0.02</v>
      </c>
      <c r="CR93" s="20">
        <v>0.03</v>
      </c>
      <c r="CS93" s="20">
        <v>0.03</v>
      </c>
      <c r="CT93" s="20">
        <v>0.06</v>
      </c>
      <c r="CU93" s="20">
        <v>0.11</v>
      </c>
      <c r="CV93" s="20">
        <v>7.0000000000000007E-2</v>
      </c>
      <c r="CW93" s="20">
        <v>0.26</v>
      </c>
      <c r="CX93" s="20">
        <v>0.04</v>
      </c>
      <c r="CY93" s="21">
        <v>0</v>
      </c>
    </row>
    <row r="94" spans="3:103" ht="17.25" customHeight="1" thickBot="1">
      <c r="C94" s="17" t="s">
        <v>594</v>
      </c>
      <c r="D94" s="23">
        <v>0</v>
      </c>
      <c r="E94" s="20">
        <v>0</v>
      </c>
      <c r="F94" s="20">
        <v>0.01</v>
      </c>
      <c r="G94" s="20">
        <v>0.01</v>
      </c>
      <c r="H94" s="20">
        <v>0.01</v>
      </c>
      <c r="I94" s="20">
        <v>0.01</v>
      </c>
      <c r="J94" s="20">
        <v>0.01</v>
      </c>
      <c r="K94" s="20">
        <v>0.01</v>
      </c>
      <c r="L94" s="20">
        <v>0.01</v>
      </c>
      <c r="M94" s="20">
        <v>0.01</v>
      </c>
      <c r="N94" s="20">
        <v>0</v>
      </c>
      <c r="O94" s="20">
        <v>0.01</v>
      </c>
      <c r="P94" s="20">
        <v>0.01</v>
      </c>
      <c r="Q94" s="20">
        <v>0.01</v>
      </c>
      <c r="R94" s="20">
        <v>0.01</v>
      </c>
      <c r="S94" s="20">
        <v>0.01</v>
      </c>
      <c r="T94" s="20">
        <v>0.01</v>
      </c>
      <c r="U94" s="20">
        <v>0.01</v>
      </c>
      <c r="V94" s="20">
        <v>0.01</v>
      </c>
      <c r="W94" s="20">
        <v>0.01</v>
      </c>
      <c r="X94" s="20">
        <v>0</v>
      </c>
      <c r="Y94" s="20">
        <v>0.01</v>
      </c>
      <c r="Z94" s="20">
        <v>0.01</v>
      </c>
      <c r="AA94" s="20">
        <v>0.01</v>
      </c>
      <c r="AB94" s="20">
        <v>0.01</v>
      </c>
      <c r="AC94" s="20">
        <v>0.01</v>
      </c>
      <c r="AD94" s="20">
        <v>0.01</v>
      </c>
      <c r="AE94" s="20">
        <v>0.01</v>
      </c>
      <c r="AF94" s="20">
        <v>0.01</v>
      </c>
      <c r="AG94" s="20">
        <v>0.01</v>
      </c>
      <c r="AH94" s="20">
        <v>0</v>
      </c>
      <c r="AI94" s="20">
        <v>0.01</v>
      </c>
      <c r="AJ94" s="20">
        <v>0.01</v>
      </c>
      <c r="AK94" s="20">
        <v>0.01</v>
      </c>
      <c r="AL94" s="20">
        <v>0.02</v>
      </c>
      <c r="AM94" s="20">
        <v>0.03</v>
      </c>
      <c r="AN94" s="20">
        <v>0.13</v>
      </c>
      <c r="AO94" s="20">
        <v>0.01</v>
      </c>
      <c r="AP94" s="20">
        <v>0.01</v>
      </c>
      <c r="AQ94" s="20">
        <v>0.01</v>
      </c>
      <c r="AR94" s="20">
        <v>0.01</v>
      </c>
      <c r="AS94" s="20">
        <v>0.04</v>
      </c>
      <c r="AT94" s="20">
        <v>0.01</v>
      </c>
      <c r="AU94" s="20">
        <v>0.01</v>
      </c>
      <c r="AV94" s="20">
        <v>0.08</v>
      </c>
      <c r="AW94" s="20">
        <v>0.05</v>
      </c>
      <c r="AX94" s="20">
        <v>0.05</v>
      </c>
      <c r="AY94" s="20">
        <v>0.03</v>
      </c>
      <c r="AZ94" s="20">
        <v>0.02</v>
      </c>
      <c r="BA94" s="20">
        <v>0.03</v>
      </c>
      <c r="BB94" s="20">
        <v>0.06</v>
      </c>
      <c r="BC94" s="20">
        <v>0.02</v>
      </c>
      <c r="BD94" s="20">
        <v>0.02</v>
      </c>
      <c r="BE94" s="20">
        <v>0.11</v>
      </c>
      <c r="BF94" s="20">
        <v>0.16</v>
      </c>
      <c r="BG94" s="20">
        <v>0.36</v>
      </c>
      <c r="BH94" s="20">
        <v>0.02</v>
      </c>
      <c r="BI94" s="20">
        <v>0.05</v>
      </c>
      <c r="BJ94" s="20">
        <v>0.04</v>
      </c>
      <c r="BK94" s="20">
        <v>0.03</v>
      </c>
      <c r="BL94" s="20">
        <v>0</v>
      </c>
      <c r="BM94" s="20">
        <v>0</v>
      </c>
      <c r="BN94" s="20">
        <v>0.01</v>
      </c>
      <c r="BO94" s="20">
        <v>0.4</v>
      </c>
      <c r="BP94" s="20">
        <v>0.04</v>
      </c>
      <c r="BQ94" s="20">
        <v>0.4</v>
      </c>
      <c r="BR94" s="20">
        <v>0.32</v>
      </c>
      <c r="BS94" s="20">
        <v>0.02</v>
      </c>
      <c r="BT94" s="20">
        <v>0.02</v>
      </c>
      <c r="BU94" s="20">
        <v>0.01</v>
      </c>
      <c r="BV94" s="20">
        <v>0.19</v>
      </c>
      <c r="BW94" s="20">
        <v>0.03</v>
      </c>
      <c r="BX94" s="20">
        <v>0.01</v>
      </c>
      <c r="BY94" s="20">
        <v>0</v>
      </c>
      <c r="BZ94" s="20">
        <v>0.72</v>
      </c>
      <c r="CA94" s="20">
        <v>0.05</v>
      </c>
      <c r="CB94" s="20">
        <v>0.05</v>
      </c>
      <c r="CC94" s="20">
        <v>0.04</v>
      </c>
      <c r="CD94" s="20">
        <v>0.15</v>
      </c>
      <c r="CE94" s="20">
        <v>0.18</v>
      </c>
      <c r="CF94" s="20">
        <v>0</v>
      </c>
      <c r="CG94" s="20">
        <v>0.02</v>
      </c>
      <c r="CH94" s="20">
        <v>0.21</v>
      </c>
      <c r="CI94" s="20">
        <v>0.01</v>
      </c>
      <c r="CJ94" s="20">
        <v>0.16</v>
      </c>
      <c r="CK94" s="24">
        <v>0</v>
      </c>
      <c r="CL94" s="20">
        <v>0.66</v>
      </c>
      <c r="CM94" s="20">
        <v>0.08</v>
      </c>
      <c r="CN94" s="20">
        <v>0.23</v>
      </c>
      <c r="CO94" s="20">
        <v>0</v>
      </c>
      <c r="CP94" s="20">
        <v>0.01</v>
      </c>
      <c r="CQ94" s="20">
        <v>0.02</v>
      </c>
      <c r="CR94" s="20">
        <v>0.02</v>
      </c>
      <c r="CS94" s="20">
        <v>0.03</v>
      </c>
      <c r="CT94" s="20">
        <v>0.03</v>
      </c>
      <c r="CU94" s="20">
        <v>0.06</v>
      </c>
      <c r="CV94" s="20">
        <v>0.11</v>
      </c>
      <c r="CW94" s="20">
        <v>7.0000000000000007E-2</v>
      </c>
      <c r="CX94" s="20">
        <v>0.26</v>
      </c>
      <c r="CY94" s="21">
        <v>0.04</v>
      </c>
    </row>
    <row r="95" spans="3:103" ht="17.25" customHeight="1" thickBot="1">
      <c r="C95" s="17" t="s">
        <v>595</v>
      </c>
      <c r="D95" s="23">
        <v>0</v>
      </c>
      <c r="E95" s="20">
        <v>0</v>
      </c>
      <c r="F95" s="20">
        <v>0.01</v>
      </c>
      <c r="G95" s="20">
        <v>0.01</v>
      </c>
      <c r="H95" s="20">
        <v>0.01</v>
      </c>
      <c r="I95" s="20">
        <v>0.01</v>
      </c>
      <c r="J95" s="20">
        <v>0.01</v>
      </c>
      <c r="K95" s="20">
        <v>0.01</v>
      </c>
      <c r="L95" s="20">
        <v>0.01</v>
      </c>
      <c r="M95" s="20">
        <v>0.01</v>
      </c>
      <c r="N95" s="20">
        <v>0</v>
      </c>
      <c r="O95" s="20">
        <v>0.01</v>
      </c>
      <c r="P95" s="20">
        <v>0.01</v>
      </c>
      <c r="Q95" s="20">
        <v>0.01</v>
      </c>
      <c r="R95" s="20">
        <v>0.01</v>
      </c>
      <c r="S95" s="20">
        <v>0.01</v>
      </c>
      <c r="T95" s="20">
        <v>0.01</v>
      </c>
      <c r="U95" s="20">
        <v>0.01</v>
      </c>
      <c r="V95" s="20">
        <v>0.01</v>
      </c>
      <c r="W95" s="20">
        <v>0.01</v>
      </c>
      <c r="X95" s="20">
        <v>0</v>
      </c>
      <c r="Y95" s="20">
        <v>0.01</v>
      </c>
      <c r="Z95" s="20">
        <v>0.01</v>
      </c>
      <c r="AA95" s="20">
        <v>0.01</v>
      </c>
      <c r="AB95" s="20">
        <v>0.01</v>
      </c>
      <c r="AC95" s="20">
        <v>0.01</v>
      </c>
      <c r="AD95" s="20">
        <v>0.01</v>
      </c>
      <c r="AE95" s="20">
        <v>0.01</v>
      </c>
      <c r="AF95" s="20">
        <v>0.01</v>
      </c>
      <c r="AG95" s="20">
        <v>0.01</v>
      </c>
      <c r="AH95" s="20">
        <v>0</v>
      </c>
      <c r="AI95" s="20">
        <v>0</v>
      </c>
      <c r="AJ95" s="20">
        <v>0.01</v>
      </c>
      <c r="AK95" s="20">
        <v>0.01</v>
      </c>
      <c r="AL95" s="20">
        <v>0.01</v>
      </c>
      <c r="AM95" s="20">
        <v>0.02</v>
      </c>
      <c r="AN95" s="20">
        <v>0.03</v>
      </c>
      <c r="AO95" s="20">
        <v>0.13</v>
      </c>
      <c r="AP95" s="20">
        <v>0.01</v>
      </c>
      <c r="AQ95" s="20">
        <v>0.01</v>
      </c>
      <c r="AR95" s="20">
        <v>0</v>
      </c>
      <c r="AS95" s="20">
        <v>0.01</v>
      </c>
      <c r="AT95" s="20">
        <v>0.04</v>
      </c>
      <c r="AU95" s="20">
        <v>0.01</v>
      </c>
      <c r="AV95" s="20">
        <v>0.01</v>
      </c>
      <c r="AW95" s="20">
        <v>0.08</v>
      </c>
      <c r="AX95" s="20">
        <v>0.05</v>
      </c>
      <c r="AY95" s="20">
        <v>0.05</v>
      </c>
      <c r="AZ95" s="20">
        <v>0.03</v>
      </c>
      <c r="BA95" s="20">
        <v>0.02</v>
      </c>
      <c r="BB95" s="20">
        <v>0.01</v>
      </c>
      <c r="BC95" s="20">
        <v>0.06</v>
      </c>
      <c r="BD95" s="20">
        <v>0.02</v>
      </c>
      <c r="BE95" s="20">
        <v>0.02</v>
      </c>
      <c r="BF95" s="20">
        <v>0.11</v>
      </c>
      <c r="BG95" s="20">
        <v>0.16</v>
      </c>
      <c r="BH95" s="20">
        <v>0.36</v>
      </c>
      <c r="BI95" s="20">
        <v>0.02</v>
      </c>
      <c r="BJ95" s="20">
        <v>0.05</v>
      </c>
      <c r="BK95" s="20">
        <v>0.04</v>
      </c>
      <c r="BL95" s="20">
        <v>0.05</v>
      </c>
      <c r="BM95" s="20">
        <v>0</v>
      </c>
      <c r="BN95" s="20">
        <v>0</v>
      </c>
      <c r="BO95" s="20">
        <v>0.01</v>
      </c>
      <c r="BP95" s="20">
        <v>0.4</v>
      </c>
      <c r="BQ95" s="20">
        <v>0.04</v>
      </c>
      <c r="BR95" s="20">
        <v>0.4</v>
      </c>
      <c r="BS95" s="20">
        <v>0.31</v>
      </c>
      <c r="BT95" s="20">
        <v>0.01</v>
      </c>
      <c r="BU95" s="20">
        <v>0.02</v>
      </c>
      <c r="BV95" s="20">
        <v>0.01</v>
      </c>
      <c r="BW95" s="20">
        <v>0.19</v>
      </c>
      <c r="BX95" s="20">
        <v>0.03</v>
      </c>
      <c r="BY95" s="20">
        <v>0.01</v>
      </c>
      <c r="BZ95" s="20">
        <v>0</v>
      </c>
      <c r="CA95" s="20">
        <v>0.72</v>
      </c>
      <c r="CB95" s="20">
        <v>0.05</v>
      </c>
      <c r="CC95" s="20">
        <v>0.05</v>
      </c>
      <c r="CD95" s="20">
        <v>0.04</v>
      </c>
      <c r="CE95" s="20">
        <v>0.15</v>
      </c>
      <c r="CF95" s="20">
        <v>0</v>
      </c>
      <c r="CG95" s="20">
        <v>0</v>
      </c>
      <c r="CH95" s="20">
        <v>0.02</v>
      </c>
      <c r="CI95" s="20">
        <v>0.21</v>
      </c>
      <c r="CJ95" s="20">
        <v>0.01</v>
      </c>
      <c r="CK95" s="20">
        <v>0.16</v>
      </c>
      <c r="CL95" s="24">
        <v>0</v>
      </c>
      <c r="CM95" s="20">
        <v>0.66</v>
      </c>
      <c r="CN95" s="20">
        <v>0.08</v>
      </c>
      <c r="CO95" s="20">
        <v>0.23</v>
      </c>
      <c r="CP95" s="20">
        <v>0.02</v>
      </c>
      <c r="CQ95" s="20">
        <v>0.01</v>
      </c>
      <c r="CR95" s="20">
        <v>0.02</v>
      </c>
      <c r="CS95" s="20">
        <v>0.02</v>
      </c>
      <c r="CT95" s="20">
        <v>0.03</v>
      </c>
      <c r="CU95" s="20">
        <v>0.03</v>
      </c>
      <c r="CV95" s="20">
        <v>0.06</v>
      </c>
      <c r="CW95" s="20">
        <v>0.11</v>
      </c>
      <c r="CX95" s="20">
        <v>7.0000000000000007E-2</v>
      </c>
      <c r="CY95" s="21">
        <v>0.26</v>
      </c>
    </row>
    <row r="96" spans="3:103" ht="17.25" customHeight="1" thickBot="1">
      <c r="C96" s="17" t="s">
        <v>596</v>
      </c>
      <c r="D96" s="23">
        <v>0</v>
      </c>
      <c r="E96" s="20">
        <v>0</v>
      </c>
      <c r="F96" s="20">
        <v>0</v>
      </c>
      <c r="G96" s="20">
        <v>0.01</v>
      </c>
      <c r="H96" s="20">
        <v>0.01</v>
      </c>
      <c r="I96" s="20">
        <v>0.01</v>
      </c>
      <c r="J96" s="20">
        <v>0.01</v>
      </c>
      <c r="K96" s="20">
        <v>0.01</v>
      </c>
      <c r="L96" s="20">
        <v>0.01</v>
      </c>
      <c r="M96" s="20">
        <v>0.01</v>
      </c>
      <c r="N96" s="20">
        <v>0</v>
      </c>
      <c r="O96" s="20">
        <v>0</v>
      </c>
      <c r="P96" s="20">
        <v>0.01</v>
      </c>
      <c r="Q96" s="20">
        <v>0.01</v>
      </c>
      <c r="R96" s="20">
        <v>0.01</v>
      </c>
      <c r="S96" s="20">
        <v>0.01</v>
      </c>
      <c r="T96" s="20">
        <v>0.01</v>
      </c>
      <c r="U96" s="20">
        <v>0.01</v>
      </c>
      <c r="V96" s="20">
        <v>0.01</v>
      </c>
      <c r="W96" s="20">
        <v>0.01</v>
      </c>
      <c r="X96" s="20">
        <v>0</v>
      </c>
      <c r="Y96" s="20">
        <v>0</v>
      </c>
      <c r="Z96" s="20">
        <v>0.01</v>
      </c>
      <c r="AA96" s="20">
        <v>0.01</v>
      </c>
      <c r="AB96" s="20">
        <v>0.01</v>
      </c>
      <c r="AC96" s="20">
        <v>0.01</v>
      </c>
      <c r="AD96" s="20">
        <v>0.01</v>
      </c>
      <c r="AE96" s="20">
        <v>0.01</v>
      </c>
      <c r="AF96" s="20">
        <v>0.01</v>
      </c>
      <c r="AG96" s="20">
        <v>0.01</v>
      </c>
      <c r="AH96" s="20">
        <v>0</v>
      </c>
      <c r="AI96" s="20">
        <v>0</v>
      </c>
      <c r="AJ96" s="20">
        <v>0.01</v>
      </c>
      <c r="AK96" s="20">
        <v>0.01</v>
      </c>
      <c r="AL96" s="20">
        <v>0.01</v>
      </c>
      <c r="AM96" s="20">
        <v>0.01</v>
      </c>
      <c r="AN96" s="20">
        <v>0.02</v>
      </c>
      <c r="AO96" s="20">
        <v>0.03</v>
      </c>
      <c r="AP96" s="20">
        <v>0.13</v>
      </c>
      <c r="AQ96" s="20">
        <v>0.01</v>
      </c>
      <c r="AR96" s="20">
        <v>0</v>
      </c>
      <c r="AS96" s="20">
        <v>0</v>
      </c>
      <c r="AT96" s="20">
        <v>0.01</v>
      </c>
      <c r="AU96" s="20">
        <v>0.04</v>
      </c>
      <c r="AV96" s="20">
        <v>0.01</v>
      </c>
      <c r="AW96" s="20">
        <v>0.01</v>
      </c>
      <c r="AX96" s="20">
        <v>0.08</v>
      </c>
      <c r="AY96" s="20">
        <v>0.05</v>
      </c>
      <c r="AZ96" s="20">
        <v>0.05</v>
      </c>
      <c r="BA96" s="20">
        <v>0.03</v>
      </c>
      <c r="BB96" s="20">
        <v>0</v>
      </c>
      <c r="BC96" s="20">
        <v>0.01</v>
      </c>
      <c r="BD96" s="20">
        <v>0.06</v>
      </c>
      <c r="BE96" s="20">
        <v>0.02</v>
      </c>
      <c r="BF96" s="20">
        <v>0.02</v>
      </c>
      <c r="BG96" s="20">
        <v>0.11</v>
      </c>
      <c r="BH96" s="20">
        <v>0.16</v>
      </c>
      <c r="BI96" s="20">
        <v>0.36</v>
      </c>
      <c r="BJ96" s="20">
        <v>0.02</v>
      </c>
      <c r="BK96" s="20">
        <v>0.05</v>
      </c>
      <c r="BL96" s="20">
        <v>0</v>
      </c>
      <c r="BM96" s="20">
        <v>0.05</v>
      </c>
      <c r="BN96" s="20">
        <v>0</v>
      </c>
      <c r="BO96" s="20">
        <v>0</v>
      </c>
      <c r="BP96" s="20">
        <v>0.01</v>
      </c>
      <c r="BQ96" s="20">
        <v>0.4</v>
      </c>
      <c r="BR96" s="20">
        <v>0.04</v>
      </c>
      <c r="BS96" s="20">
        <v>0.4</v>
      </c>
      <c r="BT96" s="20">
        <v>0.31</v>
      </c>
      <c r="BU96" s="20">
        <v>0.01</v>
      </c>
      <c r="BV96" s="20">
        <v>0</v>
      </c>
      <c r="BW96" s="20">
        <v>0.02</v>
      </c>
      <c r="BX96" s="20">
        <v>0.2</v>
      </c>
      <c r="BY96" s="20">
        <v>0.03</v>
      </c>
      <c r="BZ96" s="20">
        <v>0.01</v>
      </c>
      <c r="CA96" s="20">
        <v>0</v>
      </c>
      <c r="CB96" s="20">
        <v>0.73</v>
      </c>
      <c r="CC96" s="20">
        <v>0.05</v>
      </c>
      <c r="CD96" s="20">
        <v>0.05</v>
      </c>
      <c r="CE96" s="20">
        <v>0.04</v>
      </c>
      <c r="CF96" s="20">
        <v>0</v>
      </c>
      <c r="CG96" s="20">
        <v>0</v>
      </c>
      <c r="CH96" s="20">
        <v>0</v>
      </c>
      <c r="CI96" s="20">
        <v>0.02</v>
      </c>
      <c r="CJ96" s="20">
        <v>0.21</v>
      </c>
      <c r="CK96" s="20">
        <v>0.01</v>
      </c>
      <c r="CL96" s="20">
        <v>0.16</v>
      </c>
      <c r="CM96" s="24">
        <v>0</v>
      </c>
      <c r="CN96" s="20">
        <v>0.66</v>
      </c>
      <c r="CO96" s="20">
        <v>0.08</v>
      </c>
      <c r="CP96" s="20">
        <v>0.01</v>
      </c>
      <c r="CQ96" s="20">
        <v>0.02</v>
      </c>
      <c r="CR96" s="20">
        <v>0.02</v>
      </c>
      <c r="CS96" s="20">
        <v>0.02</v>
      </c>
      <c r="CT96" s="20">
        <v>0.02</v>
      </c>
      <c r="CU96" s="20">
        <v>0.03</v>
      </c>
      <c r="CV96" s="20">
        <v>0.03</v>
      </c>
      <c r="CW96" s="20">
        <v>0.06</v>
      </c>
      <c r="CX96" s="20">
        <v>0.11</v>
      </c>
      <c r="CY96" s="21">
        <v>7.0000000000000007E-2</v>
      </c>
    </row>
    <row r="97" spans="3:103" ht="17.25" customHeight="1" thickBot="1">
      <c r="C97" s="17" t="s">
        <v>597</v>
      </c>
      <c r="D97" s="23">
        <v>0</v>
      </c>
      <c r="E97" s="20">
        <v>0</v>
      </c>
      <c r="F97" s="20">
        <v>0</v>
      </c>
      <c r="G97" s="20">
        <v>0</v>
      </c>
      <c r="H97" s="20">
        <v>0.01</v>
      </c>
      <c r="I97" s="20">
        <v>0.01</v>
      </c>
      <c r="J97" s="20">
        <v>0.01</v>
      </c>
      <c r="K97" s="20">
        <v>0.01</v>
      </c>
      <c r="L97" s="20">
        <v>0.01</v>
      </c>
      <c r="M97" s="20">
        <v>0.01</v>
      </c>
      <c r="N97" s="20">
        <v>0</v>
      </c>
      <c r="O97" s="20">
        <v>0</v>
      </c>
      <c r="P97" s="20">
        <v>0</v>
      </c>
      <c r="Q97" s="20">
        <v>0.01</v>
      </c>
      <c r="R97" s="20">
        <v>0.01</v>
      </c>
      <c r="S97" s="20">
        <v>0.01</v>
      </c>
      <c r="T97" s="20">
        <v>0.01</v>
      </c>
      <c r="U97" s="20">
        <v>0.01</v>
      </c>
      <c r="V97" s="20">
        <v>0.01</v>
      </c>
      <c r="W97" s="20">
        <v>0.01</v>
      </c>
      <c r="X97" s="20">
        <v>0</v>
      </c>
      <c r="Y97" s="20">
        <v>0</v>
      </c>
      <c r="Z97" s="20">
        <v>0</v>
      </c>
      <c r="AA97" s="20">
        <v>0.01</v>
      </c>
      <c r="AB97" s="20">
        <v>0.01</v>
      </c>
      <c r="AC97" s="20">
        <v>0.01</v>
      </c>
      <c r="AD97" s="20">
        <v>0.01</v>
      </c>
      <c r="AE97" s="20">
        <v>0.01</v>
      </c>
      <c r="AF97" s="20">
        <v>0.01</v>
      </c>
      <c r="AG97" s="20">
        <v>0.01</v>
      </c>
      <c r="AH97" s="20">
        <v>0</v>
      </c>
      <c r="AI97" s="20">
        <v>0</v>
      </c>
      <c r="AJ97" s="20">
        <v>0</v>
      </c>
      <c r="AK97" s="20">
        <v>0.01</v>
      </c>
      <c r="AL97" s="20">
        <v>0.01</v>
      </c>
      <c r="AM97" s="20">
        <v>0.01</v>
      </c>
      <c r="AN97" s="20">
        <v>0.01</v>
      </c>
      <c r="AO97" s="20">
        <v>0.02</v>
      </c>
      <c r="AP97" s="20">
        <v>0.03</v>
      </c>
      <c r="AQ97" s="20">
        <v>0.12</v>
      </c>
      <c r="AR97" s="20">
        <v>0</v>
      </c>
      <c r="AS97" s="20">
        <v>0</v>
      </c>
      <c r="AT97" s="20">
        <v>0</v>
      </c>
      <c r="AU97" s="20">
        <v>0.01</v>
      </c>
      <c r="AV97" s="20">
        <v>0.04</v>
      </c>
      <c r="AW97" s="20">
        <v>0.01</v>
      </c>
      <c r="AX97" s="20">
        <v>0.01</v>
      </c>
      <c r="AY97" s="20">
        <v>0.08</v>
      </c>
      <c r="AZ97" s="20">
        <v>0.05</v>
      </c>
      <c r="BA97" s="20">
        <v>0.05</v>
      </c>
      <c r="BB97" s="20">
        <v>0</v>
      </c>
      <c r="BC97" s="20">
        <v>0</v>
      </c>
      <c r="BD97" s="20">
        <v>0.01</v>
      </c>
      <c r="BE97" s="20">
        <v>0.06</v>
      </c>
      <c r="BF97" s="20">
        <v>0.02</v>
      </c>
      <c r="BG97" s="20">
        <v>0.02</v>
      </c>
      <c r="BH97" s="20">
        <v>0.11</v>
      </c>
      <c r="BI97" s="20">
        <v>0.16</v>
      </c>
      <c r="BJ97" s="20">
        <v>0.36</v>
      </c>
      <c r="BK97" s="20">
        <v>0.02</v>
      </c>
      <c r="BL97" s="20">
        <v>0</v>
      </c>
      <c r="BM97" s="20">
        <v>0</v>
      </c>
      <c r="BN97" s="20">
        <v>0.05</v>
      </c>
      <c r="BO97" s="20">
        <v>0</v>
      </c>
      <c r="BP97" s="20">
        <v>0</v>
      </c>
      <c r="BQ97" s="20">
        <v>0.01</v>
      </c>
      <c r="BR97" s="20">
        <v>0.4</v>
      </c>
      <c r="BS97" s="20">
        <v>0.04</v>
      </c>
      <c r="BT97" s="20">
        <v>0.4</v>
      </c>
      <c r="BU97" s="20">
        <v>0.31</v>
      </c>
      <c r="BV97" s="20">
        <v>0</v>
      </c>
      <c r="BW97" s="20">
        <v>0</v>
      </c>
      <c r="BX97" s="20">
        <v>0.02</v>
      </c>
      <c r="BY97" s="20">
        <v>0.2</v>
      </c>
      <c r="BZ97" s="20">
        <v>0.03</v>
      </c>
      <c r="CA97" s="20">
        <v>0.01</v>
      </c>
      <c r="CB97" s="20">
        <v>0</v>
      </c>
      <c r="CC97" s="20">
        <v>0.72</v>
      </c>
      <c r="CD97" s="20">
        <v>0.05</v>
      </c>
      <c r="CE97" s="20">
        <v>0.04</v>
      </c>
      <c r="CF97" s="20">
        <v>0</v>
      </c>
      <c r="CG97" s="20">
        <v>0</v>
      </c>
      <c r="CH97" s="20">
        <v>0</v>
      </c>
      <c r="CI97" s="20">
        <v>0</v>
      </c>
      <c r="CJ97" s="20">
        <v>0.02</v>
      </c>
      <c r="CK97" s="20">
        <v>0.21</v>
      </c>
      <c r="CL97" s="20">
        <v>0.01</v>
      </c>
      <c r="CM97" s="20">
        <v>0.16</v>
      </c>
      <c r="CN97" s="24">
        <v>0</v>
      </c>
      <c r="CO97" s="20">
        <v>0.66</v>
      </c>
      <c r="CP97" s="20">
        <v>0</v>
      </c>
      <c r="CQ97" s="20">
        <v>0.01</v>
      </c>
      <c r="CR97" s="20">
        <v>0.02</v>
      </c>
      <c r="CS97" s="20">
        <v>0.02</v>
      </c>
      <c r="CT97" s="20">
        <v>0.02</v>
      </c>
      <c r="CU97" s="20">
        <v>0.02</v>
      </c>
      <c r="CV97" s="20">
        <v>0.03</v>
      </c>
      <c r="CW97" s="20">
        <v>0.03</v>
      </c>
      <c r="CX97" s="20">
        <v>0.06</v>
      </c>
      <c r="CY97" s="21">
        <v>0.11</v>
      </c>
    </row>
    <row r="98" spans="3:103" ht="17.25" customHeight="1" thickBot="1">
      <c r="C98" s="22" t="s">
        <v>598</v>
      </c>
      <c r="D98" s="23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0.01</v>
      </c>
      <c r="J98" s="20">
        <v>0.01</v>
      </c>
      <c r="K98" s="20">
        <v>0.01</v>
      </c>
      <c r="L98" s="20">
        <v>0.01</v>
      </c>
      <c r="M98" s="20">
        <v>0.01</v>
      </c>
      <c r="N98" s="20">
        <v>0</v>
      </c>
      <c r="O98" s="20">
        <v>0</v>
      </c>
      <c r="P98" s="20">
        <v>0</v>
      </c>
      <c r="Q98" s="20">
        <v>0</v>
      </c>
      <c r="R98" s="20">
        <v>0.01</v>
      </c>
      <c r="S98" s="20">
        <v>0.01</v>
      </c>
      <c r="T98" s="20">
        <v>0.01</v>
      </c>
      <c r="U98" s="20">
        <v>0.01</v>
      </c>
      <c r="V98" s="20">
        <v>0.01</v>
      </c>
      <c r="W98" s="20">
        <v>0.01</v>
      </c>
      <c r="X98" s="20">
        <v>0</v>
      </c>
      <c r="Y98" s="20">
        <v>0</v>
      </c>
      <c r="Z98" s="20">
        <v>0</v>
      </c>
      <c r="AA98" s="20">
        <v>0</v>
      </c>
      <c r="AB98" s="20">
        <v>0.01</v>
      </c>
      <c r="AC98" s="20">
        <v>0.01</v>
      </c>
      <c r="AD98" s="20">
        <v>0.01</v>
      </c>
      <c r="AE98" s="20">
        <v>0.01</v>
      </c>
      <c r="AF98" s="20">
        <v>0.01</v>
      </c>
      <c r="AG98" s="20">
        <v>0.01</v>
      </c>
      <c r="AH98" s="20">
        <v>0</v>
      </c>
      <c r="AI98" s="20">
        <v>0</v>
      </c>
      <c r="AJ98" s="20">
        <v>0</v>
      </c>
      <c r="AK98" s="20">
        <v>0</v>
      </c>
      <c r="AL98" s="20">
        <v>0.01</v>
      </c>
      <c r="AM98" s="20">
        <v>0.01</v>
      </c>
      <c r="AN98" s="20">
        <v>0.01</v>
      </c>
      <c r="AO98" s="20">
        <v>0.01</v>
      </c>
      <c r="AP98" s="20">
        <v>0.02</v>
      </c>
      <c r="AQ98" s="20">
        <v>0.03</v>
      </c>
      <c r="AR98" s="20">
        <v>0</v>
      </c>
      <c r="AS98" s="20">
        <v>0</v>
      </c>
      <c r="AT98" s="20">
        <v>0</v>
      </c>
      <c r="AU98" s="20">
        <v>0</v>
      </c>
      <c r="AV98" s="20">
        <v>0.01</v>
      </c>
      <c r="AW98" s="20">
        <v>0.04</v>
      </c>
      <c r="AX98" s="20">
        <v>0.01</v>
      </c>
      <c r="AY98" s="20">
        <v>0.01</v>
      </c>
      <c r="AZ98" s="20">
        <v>0.08</v>
      </c>
      <c r="BA98" s="20">
        <v>0.05</v>
      </c>
      <c r="BB98" s="20">
        <v>0</v>
      </c>
      <c r="BC98" s="20">
        <v>0</v>
      </c>
      <c r="BD98" s="20">
        <v>0</v>
      </c>
      <c r="BE98" s="20">
        <v>0.01</v>
      </c>
      <c r="BF98" s="20">
        <v>0.06</v>
      </c>
      <c r="BG98" s="20">
        <v>0.02</v>
      </c>
      <c r="BH98" s="20">
        <v>0.02</v>
      </c>
      <c r="BI98" s="20">
        <v>0.11</v>
      </c>
      <c r="BJ98" s="20">
        <v>0.16</v>
      </c>
      <c r="BK98" s="20">
        <v>0.36</v>
      </c>
      <c r="BL98" s="20">
        <v>0</v>
      </c>
      <c r="BM98" s="20">
        <v>0</v>
      </c>
      <c r="BN98" s="20">
        <v>0</v>
      </c>
      <c r="BO98" s="20">
        <v>0.05</v>
      </c>
      <c r="BP98" s="20">
        <v>0</v>
      </c>
      <c r="BQ98" s="20">
        <v>0</v>
      </c>
      <c r="BR98" s="20">
        <v>0.01</v>
      </c>
      <c r="BS98" s="20">
        <v>0.4</v>
      </c>
      <c r="BT98" s="20">
        <v>0.04</v>
      </c>
      <c r="BU98" s="20">
        <v>0.4</v>
      </c>
      <c r="BV98" s="20">
        <v>0</v>
      </c>
      <c r="BW98" s="20">
        <v>0</v>
      </c>
      <c r="BX98" s="20">
        <v>0</v>
      </c>
      <c r="BY98" s="20">
        <v>0.02</v>
      </c>
      <c r="BZ98" s="20">
        <v>0.2</v>
      </c>
      <c r="CA98" s="20">
        <v>0.03</v>
      </c>
      <c r="CB98" s="20">
        <v>0.01</v>
      </c>
      <c r="CC98" s="20">
        <v>0</v>
      </c>
      <c r="CD98" s="20">
        <v>0.72</v>
      </c>
      <c r="CE98" s="20">
        <v>0.05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0.02</v>
      </c>
      <c r="CL98" s="20">
        <v>0.21</v>
      </c>
      <c r="CM98" s="20">
        <v>0.01</v>
      </c>
      <c r="CN98" s="20">
        <v>0.16</v>
      </c>
      <c r="CO98" s="24">
        <v>0</v>
      </c>
      <c r="CP98" s="20">
        <v>0</v>
      </c>
      <c r="CQ98" s="20">
        <v>0</v>
      </c>
      <c r="CR98" s="20">
        <v>0.01</v>
      </c>
      <c r="CS98" s="20">
        <v>0.02</v>
      </c>
      <c r="CT98" s="20">
        <v>0.02</v>
      </c>
      <c r="CU98" s="20">
        <v>0.02</v>
      </c>
      <c r="CV98" s="20">
        <v>0.02</v>
      </c>
      <c r="CW98" s="20">
        <v>0.03</v>
      </c>
      <c r="CX98" s="20">
        <v>0.03</v>
      </c>
      <c r="CY98" s="21">
        <v>0.06</v>
      </c>
    </row>
    <row r="99" spans="3:103" ht="17.25" customHeight="1" thickBot="1">
      <c r="C99" s="12" t="s">
        <v>599</v>
      </c>
      <c r="D99" s="23">
        <v>0.01</v>
      </c>
      <c r="E99" s="20">
        <v>0.01</v>
      </c>
      <c r="F99" s="20">
        <v>0.01</v>
      </c>
      <c r="G99" s="20">
        <v>0.01</v>
      </c>
      <c r="H99" s="20">
        <v>0.01</v>
      </c>
      <c r="I99" s="20">
        <v>0.01</v>
      </c>
      <c r="J99" s="20">
        <v>0.01</v>
      </c>
      <c r="K99" s="20">
        <v>0.01</v>
      </c>
      <c r="L99" s="20">
        <v>0</v>
      </c>
      <c r="M99" s="20">
        <v>0</v>
      </c>
      <c r="N99" s="20">
        <v>0.01</v>
      </c>
      <c r="O99" s="20">
        <v>0.01</v>
      </c>
      <c r="P99" s="20">
        <v>0.01</v>
      </c>
      <c r="Q99" s="20">
        <v>0.01</v>
      </c>
      <c r="R99" s="20">
        <v>0.01</v>
      </c>
      <c r="S99" s="20">
        <v>0.01</v>
      </c>
      <c r="T99" s="20">
        <v>0.01</v>
      </c>
      <c r="U99" s="20">
        <v>0.01</v>
      </c>
      <c r="V99" s="20">
        <v>0.01</v>
      </c>
      <c r="W99" s="20">
        <v>0.01</v>
      </c>
      <c r="X99" s="20">
        <v>0.01</v>
      </c>
      <c r="Y99" s="20">
        <v>0.01</v>
      </c>
      <c r="Z99" s="20">
        <v>0.01</v>
      </c>
      <c r="AA99" s="20">
        <v>0.01</v>
      </c>
      <c r="AB99" s="20">
        <v>0.01</v>
      </c>
      <c r="AC99" s="20">
        <v>0.01</v>
      </c>
      <c r="AD99" s="20">
        <v>0.01</v>
      </c>
      <c r="AE99" s="20">
        <v>0.01</v>
      </c>
      <c r="AF99" s="20">
        <v>0.01</v>
      </c>
      <c r="AG99" s="20">
        <v>0.01</v>
      </c>
      <c r="AH99" s="20">
        <v>0.01</v>
      </c>
      <c r="AI99" s="20">
        <v>0.01</v>
      </c>
      <c r="AJ99" s="20">
        <v>0.01</v>
      </c>
      <c r="AK99" s="20">
        <v>0.01</v>
      </c>
      <c r="AL99" s="20">
        <v>0.01</v>
      </c>
      <c r="AM99" s="20">
        <v>0.01</v>
      </c>
      <c r="AN99" s="20">
        <v>0.01</v>
      </c>
      <c r="AO99" s="20">
        <v>0.01</v>
      </c>
      <c r="AP99" s="20">
        <v>0.01</v>
      </c>
      <c r="AQ99" s="20">
        <v>0.01</v>
      </c>
      <c r="AR99" s="20">
        <v>0.03</v>
      </c>
      <c r="AS99" s="20">
        <v>0.13</v>
      </c>
      <c r="AT99" s="20">
        <v>0.01</v>
      </c>
      <c r="AU99" s="20">
        <v>0.02</v>
      </c>
      <c r="AV99" s="20">
        <v>0.01</v>
      </c>
      <c r="AW99" s="20">
        <v>0.01</v>
      </c>
      <c r="AX99" s="20">
        <v>0.01</v>
      </c>
      <c r="AY99" s="20">
        <v>0.01</v>
      </c>
      <c r="AZ99" s="20">
        <v>0.01</v>
      </c>
      <c r="BA99" s="20">
        <v>0.01</v>
      </c>
      <c r="BB99" s="20">
        <v>0.05</v>
      </c>
      <c r="BC99" s="20">
        <v>0.05</v>
      </c>
      <c r="BD99" s="20">
        <v>0.03</v>
      </c>
      <c r="BE99" s="20">
        <v>0.03</v>
      </c>
      <c r="BF99" s="20">
        <v>0.03</v>
      </c>
      <c r="BG99" s="20">
        <v>0.02</v>
      </c>
      <c r="BH99" s="20">
        <v>0.01</v>
      </c>
      <c r="BI99" s="20">
        <v>0.01</v>
      </c>
      <c r="BJ99" s="20">
        <v>0.01</v>
      </c>
      <c r="BK99" s="20">
        <v>0.01</v>
      </c>
      <c r="BL99" s="20">
        <v>0.36</v>
      </c>
      <c r="BM99" s="20">
        <v>0.02</v>
      </c>
      <c r="BN99" s="20">
        <v>0.05</v>
      </c>
      <c r="BO99" s="20">
        <v>0.04</v>
      </c>
      <c r="BP99" s="20">
        <v>0.03</v>
      </c>
      <c r="BQ99" s="20">
        <v>0.02</v>
      </c>
      <c r="BR99" s="20">
        <v>0.04</v>
      </c>
      <c r="BS99" s="20">
        <v>0.01</v>
      </c>
      <c r="BT99" s="20">
        <v>0.01</v>
      </c>
      <c r="BU99" s="20">
        <v>0</v>
      </c>
      <c r="BV99" s="20">
        <v>0.4</v>
      </c>
      <c r="BW99" s="20">
        <v>0.32</v>
      </c>
      <c r="BX99" s="20">
        <v>0.02</v>
      </c>
      <c r="BY99" s="20">
        <v>0.02</v>
      </c>
      <c r="BZ99" s="20">
        <v>0.02</v>
      </c>
      <c r="CA99" s="20">
        <v>0.05</v>
      </c>
      <c r="CB99" s="20">
        <v>0.16</v>
      </c>
      <c r="CC99" s="20">
        <v>0.01</v>
      </c>
      <c r="CD99" s="20">
        <v>0</v>
      </c>
      <c r="CE99" s="20">
        <v>0</v>
      </c>
      <c r="CF99" s="20">
        <v>0.05</v>
      </c>
      <c r="CG99" s="20">
        <v>0.05</v>
      </c>
      <c r="CH99" s="20">
        <v>0.04</v>
      </c>
      <c r="CI99" s="20">
        <v>0.15</v>
      </c>
      <c r="CJ99" s="20">
        <v>0.19</v>
      </c>
      <c r="CK99" s="20">
        <v>0.02</v>
      </c>
      <c r="CL99" s="20">
        <v>0.06</v>
      </c>
      <c r="CM99" s="20">
        <v>0.01</v>
      </c>
      <c r="CN99" s="20">
        <v>0.01</v>
      </c>
      <c r="CO99" s="20">
        <v>0</v>
      </c>
      <c r="CP99" s="24">
        <v>0</v>
      </c>
      <c r="CQ99" s="20">
        <v>0.66</v>
      </c>
      <c r="CR99" s="20">
        <v>0.08</v>
      </c>
      <c r="CS99" s="20">
        <v>0.23</v>
      </c>
      <c r="CT99" s="20">
        <v>0.01</v>
      </c>
      <c r="CU99" s="20">
        <v>0.01</v>
      </c>
      <c r="CV99" s="20">
        <v>0.01</v>
      </c>
      <c r="CW99" s="20">
        <v>0.01</v>
      </c>
      <c r="CX99" s="20">
        <v>0</v>
      </c>
      <c r="CY99" s="21">
        <v>0</v>
      </c>
    </row>
    <row r="100" spans="3:103" ht="17.25" customHeight="1" thickBot="1">
      <c r="C100" s="17" t="s">
        <v>600</v>
      </c>
      <c r="D100" s="23">
        <v>0.01</v>
      </c>
      <c r="E100" s="20">
        <v>0.01</v>
      </c>
      <c r="F100" s="20">
        <v>0.01</v>
      </c>
      <c r="G100" s="20">
        <v>0.01</v>
      </c>
      <c r="H100" s="20">
        <v>0.01</v>
      </c>
      <c r="I100" s="20">
        <v>0.01</v>
      </c>
      <c r="J100" s="20">
        <v>0.01</v>
      </c>
      <c r="K100" s="20">
        <v>0.01</v>
      </c>
      <c r="L100" s="20">
        <v>0.01</v>
      </c>
      <c r="M100" s="20">
        <v>0</v>
      </c>
      <c r="N100" s="20">
        <v>0.01</v>
      </c>
      <c r="O100" s="20">
        <v>0.01</v>
      </c>
      <c r="P100" s="20">
        <v>0.01</v>
      </c>
      <c r="Q100" s="20">
        <v>0.01</v>
      </c>
      <c r="R100" s="20">
        <v>0.01</v>
      </c>
      <c r="S100" s="20">
        <v>0.01</v>
      </c>
      <c r="T100" s="20">
        <v>0.01</v>
      </c>
      <c r="U100" s="20">
        <v>0.01</v>
      </c>
      <c r="V100" s="20">
        <v>0.01</v>
      </c>
      <c r="W100" s="20">
        <v>0.01</v>
      </c>
      <c r="X100" s="20">
        <v>0.01</v>
      </c>
      <c r="Y100" s="20">
        <v>0.01</v>
      </c>
      <c r="Z100" s="20">
        <v>0.01</v>
      </c>
      <c r="AA100" s="20">
        <v>0.01</v>
      </c>
      <c r="AB100" s="20">
        <v>0.01</v>
      </c>
      <c r="AC100" s="20">
        <v>0.01</v>
      </c>
      <c r="AD100" s="20">
        <v>0.01</v>
      </c>
      <c r="AE100" s="20">
        <v>0.01</v>
      </c>
      <c r="AF100" s="20">
        <v>0.01</v>
      </c>
      <c r="AG100" s="20">
        <v>0.01</v>
      </c>
      <c r="AH100" s="20">
        <v>0.01</v>
      </c>
      <c r="AI100" s="20">
        <v>0.01</v>
      </c>
      <c r="AJ100" s="20">
        <v>0.01</v>
      </c>
      <c r="AK100" s="20">
        <v>0.01</v>
      </c>
      <c r="AL100" s="20">
        <v>0.01</v>
      </c>
      <c r="AM100" s="20">
        <v>0.01</v>
      </c>
      <c r="AN100" s="20">
        <v>0.01</v>
      </c>
      <c r="AO100" s="20">
        <v>0.01</v>
      </c>
      <c r="AP100" s="20">
        <v>0.01</v>
      </c>
      <c r="AQ100" s="20">
        <v>0.01</v>
      </c>
      <c r="AR100" s="20">
        <v>0.02</v>
      </c>
      <c r="AS100" s="20">
        <v>0.03</v>
      </c>
      <c r="AT100" s="20">
        <v>0.13</v>
      </c>
      <c r="AU100" s="20">
        <v>0.01</v>
      </c>
      <c r="AV100" s="20">
        <v>0.02</v>
      </c>
      <c r="AW100" s="20">
        <v>0.01</v>
      </c>
      <c r="AX100" s="20">
        <v>0.01</v>
      </c>
      <c r="AY100" s="20">
        <v>0.01</v>
      </c>
      <c r="AZ100" s="20">
        <v>0.01</v>
      </c>
      <c r="BA100" s="20">
        <v>0.01</v>
      </c>
      <c r="BB100" s="20">
        <v>0.08</v>
      </c>
      <c r="BC100" s="20">
        <v>0.05</v>
      </c>
      <c r="BD100" s="20">
        <v>0.05</v>
      </c>
      <c r="BE100" s="20">
        <v>0.03</v>
      </c>
      <c r="BF100" s="20">
        <v>0.03</v>
      </c>
      <c r="BG100" s="20">
        <v>0.03</v>
      </c>
      <c r="BH100" s="20">
        <v>0.02</v>
      </c>
      <c r="BI100" s="20">
        <v>0.01</v>
      </c>
      <c r="BJ100" s="20">
        <v>0.01</v>
      </c>
      <c r="BK100" s="20">
        <v>0.01</v>
      </c>
      <c r="BL100" s="20">
        <v>0.16</v>
      </c>
      <c r="BM100" s="20">
        <v>0.36</v>
      </c>
      <c r="BN100" s="20">
        <v>0.02</v>
      </c>
      <c r="BO100" s="20">
        <v>0.05</v>
      </c>
      <c r="BP100" s="20">
        <v>0.05</v>
      </c>
      <c r="BQ100" s="20">
        <v>0.03</v>
      </c>
      <c r="BR100" s="20">
        <v>0.02</v>
      </c>
      <c r="BS100" s="20">
        <v>0.04</v>
      </c>
      <c r="BT100" s="20">
        <v>0.01</v>
      </c>
      <c r="BU100" s="20">
        <v>0.01</v>
      </c>
      <c r="BV100" s="20">
        <v>0.04</v>
      </c>
      <c r="BW100" s="20">
        <v>0.4</v>
      </c>
      <c r="BX100" s="20">
        <v>0.32</v>
      </c>
      <c r="BY100" s="20">
        <v>0.02</v>
      </c>
      <c r="BZ100" s="20">
        <v>0.02</v>
      </c>
      <c r="CA100" s="20">
        <v>0.02</v>
      </c>
      <c r="CB100" s="20">
        <v>0.05</v>
      </c>
      <c r="CC100" s="20">
        <v>0.16</v>
      </c>
      <c r="CD100" s="20">
        <v>0.01</v>
      </c>
      <c r="CE100" s="20">
        <v>0</v>
      </c>
      <c r="CF100" s="20">
        <v>0.72</v>
      </c>
      <c r="CG100" s="20">
        <v>0.05</v>
      </c>
      <c r="CH100" s="20">
        <v>0.05</v>
      </c>
      <c r="CI100" s="20">
        <v>0.04</v>
      </c>
      <c r="CJ100" s="20">
        <v>0.15</v>
      </c>
      <c r="CK100" s="20">
        <v>0.19</v>
      </c>
      <c r="CL100" s="20">
        <v>0.02</v>
      </c>
      <c r="CM100" s="20">
        <v>0.06</v>
      </c>
      <c r="CN100" s="20">
        <v>0.01</v>
      </c>
      <c r="CO100" s="20">
        <v>0.01</v>
      </c>
      <c r="CP100" s="20">
        <v>0.16</v>
      </c>
      <c r="CQ100" s="24">
        <v>0</v>
      </c>
      <c r="CR100" s="20">
        <v>0.66</v>
      </c>
      <c r="CS100" s="20">
        <v>0.08</v>
      </c>
      <c r="CT100" s="20">
        <v>0.23</v>
      </c>
      <c r="CU100" s="20">
        <v>0.01</v>
      </c>
      <c r="CV100" s="20">
        <v>0.01</v>
      </c>
      <c r="CW100" s="20">
        <v>0.01</v>
      </c>
      <c r="CX100" s="20">
        <v>0.01</v>
      </c>
      <c r="CY100" s="21">
        <v>0</v>
      </c>
    </row>
    <row r="101" spans="3:103" ht="17.25" customHeight="1" thickBot="1">
      <c r="C101" s="17" t="s">
        <v>601</v>
      </c>
      <c r="D101" s="23">
        <v>0.01</v>
      </c>
      <c r="E101" s="20">
        <v>0.01</v>
      </c>
      <c r="F101" s="20">
        <v>0.01</v>
      </c>
      <c r="G101" s="20">
        <v>0.01</v>
      </c>
      <c r="H101" s="20">
        <v>0.01</v>
      </c>
      <c r="I101" s="20">
        <v>0.01</v>
      </c>
      <c r="J101" s="20">
        <v>0.01</v>
      </c>
      <c r="K101" s="20">
        <v>0.01</v>
      </c>
      <c r="L101" s="20">
        <v>0.01</v>
      </c>
      <c r="M101" s="20">
        <v>0</v>
      </c>
      <c r="N101" s="20">
        <v>0.01</v>
      </c>
      <c r="O101" s="20">
        <v>0.01</v>
      </c>
      <c r="P101" s="20">
        <v>0.01</v>
      </c>
      <c r="Q101" s="20">
        <v>0.01</v>
      </c>
      <c r="R101" s="20">
        <v>0.01</v>
      </c>
      <c r="S101" s="20">
        <v>0.01</v>
      </c>
      <c r="T101" s="20">
        <v>0.01</v>
      </c>
      <c r="U101" s="20">
        <v>0.01</v>
      </c>
      <c r="V101" s="20">
        <v>0.01</v>
      </c>
      <c r="W101" s="20">
        <v>0.01</v>
      </c>
      <c r="X101" s="20">
        <v>0.01</v>
      </c>
      <c r="Y101" s="20">
        <v>0.01</v>
      </c>
      <c r="Z101" s="20">
        <v>0.01</v>
      </c>
      <c r="AA101" s="20">
        <v>0.01</v>
      </c>
      <c r="AB101" s="20">
        <v>0.01</v>
      </c>
      <c r="AC101" s="20">
        <v>0.01</v>
      </c>
      <c r="AD101" s="20">
        <v>0.01</v>
      </c>
      <c r="AE101" s="20">
        <v>0.01</v>
      </c>
      <c r="AF101" s="20">
        <v>0.01</v>
      </c>
      <c r="AG101" s="20">
        <v>0.01</v>
      </c>
      <c r="AH101" s="20">
        <v>0.01</v>
      </c>
      <c r="AI101" s="20">
        <v>0.01</v>
      </c>
      <c r="AJ101" s="20">
        <v>0.01</v>
      </c>
      <c r="AK101" s="20">
        <v>0.01</v>
      </c>
      <c r="AL101" s="20">
        <v>0.01</v>
      </c>
      <c r="AM101" s="20">
        <v>0.01</v>
      </c>
      <c r="AN101" s="20">
        <v>0.01</v>
      </c>
      <c r="AO101" s="20">
        <v>0.01</v>
      </c>
      <c r="AP101" s="20">
        <v>0.01</v>
      </c>
      <c r="AQ101" s="20">
        <v>0.01</v>
      </c>
      <c r="AR101" s="20">
        <v>0.01</v>
      </c>
      <c r="AS101" s="20">
        <v>0.02</v>
      </c>
      <c r="AT101" s="20">
        <v>0.03</v>
      </c>
      <c r="AU101" s="20">
        <v>0.13</v>
      </c>
      <c r="AV101" s="20">
        <v>0.01</v>
      </c>
      <c r="AW101" s="20">
        <v>0.02</v>
      </c>
      <c r="AX101" s="20">
        <v>0.01</v>
      </c>
      <c r="AY101" s="20">
        <v>0.01</v>
      </c>
      <c r="AZ101" s="20">
        <v>0.01</v>
      </c>
      <c r="BA101" s="20">
        <v>0.01</v>
      </c>
      <c r="BB101" s="20">
        <v>0.01</v>
      </c>
      <c r="BC101" s="20">
        <v>0.08</v>
      </c>
      <c r="BD101" s="20">
        <v>0.05</v>
      </c>
      <c r="BE101" s="20">
        <v>0.05</v>
      </c>
      <c r="BF101" s="20">
        <v>0.03</v>
      </c>
      <c r="BG101" s="20">
        <v>0.02</v>
      </c>
      <c r="BH101" s="20">
        <v>0.03</v>
      </c>
      <c r="BI101" s="20">
        <v>0.02</v>
      </c>
      <c r="BJ101" s="20">
        <v>0.01</v>
      </c>
      <c r="BK101" s="20">
        <v>0.01</v>
      </c>
      <c r="BL101" s="20">
        <v>0.11</v>
      </c>
      <c r="BM101" s="20">
        <v>0.16</v>
      </c>
      <c r="BN101" s="20">
        <v>0.36</v>
      </c>
      <c r="BO101" s="20">
        <v>0.02</v>
      </c>
      <c r="BP101" s="20">
        <v>0.05</v>
      </c>
      <c r="BQ101" s="20">
        <v>0.04</v>
      </c>
      <c r="BR101" s="20">
        <v>0.03</v>
      </c>
      <c r="BS101" s="20">
        <v>0.02</v>
      </c>
      <c r="BT101" s="20">
        <v>0.04</v>
      </c>
      <c r="BU101" s="20">
        <v>0</v>
      </c>
      <c r="BV101" s="20">
        <v>0.4</v>
      </c>
      <c r="BW101" s="20">
        <v>0.04</v>
      </c>
      <c r="BX101" s="20">
        <v>0.4</v>
      </c>
      <c r="BY101" s="20">
        <v>0.32</v>
      </c>
      <c r="BZ101" s="20">
        <v>0.02</v>
      </c>
      <c r="CA101" s="20">
        <v>0.02</v>
      </c>
      <c r="CB101" s="20">
        <v>0.01</v>
      </c>
      <c r="CC101" s="20">
        <v>0.05</v>
      </c>
      <c r="CD101" s="20">
        <v>0.16</v>
      </c>
      <c r="CE101" s="20">
        <v>0</v>
      </c>
      <c r="CF101" s="20">
        <v>0</v>
      </c>
      <c r="CG101" s="20">
        <v>0.72</v>
      </c>
      <c r="CH101" s="20">
        <v>0.05</v>
      </c>
      <c r="CI101" s="20">
        <v>0.05</v>
      </c>
      <c r="CJ101" s="20">
        <v>0.04</v>
      </c>
      <c r="CK101" s="20">
        <v>0.15</v>
      </c>
      <c r="CL101" s="20">
        <v>0.19</v>
      </c>
      <c r="CM101" s="20">
        <v>0.02</v>
      </c>
      <c r="CN101" s="20">
        <v>0.06</v>
      </c>
      <c r="CO101" s="20">
        <v>0</v>
      </c>
      <c r="CP101" s="20">
        <v>0.01</v>
      </c>
      <c r="CQ101" s="20">
        <v>0.16</v>
      </c>
      <c r="CR101" s="24">
        <v>0</v>
      </c>
      <c r="CS101" s="20">
        <v>0.66</v>
      </c>
      <c r="CT101" s="20">
        <v>0.08</v>
      </c>
      <c r="CU101" s="20">
        <v>0.23</v>
      </c>
      <c r="CV101" s="20">
        <v>0.01</v>
      </c>
      <c r="CW101" s="20">
        <v>0</v>
      </c>
      <c r="CX101" s="20">
        <v>0.01</v>
      </c>
      <c r="CY101" s="21">
        <v>0.01</v>
      </c>
    </row>
    <row r="102" spans="3:103" ht="17.25" customHeight="1" thickBot="1">
      <c r="C102" s="17" t="s">
        <v>602</v>
      </c>
      <c r="D102" s="23">
        <v>0</v>
      </c>
      <c r="E102" s="20">
        <v>0.01</v>
      </c>
      <c r="F102" s="20">
        <v>0.01</v>
      </c>
      <c r="G102" s="20">
        <v>0.01</v>
      </c>
      <c r="H102" s="20">
        <v>0.01</v>
      </c>
      <c r="I102" s="20">
        <v>0.01</v>
      </c>
      <c r="J102" s="20">
        <v>0.01</v>
      </c>
      <c r="K102" s="20">
        <v>0.01</v>
      </c>
      <c r="L102" s="20">
        <v>0.01</v>
      </c>
      <c r="M102" s="20">
        <v>0.01</v>
      </c>
      <c r="N102" s="20">
        <v>0.01</v>
      </c>
      <c r="O102" s="20">
        <v>0.01</v>
      </c>
      <c r="P102" s="20">
        <v>0.01</v>
      </c>
      <c r="Q102" s="20">
        <v>0.01</v>
      </c>
      <c r="R102" s="20">
        <v>0.01</v>
      </c>
      <c r="S102" s="20">
        <v>0.01</v>
      </c>
      <c r="T102" s="20">
        <v>0.01</v>
      </c>
      <c r="U102" s="20">
        <v>0.01</v>
      </c>
      <c r="V102" s="20">
        <v>0.01</v>
      </c>
      <c r="W102" s="20">
        <v>0.01</v>
      </c>
      <c r="X102" s="20">
        <v>0.01</v>
      </c>
      <c r="Y102" s="20">
        <v>0.01</v>
      </c>
      <c r="Z102" s="20">
        <v>0.01</v>
      </c>
      <c r="AA102" s="20">
        <v>0.01</v>
      </c>
      <c r="AB102" s="20">
        <v>0.01</v>
      </c>
      <c r="AC102" s="20">
        <v>0.01</v>
      </c>
      <c r="AD102" s="20">
        <v>0.01</v>
      </c>
      <c r="AE102" s="20">
        <v>0.01</v>
      </c>
      <c r="AF102" s="20">
        <v>0.01</v>
      </c>
      <c r="AG102" s="20">
        <v>0.01</v>
      </c>
      <c r="AH102" s="20">
        <v>0.01</v>
      </c>
      <c r="AI102" s="20">
        <v>0.01</v>
      </c>
      <c r="AJ102" s="20">
        <v>0.01</v>
      </c>
      <c r="AK102" s="20">
        <v>0.01</v>
      </c>
      <c r="AL102" s="20">
        <v>0.01</v>
      </c>
      <c r="AM102" s="20">
        <v>0.01</v>
      </c>
      <c r="AN102" s="20">
        <v>0.01</v>
      </c>
      <c r="AO102" s="20">
        <v>0.01</v>
      </c>
      <c r="AP102" s="20">
        <v>0.01</v>
      </c>
      <c r="AQ102" s="20">
        <v>0.01</v>
      </c>
      <c r="AR102" s="20">
        <v>0.01</v>
      </c>
      <c r="AS102" s="20">
        <v>0.01</v>
      </c>
      <c r="AT102" s="20">
        <v>0.02</v>
      </c>
      <c r="AU102" s="20">
        <v>0.03</v>
      </c>
      <c r="AV102" s="20">
        <v>0.13</v>
      </c>
      <c r="AW102" s="20">
        <v>0.01</v>
      </c>
      <c r="AX102" s="20">
        <v>0.02</v>
      </c>
      <c r="AY102" s="20">
        <v>0.01</v>
      </c>
      <c r="AZ102" s="20">
        <v>0.01</v>
      </c>
      <c r="BA102" s="20">
        <v>0.01</v>
      </c>
      <c r="BB102" s="20">
        <v>0.01</v>
      </c>
      <c r="BC102" s="20">
        <v>0.01</v>
      </c>
      <c r="BD102" s="20">
        <v>0.08</v>
      </c>
      <c r="BE102" s="20">
        <v>0.05</v>
      </c>
      <c r="BF102" s="20">
        <v>0.05</v>
      </c>
      <c r="BG102" s="20">
        <v>0.03</v>
      </c>
      <c r="BH102" s="20">
        <v>0.02</v>
      </c>
      <c r="BI102" s="20">
        <v>0.03</v>
      </c>
      <c r="BJ102" s="20">
        <v>0.02</v>
      </c>
      <c r="BK102" s="20">
        <v>0.01</v>
      </c>
      <c r="BL102" s="20">
        <v>0.02</v>
      </c>
      <c r="BM102" s="20">
        <v>0.11</v>
      </c>
      <c r="BN102" s="20">
        <v>0.16</v>
      </c>
      <c r="BO102" s="20">
        <v>0.36</v>
      </c>
      <c r="BP102" s="20">
        <v>0.02</v>
      </c>
      <c r="BQ102" s="20">
        <v>0.05</v>
      </c>
      <c r="BR102" s="20">
        <v>0.04</v>
      </c>
      <c r="BS102" s="20">
        <v>0.03</v>
      </c>
      <c r="BT102" s="20">
        <v>0.02</v>
      </c>
      <c r="BU102" s="20">
        <v>0.04</v>
      </c>
      <c r="BV102" s="20">
        <v>0.01</v>
      </c>
      <c r="BW102" s="20">
        <v>0.4</v>
      </c>
      <c r="BX102" s="20">
        <v>0.04</v>
      </c>
      <c r="BY102" s="20">
        <v>0.4</v>
      </c>
      <c r="BZ102" s="20">
        <v>0.32</v>
      </c>
      <c r="CA102" s="20">
        <v>0.02</v>
      </c>
      <c r="CB102" s="20">
        <v>0.02</v>
      </c>
      <c r="CC102" s="20">
        <v>0.01</v>
      </c>
      <c r="CD102" s="20">
        <v>0.05</v>
      </c>
      <c r="CE102" s="20">
        <v>0.16</v>
      </c>
      <c r="CF102" s="20">
        <v>0.01</v>
      </c>
      <c r="CG102" s="20">
        <v>0</v>
      </c>
      <c r="CH102" s="20">
        <v>0.72</v>
      </c>
      <c r="CI102" s="20">
        <v>0.05</v>
      </c>
      <c r="CJ102" s="20">
        <v>0.05</v>
      </c>
      <c r="CK102" s="20">
        <v>0.04</v>
      </c>
      <c r="CL102" s="20">
        <v>0.15</v>
      </c>
      <c r="CM102" s="20">
        <v>0.19</v>
      </c>
      <c r="CN102" s="20">
        <v>0.02</v>
      </c>
      <c r="CO102" s="20">
        <v>0.06</v>
      </c>
      <c r="CP102" s="20">
        <v>0.21</v>
      </c>
      <c r="CQ102" s="20">
        <v>0.01</v>
      </c>
      <c r="CR102" s="20">
        <v>0.16</v>
      </c>
      <c r="CS102" s="24">
        <v>0</v>
      </c>
      <c r="CT102" s="20">
        <v>0.67</v>
      </c>
      <c r="CU102" s="20">
        <v>0.08</v>
      </c>
      <c r="CV102" s="20">
        <v>0.23</v>
      </c>
      <c r="CW102" s="20">
        <v>0.01</v>
      </c>
      <c r="CX102" s="20">
        <v>0</v>
      </c>
      <c r="CY102" s="21">
        <v>0.01</v>
      </c>
    </row>
    <row r="103" spans="3:103" ht="17.25" customHeight="1" thickBot="1">
      <c r="C103" s="17" t="s">
        <v>603</v>
      </c>
      <c r="D103" s="23">
        <v>0</v>
      </c>
      <c r="E103" s="20">
        <v>0</v>
      </c>
      <c r="F103" s="20">
        <v>0.01</v>
      </c>
      <c r="G103" s="20">
        <v>0.01</v>
      </c>
      <c r="H103" s="20">
        <v>0.01</v>
      </c>
      <c r="I103" s="20">
        <v>0.01</v>
      </c>
      <c r="J103" s="20">
        <v>0.01</v>
      </c>
      <c r="K103" s="20">
        <v>0.01</v>
      </c>
      <c r="L103" s="20">
        <v>0.01</v>
      </c>
      <c r="M103" s="20">
        <v>0.01</v>
      </c>
      <c r="N103" s="20">
        <v>0.01</v>
      </c>
      <c r="O103" s="20">
        <v>0.01</v>
      </c>
      <c r="P103" s="20">
        <v>0.01</v>
      </c>
      <c r="Q103" s="20">
        <v>0.01</v>
      </c>
      <c r="R103" s="20">
        <v>0.01</v>
      </c>
      <c r="S103" s="20">
        <v>0.01</v>
      </c>
      <c r="T103" s="20">
        <v>0.01</v>
      </c>
      <c r="U103" s="20">
        <v>0.01</v>
      </c>
      <c r="V103" s="20">
        <v>0.01</v>
      </c>
      <c r="W103" s="20">
        <v>0.01</v>
      </c>
      <c r="X103" s="20">
        <v>0.01</v>
      </c>
      <c r="Y103" s="20">
        <v>0.01</v>
      </c>
      <c r="Z103" s="20">
        <v>0.01</v>
      </c>
      <c r="AA103" s="20">
        <v>0.01</v>
      </c>
      <c r="AB103" s="20">
        <v>0.01</v>
      </c>
      <c r="AC103" s="20">
        <v>0.01</v>
      </c>
      <c r="AD103" s="20">
        <v>0.01</v>
      </c>
      <c r="AE103" s="20">
        <v>0.01</v>
      </c>
      <c r="AF103" s="20">
        <v>0.01</v>
      </c>
      <c r="AG103" s="20">
        <v>0.01</v>
      </c>
      <c r="AH103" s="20">
        <v>0.01</v>
      </c>
      <c r="AI103" s="20">
        <v>0.01</v>
      </c>
      <c r="AJ103" s="20">
        <v>0.01</v>
      </c>
      <c r="AK103" s="20">
        <v>0.01</v>
      </c>
      <c r="AL103" s="20">
        <v>0.01</v>
      </c>
      <c r="AM103" s="20">
        <v>0.01</v>
      </c>
      <c r="AN103" s="20">
        <v>0.01</v>
      </c>
      <c r="AO103" s="20">
        <v>0.01</v>
      </c>
      <c r="AP103" s="20">
        <v>0.01</v>
      </c>
      <c r="AQ103" s="20">
        <v>0.01</v>
      </c>
      <c r="AR103" s="20">
        <v>0.01</v>
      </c>
      <c r="AS103" s="20">
        <v>0.01</v>
      </c>
      <c r="AT103" s="20">
        <v>0.01</v>
      </c>
      <c r="AU103" s="20">
        <v>0.02</v>
      </c>
      <c r="AV103" s="20">
        <v>0.03</v>
      </c>
      <c r="AW103" s="20">
        <v>0.13</v>
      </c>
      <c r="AX103" s="20">
        <v>0.01</v>
      </c>
      <c r="AY103" s="20">
        <v>0.01</v>
      </c>
      <c r="AZ103" s="20">
        <v>0.01</v>
      </c>
      <c r="BA103" s="20">
        <v>0.01</v>
      </c>
      <c r="BB103" s="20">
        <v>0.04</v>
      </c>
      <c r="BC103" s="20">
        <v>0.01</v>
      </c>
      <c r="BD103" s="20">
        <v>0.01</v>
      </c>
      <c r="BE103" s="20">
        <v>0.08</v>
      </c>
      <c r="BF103" s="20">
        <v>0.05</v>
      </c>
      <c r="BG103" s="20">
        <v>0.05</v>
      </c>
      <c r="BH103" s="20">
        <v>0.03</v>
      </c>
      <c r="BI103" s="20">
        <v>0.02</v>
      </c>
      <c r="BJ103" s="20">
        <v>0.03</v>
      </c>
      <c r="BK103" s="20">
        <v>0.02</v>
      </c>
      <c r="BL103" s="20">
        <v>0.02</v>
      </c>
      <c r="BM103" s="20">
        <v>0.02</v>
      </c>
      <c r="BN103" s="20">
        <v>0.11</v>
      </c>
      <c r="BO103" s="20">
        <v>0.16</v>
      </c>
      <c r="BP103" s="20">
        <v>0.36</v>
      </c>
      <c r="BQ103" s="20">
        <v>0.02</v>
      </c>
      <c r="BR103" s="20">
        <v>0.05</v>
      </c>
      <c r="BS103" s="20">
        <v>0.04</v>
      </c>
      <c r="BT103" s="20">
        <v>0.03</v>
      </c>
      <c r="BU103" s="20">
        <v>0.02</v>
      </c>
      <c r="BV103" s="20">
        <v>0</v>
      </c>
      <c r="BW103" s="20">
        <v>0.01</v>
      </c>
      <c r="BX103" s="20">
        <v>0.4</v>
      </c>
      <c r="BY103" s="20">
        <v>0.04</v>
      </c>
      <c r="BZ103" s="20">
        <v>0.4</v>
      </c>
      <c r="CA103" s="20">
        <v>0.32</v>
      </c>
      <c r="CB103" s="20">
        <v>0.02</v>
      </c>
      <c r="CC103" s="20">
        <v>0.02</v>
      </c>
      <c r="CD103" s="20">
        <v>0.01</v>
      </c>
      <c r="CE103" s="20">
        <v>0.05</v>
      </c>
      <c r="CF103" s="20">
        <v>0.03</v>
      </c>
      <c r="CG103" s="20">
        <v>0.01</v>
      </c>
      <c r="CH103" s="20">
        <v>0</v>
      </c>
      <c r="CI103" s="20">
        <v>0.72</v>
      </c>
      <c r="CJ103" s="20">
        <v>0.05</v>
      </c>
      <c r="CK103" s="20">
        <v>0.05</v>
      </c>
      <c r="CL103" s="20">
        <v>0.04</v>
      </c>
      <c r="CM103" s="20">
        <v>0.15</v>
      </c>
      <c r="CN103" s="20">
        <v>0.19</v>
      </c>
      <c r="CO103" s="20">
        <v>0.02</v>
      </c>
      <c r="CP103" s="20">
        <v>0.02</v>
      </c>
      <c r="CQ103" s="20">
        <v>0.21</v>
      </c>
      <c r="CR103" s="20">
        <v>0.01</v>
      </c>
      <c r="CS103" s="20">
        <v>0.16</v>
      </c>
      <c r="CT103" s="24">
        <v>0</v>
      </c>
      <c r="CU103" s="20">
        <v>0.66</v>
      </c>
      <c r="CV103" s="20">
        <v>0.08</v>
      </c>
      <c r="CW103" s="20">
        <v>0.23</v>
      </c>
      <c r="CX103" s="20">
        <v>0</v>
      </c>
      <c r="CY103" s="21">
        <v>0</v>
      </c>
    </row>
    <row r="104" spans="3:103" ht="17.25" customHeight="1" thickBot="1">
      <c r="C104" s="17" t="s">
        <v>604</v>
      </c>
      <c r="D104" s="23">
        <v>0</v>
      </c>
      <c r="E104" s="20">
        <v>0</v>
      </c>
      <c r="F104" s="20">
        <v>0</v>
      </c>
      <c r="G104" s="20">
        <v>0.01</v>
      </c>
      <c r="H104" s="20">
        <v>0.01</v>
      </c>
      <c r="I104" s="20">
        <v>0.01</v>
      </c>
      <c r="J104" s="20">
        <v>0.01</v>
      </c>
      <c r="K104" s="20">
        <v>0.01</v>
      </c>
      <c r="L104" s="20">
        <v>0.01</v>
      </c>
      <c r="M104" s="20">
        <v>0.01</v>
      </c>
      <c r="N104" s="20">
        <v>0</v>
      </c>
      <c r="O104" s="20">
        <v>0.01</v>
      </c>
      <c r="P104" s="20">
        <v>0.01</v>
      </c>
      <c r="Q104" s="20">
        <v>0.01</v>
      </c>
      <c r="R104" s="20">
        <v>0.01</v>
      </c>
      <c r="S104" s="20">
        <v>0.01</v>
      </c>
      <c r="T104" s="20">
        <v>0.01</v>
      </c>
      <c r="U104" s="20">
        <v>0.01</v>
      </c>
      <c r="V104" s="20">
        <v>0.01</v>
      </c>
      <c r="W104" s="20">
        <v>0.01</v>
      </c>
      <c r="X104" s="20">
        <v>0</v>
      </c>
      <c r="Y104" s="20">
        <v>0.01</v>
      </c>
      <c r="Z104" s="20">
        <v>0.01</v>
      </c>
      <c r="AA104" s="20">
        <v>0.01</v>
      </c>
      <c r="AB104" s="20">
        <v>0.01</v>
      </c>
      <c r="AC104" s="20">
        <v>0.01</v>
      </c>
      <c r="AD104" s="20">
        <v>0.01</v>
      </c>
      <c r="AE104" s="20">
        <v>0.01</v>
      </c>
      <c r="AF104" s="20">
        <v>0.01</v>
      </c>
      <c r="AG104" s="20">
        <v>0.01</v>
      </c>
      <c r="AH104" s="20">
        <v>0.01</v>
      </c>
      <c r="AI104" s="20">
        <v>0.01</v>
      </c>
      <c r="AJ104" s="20">
        <v>0.01</v>
      </c>
      <c r="AK104" s="20">
        <v>0.01</v>
      </c>
      <c r="AL104" s="20">
        <v>0.01</v>
      </c>
      <c r="AM104" s="20">
        <v>0.01</v>
      </c>
      <c r="AN104" s="20">
        <v>0.01</v>
      </c>
      <c r="AO104" s="20">
        <v>0.01</v>
      </c>
      <c r="AP104" s="20">
        <v>0.01</v>
      </c>
      <c r="AQ104" s="20">
        <v>0.01</v>
      </c>
      <c r="AR104" s="20">
        <v>0</v>
      </c>
      <c r="AS104" s="20">
        <v>0.01</v>
      </c>
      <c r="AT104" s="20">
        <v>0.01</v>
      </c>
      <c r="AU104" s="20">
        <v>0.01</v>
      </c>
      <c r="AV104" s="20">
        <v>0.02</v>
      </c>
      <c r="AW104" s="20">
        <v>0.03</v>
      </c>
      <c r="AX104" s="20">
        <v>0.13</v>
      </c>
      <c r="AY104" s="20">
        <v>0.01</v>
      </c>
      <c r="AZ104" s="20">
        <v>0.01</v>
      </c>
      <c r="BA104" s="20">
        <v>0.01</v>
      </c>
      <c r="BB104" s="20">
        <v>0.01</v>
      </c>
      <c r="BC104" s="20">
        <v>0.04</v>
      </c>
      <c r="BD104" s="20">
        <v>0.01</v>
      </c>
      <c r="BE104" s="20">
        <v>0.01</v>
      </c>
      <c r="BF104" s="20">
        <v>0.08</v>
      </c>
      <c r="BG104" s="20">
        <v>0.05</v>
      </c>
      <c r="BH104" s="20">
        <v>0.05</v>
      </c>
      <c r="BI104" s="20">
        <v>0.03</v>
      </c>
      <c r="BJ104" s="20">
        <v>0.02</v>
      </c>
      <c r="BK104" s="20">
        <v>0.03</v>
      </c>
      <c r="BL104" s="20">
        <v>0.06</v>
      </c>
      <c r="BM104" s="20">
        <v>0.02</v>
      </c>
      <c r="BN104" s="20">
        <v>0.02</v>
      </c>
      <c r="BO104" s="20">
        <v>0.11</v>
      </c>
      <c r="BP104" s="20">
        <v>0.16</v>
      </c>
      <c r="BQ104" s="20">
        <v>0.36</v>
      </c>
      <c r="BR104" s="20">
        <v>0.02</v>
      </c>
      <c r="BS104" s="20">
        <v>0.05</v>
      </c>
      <c r="BT104" s="20">
        <v>0.04</v>
      </c>
      <c r="BU104" s="20">
        <v>0.03</v>
      </c>
      <c r="BV104" s="20">
        <v>0</v>
      </c>
      <c r="BW104" s="20">
        <v>0</v>
      </c>
      <c r="BX104" s="20">
        <v>0.01</v>
      </c>
      <c r="BY104" s="20">
        <v>0.4</v>
      </c>
      <c r="BZ104" s="20">
        <v>0.04</v>
      </c>
      <c r="CA104" s="20">
        <v>0.4</v>
      </c>
      <c r="CB104" s="20">
        <v>0.32</v>
      </c>
      <c r="CC104" s="20">
        <v>0.02</v>
      </c>
      <c r="CD104" s="20">
        <v>0.02</v>
      </c>
      <c r="CE104" s="20">
        <v>0.01</v>
      </c>
      <c r="CF104" s="20">
        <v>0.19</v>
      </c>
      <c r="CG104" s="20">
        <v>0.03</v>
      </c>
      <c r="CH104" s="20">
        <v>0.01</v>
      </c>
      <c r="CI104" s="20">
        <v>0</v>
      </c>
      <c r="CJ104" s="20">
        <v>0.72</v>
      </c>
      <c r="CK104" s="20">
        <v>0.05</v>
      </c>
      <c r="CL104" s="20">
        <v>0.05</v>
      </c>
      <c r="CM104" s="20">
        <v>0.04</v>
      </c>
      <c r="CN104" s="20">
        <v>0.15</v>
      </c>
      <c r="CO104" s="20">
        <v>0.18</v>
      </c>
      <c r="CP104" s="20">
        <v>0</v>
      </c>
      <c r="CQ104" s="20">
        <v>0.02</v>
      </c>
      <c r="CR104" s="20">
        <v>0.21</v>
      </c>
      <c r="CS104" s="20">
        <v>0.01</v>
      </c>
      <c r="CT104" s="20">
        <v>0.16</v>
      </c>
      <c r="CU104" s="24">
        <v>0</v>
      </c>
      <c r="CV104" s="20">
        <v>0.66</v>
      </c>
      <c r="CW104" s="20">
        <v>0.08</v>
      </c>
      <c r="CX104" s="20">
        <v>0.23</v>
      </c>
      <c r="CY104" s="21">
        <v>0</v>
      </c>
    </row>
    <row r="105" spans="3:103" ht="17.25" customHeight="1" thickBot="1">
      <c r="C105" s="17" t="s">
        <v>605</v>
      </c>
      <c r="D105" s="23">
        <v>0</v>
      </c>
      <c r="E105" s="20">
        <v>0</v>
      </c>
      <c r="F105" s="20">
        <v>0</v>
      </c>
      <c r="G105" s="20">
        <v>0</v>
      </c>
      <c r="H105" s="20">
        <v>0.01</v>
      </c>
      <c r="I105" s="20">
        <v>0.01</v>
      </c>
      <c r="J105" s="20">
        <v>0.01</v>
      </c>
      <c r="K105" s="20">
        <v>0.01</v>
      </c>
      <c r="L105" s="20">
        <v>0.01</v>
      </c>
      <c r="M105" s="20">
        <v>0.01</v>
      </c>
      <c r="N105" s="20">
        <v>0</v>
      </c>
      <c r="O105" s="20">
        <v>0</v>
      </c>
      <c r="P105" s="20">
        <v>0.01</v>
      </c>
      <c r="Q105" s="20">
        <v>0.01</v>
      </c>
      <c r="R105" s="20">
        <v>0.01</v>
      </c>
      <c r="S105" s="20">
        <v>0.01</v>
      </c>
      <c r="T105" s="20">
        <v>0.01</v>
      </c>
      <c r="U105" s="20">
        <v>0.01</v>
      </c>
      <c r="V105" s="20">
        <v>0.01</v>
      </c>
      <c r="W105" s="20">
        <v>0.01</v>
      </c>
      <c r="X105" s="20">
        <v>0</v>
      </c>
      <c r="Y105" s="20">
        <v>0.01</v>
      </c>
      <c r="Z105" s="20">
        <v>0.01</v>
      </c>
      <c r="AA105" s="20">
        <v>0.01</v>
      </c>
      <c r="AB105" s="20">
        <v>0.01</v>
      </c>
      <c r="AC105" s="20">
        <v>0.01</v>
      </c>
      <c r="AD105" s="20">
        <v>0.01</v>
      </c>
      <c r="AE105" s="20">
        <v>0.01</v>
      </c>
      <c r="AF105" s="20">
        <v>0.01</v>
      </c>
      <c r="AG105" s="20">
        <v>0.01</v>
      </c>
      <c r="AH105" s="20">
        <v>0</v>
      </c>
      <c r="AI105" s="20">
        <v>0.01</v>
      </c>
      <c r="AJ105" s="20">
        <v>0.01</v>
      </c>
      <c r="AK105" s="20">
        <v>0.01</v>
      </c>
      <c r="AL105" s="20">
        <v>0.01</v>
      </c>
      <c r="AM105" s="20">
        <v>0.01</v>
      </c>
      <c r="AN105" s="20">
        <v>0.01</v>
      </c>
      <c r="AO105" s="20">
        <v>0.01</v>
      </c>
      <c r="AP105" s="20">
        <v>0.01</v>
      </c>
      <c r="AQ105" s="20">
        <v>0.01</v>
      </c>
      <c r="AR105" s="20">
        <v>0</v>
      </c>
      <c r="AS105" s="20">
        <v>0.01</v>
      </c>
      <c r="AT105" s="20">
        <v>0.01</v>
      </c>
      <c r="AU105" s="20">
        <v>0.01</v>
      </c>
      <c r="AV105" s="20">
        <v>0.01</v>
      </c>
      <c r="AW105" s="20">
        <v>0.02</v>
      </c>
      <c r="AX105" s="20">
        <v>0.03</v>
      </c>
      <c r="AY105" s="20">
        <v>0.13</v>
      </c>
      <c r="AZ105" s="20">
        <v>0.01</v>
      </c>
      <c r="BA105" s="20">
        <v>0.01</v>
      </c>
      <c r="BB105" s="20">
        <v>0</v>
      </c>
      <c r="BC105" s="20">
        <v>0.01</v>
      </c>
      <c r="BD105" s="20">
        <v>0.04</v>
      </c>
      <c r="BE105" s="20">
        <v>0.01</v>
      </c>
      <c r="BF105" s="20">
        <v>0.01</v>
      </c>
      <c r="BG105" s="20">
        <v>0.08</v>
      </c>
      <c r="BH105" s="20">
        <v>0.05</v>
      </c>
      <c r="BI105" s="20">
        <v>0.05</v>
      </c>
      <c r="BJ105" s="20">
        <v>0.03</v>
      </c>
      <c r="BK105" s="20">
        <v>0.02</v>
      </c>
      <c r="BL105" s="20">
        <v>0.01</v>
      </c>
      <c r="BM105" s="20">
        <v>0.06</v>
      </c>
      <c r="BN105" s="20">
        <v>0.02</v>
      </c>
      <c r="BO105" s="20">
        <v>0.02</v>
      </c>
      <c r="BP105" s="20">
        <v>0.11</v>
      </c>
      <c r="BQ105" s="20">
        <v>0.16</v>
      </c>
      <c r="BR105" s="20">
        <v>0.36</v>
      </c>
      <c r="BS105" s="20">
        <v>0.02</v>
      </c>
      <c r="BT105" s="20">
        <v>0.05</v>
      </c>
      <c r="BU105" s="20">
        <v>0.04</v>
      </c>
      <c r="BV105" s="20">
        <v>0.05</v>
      </c>
      <c r="BW105" s="20">
        <v>0</v>
      </c>
      <c r="BX105" s="20">
        <v>0</v>
      </c>
      <c r="BY105" s="20">
        <v>0.01</v>
      </c>
      <c r="BZ105" s="20">
        <v>0.4</v>
      </c>
      <c r="CA105" s="20">
        <v>0.04</v>
      </c>
      <c r="CB105" s="20">
        <v>0.4</v>
      </c>
      <c r="CC105" s="20">
        <v>0.31</v>
      </c>
      <c r="CD105" s="20">
        <v>0.01</v>
      </c>
      <c r="CE105" s="20">
        <v>0.02</v>
      </c>
      <c r="CF105" s="20">
        <v>0.01</v>
      </c>
      <c r="CG105" s="20">
        <v>0.19</v>
      </c>
      <c r="CH105" s="20">
        <v>0.03</v>
      </c>
      <c r="CI105" s="20">
        <v>0.01</v>
      </c>
      <c r="CJ105" s="20">
        <v>0</v>
      </c>
      <c r="CK105" s="20">
        <v>0.72</v>
      </c>
      <c r="CL105" s="20">
        <v>0.05</v>
      </c>
      <c r="CM105" s="20">
        <v>0.04</v>
      </c>
      <c r="CN105" s="20">
        <v>0.04</v>
      </c>
      <c r="CO105" s="20">
        <v>0.15</v>
      </c>
      <c r="CP105" s="20">
        <v>0</v>
      </c>
      <c r="CQ105" s="20">
        <v>0</v>
      </c>
      <c r="CR105" s="20">
        <v>0.02</v>
      </c>
      <c r="CS105" s="20">
        <v>0.21</v>
      </c>
      <c r="CT105" s="20">
        <v>0.01</v>
      </c>
      <c r="CU105" s="20">
        <v>0.16</v>
      </c>
      <c r="CV105" s="24">
        <v>0</v>
      </c>
      <c r="CW105" s="20">
        <v>0.66</v>
      </c>
      <c r="CX105" s="20">
        <v>0.08</v>
      </c>
      <c r="CY105" s="21">
        <v>0.23</v>
      </c>
    </row>
    <row r="106" spans="3:103" ht="17.25" customHeight="1" thickBot="1">
      <c r="C106" s="17" t="s">
        <v>606</v>
      </c>
      <c r="D106" s="23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0.01</v>
      </c>
      <c r="J106" s="20">
        <v>0.01</v>
      </c>
      <c r="K106" s="20">
        <v>0.01</v>
      </c>
      <c r="L106" s="20">
        <v>0.01</v>
      </c>
      <c r="M106" s="20">
        <v>0.01</v>
      </c>
      <c r="N106" s="20">
        <v>0</v>
      </c>
      <c r="O106" s="20">
        <v>0</v>
      </c>
      <c r="P106" s="20">
        <v>0</v>
      </c>
      <c r="Q106" s="20">
        <v>0.01</v>
      </c>
      <c r="R106" s="20">
        <v>0.01</v>
      </c>
      <c r="S106" s="20">
        <v>0.01</v>
      </c>
      <c r="T106" s="20">
        <v>0.01</v>
      </c>
      <c r="U106" s="20">
        <v>0.01</v>
      </c>
      <c r="V106" s="20">
        <v>0.01</v>
      </c>
      <c r="W106" s="20">
        <v>0.01</v>
      </c>
      <c r="X106" s="20">
        <v>0</v>
      </c>
      <c r="Y106" s="20">
        <v>0</v>
      </c>
      <c r="Z106" s="20">
        <v>0.01</v>
      </c>
      <c r="AA106" s="20">
        <v>0.01</v>
      </c>
      <c r="AB106" s="20">
        <v>0.01</v>
      </c>
      <c r="AC106" s="20">
        <v>0.01</v>
      </c>
      <c r="AD106" s="20">
        <v>0.01</v>
      </c>
      <c r="AE106" s="20">
        <v>0.01</v>
      </c>
      <c r="AF106" s="20">
        <v>0.01</v>
      </c>
      <c r="AG106" s="20">
        <v>0.01</v>
      </c>
      <c r="AH106" s="20">
        <v>0</v>
      </c>
      <c r="AI106" s="20">
        <v>0</v>
      </c>
      <c r="AJ106" s="20">
        <v>0.01</v>
      </c>
      <c r="AK106" s="20">
        <v>0.01</v>
      </c>
      <c r="AL106" s="20">
        <v>0.01</v>
      </c>
      <c r="AM106" s="20">
        <v>0.01</v>
      </c>
      <c r="AN106" s="20">
        <v>0.01</v>
      </c>
      <c r="AO106" s="20">
        <v>0.01</v>
      </c>
      <c r="AP106" s="20">
        <v>0.01</v>
      </c>
      <c r="AQ106" s="20">
        <v>0.01</v>
      </c>
      <c r="AR106" s="20">
        <v>0</v>
      </c>
      <c r="AS106" s="20">
        <v>0</v>
      </c>
      <c r="AT106" s="20">
        <v>0.01</v>
      </c>
      <c r="AU106" s="20">
        <v>0.01</v>
      </c>
      <c r="AV106" s="20">
        <v>0.01</v>
      </c>
      <c r="AW106" s="20">
        <v>0.01</v>
      </c>
      <c r="AX106" s="20">
        <v>0.02</v>
      </c>
      <c r="AY106" s="20">
        <v>0.03</v>
      </c>
      <c r="AZ106" s="20">
        <v>0.13</v>
      </c>
      <c r="BA106" s="20">
        <v>0.01</v>
      </c>
      <c r="BB106" s="20">
        <v>0</v>
      </c>
      <c r="BC106" s="20">
        <v>0</v>
      </c>
      <c r="BD106" s="20">
        <v>0.01</v>
      </c>
      <c r="BE106" s="20">
        <v>0.04</v>
      </c>
      <c r="BF106" s="20">
        <v>0.01</v>
      </c>
      <c r="BG106" s="20">
        <v>0.01</v>
      </c>
      <c r="BH106" s="20">
        <v>0.08</v>
      </c>
      <c r="BI106" s="20">
        <v>0.05</v>
      </c>
      <c r="BJ106" s="20">
        <v>0.05</v>
      </c>
      <c r="BK106" s="20">
        <v>0.03</v>
      </c>
      <c r="BL106" s="20">
        <v>0</v>
      </c>
      <c r="BM106" s="20">
        <v>0.01</v>
      </c>
      <c r="BN106" s="20">
        <v>0.06</v>
      </c>
      <c r="BO106" s="20">
        <v>0.02</v>
      </c>
      <c r="BP106" s="20">
        <v>0.02</v>
      </c>
      <c r="BQ106" s="20">
        <v>0.11</v>
      </c>
      <c r="BR106" s="20">
        <v>0.16</v>
      </c>
      <c r="BS106" s="20">
        <v>0.36</v>
      </c>
      <c r="BT106" s="20">
        <v>0.02</v>
      </c>
      <c r="BU106" s="20">
        <v>0.05</v>
      </c>
      <c r="BV106" s="20">
        <v>0</v>
      </c>
      <c r="BW106" s="20">
        <v>0.05</v>
      </c>
      <c r="BX106" s="20">
        <v>0</v>
      </c>
      <c r="BY106" s="20">
        <v>0</v>
      </c>
      <c r="BZ106" s="20">
        <v>0.01</v>
      </c>
      <c r="CA106" s="20">
        <v>0.4</v>
      </c>
      <c r="CB106" s="20">
        <v>0.04</v>
      </c>
      <c r="CC106" s="20">
        <v>0.4</v>
      </c>
      <c r="CD106" s="20">
        <v>0.31</v>
      </c>
      <c r="CE106" s="20">
        <v>0.01</v>
      </c>
      <c r="CF106" s="20">
        <v>0</v>
      </c>
      <c r="CG106" s="20">
        <v>0.02</v>
      </c>
      <c r="CH106" s="20">
        <v>0.2</v>
      </c>
      <c r="CI106" s="20">
        <v>0.03</v>
      </c>
      <c r="CJ106" s="20">
        <v>0.01</v>
      </c>
      <c r="CK106" s="20">
        <v>0</v>
      </c>
      <c r="CL106" s="20">
        <v>0.72</v>
      </c>
      <c r="CM106" s="20">
        <v>0.05</v>
      </c>
      <c r="CN106" s="20">
        <v>0.04</v>
      </c>
      <c r="CO106" s="20">
        <v>0.04</v>
      </c>
      <c r="CP106" s="20">
        <v>0</v>
      </c>
      <c r="CQ106" s="20">
        <v>0</v>
      </c>
      <c r="CR106" s="20">
        <v>0</v>
      </c>
      <c r="CS106" s="20">
        <v>0.02</v>
      </c>
      <c r="CT106" s="20">
        <v>0.21</v>
      </c>
      <c r="CU106" s="20">
        <v>0.01</v>
      </c>
      <c r="CV106" s="20">
        <v>0.16</v>
      </c>
      <c r="CW106" s="24">
        <v>0</v>
      </c>
      <c r="CX106" s="20">
        <v>0.66</v>
      </c>
      <c r="CY106" s="21">
        <v>0.08</v>
      </c>
    </row>
    <row r="107" spans="3:103" ht="17.25" customHeight="1" thickBot="1">
      <c r="C107" s="17" t="s">
        <v>607</v>
      </c>
      <c r="D107" s="23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0.01</v>
      </c>
      <c r="L107" s="20">
        <v>0.01</v>
      </c>
      <c r="M107" s="20">
        <v>0.01</v>
      </c>
      <c r="N107" s="20">
        <v>0</v>
      </c>
      <c r="O107" s="20">
        <v>0</v>
      </c>
      <c r="P107" s="20">
        <v>0</v>
      </c>
      <c r="Q107" s="20">
        <v>0</v>
      </c>
      <c r="R107" s="20">
        <v>0.01</v>
      </c>
      <c r="S107" s="20">
        <v>0.01</v>
      </c>
      <c r="T107" s="20">
        <v>0.01</v>
      </c>
      <c r="U107" s="20">
        <v>0.01</v>
      </c>
      <c r="V107" s="20">
        <v>0.01</v>
      </c>
      <c r="W107" s="20">
        <v>0.01</v>
      </c>
      <c r="X107" s="20">
        <v>0</v>
      </c>
      <c r="Y107" s="20">
        <v>0</v>
      </c>
      <c r="Z107" s="20">
        <v>0</v>
      </c>
      <c r="AA107" s="20">
        <v>0.01</v>
      </c>
      <c r="AB107" s="20">
        <v>0.01</v>
      </c>
      <c r="AC107" s="20">
        <v>0.01</v>
      </c>
      <c r="AD107" s="20">
        <v>0.01</v>
      </c>
      <c r="AE107" s="20">
        <v>0.01</v>
      </c>
      <c r="AF107" s="20">
        <v>0.01</v>
      </c>
      <c r="AG107" s="20">
        <v>0.01</v>
      </c>
      <c r="AH107" s="20">
        <v>0</v>
      </c>
      <c r="AI107" s="20">
        <v>0</v>
      </c>
      <c r="AJ107" s="20">
        <v>0</v>
      </c>
      <c r="AK107" s="20">
        <v>0.01</v>
      </c>
      <c r="AL107" s="20">
        <v>0.01</v>
      </c>
      <c r="AM107" s="20">
        <v>0.01</v>
      </c>
      <c r="AN107" s="20">
        <v>0.01</v>
      </c>
      <c r="AO107" s="20">
        <v>0.01</v>
      </c>
      <c r="AP107" s="20">
        <v>0.01</v>
      </c>
      <c r="AQ107" s="20">
        <v>0.01</v>
      </c>
      <c r="AR107" s="20">
        <v>0</v>
      </c>
      <c r="AS107" s="20">
        <v>0</v>
      </c>
      <c r="AT107" s="20">
        <v>0</v>
      </c>
      <c r="AU107" s="20">
        <v>0.01</v>
      </c>
      <c r="AV107" s="20">
        <v>0.01</v>
      </c>
      <c r="AW107" s="20">
        <v>0.01</v>
      </c>
      <c r="AX107" s="20">
        <v>0.01</v>
      </c>
      <c r="AY107" s="20">
        <v>0.02</v>
      </c>
      <c r="AZ107" s="20">
        <v>0.03</v>
      </c>
      <c r="BA107" s="20">
        <v>0.13</v>
      </c>
      <c r="BB107" s="20">
        <v>0</v>
      </c>
      <c r="BC107" s="20">
        <v>0</v>
      </c>
      <c r="BD107" s="20">
        <v>0</v>
      </c>
      <c r="BE107" s="20">
        <v>0.01</v>
      </c>
      <c r="BF107" s="20">
        <v>0.04</v>
      </c>
      <c r="BG107" s="20">
        <v>0.01</v>
      </c>
      <c r="BH107" s="20">
        <v>0.01</v>
      </c>
      <c r="BI107" s="20">
        <v>0.08</v>
      </c>
      <c r="BJ107" s="20">
        <v>0.05</v>
      </c>
      <c r="BK107" s="20">
        <v>0.05</v>
      </c>
      <c r="BL107" s="20">
        <v>0</v>
      </c>
      <c r="BM107" s="20">
        <v>0</v>
      </c>
      <c r="BN107" s="20">
        <v>0.01</v>
      </c>
      <c r="BO107" s="20">
        <v>0.06</v>
      </c>
      <c r="BP107" s="20">
        <v>0.02</v>
      </c>
      <c r="BQ107" s="20">
        <v>0.02</v>
      </c>
      <c r="BR107" s="20">
        <v>0.11</v>
      </c>
      <c r="BS107" s="20">
        <v>0.16</v>
      </c>
      <c r="BT107" s="20">
        <v>0.36</v>
      </c>
      <c r="BU107" s="20">
        <v>0.02</v>
      </c>
      <c r="BV107" s="20">
        <v>0</v>
      </c>
      <c r="BW107" s="20">
        <v>0</v>
      </c>
      <c r="BX107" s="20">
        <v>0.05</v>
      </c>
      <c r="BY107" s="20">
        <v>0</v>
      </c>
      <c r="BZ107" s="20">
        <v>0</v>
      </c>
      <c r="CA107" s="20">
        <v>0.01</v>
      </c>
      <c r="CB107" s="20">
        <v>0.4</v>
      </c>
      <c r="CC107" s="20">
        <v>0.04</v>
      </c>
      <c r="CD107" s="20">
        <v>0.4</v>
      </c>
      <c r="CE107" s="20">
        <v>0.31</v>
      </c>
      <c r="CF107" s="20">
        <v>0</v>
      </c>
      <c r="CG107" s="20">
        <v>0</v>
      </c>
      <c r="CH107" s="20">
        <v>0.02</v>
      </c>
      <c r="CI107" s="20">
        <v>0.2</v>
      </c>
      <c r="CJ107" s="20">
        <v>0.03</v>
      </c>
      <c r="CK107" s="20">
        <v>0.01</v>
      </c>
      <c r="CL107" s="20">
        <v>0</v>
      </c>
      <c r="CM107" s="20">
        <v>0.72</v>
      </c>
      <c r="CN107" s="20">
        <v>0.05</v>
      </c>
      <c r="CO107" s="20">
        <v>0.04</v>
      </c>
      <c r="CP107" s="20">
        <v>0</v>
      </c>
      <c r="CQ107" s="20">
        <v>0</v>
      </c>
      <c r="CR107" s="20">
        <v>0</v>
      </c>
      <c r="CS107" s="20">
        <v>0</v>
      </c>
      <c r="CT107" s="20">
        <v>0.02</v>
      </c>
      <c r="CU107" s="20">
        <v>0.21</v>
      </c>
      <c r="CV107" s="20">
        <v>0.01</v>
      </c>
      <c r="CW107" s="20">
        <v>0.16</v>
      </c>
      <c r="CX107" s="24">
        <v>0</v>
      </c>
      <c r="CY107" s="21">
        <v>0.66</v>
      </c>
    </row>
    <row r="108" spans="3:103" ht="17.25" customHeight="1" thickBot="1">
      <c r="C108" s="22" t="s">
        <v>608</v>
      </c>
      <c r="D108" s="25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0.01</v>
      </c>
      <c r="M108" s="26">
        <v>0.01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0.01</v>
      </c>
      <c r="T108" s="26">
        <v>0.01</v>
      </c>
      <c r="U108" s="26">
        <v>0.01</v>
      </c>
      <c r="V108" s="26">
        <v>0.01</v>
      </c>
      <c r="W108" s="26">
        <v>0.01</v>
      </c>
      <c r="X108" s="26">
        <v>0</v>
      </c>
      <c r="Y108" s="26">
        <v>0</v>
      </c>
      <c r="Z108" s="26">
        <v>0</v>
      </c>
      <c r="AA108" s="26">
        <v>0</v>
      </c>
      <c r="AB108" s="26">
        <v>0.01</v>
      </c>
      <c r="AC108" s="26">
        <v>0.01</v>
      </c>
      <c r="AD108" s="26">
        <v>0.01</v>
      </c>
      <c r="AE108" s="26">
        <v>0.01</v>
      </c>
      <c r="AF108" s="26">
        <v>0.01</v>
      </c>
      <c r="AG108" s="26">
        <v>0.01</v>
      </c>
      <c r="AH108" s="26">
        <v>0</v>
      </c>
      <c r="AI108" s="26">
        <v>0</v>
      </c>
      <c r="AJ108" s="26">
        <v>0</v>
      </c>
      <c r="AK108" s="26">
        <v>0</v>
      </c>
      <c r="AL108" s="26">
        <v>0.01</v>
      </c>
      <c r="AM108" s="26">
        <v>0.01</v>
      </c>
      <c r="AN108" s="26">
        <v>0.01</v>
      </c>
      <c r="AO108" s="26">
        <v>0.01</v>
      </c>
      <c r="AP108" s="26">
        <v>0.01</v>
      </c>
      <c r="AQ108" s="26">
        <v>0.01</v>
      </c>
      <c r="AR108" s="26">
        <v>0</v>
      </c>
      <c r="AS108" s="26">
        <v>0</v>
      </c>
      <c r="AT108" s="26">
        <v>0</v>
      </c>
      <c r="AU108" s="26">
        <v>0</v>
      </c>
      <c r="AV108" s="26">
        <v>0.01</v>
      </c>
      <c r="AW108" s="26">
        <v>0.01</v>
      </c>
      <c r="AX108" s="26">
        <v>0.01</v>
      </c>
      <c r="AY108" s="26">
        <v>0.01</v>
      </c>
      <c r="AZ108" s="26">
        <v>0.02</v>
      </c>
      <c r="BA108" s="26">
        <v>0.03</v>
      </c>
      <c r="BB108" s="26">
        <v>0</v>
      </c>
      <c r="BC108" s="26">
        <v>0</v>
      </c>
      <c r="BD108" s="26">
        <v>0</v>
      </c>
      <c r="BE108" s="26">
        <v>0</v>
      </c>
      <c r="BF108" s="26">
        <v>0.01</v>
      </c>
      <c r="BG108" s="26">
        <v>0.04</v>
      </c>
      <c r="BH108" s="26">
        <v>0.01</v>
      </c>
      <c r="BI108" s="26">
        <v>0.01</v>
      </c>
      <c r="BJ108" s="26">
        <v>0.08</v>
      </c>
      <c r="BK108" s="26">
        <v>0.05</v>
      </c>
      <c r="BL108" s="26">
        <v>0</v>
      </c>
      <c r="BM108" s="26">
        <v>0</v>
      </c>
      <c r="BN108" s="26">
        <v>0</v>
      </c>
      <c r="BO108" s="26">
        <v>0.01</v>
      </c>
      <c r="BP108" s="26">
        <v>0.06</v>
      </c>
      <c r="BQ108" s="26">
        <v>0.02</v>
      </c>
      <c r="BR108" s="26">
        <v>0.02</v>
      </c>
      <c r="BS108" s="26">
        <v>0.11</v>
      </c>
      <c r="BT108" s="26">
        <v>0.16</v>
      </c>
      <c r="BU108" s="26">
        <v>0.36</v>
      </c>
      <c r="BV108" s="26">
        <v>0</v>
      </c>
      <c r="BW108" s="26">
        <v>0</v>
      </c>
      <c r="BX108" s="26">
        <v>0</v>
      </c>
      <c r="BY108" s="26">
        <v>0.05</v>
      </c>
      <c r="BZ108" s="26">
        <v>0</v>
      </c>
      <c r="CA108" s="26">
        <v>0</v>
      </c>
      <c r="CB108" s="26">
        <v>0.01</v>
      </c>
      <c r="CC108" s="26">
        <v>0.4</v>
      </c>
      <c r="CD108" s="26">
        <v>0.04</v>
      </c>
      <c r="CE108" s="26">
        <v>0.4</v>
      </c>
      <c r="CF108" s="26">
        <v>0</v>
      </c>
      <c r="CG108" s="26">
        <v>0</v>
      </c>
      <c r="CH108" s="26">
        <v>0</v>
      </c>
      <c r="CI108" s="26">
        <v>0.02</v>
      </c>
      <c r="CJ108" s="26">
        <v>0.2</v>
      </c>
      <c r="CK108" s="26">
        <v>0.03</v>
      </c>
      <c r="CL108" s="26">
        <v>0.01</v>
      </c>
      <c r="CM108" s="26">
        <v>0</v>
      </c>
      <c r="CN108" s="26">
        <v>0.72</v>
      </c>
      <c r="CO108" s="26">
        <v>0.05</v>
      </c>
      <c r="CP108" s="26">
        <v>0</v>
      </c>
      <c r="CQ108" s="26">
        <v>0</v>
      </c>
      <c r="CR108" s="26">
        <v>0</v>
      </c>
      <c r="CS108" s="26">
        <v>0</v>
      </c>
      <c r="CT108" s="26">
        <v>0</v>
      </c>
      <c r="CU108" s="26">
        <v>0.02</v>
      </c>
      <c r="CV108" s="26">
        <v>0.21</v>
      </c>
      <c r="CW108" s="26">
        <v>0.01</v>
      </c>
      <c r="CX108" s="26">
        <v>0.16</v>
      </c>
      <c r="CY108" s="24">
        <v>0</v>
      </c>
    </row>
  </sheetData>
  <pageMargins left="0.78740157499999996" right="0.78740157499999996" top="0.984251969" bottom="0.984251969" header="0.5" footer="0.5"/>
  <pageSetup orientation="portrait" horizontalDpi="1200" verticalDpi="12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8EAC704E95CD42BFF2837AF92BC27C" ma:contentTypeVersion="10" ma:contentTypeDescription="Crée un document." ma:contentTypeScope="" ma:versionID="51f33dcd16b77f9b91c8925cf1c64c83">
  <xsd:schema xmlns:xsd="http://www.w3.org/2001/XMLSchema" xmlns:xs="http://www.w3.org/2001/XMLSchema" xmlns:p="http://schemas.microsoft.com/office/2006/metadata/properties" xmlns:ns2="9b6be331-c074-434f-81e9-163c23345e11" xmlns:ns3="1dfda0f1-c9de-4340-85fe-3abc6f8337cb" targetNamespace="http://schemas.microsoft.com/office/2006/metadata/properties" ma:root="true" ma:fieldsID="de159f584de8dee044bd2e00f33cce1d" ns2:_="" ns3:_="">
    <xsd:import namespace="9b6be331-c074-434f-81e9-163c23345e11"/>
    <xsd:import namespace="1dfda0f1-c9de-4340-85fe-3abc6f8337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6be331-c074-434f-81e9-163c23345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da0f1-c9de-4340-85fe-3abc6f8337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594ABA-ED96-44C1-AA85-B3DF937A1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6be331-c074-434f-81e9-163c23345e11"/>
    <ds:schemaRef ds:uri="1dfda0f1-c9de-4340-85fe-3abc6f8337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3F52A5-27D0-4AE5-807A-947FE1815309}">
  <ds:schemaRefs>
    <ds:schemaRef ds:uri="http://purl.org/dc/elements/1.1/"/>
    <ds:schemaRef ds:uri="9b6be331-c074-434f-81e9-163c23345e11"/>
    <ds:schemaRef ds:uri="1dfda0f1-c9de-4340-85fe-3abc6f8337cb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D475EC6-0163-48AB-A8B4-AFE0A521C8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Calculations</vt:lpstr>
      <vt:lpstr>Emissions</vt:lpstr>
      <vt:lpstr>Résultat</vt:lpstr>
      <vt:lpstr>pmc_area_matrix</vt:lpstr>
      <vt:lpstr>pmf_area_matrix</vt:lpstr>
      <vt:lpstr>so4_area_matrix</vt:lpstr>
      <vt:lpstr>no3_area_matrix</vt:lpstr>
      <vt:lpstr>pmc_point_matrix</vt:lpstr>
      <vt:lpstr>pmf_point_matrix</vt:lpstr>
      <vt:lpstr>so4_point_matrix</vt:lpstr>
      <vt:lpstr>no3_point_matrix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Tiphaine</dc:creator>
  <cp:lastModifiedBy>Diane Khazzaka</cp:lastModifiedBy>
  <dcterms:created xsi:type="dcterms:W3CDTF">2020-02-07T10:08:39Z</dcterms:created>
  <dcterms:modified xsi:type="dcterms:W3CDTF">2020-08-26T09:58:24Z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0x010100A88EAC704E95CD42BFF2837AF92BC27C</vt:lpwstr>
  </property>
</Properties>
</file>