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4B6B416C-4A2D-488B-B9E3-6968CA9FF095}" xr6:coauthVersionLast="47" xr6:coauthVersionMax="47" xr10:uidLastSave="{00000000-0000-0000-0000-000000000000}"/>
  <bookViews>
    <workbookView xWindow="-110" yWindow="-110" windowWidth="38620" windowHeight="21220" tabRatio="596" activeTab="1" xr2:uid="{00000000-000D-0000-FFFF-FFFF00000000}"/>
  </bookViews>
  <sheets>
    <sheet name="tableau" sheetId="24" r:id="rId1"/>
    <sheet name="Enfants" sheetId="20" r:id="rId2"/>
    <sheet name="Liste" sheetId="21" r:id="rId3"/>
  </sheets>
  <definedNames>
    <definedName name="_xlcn.WorksheetConnection_TableausuiviactivitésIDEFSaintExupéry20212.xlsxEnfants1" hidden="1">Enfants[]</definedName>
    <definedName name="Année">Liste!$S$1</definedName>
    <definedName name="MESURE">Liste!$E:$E</definedName>
    <definedName name="Mois">Liste!$Q$1:$Q$12</definedName>
    <definedName name="ORIENTATION">Liste!$G:$G</definedName>
    <definedName name="ORIGINE">Liste!$A:$A</definedName>
    <definedName name="Services">Liste!$O$1:$O$9</definedName>
    <definedName name="SEXE">Liste!$K$1:$K$2</definedName>
    <definedName name="TAD">Liste!$C:$C</definedName>
    <definedName name="YN">Liste!$M$1:$M$2</definedName>
  </definedNames>
  <calcPr calcId="191029"/>
  <pivotCaches>
    <pivotCache cacheId="0" r:id="rId4"/>
  </pivotCaches>
  <extLst>
    <ext xmlns:x15="http://schemas.microsoft.com/office/spreadsheetml/2010/11/main" uri="{FCE2AD5D-F65C-4FA6-A056-5C36A1767C68}">
      <x15:dataModel>
        <x15:modelTables>
          <x15:modelTable id="Enfants" name="Enfants" connection="WorksheetConnection_Tableau suivi activités IDEF Saint Exupéry 2021(2).xlsx!Enfants"/>
        </x15:modelTables>
        <x15:extLst>
          <ext xmlns:x16="http://schemas.microsoft.com/office/spreadsheetml/2014/11/main" uri="{9835A34E-60A6-4A7C-AAB8-D5F71C897F49}">
            <x16:modelTimeGroupings>
              <x16:modelTimeGrouping tableName="Enfants" columnName="date sortie" columnId="date sortie">
                <x16:calculatedTimeColumn columnName="date sortie (index des mois)" columnId="date sortie (index des mois)" contentType="monthsindex" isSelected="1"/>
                <x16:calculatedTimeColumn columnName="date sortie (mois)" columnId="date sortie (mois)" contentType="months" isSelected="1"/>
              </x16:modelTimeGrouping>
              <x16:modelTimeGrouping tableName="Enfants" columnName="Date naissance" columnId="Date naissance">
                <x16:calculatedTimeColumn columnName="Date naissance (année)" columnId="Date naissance (année)" contentType="years" isSelected="1"/>
                <x16:calculatedTimeColumn columnName="Date naissance (trimestre)" columnId="Date naissance (trimestre)" contentType="quarters" isSelected="1"/>
                <x16:calculatedTimeColumn columnName="Date naissance (index des mois)" columnId="Date naissance (index des mois)" contentType="monthsindex" isSelected="1"/>
                <x16:calculatedTimeColumn columnName="Date naissance (mois)" columnId="Date naissance (mois)" contentType="months" isSelected="1"/>
              </x16:modelTimeGrouping>
              <x16:modelTimeGrouping tableName="Enfants" columnName="3/6 ans Date d'arrivée" columnId="3 6 ans Date d arrivée">
                <x16:calculatedTimeColumn columnName="3/6 ans Date d'arrivée (année)" columnId="3 6 ans Date d arrivée (année)" contentType="years" isSelected="1"/>
                <x16:calculatedTimeColumn columnName="3/6 ans Date d'arrivée (trimestre)" columnId="3 6 ans Date d arrivée (trimestre)" contentType="quarters" isSelected="1"/>
                <x16:calculatedTimeColumn columnName="3/6 ans Date d'arrivée (index des mois)" columnId="3 6 ans Date d arrivée (index des mois)" contentType="monthsindex" isSelected="1"/>
                <x16:calculatedTimeColumn columnName="3/6 ans Date d'arrivée (mois)" columnId="3 6 ans Date d arrivée (mois)" contentType="months" isSelected="1"/>
                <x16:calculatedTimeColumn columnName="3/6 ans Date d'arrivée (index des jours)" columnId="3 6 ans Date d arrivée (index des jours)" contentType="daysindex" isSelected="0"/>
                <x16:calculatedTimeColumn columnName="3/6 ans Date d'arrivée (jour)" columnId="3 6 ans Date d arrivée (jour)" contentType="days" isSelected="0"/>
              </x16:modelTimeGrouping>
              <x16:modelTimeGrouping tableName="Enfants" columnName="date admission" columnId="date admission">
                <x16:calculatedTimeColumn columnName="date admission (année)" columnId="date admission (année)" contentType="years" isSelected="1"/>
                <x16:calculatedTimeColumn columnName="date admission (trimestre)" columnId="date admission (trimestre)" contentType="quarters" isSelected="1"/>
                <x16:calculatedTimeColumn columnName="date admission (index des mois)" columnId="date admission (index des mois)" contentType="monthsindex" isSelected="1"/>
                <x16:calculatedTimeColumn columnName="date admission (mois)" columnId="date admission (mois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S1" i="21" l="1"/>
  <c r="M14" i="20" s="1"/>
  <c r="T11" i="20"/>
  <c r="V10" i="20"/>
  <c r="H14" i="20"/>
  <c r="I14" i="20"/>
  <c r="G14" i="20" s="1"/>
  <c r="N14" i="20"/>
  <c r="O14" i="20"/>
  <c r="Z14" i="20"/>
  <c r="AC14" i="20"/>
  <c r="AF14" i="20"/>
  <c r="AI14" i="20"/>
  <c r="AL14" i="20"/>
  <c r="AO14" i="20"/>
  <c r="AR14" i="20"/>
  <c r="AU14" i="20"/>
  <c r="AX14" i="20"/>
  <c r="H15" i="20"/>
  <c r="I15" i="20"/>
  <c r="G15" i="20" s="1"/>
  <c r="N15" i="20"/>
  <c r="O15" i="20"/>
  <c r="Z15" i="20"/>
  <c r="AC15" i="20"/>
  <c r="AF15" i="20"/>
  <c r="AI15" i="20"/>
  <c r="AL15" i="20"/>
  <c r="AO15" i="20"/>
  <c r="AR15" i="20"/>
  <c r="AU15" i="20"/>
  <c r="AX15" i="20"/>
  <c r="H16" i="20"/>
  <c r="I16" i="20"/>
  <c r="G16" i="20" s="1"/>
  <c r="N16" i="20"/>
  <c r="O16" i="20"/>
  <c r="Z16" i="20"/>
  <c r="AC16" i="20"/>
  <c r="AF16" i="20"/>
  <c r="AI16" i="20"/>
  <c r="AL16" i="20"/>
  <c r="AO16" i="20"/>
  <c r="AR16" i="20"/>
  <c r="AU16" i="20"/>
  <c r="AX16" i="20"/>
  <c r="H17" i="20"/>
  <c r="I17" i="20"/>
  <c r="G17" i="20" s="1"/>
  <c r="N17" i="20"/>
  <c r="O17" i="20"/>
  <c r="Z17" i="20"/>
  <c r="AC17" i="20"/>
  <c r="AF17" i="20"/>
  <c r="AI17" i="20"/>
  <c r="AL17" i="20"/>
  <c r="AO17" i="20"/>
  <c r="AR17" i="20"/>
  <c r="AU17" i="20"/>
  <c r="AX17" i="20"/>
  <c r="H18" i="20"/>
  <c r="I18" i="20"/>
  <c r="G18" i="20" s="1"/>
  <c r="N18" i="20"/>
  <c r="O18" i="20"/>
  <c r="Z18" i="20"/>
  <c r="AC18" i="20"/>
  <c r="AF18" i="20"/>
  <c r="AI18" i="20"/>
  <c r="AL18" i="20"/>
  <c r="AO18" i="20"/>
  <c r="AR18" i="20"/>
  <c r="AU18" i="20"/>
  <c r="AX18" i="20"/>
  <c r="H19" i="20"/>
  <c r="I19" i="20"/>
  <c r="G19" i="20" s="1"/>
  <c r="N19" i="20"/>
  <c r="O19" i="20"/>
  <c r="Z19" i="20"/>
  <c r="AC19" i="20"/>
  <c r="AF19" i="20"/>
  <c r="AI19" i="20"/>
  <c r="AL19" i="20"/>
  <c r="AO19" i="20"/>
  <c r="AR19" i="20"/>
  <c r="AU19" i="20"/>
  <c r="AX19" i="20"/>
  <c r="H20" i="20"/>
  <c r="I20" i="20"/>
  <c r="G20" i="20" s="1"/>
  <c r="N20" i="20"/>
  <c r="O20" i="20"/>
  <c r="Z20" i="20"/>
  <c r="AC20" i="20"/>
  <c r="AF20" i="20"/>
  <c r="AI20" i="20"/>
  <c r="AL20" i="20"/>
  <c r="AO20" i="20"/>
  <c r="AR20" i="20"/>
  <c r="AU20" i="20"/>
  <c r="AX20" i="20"/>
  <c r="H21" i="20"/>
  <c r="I21" i="20"/>
  <c r="G21" i="20" s="1"/>
  <c r="N21" i="20"/>
  <c r="O21" i="20"/>
  <c r="Z21" i="20"/>
  <c r="AC21" i="20"/>
  <c r="AF21" i="20"/>
  <c r="AI21" i="20"/>
  <c r="AL21" i="20"/>
  <c r="AO21" i="20"/>
  <c r="AR21" i="20"/>
  <c r="AU21" i="20"/>
  <c r="AX21" i="20"/>
  <c r="H22" i="20"/>
  <c r="I22" i="20"/>
  <c r="G22" i="20" s="1"/>
  <c r="N22" i="20"/>
  <c r="O22" i="20"/>
  <c r="Z22" i="20"/>
  <c r="AC22" i="20"/>
  <c r="AF22" i="20"/>
  <c r="AI22" i="20"/>
  <c r="AL22" i="20"/>
  <c r="AO22" i="20"/>
  <c r="AR22" i="20"/>
  <c r="AU22" i="20"/>
  <c r="AX22" i="20"/>
  <c r="H23" i="20"/>
  <c r="I23" i="20"/>
  <c r="G23" i="20" s="1"/>
  <c r="N23" i="20"/>
  <c r="O23" i="20"/>
  <c r="Z23" i="20"/>
  <c r="AC23" i="20"/>
  <c r="AF23" i="20"/>
  <c r="AI23" i="20"/>
  <c r="AL23" i="20"/>
  <c r="AO23" i="20"/>
  <c r="AR23" i="20"/>
  <c r="AU23" i="20"/>
  <c r="AX23" i="20"/>
  <c r="H24" i="20"/>
  <c r="I24" i="20"/>
  <c r="G24" i="20" s="1"/>
  <c r="N24" i="20"/>
  <c r="O24" i="20"/>
  <c r="Z24" i="20"/>
  <c r="AC24" i="20"/>
  <c r="AF24" i="20"/>
  <c r="AI24" i="20"/>
  <c r="AL24" i="20"/>
  <c r="AO24" i="20"/>
  <c r="AR24" i="20"/>
  <c r="AU24" i="20"/>
  <c r="AX24" i="20"/>
  <c r="H25" i="20"/>
  <c r="I25" i="20"/>
  <c r="G25" i="20" s="1"/>
  <c r="N25" i="20"/>
  <c r="O25" i="20"/>
  <c r="Z25" i="20"/>
  <c r="AC25" i="20"/>
  <c r="AF25" i="20"/>
  <c r="AI25" i="20"/>
  <c r="AL25" i="20"/>
  <c r="AO25" i="20"/>
  <c r="AR25" i="20"/>
  <c r="AU25" i="20"/>
  <c r="AX25" i="20"/>
  <c r="H26" i="20"/>
  <c r="I26" i="20"/>
  <c r="G26" i="20" s="1"/>
  <c r="N26" i="20"/>
  <c r="O26" i="20"/>
  <c r="Z26" i="20"/>
  <c r="AC26" i="20"/>
  <c r="AF26" i="20"/>
  <c r="AI26" i="20"/>
  <c r="AL26" i="20"/>
  <c r="AO26" i="20"/>
  <c r="AR26" i="20"/>
  <c r="AU26" i="20"/>
  <c r="AX26" i="20"/>
  <c r="H27" i="20"/>
  <c r="I27" i="20"/>
  <c r="G27" i="20" s="1"/>
  <c r="N27" i="20"/>
  <c r="O27" i="20"/>
  <c r="Z27" i="20"/>
  <c r="AC27" i="20"/>
  <c r="AF27" i="20"/>
  <c r="AI27" i="20"/>
  <c r="AL27" i="20"/>
  <c r="AO27" i="20"/>
  <c r="AR27" i="20"/>
  <c r="AU27" i="20"/>
  <c r="AX27" i="20"/>
  <c r="H28" i="20"/>
  <c r="I28" i="20"/>
  <c r="G28" i="20" s="1"/>
  <c r="N28" i="20"/>
  <c r="O28" i="20"/>
  <c r="Z28" i="20"/>
  <c r="AC28" i="20"/>
  <c r="AF28" i="20"/>
  <c r="AI28" i="20"/>
  <c r="AL28" i="20"/>
  <c r="AO28" i="20"/>
  <c r="AR28" i="20"/>
  <c r="AU28" i="20"/>
  <c r="AX28" i="20"/>
  <c r="M21" i="20" l="1"/>
  <c r="M28" i="20"/>
  <c r="M20" i="20"/>
  <c r="M27" i="20"/>
  <c r="M19" i="20"/>
  <c r="M26" i="20"/>
  <c r="M18" i="20"/>
  <c r="M25" i="20"/>
  <c r="M17" i="20"/>
  <c r="M24" i="20"/>
  <c r="M16" i="20"/>
  <c r="M23" i="20"/>
  <c r="M15" i="20"/>
  <c r="M22" i="20"/>
  <c r="AT6" i="20"/>
  <c r="AW6" i="20"/>
  <c r="Y6" i="20"/>
  <c r="AQ6" i="20"/>
  <c r="AN6" i="20"/>
  <c r="AK6" i="20"/>
  <c r="AH6" i="20"/>
  <c r="AE6" i="20"/>
  <c r="AB6" i="20"/>
  <c r="AU3" i="20" l="1"/>
  <c r="AA3" i="20"/>
  <c r="AK3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CONSEIL GENERAL DE L'ESSONNE</author>
  </authors>
  <commentList>
    <comment ref="V1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si le jeune a déjà été accueilli à l'IDEF répondre 1</t>
        </r>
      </text>
    </comment>
    <comment ref="A12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Indiquer en raccourci le mois (ex : pour janvier : janv)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C84B920-C05D-4611-8D0E-8125CDF19E38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B3809763-9305-4898-8D4E-E2B22067C411}" interval="60" name="WorksheetConnection_Tableau suivi activités IDEF Saint Exupéry 2021(2).xlsx!Enfants" type="102" refreshedVersion="7" minRefreshableVersion="5" refreshOnLoad="1" saveData="1">
    <extLst>
      <ext xmlns:x15="http://schemas.microsoft.com/office/spreadsheetml/2010/11/main" uri="{DE250136-89BD-433C-8126-D09CA5730AF9}">
        <x15:connection id="Enfants">
          <x15:rangePr sourceName="_xlcn.WorksheetConnection_TableausuiviactivitésIDEFSaintExupéry20212.xlsxEnfants1"/>
        </x15:connection>
      </ext>
    </extLst>
  </connection>
</connections>
</file>

<file path=xl/sharedStrings.xml><?xml version="1.0" encoding="utf-8"?>
<sst xmlns="http://schemas.openxmlformats.org/spreadsheetml/2006/main" count="374" uniqueCount="176">
  <si>
    <t>PFAU</t>
  </si>
  <si>
    <t>3-6 ans</t>
  </si>
  <si>
    <t>Noms</t>
  </si>
  <si>
    <t>Prénoms</t>
  </si>
  <si>
    <t>Orsay</t>
  </si>
  <si>
    <t>Date d'arrivée</t>
  </si>
  <si>
    <t>F</t>
  </si>
  <si>
    <t>Date naissance</t>
  </si>
  <si>
    <t>Date de départ</t>
  </si>
  <si>
    <t>Nbr de jours réalisés</t>
  </si>
  <si>
    <t>MECS</t>
  </si>
  <si>
    <t>Identité</t>
  </si>
  <si>
    <t>Mesure</t>
  </si>
  <si>
    <t>Pouponnière</t>
  </si>
  <si>
    <t>Hôtel</t>
  </si>
  <si>
    <t>Total journées réalisés pour l'établissement :</t>
  </si>
  <si>
    <t>Total journées secteur petite enfance :</t>
  </si>
  <si>
    <t>Total journées secteur grande enfance :</t>
  </si>
  <si>
    <t>PF associatif</t>
  </si>
  <si>
    <t>PFT-PFS</t>
  </si>
  <si>
    <t>lieu de vie</t>
  </si>
  <si>
    <t>PEC Spécialisée</t>
  </si>
  <si>
    <t>Adoption</t>
  </si>
  <si>
    <t>Autres</t>
  </si>
  <si>
    <t>famille</t>
  </si>
  <si>
    <t>famille avec accompagnement</t>
  </si>
  <si>
    <t>lieu d'origine avant placement</t>
  </si>
  <si>
    <t>Passage autre service IDEF</t>
  </si>
  <si>
    <t>nbre de jours total</t>
  </si>
  <si>
    <t>durée réelle de séjour</t>
  </si>
  <si>
    <t>Age</t>
  </si>
  <si>
    <t>date sortie</t>
  </si>
  <si>
    <t>date admission</t>
  </si>
  <si>
    <t>déjà connu à l'IDEF</t>
  </si>
  <si>
    <t>Durée à ce jour en jours</t>
  </si>
  <si>
    <t>AP</t>
  </si>
  <si>
    <t>Fugue</t>
  </si>
  <si>
    <t>Retour en famille avec accompagnement</t>
  </si>
  <si>
    <t>Retour en famille</t>
  </si>
  <si>
    <t xml:space="preserve"> </t>
  </si>
  <si>
    <t>Majorité</t>
  </si>
  <si>
    <t>Ados</t>
  </si>
  <si>
    <t>Fratrie</t>
  </si>
  <si>
    <t>Fratrie
cocher 1 pour l'aîné)</t>
  </si>
  <si>
    <t>Notification MDPH</t>
  </si>
  <si>
    <t>72h</t>
  </si>
  <si>
    <t xml:space="preserve">Mois </t>
  </si>
  <si>
    <t>né sous le secret</t>
  </si>
  <si>
    <t>mineur non accompagné</t>
  </si>
  <si>
    <t>L223</t>
  </si>
  <si>
    <t>Internat scolaire</t>
  </si>
  <si>
    <t>La Main Tendue</t>
  </si>
  <si>
    <t>Fin PEC MNA (MAMIE)</t>
  </si>
  <si>
    <t>Fin PEC MNA (JE)</t>
  </si>
  <si>
    <t>accueil alternatif</t>
  </si>
  <si>
    <t>Janvier</t>
  </si>
  <si>
    <t>Juillet</t>
  </si>
  <si>
    <t>Février</t>
  </si>
  <si>
    <t>Mars</t>
  </si>
  <si>
    <t>Avril</t>
  </si>
  <si>
    <t>Mai</t>
  </si>
  <si>
    <t>Juin</t>
  </si>
  <si>
    <t>Août</t>
  </si>
  <si>
    <t>Septembre</t>
  </si>
  <si>
    <t>Octobre</t>
  </si>
  <si>
    <t>Nord-Est</t>
  </si>
  <si>
    <t>Nord</t>
  </si>
  <si>
    <t>Centre</t>
  </si>
  <si>
    <t>Est</t>
  </si>
  <si>
    <t>Nord-Ouest</t>
  </si>
  <si>
    <t>Sud-Ouest</t>
  </si>
  <si>
    <t>TAD/DPPE</t>
  </si>
  <si>
    <t>Pupille</t>
  </si>
  <si>
    <t>Sud-Est</t>
  </si>
  <si>
    <t>chambre/appart/appart partagé</t>
  </si>
  <si>
    <t>7/11 ans</t>
  </si>
  <si>
    <t>Prise en charge TAD</t>
  </si>
  <si>
    <t>FA ASE SAFD</t>
  </si>
  <si>
    <t>Hors secteur</t>
  </si>
  <si>
    <t>Horizon</t>
  </si>
  <si>
    <t>3/6 ans</t>
  </si>
  <si>
    <t>HOME MEITIS</t>
  </si>
  <si>
    <t>Etampes</t>
  </si>
  <si>
    <t>Service Ados</t>
  </si>
  <si>
    <t>Pavillon</t>
  </si>
  <si>
    <t>DAP</t>
  </si>
  <si>
    <t>101 enfants présents au 1er janvier 2021</t>
  </si>
  <si>
    <t>retour département d'origine</t>
  </si>
  <si>
    <t>Vers autre Département
 (MNA)</t>
  </si>
  <si>
    <t>SAAO</t>
  </si>
  <si>
    <t>FA SAFD</t>
  </si>
  <si>
    <t>MNA91</t>
  </si>
  <si>
    <t>non désigné</t>
  </si>
  <si>
    <t>La Rose des Vents / ACR / Equalis</t>
  </si>
  <si>
    <t>accueil BE</t>
  </si>
  <si>
    <t>service</t>
  </si>
  <si>
    <t>Colonne24</t>
  </si>
  <si>
    <t>MECS19</t>
  </si>
  <si>
    <t>PF associatif20</t>
  </si>
  <si>
    <t>PFT-PFS21</t>
  </si>
  <si>
    <t>internat scolaire22</t>
  </si>
  <si>
    <t>lieu de vie23</t>
  </si>
  <si>
    <t>PEC Spécialisée25</t>
  </si>
  <si>
    <t>Accueil alternatif26</t>
  </si>
  <si>
    <t>Autres27</t>
  </si>
  <si>
    <t>Total général</t>
  </si>
  <si>
    <t>Nom et prenom</t>
  </si>
  <si>
    <t>Fille</t>
  </si>
  <si>
    <t>Pouponnière
Date d'arrivée</t>
  </si>
  <si>
    <t>Pouponnière
Date de départ</t>
  </si>
  <si>
    <t>Pouponnière
Nbr de jours réalisés</t>
  </si>
  <si>
    <t>3/6 ans
Nbr de jours réalisés</t>
  </si>
  <si>
    <t>3/6 ans
Date de départ</t>
  </si>
  <si>
    <t>3/6 ans
Date d'arrivée</t>
  </si>
  <si>
    <t>7/11 ans
Date d'arrivée</t>
  </si>
  <si>
    <t>7/11 ans
Date de départ</t>
  </si>
  <si>
    <t>7/11 ans
Nbr de jours réalisés</t>
  </si>
  <si>
    <t>Orsay
Date d'arrivée</t>
  </si>
  <si>
    <t>Orsay
Date de départ</t>
  </si>
  <si>
    <t>Orsay
Nbr de jours réalisés</t>
  </si>
  <si>
    <t xml:space="preserve">Etampes </t>
  </si>
  <si>
    <t>Etampes 
Date d'arrivée</t>
  </si>
  <si>
    <t>Etampes 
Date de départ</t>
  </si>
  <si>
    <t>Etampes 
Nbr de jours réalisés</t>
  </si>
  <si>
    <t>Service Ados - Pavillon
Date d'arrivée</t>
  </si>
  <si>
    <t>Service Ados - Pavillon
Date de départ</t>
  </si>
  <si>
    <t>Service Ados - Pavillon
Nbr de jours réalisés</t>
  </si>
  <si>
    <t>Service Ados - Hotel
Date d'arrivée</t>
  </si>
  <si>
    <t>Service Ados - Hotel
Date de départ</t>
  </si>
  <si>
    <t>Service Ados - Hotel
Nbr de jours réalisés</t>
  </si>
  <si>
    <t>Horizon
Date d'arrivée</t>
  </si>
  <si>
    <t>Horizon
Date de départ</t>
  </si>
  <si>
    <t>Horizon
Nbr de jours réalisés</t>
  </si>
  <si>
    <t>PFAU
Date d'arrivée</t>
  </si>
  <si>
    <t>PFAU
Date de départ</t>
  </si>
  <si>
    <t>PFAU
Nbr de jours réalisés</t>
  </si>
  <si>
    <t>Nom, Prenom, Ages, mois</t>
  </si>
  <si>
    <t>Garçon</t>
  </si>
  <si>
    <t>Service</t>
  </si>
  <si>
    <t>Age - naissance -  Admission</t>
  </si>
  <si>
    <t>Present</t>
  </si>
  <si>
    <t>Orientation</t>
  </si>
  <si>
    <t>General</t>
  </si>
  <si>
    <t>Ados - Pavillon</t>
  </si>
  <si>
    <t>Opps</t>
  </si>
  <si>
    <t>Opp</t>
  </si>
  <si>
    <t>SANS</t>
  </si>
  <si>
    <t xml:space="preserve">Nbr de jour sur année en cours &amp; </t>
  </si>
  <si>
    <t>ID YODASSE</t>
  </si>
  <si>
    <t>Oui</t>
  </si>
  <si>
    <t>Non</t>
  </si>
  <si>
    <t>Sexe</t>
  </si>
  <si>
    <t>Ados - Hotel</t>
  </si>
  <si>
    <t>Novembre</t>
  </si>
  <si>
    <t>Décembre</t>
  </si>
  <si>
    <t>(vide)</t>
  </si>
  <si>
    <t xml:space="preserve">Somme de Nbr de jour sur année en cours &amp; </t>
  </si>
  <si>
    <t>Somme de nbre de jours total</t>
  </si>
  <si>
    <t>Somme de Pouponnière
Nbr de jours réalisés</t>
  </si>
  <si>
    <t>Somme de Etampes 
Nbr de jours réalisés</t>
  </si>
  <si>
    <t>Somme de Service Ados - Pavillon
Nbr de jours réalisés</t>
  </si>
  <si>
    <t>Somme de Horizon
Nbr de jours réalisés</t>
  </si>
  <si>
    <t>Somme de 3/6 ans
Nbr de jours réalisés</t>
  </si>
  <si>
    <t>Somme de 7/11 ans
Nbr de jours réalisés</t>
  </si>
  <si>
    <t>Nombre de Notification MDPH</t>
  </si>
  <si>
    <t>Nombre de Sexe</t>
  </si>
  <si>
    <t>Nombre de Mesure</t>
  </si>
  <si>
    <t>Nombre de Present</t>
  </si>
  <si>
    <t>Nombre de TAD/DPPE</t>
  </si>
  <si>
    <t>Nombre de déjà connu à l'IDEF</t>
  </si>
  <si>
    <t>Somme de Fratrie
cocher 1 pour l'aîné)</t>
  </si>
  <si>
    <t>Somme de famille</t>
  </si>
  <si>
    <t>Somme de Service Ados - Hotel
Nbr de jours réalisés</t>
  </si>
  <si>
    <t>Somme de Orsay
Nbr de jours réalisés</t>
  </si>
  <si>
    <t>Somme de PFAU
Nbr de jours réalisés</t>
  </si>
  <si>
    <t>Nombre de Orientation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</si>
</sst>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"/>
  </numFmts>
  <fonts count="57" x14ac:knownFonts="1">
    <font>
      <sz val="10"/>
      <name val="Arial"/>
    </font>
    <font>
      <sz val="8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8"/>
      <color indexed="81"/>
      <name val="Tahoma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sz val="7"/>
      <color indexed="10"/>
      <name val="Arial"/>
      <family val="2"/>
    </font>
    <font>
      <sz val="7"/>
      <color indexed="48"/>
      <name val="Arial"/>
      <family val="2"/>
    </font>
    <font>
      <b/>
      <sz val="10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4"/>
      <name val="Arial"/>
      <family val="2"/>
    </font>
    <font>
      <sz val="10"/>
      <color indexed="14"/>
      <name val="Arial"/>
      <family val="2"/>
    </font>
    <font>
      <sz val="8"/>
      <color indexed="14"/>
      <name val="Arial"/>
      <family val="2"/>
    </font>
    <font>
      <sz val="10"/>
      <name val="Arial"/>
      <family val="2"/>
    </font>
    <font>
      <sz val="8"/>
      <color indexed="10"/>
      <name val="Arial"/>
      <family val="2"/>
    </font>
    <font>
      <b/>
      <sz val="7"/>
      <color indexed="10"/>
      <name val="Arial"/>
      <family val="2"/>
    </font>
    <font>
      <sz val="8"/>
      <color indexed="8"/>
      <name val="Arial"/>
      <family val="2"/>
    </font>
    <font>
      <sz val="7"/>
      <color indexed="17"/>
      <name val="Arial"/>
      <family val="2"/>
    </font>
    <font>
      <sz val="7"/>
      <color indexed="14"/>
      <name val="Arial"/>
      <family val="2"/>
    </font>
    <font>
      <sz val="7"/>
      <color indexed="16"/>
      <name val="Arial"/>
      <family val="2"/>
    </font>
    <font>
      <sz val="7"/>
      <color indexed="54"/>
      <name val="Arial"/>
      <family val="2"/>
    </font>
    <font>
      <sz val="7"/>
      <color indexed="53"/>
      <name val="Arial"/>
      <family val="2"/>
    </font>
    <font>
      <sz val="7"/>
      <color indexed="52"/>
      <name val="Arial"/>
      <family val="2"/>
    </font>
    <font>
      <b/>
      <sz val="6"/>
      <color indexed="10"/>
      <name val="Arial"/>
      <family val="2"/>
    </font>
    <font>
      <i/>
      <u/>
      <sz val="8"/>
      <name val="Arial"/>
      <family val="2"/>
    </font>
    <font>
      <sz val="8"/>
      <color rgb="FFFF0000"/>
      <name val="Arial"/>
      <family val="2"/>
    </font>
    <font>
      <sz val="7"/>
      <color rgb="FFFF0000"/>
      <name val="Arial"/>
      <family val="2"/>
    </font>
    <font>
      <b/>
      <sz val="8"/>
      <color rgb="FF0066FF"/>
      <name val="Arial"/>
      <family val="2"/>
    </font>
    <font>
      <sz val="7"/>
      <color rgb="FF0070C0"/>
      <name val="Arial"/>
      <family val="2"/>
    </font>
    <font>
      <sz val="7"/>
      <color theme="3" tint="0.39997558519241921"/>
      <name val="Arial"/>
      <family val="2"/>
    </font>
    <font>
      <sz val="7"/>
      <color rgb="FF00B050"/>
      <name val="Arial"/>
      <family val="2"/>
    </font>
    <font>
      <sz val="7"/>
      <color rgb="FFC00000"/>
      <name val="Arial"/>
      <family val="2"/>
    </font>
    <font>
      <sz val="7"/>
      <color theme="9" tint="-0.249977111117893"/>
      <name val="Arial"/>
      <family val="2"/>
    </font>
    <font>
      <sz val="10"/>
      <color rgb="FFFF0000"/>
      <name val="Arial"/>
      <family val="2"/>
    </font>
    <font>
      <sz val="7"/>
      <color rgb="FF660066"/>
      <name val="Arial"/>
      <family val="2"/>
    </font>
    <font>
      <sz val="7"/>
      <color rgb="FF7030A0"/>
      <name val="Arial"/>
      <family val="2"/>
    </font>
    <font>
      <b/>
      <sz val="8"/>
      <color rgb="FF7030A0"/>
      <name val="Arial"/>
      <family val="2"/>
    </font>
    <font>
      <b/>
      <sz val="8"/>
      <color indexed="53"/>
      <name val="Arial"/>
      <family val="2"/>
    </font>
    <font>
      <b/>
      <sz val="8"/>
      <color rgb="FF800000"/>
      <name val="Arial"/>
      <family val="2"/>
    </font>
    <font>
      <sz val="7"/>
      <color rgb="FF800000"/>
      <name val="Arial"/>
      <family val="2"/>
    </font>
    <font>
      <sz val="7"/>
      <color theme="4"/>
      <name val="Arial"/>
      <family val="2"/>
    </font>
    <font>
      <sz val="7"/>
      <color theme="8"/>
      <name val="Arial"/>
      <family val="2"/>
    </font>
    <font>
      <b/>
      <sz val="8"/>
      <color theme="8"/>
      <name val="Arial"/>
      <family val="2"/>
    </font>
    <font>
      <b/>
      <sz val="8"/>
      <color theme="4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6"/>
      <color theme="1"/>
      <name val="Arial"/>
      <family val="2"/>
    </font>
    <font>
      <sz val="7"/>
      <color rgb="FFFF00FF"/>
      <name val="Arial"/>
      <family val="2"/>
    </font>
    <font>
      <b/>
      <sz val="8"/>
      <color theme="5"/>
      <name val="Arial"/>
      <family val="2"/>
    </font>
    <font>
      <sz val="7"/>
      <color theme="5"/>
      <name val="Arial"/>
      <family val="2"/>
    </font>
    <font>
      <b/>
      <sz val="7"/>
      <color rgb="FF00B050"/>
      <name val="Arial"/>
      <family val="2"/>
    </font>
    <font>
      <sz val="7"/>
      <color rgb="FF00B0F0"/>
      <name val="Arial"/>
      <family val="2"/>
    </font>
    <font>
      <b/>
      <sz val="8"/>
      <color theme="1" tint="0.34998626667073579"/>
      <name val="Arial"/>
      <family val="2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222">
    <xf numFmtId="0" fontId="0" fillId="0" borderId="0" xfId="0"/>
    <xf numFmtId="0" fontId="1" fillId="0" borderId="0" xfId="0" applyFont="1" applyFill="1"/>
    <xf numFmtId="164" fontId="3" fillId="0" borderId="0" xfId="0" applyNumberFormat="1" applyFont="1" applyFill="1"/>
    <xf numFmtId="0" fontId="3" fillId="0" borderId="0" xfId="0" applyFont="1" applyFill="1"/>
    <xf numFmtId="0" fontId="7" fillId="0" borderId="0" xfId="0" applyFont="1" applyFill="1"/>
    <xf numFmtId="0" fontId="10" fillId="2" borderId="3" xfId="0" applyFont="1" applyFill="1" applyBorder="1" applyAlignment="1">
      <alignment horizontal="center"/>
    </xf>
    <xf numFmtId="0" fontId="10" fillId="0" borderId="0" xfId="0" applyFont="1" applyFill="1"/>
    <xf numFmtId="0" fontId="12" fillId="0" borderId="0" xfId="0" applyFont="1" applyFill="1"/>
    <xf numFmtId="0" fontId="13" fillId="0" borderId="0" xfId="0" applyFont="1" applyFill="1"/>
    <xf numFmtId="0" fontId="9" fillId="0" borderId="0" xfId="0" applyFont="1" applyFill="1"/>
    <xf numFmtId="0" fontId="14" fillId="0" borderId="0" xfId="0" applyFont="1" applyFill="1"/>
    <xf numFmtId="164" fontId="16" fillId="0" borderId="0" xfId="0" applyNumberFormat="1" applyFont="1" applyFill="1"/>
    <xf numFmtId="1" fontId="16" fillId="0" borderId="0" xfId="0" applyNumberFormat="1" applyFont="1" applyFill="1"/>
    <xf numFmtId="0" fontId="26" fillId="0" borderId="0" xfId="0" applyFont="1" applyFill="1"/>
    <xf numFmtId="0" fontId="17" fillId="0" borderId="0" xfId="0" applyFont="1" applyFill="1"/>
    <xf numFmtId="0" fontId="15" fillId="0" borderId="0" xfId="0" applyFont="1" applyFill="1"/>
    <xf numFmtId="0" fontId="29" fillId="0" borderId="0" xfId="0" applyFont="1" applyFill="1"/>
    <xf numFmtId="0" fontId="18" fillId="0" borderId="0" xfId="0" applyFont="1" applyFill="1"/>
    <xf numFmtId="0" fontId="19" fillId="0" borderId="0" xfId="0" applyFont="1" applyFill="1"/>
    <xf numFmtId="164" fontId="30" fillId="0" borderId="0" xfId="0" applyNumberFormat="1" applyFont="1" applyFill="1"/>
    <xf numFmtId="0" fontId="8" fillId="0" borderId="0" xfId="0" applyFont="1" applyFill="1"/>
    <xf numFmtId="164" fontId="27" fillId="0" borderId="0" xfId="0" applyNumberFormat="1" applyFont="1" applyFill="1"/>
    <xf numFmtId="164" fontId="31" fillId="0" borderId="0" xfId="0" applyNumberFormat="1" applyFont="1" applyFill="1"/>
    <xf numFmtId="164" fontId="32" fillId="0" borderId="0" xfId="0" applyNumberFormat="1" applyFont="1" applyFill="1"/>
    <xf numFmtId="0" fontId="20" fillId="0" borderId="0" xfId="0" applyFont="1" applyFill="1"/>
    <xf numFmtId="164" fontId="29" fillId="0" borderId="0" xfId="0" applyNumberFormat="1" applyFont="1" applyFill="1"/>
    <xf numFmtId="0" fontId="21" fillId="0" borderId="0" xfId="0" applyFont="1" applyFill="1"/>
    <xf numFmtId="0" fontId="33" fillId="0" borderId="0" xfId="0" applyFont="1" applyFill="1"/>
    <xf numFmtId="0" fontId="22" fillId="0" borderId="0" xfId="0" applyFont="1" applyFill="1"/>
    <xf numFmtId="164" fontId="16" fillId="0" borderId="0" xfId="0" applyNumberFormat="1" applyFont="1" applyFill="1" applyAlignment="1"/>
    <xf numFmtId="164" fontId="29" fillId="0" borderId="0" xfId="0" quotePrefix="1" applyNumberFormat="1" applyFont="1" applyFill="1"/>
    <xf numFmtId="2" fontId="16" fillId="0" borderId="0" xfId="0" applyNumberFormat="1" applyFont="1" applyFill="1"/>
    <xf numFmtId="0" fontId="16" fillId="0" borderId="0" xfId="0" applyNumberFormat="1" applyFont="1" applyFill="1" applyAlignment="1"/>
    <xf numFmtId="0" fontId="34" fillId="0" borderId="0" xfId="0" applyFont="1" applyFill="1"/>
    <xf numFmtId="0" fontId="18" fillId="0" borderId="2" xfId="0" applyFont="1" applyFill="1" applyBorder="1"/>
    <xf numFmtId="1" fontId="3" fillId="0" borderId="0" xfId="0" applyNumberFormat="1" applyFont="1" applyFill="1" applyBorder="1" applyAlignment="1">
      <alignment horizontal="center"/>
    </xf>
    <xf numFmtId="0" fontId="18" fillId="0" borderId="0" xfId="0" applyFont="1" applyFill="1" applyBorder="1"/>
    <xf numFmtId="0" fontId="18" fillId="0" borderId="5" xfId="0" applyFont="1" applyFill="1" applyBorder="1"/>
    <xf numFmtId="164" fontId="30" fillId="0" borderId="0" xfId="0" applyNumberFormat="1" applyFont="1" applyFill="1" applyAlignment="1"/>
    <xf numFmtId="0" fontId="33" fillId="0" borderId="0" xfId="0" applyFont="1" applyFill="1" applyBorder="1"/>
    <xf numFmtId="164" fontId="33" fillId="0" borderId="0" xfId="0" applyNumberFormat="1" applyFont="1" applyFill="1"/>
    <xf numFmtId="0" fontId="23" fillId="0" borderId="0" xfId="0" applyFont="1" applyFill="1"/>
    <xf numFmtId="0" fontId="25" fillId="0" borderId="0" xfId="0" applyFont="1" applyFill="1"/>
    <xf numFmtId="0" fontId="3" fillId="4" borderId="3" xfId="0" applyFont="1" applyFill="1" applyBorder="1" applyAlignment="1">
      <alignment vertical="center"/>
    </xf>
    <xf numFmtId="0" fontId="35" fillId="0" borderId="5" xfId="0" applyFont="1" applyFill="1" applyBorder="1"/>
    <xf numFmtId="0" fontId="35" fillId="0" borderId="0" xfId="0" applyFont="1" applyFill="1" applyBorder="1"/>
    <xf numFmtId="0" fontId="1" fillId="4" borderId="21" xfId="0" applyFont="1" applyFill="1" applyBorder="1" applyAlignment="1">
      <alignment horizontal="center" vertical="center"/>
    </xf>
    <xf numFmtId="164" fontId="24" fillId="4" borderId="22" xfId="0" applyNumberFormat="1" applyFont="1" applyFill="1" applyBorder="1" applyAlignment="1">
      <alignment horizontal="center" vertical="center" wrapText="1"/>
    </xf>
    <xf numFmtId="164" fontId="16" fillId="4" borderId="22" xfId="0" applyNumberFormat="1" applyFont="1" applyFill="1" applyBorder="1" applyAlignment="1">
      <alignment horizontal="center" vertical="center" wrapText="1"/>
    </xf>
    <xf numFmtId="1" fontId="16" fillId="4" borderId="22" xfId="0" applyNumberFormat="1" applyFont="1" applyFill="1" applyBorder="1" applyAlignment="1">
      <alignment horizontal="center" vertical="center" wrapText="1"/>
    </xf>
    <xf numFmtId="0" fontId="26" fillId="4" borderId="22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 textRotation="90"/>
    </xf>
    <xf numFmtId="0" fontId="6" fillId="4" borderId="22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wrapText="1"/>
    </xf>
    <xf numFmtId="164" fontId="19" fillId="3" borderId="6" xfId="0" applyNumberFormat="1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vertical="center" wrapText="1"/>
    </xf>
    <xf numFmtId="164" fontId="41" fillId="3" borderId="3" xfId="0" applyNumberFormat="1" applyFont="1" applyFill="1" applyBorder="1" applyAlignment="1">
      <alignment horizontal="center" vertical="center" wrapText="1"/>
    </xf>
    <xf numFmtId="164" fontId="30" fillId="3" borderId="3" xfId="0" applyNumberFormat="1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vertical="center" wrapText="1"/>
    </xf>
    <xf numFmtId="164" fontId="36" fillId="3" borderId="3" xfId="0" applyNumberFormat="1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vertical="center" wrapText="1"/>
    </xf>
    <xf numFmtId="164" fontId="52" fillId="3" borderId="3" xfId="0" applyNumberFormat="1" applyFont="1" applyFill="1" applyBorder="1" applyAlignment="1">
      <alignment horizontal="center" vertical="center" wrapText="1"/>
    </xf>
    <xf numFmtId="0" fontId="52" fillId="3" borderId="3" xfId="0" applyFont="1" applyFill="1" applyBorder="1" applyAlignment="1">
      <alignment vertical="center" wrapText="1"/>
    </xf>
    <xf numFmtId="164" fontId="31" fillId="3" borderId="3" xfId="0" applyNumberFormat="1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vertical="center" wrapText="1"/>
    </xf>
    <xf numFmtId="164" fontId="40" fillId="3" borderId="3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vertical="center" wrapText="1"/>
    </xf>
    <xf numFmtId="164" fontId="42" fillId="3" borderId="3" xfId="0" applyNumberFormat="1" applyFont="1" applyFill="1" applyBorder="1" applyAlignment="1">
      <alignment horizontal="center" vertical="center" wrapText="1"/>
    </xf>
    <xf numFmtId="0" fontId="42" fillId="3" borderId="3" xfId="0" applyFont="1" applyFill="1" applyBorder="1" applyAlignment="1">
      <alignment vertical="center" wrapText="1"/>
    </xf>
    <xf numFmtId="164" fontId="33" fillId="3" borderId="3" xfId="0" applyNumberFormat="1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vertical="center" wrapText="1"/>
    </xf>
    <xf numFmtId="0" fontId="3" fillId="4" borderId="20" xfId="0" applyFont="1" applyFill="1" applyBorder="1" applyAlignment="1">
      <alignment vertical="center"/>
    </xf>
    <xf numFmtId="0" fontId="1" fillId="0" borderId="0" xfId="0" applyFont="1" applyFill="1"/>
    <xf numFmtId="164" fontId="3" fillId="0" borderId="0" xfId="0" applyNumberFormat="1" applyFont="1" applyFill="1"/>
    <xf numFmtId="0" fontId="3" fillId="0" borderId="0" xfId="0" applyFont="1" applyFill="1"/>
    <xf numFmtId="0" fontId="7" fillId="0" borderId="0" xfId="0" applyFont="1" applyFill="1"/>
    <xf numFmtId="164" fontId="16" fillId="0" borderId="0" xfId="0" applyNumberFormat="1" applyFont="1" applyFill="1"/>
    <xf numFmtId="1" fontId="16" fillId="0" borderId="0" xfId="0" applyNumberFormat="1" applyFont="1" applyFill="1"/>
    <xf numFmtId="0" fontId="28" fillId="0" borderId="0" xfId="0" applyFont="1" applyFill="1"/>
    <xf numFmtId="0" fontId="17" fillId="0" borderId="0" xfId="0" applyFont="1" applyFill="1"/>
    <xf numFmtId="0" fontId="15" fillId="0" borderId="0" xfId="0" applyFont="1" applyFill="1"/>
    <xf numFmtId="0" fontId="29" fillId="0" borderId="0" xfId="0" applyFont="1" applyFill="1"/>
    <xf numFmtId="0" fontId="18" fillId="0" borderId="0" xfId="0" applyFont="1" applyFill="1"/>
    <xf numFmtId="0" fontId="19" fillId="0" borderId="0" xfId="0" applyFont="1" applyFill="1"/>
    <xf numFmtId="164" fontId="30" fillId="0" borderId="0" xfId="0" applyNumberFormat="1" applyFont="1" applyFill="1"/>
    <xf numFmtId="0" fontId="8" fillId="0" borderId="0" xfId="0" applyFont="1" applyFill="1"/>
    <xf numFmtId="164" fontId="27" fillId="0" borderId="0" xfId="0" applyNumberFormat="1" applyFont="1" applyFill="1"/>
    <xf numFmtId="164" fontId="31" fillId="0" borderId="0" xfId="0" applyNumberFormat="1" applyFont="1" applyFill="1"/>
    <xf numFmtId="164" fontId="32" fillId="0" borderId="0" xfId="0" applyNumberFormat="1" applyFont="1" applyFill="1"/>
    <xf numFmtId="0" fontId="20" fillId="0" borderId="0" xfId="0" applyFont="1" applyFill="1"/>
    <xf numFmtId="164" fontId="29" fillId="0" borderId="0" xfId="0" applyNumberFormat="1" applyFont="1" applyFill="1"/>
    <xf numFmtId="0" fontId="21" fillId="0" borderId="0" xfId="0" applyFont="1" applyFill="1"/>
    <xf numFmtId="0" fontId="33" fillId="0" borderId="0" xfId="0" applyFont="1" applyFill="1"/>
    <xf numFmtId="0" fontId="22" fillId="0" borderId="0" xfId="0" applyFont="1" applyFill="1"/>
    <xf numFmtId="164" fontId="16" fillId="0" borderId="0" xfId="0" applyNumberFormat="1" applyFont="1" applyFill="1" applyAlignment="1"/>
    <xf numFmtId="0" fontId="18" fillId="0" borderId="0" xfId="0" applyFont="1" applyFill="1" applyBorder="1"/>
    <xf numFmtId="0" fontId="33" fillId="0" borderId="0" xfId="0" applyFont="1" applyFill="1" applyBorder="1"/>
    <xf numFmtId="164" fontId="3" fillId="0" borderId="0" xfId="0" applyNumberFormat="1" applyFont="1" applyFill="1" applyBorder="1"/>
    <xf numFmtId="0" fontId="19" fillId="0" borderId="0" xfId="0" applyFont="1" applyFill="1" applyBorder="1"/>
    <xf numFmtId="164" fontId="30" fillId="0" borderId="0" xfId="0" applyNumberFormat="1" applyFont="1" applyFill="1" applyBorder="1" applyAlignment="1"/>
    <xf numFmtId="0" fontId="8" fillId="0" borderId="0" xfId="0" applyFont="1" applyFill="1" applyBorder="1"/>
    <xf numFmtId="164" fontId="27" fillId="0" borderId="0" xfId="0" applyNumberFormat="1" applyFont="1" applyFill="1" applyBorder="1"/>
    <xf numFmtId="0" fontId="7" fillId="0" borderId="0" xfId="0" applyFont="1" applyFill="1" applyBorder="1"/>
    <xf numFmtId="164" fontId="31" fillId="0" borderId="0" xfId="0" applyNumberFormat="1" applyFont="1" applyFill="1" applyBorder="1"/>
    <xf numFmtId="164" fontId="32" fillId="0" borderId="0" xfId="0" applyNumberFormat="1" applyFont="1" applyFill="1" applyBorder="1"/>
    <xf numFmtId="0" fontId="20" fillId="0" borderId="0" xfId="0" applyFont="1" applyFill="1" applyBorder="1"/>
    <xf numFmtId="164" fontId="29" fillId="0" borderId="0" xfId="0" applyNumberFormat="1" applyFont="1" applyFill="1" applyBorder="1"/>
    <xf numFmtId="0" fontId="21" fillId="0" borderId="0" xfId="0" applyFont="1" applyFill="1" applyBorder="1"/>
    <xf numFmtId="164" fontId="33" fillId="0" borderId="0" xfId="0" applyNumberFormat="1" applyFont="1" applyFill="1" applyBorder="1"/>
    <xf numFmtId="0" fontId="23" fillId="0" borderId="0" xfId="0" applyFont="1" applyFill="1" applyBorder="1"/>
    <xf numFmtId="0" fontId="33" fillId="0" borderId="7" xfId="0" applyFont="1" applyFill="1" applyBorder="1"/>
    <xf numFmtId="0" fontId="22" fillId="0" borderId="7" xfId="0" applyFont="1" applyFill="1" applyBorder="1"/>
    <xf numFmtId="0" fontId="17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 wrapText="1"/>
    </xf>
    <xf numFmtId="0" fontId="25" fillId="0" borderId="0" xfId="0" applyFont="1" applyFill="1"/>
    <xf numFmtId="0" fontId="1" fillId="4" borderId="11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3" fillId="4" borderId="10" xfId="0" applyFont="1" applyFill="1" applyBorder="1" applyAlignment="1">
      <alignment vertical="center" wrapText="1"/>
    </xf>
    <xf numFmtId="0" fontId="45" fillId="0" borderId="5" xfId="0" applyFont="1" applyFill="1" applyBorder="1" applyProtection="1">
      <protection locked="0"/>
    </xf>
    <xf numFmtId="14" fontId="46" fillId="0" borderId="5" xfId="0" applyNumberFormat="1" applyFont="1" applyFill="1" applyBorder="1" applyProtection="1">
      <protection locked="0"/>
    </xf>
    <xf numFmtId="164" fontId="46" fillId="0" borderId="5" xfId="0" applyNumberFormat="1" applyFont="1" applyFill="1" applyBorder="1" applyProtection="1">
      <protection locked="0"/>
    </xf>
    <xf numFmtId="0" fontId="47" fillId="2" borderId="5" xfId="0" applyFont="1" applyFill="1" applyBorder="1"/>
    <xf numFmtId="0" fontId="46" fillId="0" borderId="5" xfId="0" applyFont="1" applyFill="1" applyBorder="1" applyProtection="1">
      <protection locked="0"/>
    </xf>
    <xf numFmtId="0" fontId="48" fillId="5" borderId="5" xfId="0" applyFont="1" applyFill="1" applyBorder="1"/>
    <xf numFmtId="0" fontId="45" fillId="0" borderId="14" xfId="0" applyFont="1" applyFill="1" applyBorder="1" applyProtection="1">
      <protection locked="0"/>
    </xf>
    <xf numFmtId="165" fontId="45" fillId="0" borderId="14" xfId="0" applyNumberFormat="1" applyFont="1" applyBorder="1" applyProtection="1">
      <protection locked="0"/>
    </xf>
    <xf numFmtId="14" fontId="46" fillId="0" borderId="14" xfId="0" applyNumberFormat="1" applyFont="1" applyFill="1" applyBorder="1" applyProtection="1">
      <protection locked="0"/>
    </xf>
    <xf numFmtId="164" fontId="46" fillId="0" borderId="14" xfId="0" applyNumberFormat="1" applyFont="1" applyFill="1" applyBorder="1" applyProtection="1">
      <protection locked="0"/>
    </xf>
    <xf numFmtId="0" fontId="47" fillId="0" borderId="14" xfId="0" applyFont="1" applyFill="1" applyBorder="1" applyProtection="1">
      <protection locked="0"/>
    </xf>
    <xf numFmtId="0" fontId="47" fillId="2" borderId="14" xfId="0" applyFont="1" applyFill="1" applyBorder="1"/>
    <xf numFmtId="0" fontId="46" fillId="0" borderId="14" xfId="0" applyFont="1" applyFill="1" applyBorder="1" applyProtection="1">
      <protection locked="0"/>
    </xf>
    <xf numFmtId="0" fontId="46" fillId="0" borderId="14" xfId="0" applyNumberFormat="1" applyFont="1" applyBorder="1"/>
    <xf numFmtId="164" fontId="46" fillId="0" borderId="14" xfId="0" applyNumberFormat="1" applyFont="1" applyFill="1" applyBorder="1"/>
    <xf numFmtId="0" fontId="48" fillId="5" borderId="14" xfId="0" applyFont="1" applyFill="1" applyBorder="1"/>
    <xf numFmtId="0" fontId="47" fillId="0" borderId="5" xfId="0" applyFont="1" applyFill="1" applyBorder="1" applyProtection="1">
      <protection locked="0"/>
    </xf>
    <xf numFmtId="164" fontId="46" fillId="0" borderId="5" xfId="0" applyNumberFormat="1" applyFont="1" applyFill="1" applyBorder="1"/>
    <xf numFmtId="14" fontId="49" fillId="0" borderId="5" xfId="0" applyNumberFormat="1" applyFont="1" applyBorder="1" applyAlignment="1" applyProtection="1">
      <alignment horizontal="right"/>
      <protection locked="0"/>
    </xf>
    <xf numFmtId="164" fontId="24" fillId="4" borderId="24" xfId="0" applyNumberFormat="1" applyFont="1" applyFill="1" applyBorder="1" applyAlignment="1">
      <alignment horizontal="center" vertical="center" wrapText="1"/>
    </xf>
    <xf numFmtId="164" fontId="16" fillId="4" borderId="24" xfId="0" applyNumberFormat="1" applyFont="1" applyFill="1" applyBorder="1" applyAlignment="1">
      <alignment horizontal="center" vertical="center" wrapText="1"/>
    </xf>
    <xf numFmtId="0" fontId="29" fillId="3" borderId="24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164" fontId="18" fillId="3" borderId="24" xfId="0" applyNumberFormat="1" applyFont="1" applyFill="1" applyBorder="1" applyAlignment="1">
      <alignment horizontal="center" vertical="center" wrapText="1"/>
    </xf>
    <xf numFmtId="164" fontId="50" fillId="3" borderId="24" xfId="0" applyNumberFormat="1" applyFont="1" applyFill="1" applyBorder="1" applyAlignment="1">
      <alignment horizontal="center" vertical="center" wrapText="1"/>
    </xf>
    <xf numFmtId="164" fontId="54" fillId="3" borderId="24" xfId="0" applyNumberFormat="1" applyFont="1" applyFill="1" applyBorder="1" applyAlignment="1">
      <alignment horizontal="center" vertical="center" wrapText="1"/>
    </xf>
    <xf numFmtId="164" fontId="36" fillId="3" borderId="24" xfId="0" applyNumberFormat="1" applyFont="1" applyFill="1" applyBorder="1" applyAlignment="1">
      <alignment horizontal="center" vertical="center" wrapText="1"/>
    </xf>
    <xf numFmtId="164" fontId="52" fillId="3" borderId="24" xfId="0" applyNumberFormat="1" applyFont="1" applyFill="1" applyBorder="1" applyAlignment="1">
      <alignment horizontal="center" vertical="center" wrapText="1"/>
    </xf>
    <xf numFmtId="164" fontId="31" fillId="3" borderId="24" xfId="0" applyNumberFormat="1" applyFont="1" applyFill="1" applyBorder="1" applyAlignment="1">
      <alignment horizontal="center" vertical="center" wrapText="1"/>
    </xf>
    <xf numFmtId="164" fontId="40" fillId="3" borderId="24" xfId="0" applyNumberFormat="1" applyFont="1" applyFill="1" applyBorder="1" applyAlignment="1">
      <alignment horizontal="center" vertical="center" wrapText="1"/>
    </xf>
    <xf numFmtId="164" fontId="42" fillId="3" borderId="24" xfId="0" applyNumberFormat="1" applyFont="1" applyFill="1" applyBorder="1" applyAlignment="1">
      <alignment horizontal="center" vertical="center" wrapText="1"/>
    </xf>
    <xf numFmtId="164" fontId="33" fillId="3" borderId="24" xfId="0" applyNumberFormat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28" fillId="4" borderId="24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textRotation="90" wrapText="1"/>
    </xf>
    <xf numFmtId="0" fontId="11" fillId="5" borderId="24" xfId="0" applyFont="1" applyFill="1" applyBorder="1" applyAlignment="1">
      <alignment horizontal="center" vertical="center" textRotation="90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50" fillId="3" borderId="24" xfId="0" applyFont="1" applyFill="1" applyBorder="1" applyAlignment="1">
      <alignment horizontal="center" vertical="center" wrapText="1"/>
    </xf>
    <xf numFmtId="0" fontId="54" fillId="3" borderId="24" xfId="0" applyFont="1" applyFill="1" applyBorder="1" applyAlignment="1">
      <alignment horizontal="center" vertical="center" wrapText="1"/>
    </xf>
    <xf numFmtId="0" fontId="13" fillId="0" borderId="14" xfId="0" applyFont="1" applyFill="1" applyBorder="1" applyProtection="1">
      <protection locked="0"/>
    </xf>
    <xf numFmtId="0" fontId="10" fillId="2" borderId="1" xfId="0" applyFont="1" applyFill="1" applyBorder="1" applyAlignment="1">
      <alignment horizontal="center" vertical="center" textRotation="90" wrapText="1"/>
    </xf>
    <xf numFmtId="0" fontId="6" fillId="4" borderId="25" xfId="0" applyFont="1" applyFill="1" applyBorder="1" applyAlignment="1">
      <alignment horizontal="center" vertical="center" textRotation="90" wrapText="1"/>
    </xf>
    <xf numFmtId="0" fontId="46" fillId="0" borderId="14" xfId="0" applyNumberFormat="1" applyFont="1" applyFill="1" applyBorder="1" applyProtection="1">
      <protection locked="0"/>
    </xf>
    <xf numFmtId="0" fontId="16" fillId="4" borderId="24" xfId="0" applyNumberFormat="1" applyFont="1" applyFill="1" applyBorder="1" applyAlignment="1">
      <alignment horizontal="center" vertical="center" wrapText="1"/>
    </xf>
    <xf numFmtId="0" fontId="46" fillId="0" borderId="14" xfId="0" applyNumberFormat="1" applyFont="1" applyFill="1" applyBorder="1" applyAlignment="1" applyProtection="1">
      <alignment horizontal="right"/>
      <protection locked="0"/>
    </xf>
    <xf numFmtId="14" fontId="46" fillId="0" borderId="5" xfId="0" applyNumberFormat="1" applyFont="1" applyFill="1" applyBorder="1"/>
    <xf numFmtId="0" fontId="3" fillId="3" borderId="10" xfId="0" applyFont="1" applyFill="1" applyBorder="1" applyAlignment="1">
      <alignment horizontal="center" vertical="center" wrapText="1"/>
    </xf>
    <xf numFmtId="14" fontId="55" fillId="0" borderId="0" xfId="0" applyNumberFormat="1" applyFont="1" applyFill="1"/>
    <xf numFmtId="0" fontId="1" fillId="4" borderId="20" xfId="0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/>
    <xf numFmtId="164" fontId="18" fillId="3" borderId="6" xfId="0" applyNumberFormat="1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Alignment="1">
      <alignment textRotation="90"/>
    </xf>
    <xf numFmtId="0" fontId="10" fillId="3" borderId="1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39" fillId="3" borderId="13" xfId="0" applyFont="1" applyFill="1" applyBorder="1" applyAlignment="1">
      <alignment horizontal="center"/>
    </xf>
    <xf numFmtId="0" fontId="39" fillId="3" borderId="4" xfId="0" applyFont="1" applyFill="1" applyBorder="1" applyAlignment="1">
      <alignment horizontal="center"/>
    </xf>
    <xf numFmtId="0" fontId="39" fillId="3" borderId="15" xfId="0" applyFont="1" applyFill="1" applyBorder="1" applyAlignment="1">
      <alignment horizontal="center"/>
    </xf>
    <xf numFmtId="0" fontId="43" fillId="3" borderId="13" xfId="0" applyFont="1" applyFill="1" applyBorder="1" applyAlignment="1">
      <alignment horizontal="center"/>
    </xf>
    <xf numFmtId="0" fontId="43" fillId="3" borderId="4" xfId="0" applyFont="1" applyFill="1" applyBorder="1" applyAlignment="1">
      <alignment horizontal="center"/>
    </xf>
    <xf numFmtId="0" fontId="43" fillId="3" borderId="15" xfId="0" applyFont="1" applyFill="1" applyBorder="1" applyAlignment="1">
      <alignment horizontal="center"/>
    </xf>
    <xf numFmtId="0" fontId="38" fillId="3" borderId="13" xfId="0" applyFont="1" applyFill="1" applyBorder="1" applyAlignment="1">
      <alignment horizontal="center"/>
    </xf>
    <xf numFmtId="0" fontId="38" fillId="3" borderId="4" xfId="0" applyFont="1" applyFill="1" applyBorder="1" applyAlignment="1">
      <alignment horizontal="center"/>
    </xf>
    <xf numFmtId="0" fontId="38" fillId="3" borderId="15" xfId="0" applyFont="1" applyFill="1" applyBorder="1" applyAlignment="1">
      <alignment horizontal="center"/>
    </xf>
    <xf numFmtId="164" fontId="53" fillId="0" borderId="13" xfId="0" applyNumberFormat="1" applyFont="1" applyFill="1" applyBorder="1" applyAlignment="1">
      <alignment horizontal="center"/>
    </xf>
    <xf numFmtId="164" fontId="53" fillId="0" borderId="4" xfId="0" applyNumberFormat="1" applyFont="1" applyFill="1" applyBorder="1" applyAlignment="1">
      <alignment horizontal="center"/>
    </xf>
    <xf numFmtId="164" fontId="53" fillId="0" borderId="15" xfId="0" applyNumberFormat="1" applyFont="1" applyFill="1" applyBorder="1" applyAlignment="1">
      <alignment horizontal="center"/>
    </xf>
    <xf numFmtId="0" fontId="44" fillId="3" borderId="13" xfId="0" applyFont="1" applyFill="1" applyBorder="1" applyAlignment="1">
      <alignment horizontal="center"/>
    </xf>
    <xf numFmtId="0" fontId="44" fillId="3" borderId="4" xfId="0" applyFont="1" applyFill="1" applyBorder="1" applyAlignment="1">
      <alignment horizontal="center"/>
    </xf>
    <xf numFmtId="0" fontId="44" fillId="3" borderId="15" xfId="0" applyFont="1" applyFill="1" applyBorder="1" applyAlignment="1">
      <alignment horizontal="center"/>
    </xf>
    <xf numFmtId="0" fontId="37" fillId="3" borderId="13" xfId="0" applyFont="1" applyFill="1" applyBorder="1" applyAlignment="1">
      <alignment horizontal="center"/>
    </xf>
    <xf numFmtId="0" fontId="37" fillId="3" borderId="4" xfId="0" applyFont="1" applyFill="1" applyBorder="1" applyAlignment="1">
      <alignment horizontal="center"/>
    </xf>
    <xf numFmtId="0" fontId="37" fillId="3" borderId="15" xfId="0" applyFont="1" applyFill="1" applyBorder="1" applyAlignment="1">
      <alignment horizontal="center"/>
    </xf>
    <xf numFmtId="0" fontId="51" fillId="3" borderId="13" xfId="0" applyFont="1" applyFill="1" applyBorder="1" applyAlignment="1">
      <alignment horizontal="center"/>
    </xf>
    <xf numFmtId="0" fontId="51" fillId="3" borderId="4" xfId="0" applyFont="1" applyFill="1" applyBorder="1" applyAlignment="1">
      <alignment horizontal="center"/>
    </xf>
    <xf numFmtId="0" fontId="51" fillId="3" borderId="15" xfId="0" applyFont="1" applyFill="1" applyBorder="1" applyAlignment="1">
      <alignment horizontal="center"/>
    </xf>
    <xf numFmtId="1" fontId="3" fillId="0" borderId="13" xfId="0" applyNumberFormat="1" applyFont="1" applyFill="1" applyBorder="1" applyAlignment="1">
      <alignment horizontal="center"/>
    </xf>
    <xf numFmtId="1" fontId="3" fillId="0" borderId="15" xfId="0" applyNumberFormat="1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9" fillId="3" borderId="3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5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14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53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9" tint="-0.249977111117893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9" tint="-0.249977111117893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54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70C0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70C0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6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C00000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C00000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7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B050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B050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0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FF0000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FF0000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4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48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48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4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3" tint="0.39997558519241921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3" tint="0.39997558519241921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70C0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indexed="2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17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10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66FF"/>
        <name val="Arial"/>
        <family val="2"/>
        <scheme val="none"/>
      </font>
      <fill>
        <patternFill patternType="none">
          <fgColor indexed="64"/>
          <bgColor indexed="65"/>
        </patternFill>
      </fill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0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0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0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0"/>
        <name val="Arial"/>
        <family val="2"/>
        <scheme val="none"/>
      </font>
      <numFmt numFmtId="164" formatCode="dd/mm/yy;@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14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14"/>
        <name val="Arial"/>
        <family val="2"/>
        <scheme val="none"/>
      </font>
      <fill>
        <patternFill patternType="none">
          <fgColor indexed="64"/>
          <bgColor indexed="65"/>
        </patternFill>
      </fill>
    </dxf>
    <dxf>
      <border>
        <bottom style="medium">
          <color indexed="64"/>
        </bottom>
      </border>
    </dxf>
    <dxf>
      <alignment horizontal="center" vertical="center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textRotation="90"/>
    </dxf>
  </dxfs>
  <tableStyles count="0" defaultTableStyle="TableStyleMedium2" defaultPivotStyle="PivotStyleLight16"/>
  <colors>
    <mruColors>
      <color rgb="FFFFCC00"/>
      <color rgb="FFFF00FF"/>
      <color rgb="FF008000"/>
      <color rgb="FFFF6600"/>
      <color rgb="FFA50021"/>
      <color rgb="FF800000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ncent Buisson" refreshedDate="44465.71430324074" createdVersion="7" refreshedVersion="7" minRefreshableVersion="3" recordCount="687" xr:uid="{84AC98DA-3EA9-4802-8B04-74F5240C8D6D}">
  <cacheSource type="worksheet">
    <worksheetSource name="Enfants"/>
  </cacheSource>
  <cacheFields count="53">
    <cacheField name="ID YODASSE" numFmtId="0">
      <sharedItems containsNonDate="0" containsString="0" containsBlank="1" count="1">
        <m/>
      </sharedItems>
    </cacheField>
    <cacheField name="service" numFmtId="0">
      <sharedItems containsBlank="1" count="9">
        <m/>
        <s v="Pouponnière"/>
        <s v="7/11 ans"/>
        <s v="PFAU"/>
        <s v="Horizon"/>
        <s v="Orsay"/>
        <s v="Etampes "/>
        <s v="Ados - Pavillon"/>
        <s v="Ados - Hotel"/>
      </sharedItems>
    </cacheField>
    <cacheField name="Present" numFmtId="0">
      <sharedItems containsBlank="1" count="3">
        <m/>
        <s v="Oui"/>
        <s v="Non"/>
      </sharedItems>
    </cacheField>
    <cacheField name="Mois " numFmtId="0">
      <sharedItems containsBlank="1"/>
    </cacheField>
    <cacheField name="Noms" numFmtId="0">
      <sharedItems containsBlank="1" count="466">
        <m/>
        <s v="HARICI"/>
        <s v="AMISSI"/>
        <s v="DOS SANTOS GOMES"/>
        <s v="PUREN (MEZOURI)"/>
        <s v="WATUNDA-DUFOUR"/>
        <s v="FARES TERBECHE"/>
        <s v="SOLIZAI"/>
        <s v="BAKER"/>
        <s v="CAMARA"/>
        <s v="JOFFRE"/>
        <s v="BOIDIN PATA RIBAU "/>
        <s v="ROY "/>
        <s v="BOUAZIZ"/>
        <s v="DOUMBIA"/>
        <s v="BESSA"/>
        <s v="CHOUGUI"/>
        <s v="BELANGER"/>
        <s v="BESBACI"/>
        <s v="KRIR "/>
        <s v="RUFINO GOMES"/>
        <s v="ABDIRAHMAN"/>
        <s v="FOFANA"/>
        <s v="RALLO"/>
        <s v="PEREZ"/>
        <s v="AMEENZAI"/>
        <s v="EL MAHBOUB"/>
        <s v="KEITA "/>
        <s v="ABSI"/>
        <s v="BALDE"/>
        <s v="ARVEUF-CHAVEZ SORIA"/>
        <s v="BAKARI"/>
        <s v="ELFINI"/>
        <s v="TCHOUTCHA"/>
        <s v="SAINVILUS"/>
        <s v="LUMENE"/>
        <s v="VICTORIEUX"/>
        <s v="HAVAL"/>
        <s v="SECQ"/>
        <s v="AMIDU"/>
        <s v="BESBES"/>
        <s v="ADLA"/>
        <s v="GHARRES "/>
        <s v="BARRY"/>
        <s v="ISMAÏL "/>
        <s v="TOURE "/>
        <s v="WELLE"/>
        <s v="AROULMOJY"/>
        <s v="BLEL"/>
        <s v="ALBIZZATI-SOUDRY"/>
        <s v="COLAS"/>
        <s v="LAJILI"/>
        <s v="MATHIASIN"/>
        <s v="JAWACHI"/>
        <s v="DJERRAYA"/>
        <s v="HOMA FATUMA"/>
        <s v="BELAY TSEHAY"/>
        <s v="TRANI"/>
        <s v="DIARRA"/>
        <s v="BAMBA "/>
        <s v="LAARADH CHEVALLIER"/>
        <s v="BIGORGNE"/>
        <s v="BAH"/>
        <s v="KANE"/>
        <s v="JMEM"/>
        <s v="JMEM  "/>
        <s v="YAMAN"/>
        <s v="NKOUTOU"/>
        <s v="D'URSO"/>
        <s v="SOW "/>
        <s v="ATEBA"/>
        <s v="GADROY"/>
        <s v="BELHAJ"/>
        <s v="YOUNSI"/>
        <s v="DRAME"/>
        <s v="DINIZ"/>
        <s v="DJIMO"/>
        <s v="MARTIN"/>
        <s v="DA COSTA"/>
        <s v="RIBEIRO"/>
        <s v="DIALLO"/>
        <s v="PILLIAIRE"/>
        <s v="ZAABI"/>
        <s v="COULIBALY"/>
        <s v="ULRICI"/>
        <s v="TRAORE"/>
        <s v="M'BOUP"/>
        <s v="DRIS"/>
        <s v="KIDZA"/>
        <s v="GOUVEIA"/>
        <s v="KHECHINE"/>
        <s v="BENYAMOUNE"/>
        <s v="BOURGEOIS"/>
        <s v="GNAGLO"/>
        <s v="PLATOF "/>
        <s v="BEN AHOUA"/>
        <s v="KABORE"/>
        <s v="BENZA NZAU"/>
        <s v="BENNOR"/>
        <s v="SUEUR"/>
        <s v="MULATU BOUGUEM (CHRIF)"/>
        <s v="CONDE"/>
        <s v="MSALLEM"/>
        <s v="LOUISET"/>
        <s v="DEBUS RIBEIRO"/>
        <s v="PASCHAL"/>
        <s v="DUDUYER"/>
        <s v="EL MAHY"/>
        <s v="GUILLERM"/>
        <s v="MENALQUE"/>
        <s v="MENALQUE "/>
        <s v="NGAMBA TAMBWE"/>
        <s v="LOUK"/>
        <s v="HASNI"/>
        <s v="KABUYA MUTALA"/>
        <s v="RICHEVAUX"/>
        <s v="FENIOU"/>
        <s v="DEVINE"/>
        <s v="CHERIF "/>
        <s v="DIAWARA"/>
        <s v="KERBANE"/>
        <s v="SAMBAKESS"/>
        <s v="KONATE"/>
        <s v="RODRIGUEZ PANIAGUA"/>
        <s v="GHABRA"/>
        <s v="NOUICHI"/>
        <s v="MBIANDA"/>
        <s v="SEDECIAS"/>
        <s v="AYED GORIBE"/>
        <s v="MARQUIS"/>
        <s v="BELKER"/>
        <s v="DIABATE"/>
        <s v="CORREIA"/>
        <s v="FARFARCARI"/>
        <s v="VULGAIRE"/>
        <s v="TEDEM"/>
        <s v="EL HAOUEL"/>
        <s v="MOUSSA"/>
        <s v="BEGARD DIAWARA"/>
        <s v="BOUST"/>
        <s v="ADDI"/>
        <s v="AIKE MATESO"/>
        <s v="NASSIM"/>
        <s v="AZZOUZ"/>
        <s v="PETIPHAR"/>
        <s v="FOGAING SIMO"/>
        <s v="CYSIQUE-FOINLAN"/>
        <s v="NOUR MAHAMUD"/>
        <s v="BOTONGA"/>
        <s v="IMRAN"/>
        <s v="RAHAD"/>
        <s v="NIAKATE"/>
        <s v="MADI-LAKAKSA"/>
        <s v="PULULU NDONGALA"/>
        <s v="PULULU KENGELE LOKO"/>
        <s v="PULULU ZIMANTUA"/>
        <s v="LOGBO"/>
        <s v="CISSOKHO (GUEREVE)"/>
        <s v="MONTHIE BOPOMA"/>
        <s v="FISSOUROU"/>
        <s v="SYLLA "/>
        <s v="BORLIDO"/>
        <s v="CARBON"/>
        <s v="DAULLXHIU"/>
        <s v="BEN ALI"/>
        <s v="BIGOT CAVIGNAC"/>
        <s v="NSIKU NZENGELE"/>
        <s v="MHAMDI"/>
        <s v="PRUDHOMME"/>
        <s v="LAOUES"/>
        <s v="ANDRIANASOLO"/>
        <s v="NLELE DILAMIKA TELA"/>
        <s v="EL QORCHI"/>
        <s v="SIDIBE"/>
        <s v="JALLOH"/>
        <s v="BALDEH"/>
        <s v="BUELI MANEY (MILIC)"/>
        <s v="NIASSE"/>
        <s v="MEYNIE"/>
        <s v="NAFISSI"/>
        <s v="MBUKA NGIMBI"/>
        <s v="SISSOKO"/>
        <s v="DYMINAT"/>
        <s v="PAINCO"/>
        <s v="DELVAIN-MAIGNAN"/>
        <s v="DACUNHA"/>
        <s v="NDALAMBA NDANDI"/>
        <s v="WALID"/>
        <s v="BERTIN"/>
        <s v="ROBIN"/>
        <s v="MEZIDI "/>
        <s v="MAKENGO"/>
        <s v="SY"/>
        <s v="PIRAU"/>
        <s v="RIBAUDINO"/>
        <s v="BANGOURA"/>
        <s v="DJELLAL"/>
        <s v="GONCALVES-DEVOLDER"/>
        <s v="GASSAMA"/>
        <s v="MASSEMBO"/>
        <s v="MARA"/>
        <s v="NEBAZA"/>
        <s v="SERY"/>
        <s v="OUDIPA"/>
        <s v="JALLAL"/>
        <s v="TOUPIN CHATELIN "/>
        <s v="BOUCHERIE"/>
        <s v="ABID"/>
        <s v="OLUYEMI"/>
        <s v="ODI "/>
        <s v="HOSAIN ALI"/>
        <s v="GHULAM RAZAI "/>
        <s v="DELAERE"/>
        <s v="AKRMA"/>
        <s v="EL AMRI"/>
        <s v="ZEROUN"/>
        <s v="ABRIZA"/>
        <s v="CISSOKO"/>
        <s v="BENACHOUR "/>
        <s v="JOAO MATONDO"/>
        <s v="MESSADI"/>
        <s v="HAMZA "/>
        <s v="GOMES LE BROUDER"/>
        <s v="FOTA"/>
        <s v="GOMES MUTCHACHA"/>
        <s v="BAH "/>
        <s v="SEMRI"/>
        <s v="DIALLO (JALLOH)"/>
        <s v="BOUGUERRA"/>
        <s v="SOUVERAIN"/>
        <s v="HARROUCH"/>
        <s v="ZOUHOU"/>
        <s v="ZOUHOU "/>
        <s v="KONE"/>
        <s v="ALAGBE"/>
        <s v="SANKIMI"/>
        <s v="SAADI"/>
        <s v="MOUSTACHIRE"/>
        <s v="ALINEZI"/>
        <s v="DE PINA"/>
        <s v="MAYOR LE HUEROU"/>
        <s v="RUAL QUESTEL"/>
        <s v="AMBROSIO TADI"/>
        <s v="FRAISE AUGER"/>
        <s v="DIAS DA SILVA"/>
        <s v="KANTE"/>
        <s v="GUTA"/>
        <s v="HAMID"/>
        <s v="CHABI"/>
        <s v="LOHORE"/>
        <s v="LABIADE"/>
        <s v="JUSSEY"/>
        <s v="GACKOU"/>
        <s v="MANONGA"/>
        <s v="BINARD"/>
        <s v="BASBAS"/>
        <s v="DORE"/>
        <s v="LASTERRADES "/>
        <s v="GBEGNON"/>
        <s v="RADVANY"/>
        <s v="BERINDE"/>
        <s v="CORDERO"/>
        <s v="GOUNDIAME "/>
        <s v="GAMBA BAYIDIKILA"/>
        <s v="BOUKHRIS"/>
        <s v="PAUCHET"/>
        <s v="CAMARA "/>
        <s v="MANGIN"/>
        <s v="NAAS"/>
        <s v="LENDONGO"/>
        <s v="NANCASSE"/>
        <s v="DIAKITE"/>
        <s v="MORMIN"/>
        <s v="ZANNOUNI"/>
        <s v="SABRAWI"/>
        <s v="BEN ZIED"/>
        <s v="DUVIVIER "/>
        <s v="SEPE"/>
        <s v="DOUCOURE "/>
        <s v="ASSAD"/>
        <s v="MENGUE"/>
        <s v="LESIEWICZ"/>
        <s v="POPELIER"/>
        <s v="SELVI"/>
        <s v="SOUKOUNA"/>
        <s v="TANDIA"/>
        <s v="MILLIOT"/>
        <s v="DAKAJ"/>
        <s v="ABOULASSAMBO ONDONGO"/>
        <s v="TALLOBRE"/>
        <s v="SLIMANI"/>
        <s v="DUCLOUX"/>
        <s v="LE BOMIEC"/>
        <s v="MILOUDI"/>
        <s v="TARHOUNI"/>
        <s v="SIBY"/>
        <s v="BENMESSAOUD"/>
        <s v="HADIL"/>
        <s v="LUBIN"/>
        <s v="NLEBE"/>
        <s v="GALLOUZE "/>
        <s v="BEN TATA"/>
        <s v="SANTONI"/>
        <s v="KRIHIFF"/>
        <s v="RANTOANDRO"/>
        <s v="SLIMANI "/>
        <s v="HADEK"/>
        <s v="DELOS"/>
        <s v="ANTONIO FRANCISCO"/>
        <s v="EL MATOUNI"/>
        <s v="COLLAS"/>
        <s v="MOHAMED"/>
        <s v="TAGRASSIF"/>
        <s v="LAREF"/>
        <s v="GHARDI"/>
        <s v="DELHOUM "/>
        <s v="RILCY"/>
        <s v="LHEOUI"/>
        <s v="COULIBALY-LECOCQ-DOSSO"/>
        <s v="MONEY "/>
        <s v="SANGARE "/>
        <s v="CHAGOUR "/>
        <s v="DUBUIS "/>
        <s v="TEAME "/>
        <s v="MERHAWI"/>
        <s v="BENZAYED"/>
        <s v="CHAHI"/>
        <s v="ISSAM"/>
        <s v="RAHMANI"/>
        <s v="EL AWANI"/>
        <s v="MOUAFO DJOUMESSI"/>
        <s v="COCA"/>
        <s v="NAIT AKLI"/>
        <s v="LAVERGNE"/>
        <s v="CARA"/>
        <s v="LAÏDI"/>
        <s v="GAKOU"/>
        <s v="TOLASSY"/>
        <s v="ORTAIN"/>
        <s v="FRANCOIS"/>
        <s v="ARBOUCHI"/>
        <s v="DOSSO"/>
        <s v="MUHAMMADI"/>
        <s v="HADJOU"/>
        <s v="SIDIKI "/>
        <s v="MALAMID"/>
        <s v="BROSSE"/>
        <s v="AUGUSTE"/>
        <s v="ZENAGUI"/>
        <s v="ASTREIDE"/>
        <s v="EL KATTATE"/>
        <s v="GUYOT"/>
        <s v="MELLITI"/>
        <s v="MOCAER"/>
        <s v="ADJIBI"/>
        <s v="BOJANI"/>
        <s v="GERMANY"/>
        <s v="KADIRI"/>
        <s v="BOLOI"/>
        <s v="AMARE"/>
        <s v="SOUMARE"/>
        <s v="ZIDI"/>
        <s v="MONSARE"/>
        <s v="BOUCHEHIOUA"/>
        <s v="MBOUP"/>
        <s v="LUCAS"/>
        <s v="DEVE"/>
        <s v="SEIN"/>
        <s v="LACATUS"/>
        <s v="CHADOW"/>
        <s v="MADI "/>
        <s v="DELAUNAY "/>
        <s v="LOUFFINI"/>
        <s v="MEUNIER "/>
        <s v="SHINWARI"/>
        <s v="GHANEM"/>
        <s v="DAKAR"/>
        <s v="SARR"/>
        <s v="GROUSSI"/>
        <s v="LUNEBOURG"/>
        <s v="CISSE"/>
        <s v="LAMGHARI"/>
        <s v="MIHAI"/>
        <s v="MICHELLI"/>
        <s v="KLEINSCHMIDT"/>
        <s v="LE SOUEF"/>
        <s v="SEVERIN "/>
        <s v="BEN SLIMANE "/>
        <s v="MLENDE"/>
        <s v="KHAMLICH"/>
        <s v="KARIM"/>
        <s v="PAJANIVELOU"/>
        <s v="SAIDI"/>
        <s v="BAKALI "/>
        <s v="CHEIKH"/>
        <s v="DROUODE"/>
        <s v="ZENAGUI "/>
        <s v="CROISILLE"/>
        <s v="ADLA "/>
        <s v="AMIN"/>
        <s v="ZINA"/>
        <s v="SADIK"/>
        <s v="ARYANE ERRASSE"/>
        <s v="BOUFRAINE "/>
        <s v="MADI"/>
        <s v="ATTOUMANI"/>
        <s v="ALI "/>
        <s v="DAIBOUN"/>
        <s v="GASNIER"/>
        <s v="STANSCHUS"/>
        <s v="VINGADASSALON"/>
        <s v="LOMBO-KUNUNGA"/>
        <s v="FANE "/>
        <s v="SILVA OLIVEIRA"/>
        <s v="FOFANA "/>
        <s v="SAFI"/>
        <s v="BENDJILLALI"/>
        <s v="KANDA"/>
        <s v="GALOKO"/>
        <s v="DURIC"/>
        <s v="DIOMBANA"/>
        <s v="FAREHANE"/>
        <s v="BENZIANE"/>
        <s v="SOUMAORO"/>
        <s v="KADIM"/>
        <s v="KHAN"/>
        <s v="NEIMAN-DUVERLIS"/>
        <s v="CHARLES"/>
        <s v="AIT BOUKHA"/>
        <s v="SOUMAHORO"/>
        <s v="CHOWKIDER"/>
        <s v="CHAVANNES"/>
        <s v="PAVLOVIC"/>
        <s v="MORISSEAU"/>
        <s v="SANOGO"/>
        <s v="DOUADJI"/>
        <s v="BENKHALIFA"/>
        <s v="NKOUNKOU"/>
        <s v="SAFE"/>
        <s v="BOUSMAHA"/>
        <s v="BERTE"/>
        <s v="SAXIFRAGE"/>
        <s v="CARIOU"/>
        <s v="GUENAOUI"/>
        <s v="SERI"/>
        <s v="SACIRI"/>
        <s v="JAOUALI"/>
        <s v="LAMINE"/>
        <s v="NGOLOBA"/>
        <s v="SOBAI"/>
        <s v="PINEAU"/>
        <s v="NYENGUE"/>
        <s v="BANDZIA"/>
        <s v="FUTA"/>
        <s v="BOUHAFA"/>
        <s v="X"/>
        <s v="DIPHILE"/>
        <s v="HAGUY"/>
        <s v="GASPARINI"/>
        <s v="GONCALVES"/>
        <s v="LAVERGNE "/>
        <s v="HAJJY"/>
        <s v="ELKEBAILI"/>
        <s v="HABIB NASSOUR"/>
        <s v="NAJIB"/>
        <s v="GAUDIN"/>
      </sharedItems>
    </cacheField>
    <cacheField name="Prénoms" numFmtId="0">
      <sharedItems containsBlank="1"/>
    </cacheField>
    <cacheField name="Age - naissance -  Admission" numFmtId="0">
      <sharedItems count="624">
        <s v=""/>
        <s v="né(e) le 04/07/2016 - admis(e) le  03/06/2019 - 05 ans"/>
        <s v="né(e) le 31/01/2019 - admis(e) le  07/06/2019 - 02 ans - depart le texte(44404"/>
        <s v="né(e) le 06/11/2013 - admis(e) le  20/06/2019 - 07 ans - depart le texte(44266"/>
        <s v="né(e) le 15/01/2019 - admis(e) le  09/07/2019 - 02 ans - depart le texte(44361"/>
        <s v="né(e) le 01/08/2012 - admis(e) le  07/09/2019 - 09 ans"/>
        <s v="né(e) le 25/04/2018 - admis(e) le  03/01/2020 - 03 ans - depart le texte(44418"/>
        <s v="né(e) le 01/01/2003 - admis(e) le  06/01/2020 - 18 ans - depart le texte(44229"/>
        <s v="né(e) le 21/02/2016 - admis(e) le  30/04/2020 - 05 ans - depart le texte(44232"/>
        <s v="né(e) le 03/04/2019 - admis(e) le  15/05/2020 - 02 ans - depart le texte(44208"/>
        <s v="né(e) le 23/08/2016 - admis(e) le  02/06/2020 - 05 ans"/>
        <s v="né(e) le 10/02/2005 - admis(e) le  05/06/2020 - 16 ans"/>
        <s v="né(e) le 06/06/2005 - admis(e) le  16/06/2020 - 16 ans"/>
        <s v="né(e) le 29/04/2018 - admis(e) le  18/06/2020 - 03 ans - depart le texte(44372"/>
        <s v="né(e) le 18/06/2020 - admis(e) le  24/06/2020 - 01 ans - depart le texte(44211"/>
        <s v="né(e) le 02/03/2020 - admis(e) le  28/06/2020 - 01 ans - depart le texte(44237"/>
        <s v="né(e) le 10/02/2007 - admis(e) le  30/06/2020 - 14 ans - depart le texte(44214"/>
        <s v="né(e) le 09/08/2019 - admis(e) le  09/07/2020 - 02 ans"/>
        <s v="né(e) le 01/04/2004 - admis(e) le  15/07/2020 - 17 ans - depart le texte(44210"/>
        <s v="né(e) le 04/08/2011 - admis(e) le  17/07/2020 - 10 ans - depart le texte(44408"/>
        <s v="né(e) le 05/04/2020 - admis(e) le  27/07/2020 - 01 ans - depart le texte(44251"/>
        <s v="né(e) le 24/03/2003 - admis(e) le  28/07/2020 - 18 ans - depart le texte(44208"/>
        <s v="né(e) le 01/08/2003 - admis(e) le  03/08/2020 - 18 ans - depart le texte(44222"/>
        <s v="né(e) le 08/08/2015 - admis(e) le  07/08/2020 - 06 ans - depart le texte(44200"/>
        <s v="né(e) le 11/09/2018 - admis(e) le  07/08/2020 - 03 ans"/>
        <s v="né(e) le 02/05/2003 - admis(e) le  11/08/2020 - 18 ans - depart le texte(44286"/>
        <s v="né(e) le 24/11/2019 - admis(e) le  14/08/2020 - 01 ans"/>
        <s v="né(e) le 25/07/2020 - admis(e) le  18/08/2020 - 01 ans - depart le texte(44347"/>
        <s v="né(e) le 12/08/2007 - admis(e) le  25/08/2020 - 14 ans - depart le texte(44253"/>
        <s v="né(e) le 02/05/2003 - admis(e) le  26/08/2020 - 18 ans - depart le texte(44228"/>
        <s v="né(e) le 20/09/2003 - admis(e) le  26/08/2020 - 18 ans - depart le texte(44222"/>
        <s v="né(e) le 15/12/2019 - admis(e) le  30/08/2020 - 01 ans - depart le texte(44231"/>
        <s v="né(e) le 11/08/2004 - admis(e) le  31/08/2020 - 17 ans - depart le texte(44258"/>
        <s v="né(e) le 02/09/2006 - admis(e) le  02/09/2020 - 15 ans - depart le texte(44225"/>
        <s v="né(e) le 25/11/2018 - admis(e) le  03/09/2020 - 02 ans - depart le texte(44267"/>
        <s v="né(e) le 26/12/2004 - admis(e) le  14/09/2020 - 16 ans - depart le texte(44204"/>
        <s v="né(e) le 14/03/2008 - admis(e) le  24/09/2020 - 13 ans - depart le texte(44218"/>
        <s v="né(e) le 22/07/2012 - admis(e) le  24/09/2020 - 09 ans - depart le texte(44214"/>
        <s v="né(e) le 25/03/2017 - admis(e) le  24/09/2020 - 04 ans - depart le texte(44214"/>
        <s v="né(e) le 23/03/2016 - admis(e) le  24/09/2020 - 05 ans - depart le texte(44214"/>
        <s v="né(e) le 01/11/2005 - admis(e) le  07/10/2020 - 15 ans - depart le texte(44209"/>
        <s v="né(e) le 22/02/2004 - admis(e) le  09/10/2020 - 17 ans - depart le texte(44216"/>
        <s v="né(e) le 07/10/2020 - admis(e) le  13/10/2020 - 00 ans - depart le texte(44294"/>
        <s v="né(e) le 31/03/2004 - admis(e) le  14/10/2020 - 17 ans - depart le texte(44209"/>
        <s v="né(e) le 08/01/2005 - admis(e) le  16/10/2020 - 16 ans - depart le texte(44246"/>
        <s v="né(e) le 15/07/2020 - admis(e) le  16/10/2020 - 01 ans"/>
        <s v="né(e) le 23/04/2005 - admis(e) le  19/10/2020 - 16 ans"/>
        <s v="né(e) le 14/06/2003 - admis(e) le  19/10/2020 - 18 ans - depart le texte(44209"/>
        <s v="né(e) le 26/10/2017 - admis(e) le  23/10/2020 - 03 ans"/>
        <s v="né(e) le 21/12/2018 - admis(e) le  23/10/2020 - 02 ans"/>
        <s v="né(e) le 15/02/2004 - admis(e) le  27/10/2020 - 17 ans - depart le texte(44207"/>
        <s v="né(e) le 08/06/2004 - admis(e) le  27/10/2020 - 17 ans - depart le texte(44217"/>
        <s v="né(e) le 07/10/2003 - admis(e) le  28/10/2020 - 17 ans - depart le texte(44399"/>
        <s v="né(e) le 27/05/2006 - admis(e) le  02/11/2020 - 15 ans - depart le texte(44259"/>
        <s v="né(e) le 04/04/2003 - admis(e) le  03/11/2020 - 18 ans - depart le texte(44211"/>
        <s v="né(e) le 06/04/2010 - admis(e) le  03/11/2020 - 11 ans - depart le texte(44281"/>
        <s v="né(e) le 29/09/2015 - admis(e) le  03/11/2020 - 05 ans - depart le texte(44281"/>
        <s v="né(e) le 08/03/2017 - admis(e) le  03/11/2020 - 04 ans - depart le texte(44281"/>
        <s v="né(e) le 14/02/2018 - admis(e) le  03/11/2020 - 03 ans - depart le texte(44281"/>
        <s v="né(e) le 13/05/2019 - admis(e) le  01/11/2020 - 02 ans - depart le texte(44270"/>
        <s v="né(e) le 27/06/2003 - admis(e) le  04/11/2020 - 18 ans - depart le texte(44265"/>
        <s v="né(e) le 23/02/2005 - admis(e) le  05/11/2020 - 16 ans - depart le texte(44200"/>
        <s v="né(e) le 18/04/2005 - admis(e) le  09/11/2020 - 16 ans - depart le texte(44215"/>
        <s v="né(e) le 12/02/2004 - admis(e) le  12/11/2020 - 17 ans - depart le texte(44229"/>
        <s v="né(e) le 02/01/2017 - admis(e) le  13/11/2020 - 04 ans"/>
        <s v="né(e) le 05/11/2019 - admis(e) le  13/11/2020 - 01 ans - depart le texte(44298"/>
        <s v="né(e) le 01/01/2004 - admis(e) le  16/11/2020 - 17 ans - depart le texte(44209"/>
        <s v="né(e) le 02/11/2005 - admis(e) le  16/11/2020 - 15 ans - depart le texte(44321"/>
        <s v="né(e) le 16/11/2014 - admis(e) le  19/11/2020 - 06 ans - depart le texte(44249"/>
        <s v="né(e) le 20/08/2020 - admis(e) le  20/11/2020 - 01 ans - depart le texte(44354"/>
        <s v="né(e) le 18/01/2005 - admis(e) le  23/11/2020 - 16 ans - depart le texte(44216"/>
        <s v="né(e) le 07/09/2005 - admis(e) le  23/11/2020 - 16 ans - depart le texte(44211"/>
        <s v="né(e) le 05/05/2005 - admis(e) le  23/11/2020 - 16 ans - depart le texte(44242"/>
        <s v="né(e) le 10/12/2018 - admis(e) le  23/11/2020 - 02 ans"/>
        <s v="né(e) le 06/08/2020 - admis(e) le  23/11/2020 - 01 ans"/>
        <s v="né(e) le 14/08/2017 - admis(e) le  23/11/2020 - 04 ans"/>
        <s v="né(e) le 20/09/2004 - admis(e) le  23/11/2020 - 17 ans - depart le texte(44323"/>
        <s v="né(e) le 30/08/2007 - admis(e) le  24/11/2020 - 14 ans - depart le texte(44200"/>
        <s v="né(e) le 16/01/2004 - admis(e) le  04/12/2020 - 17 ans - depart le texte(44204"/>
        <s v="né(e) le 23/12/2004 - admis(e) le  07/12/2020 - 16 ans - depart le texte(44209"/>
        <s v="né(e) le 22/05/2004 - admis(e) le  07/12/2020 - 17 ans - depart le texte(44305"/>
        <s v="né(e) le 21/03/2006 - admis(e) le  07/12/2020 - 15 ans - depart le texte(44225"/>
        <s v="né(e) le 24/10/2004 - admis(e) le  08/12/2020 - 16 ans - depart le texte(44214"/>
        <s v="né(e) le 02/03/2005 - admis(e) le  10/12/2020 - 16 ans - depart le texte(44305"/>
        <s v="né(e) le 20/11/2005 - admis(e) le  10/12/2020 - 15 ans - depart le texte(44228"/>
        <s v="né(e) le 24/09/2010 - admis(e) le  13/12/2020 - 11 ans - depart le texte(44372"/>
        <s v="né(e) le 28/10/2007 - admis(e) le  11/12/2020 - 13 ans - depart le texte(44300"/>
        <s v="né(e) le 14/05/2005 - admis(e) le  11/12/2020 - 16 ans - depart le texte(44319"/>
        <s v="né(e) le 13/12/2005 - admis(e) le  15/12/2020 - 15 ans - depart le texte(44215"/>
        <s v="né(e) le 03/01/2005 - admis(e) le  18/12/2020 - 16 ans - depart le texte(44272"/>
        <s v="né(e) le 04/12/2005 - admis(e) le  21/12/2020 - 15 ans - depart le texte(44259"/>
        <s v="né(e) le 28/03/2006 - admis(e) le  23/12/2020 - 15 ans - depart le texte(44238"/>
        <s v="né(e) le 15/05/2003 - admis(e) le  23/12/2020 - 18 ans - depart le texte(44207"/>
        <s v="né(e) le 30/06/2019 - admis(e) le  24/12/2020 - 02 ans"/>
        <s v="né(e) le 29/11/2006 - admis(e) le  28/12/2020 - 14 ans - depart le texte(44328"/>
        <s v="né(e) le 15/12/2004 - admis(e) le  29/12/2020 - 16 ans - depart le texte(44442"/>
        <s v="né(e) le 17/04/2012 - admis(e) le  29/12/2020 - 09 ans - depart le texte(44249"/>
        <s v="né(e) le 15/09/2017 - admis(e) le  29/12/2020 - 04 ans - depart le texte(44294"/>
        <s v="né(e) le 07/01/2004 - admis(e) le  30/12/2020 - 17 ans - depart le texte(44335"/>
        <s v="né(e) le 27/07/2007 - admis(e) le  31/12/2020 - 14 ans - depart le texte(44200"/>
        <s v="né(e) le 29/03/2003 - admis(e) le  31/12/2020 - 18 ans - depart le texte(44236"/>
        <s v="né(e) le 22/01/2004 - admis(e) le  01/01/2021 - 17 ans - depart le texte(44197"/>
        <s v="né(e) le 07/08/2003 - admis(e) le  02/01/2021 - 18 ans - depart le texte(44252"/>
        <s v="né(e) le 28/06/2003 - admis(e) le  03/01/2021 - 18 ans - depart le texte(44199"/>
        <s v="né(e) le 12/12/2004 - admis(e) le  04/01/2021 - 16 ans - depart le texte(44200"/>
        <s v="né(e) le 16/09/2006 - admis(e) le  04/01/2021 - 15 ans - depart le texte(44265"/>
        <s v="né(e) le 05/02/2003 - admis(e) le  04/01/2021 - 18 ans - depart le texte(44200"/>
        <s v="né(e) le 15/12/2006 - admis(e) le  05/01/2021 - 14 ans - depart le texte(44299"/>
        <s v="né(e) le 16/04/2004 - admis(e) le  07/01/2021 - 17 ans - depart le texte(44230"/>
        <s v="né(e) le 28/12/2004 - admis(e) le  07/01/2021 - 16 ans - depart le texte(44242"/>
        <s v="né(e) le 01/06/2005 - admis(e) le  07/01/2021 - 16 ans - depart le texte(44204"/>
        <s v="né(e) le 09/06/2007 - admis(e) le  08/01/2021 - 14 ans - depart le texte(44207"/>
        <s v="né(e) le 16/06/2005 - admis(e) le  09/01/2021 - 16 ans - depart le texte(44207"/>
        <s v="né(e) le 10/10/2003 - admis(e) le  09/01/2021 - 17 ans - depart le texte(44205"/>
        <s v="né(e) le 24/09/2004 - admis(e) le  10/01/2021 - 17 ans - depart le texte(44207"/>
        <s v="né(e) le 04/03/2006 - admis(e) le  10/01/2021 - 15 ans - depart le texte(44209"/>
        <s v="né(e) le 20/02/2004 - admis(e) le  11/01/2021 - 17 ans - depart le texte(44238"/>
        <s v="né(e) le 26/11/2004 - admis(e) le  11/01/2021 - 16 ans - depart le texte(44251"/>
        <s v="né(e) le 01/02/2005 - admis(e) le  11/01/2021 - 16 ans - depart le texte(44218"/>
        <s v="né(e) le 22/02/2006 - admis(e) le  11/01/2021 - 15 ans - depart le texte(44265"/>
        <s v="né(e) le 10/12/2006 - admis(e) le  13/01/2021 - 14 ans - depart le texte(44210"/>
        <s v="né(e) le 30/04/2005 - admis(e) le  13/01/2021 - 16 ans - depart le texte(44210"/>
        <s v="né(e) le 26/04/2013 - admis(e) le  14/01/2021 - 08 ans - depart le texte(44221"/>
        <s v="né(e) le 24/12/2003 - admis(e) le  14/01/2021 - 17 ans - depart le texte(44211"/>
        <s v="né(e) le 29/05/2005 - admis(e) le  15/01/2021 - 16 ans - depart le texte(44278"/>
        <s v="né(e) le 29/12/2003 - admis(e) le  15/01/2021 - 17 ans - depart le texte(44214"/>
        <s v="né(e) le 10/10/2009 - admis(e) le  16/01/2021 - 11 ans - depart le texte(44411"/>
        <s v="né(e) le 07/09/2017 - admis(e) le  16/01/2021 - 04 ans - depart le texte(44411"/>
        <s v="né(e) le 21/07/2003 - admis(e) le  16/01/2021 - 18 ans - depart le texte(44292"/>
        <s v="né(e) le 05/07/2003 - admis(e) le  16/01/2021 - 18 ans - depart le texte(44214"/>
        <s v="né(e) le 14/12/2020 - admis(e) le  17/01/2021 - 00 ans - depart le texte(44217"/>
        <s v="né(e) le 05/05/2005 - admis(e) le  18/01/2021 - 16 ans - depart le texte(44406"/>
        <s v="né(e) le 10/04/2004 - admis(e) le  18/01/2021 - 17 ans - depart le texte(44258"/>
        <s v="né(e) le 20/06/2020 - admis(e) le  18/01/2021 - 01 ans - depart le texte(44222"/>
        <s v="né(e) le 21/01/2006 - admis(e) le  19/01/2021 - 15 ans - depart le texte(44215"/>
        <s v="né(e) le 06/10/2010 - admis(e) le  19/01/2021 - 10 ans - depart le texte(44237"/>
        <s v="né(e) le 28/09/2008 - admis(e) le  19/01/2021 - 12 ans - depart le texte(44237"/>
        <s v="né(e) le 02/08/2007 - admis(e) le  19/01/2021 - 14 ans - depart le texte(44237"/>
        <s v="né(e) le 01/03/2006 - admis(e) le  19/01/2021 - 15 ans - depart le texte(44237"/>
        <s v="né(e) le 18/06/2019 - admis(e) le  19/01/2021 - 02 ans - depart le texte(44237"/>
        <s v="né(e) le 05/05/2005 - admis(e) le  19/01/2021 - 16 ans - depart le texte(44218"/>
        <s v="né(e) le 01/10/2004 - admis(e) le  20/01/2021 - 16 ans - depart le texte(44280"/>
        <s v="né(e) le 14/01/2004 - admis(e) le  20/01/2021 - 17 ans - depart le texte(44286"/>
        <s v="né(e) le 23/06/2005 - admis(e) le  20/01/2021 - 16 ans - depart le texte(44357"/>
        <s v="né(e) le 17/08/2009 - admis(e) le  20/01/2021 - 12 ans - depart le texte(44216"/>
        <s v="né(e) le 04/08/2006 - admis(e) le  20/01/2021 - 15 ans - depart le texte(44224"/>
        <s v="né(e) le 25/04/2005 - admis(e) le  20/01/2021 - 16 ans - depart le texte(44278"/>
        <s v="né(e) le 15/06/2005 - admis(e) le  20/01/2021 - 16 ans - depart le texte(44277"/>
        <s v="né(e) le 20/04/2008 - admis(e) le  21/01/2021 - 13 ans - depart le texte(44272"/>
        <s v="né(e) le 11/08/2009 - admis(e) le  21/01/2021 - 12 ans - depart le texte(44225"/>
        <s v="né(e) le 31/10/2007 - admis(e) le  21/01/2021 - 13 ans - depart le texte(44225"/>
        <s v="né(e) le 15/11/2004 - admis(e) le  25/01/2021 - 16 ans"/>
        <s v="né(e) le 15/02/2003 - admis(e) le  22/01/2021 - 18 ans - depart le texte(44253"/>
        <s v="né(e) le 08/12/2012 - admis(e) le  22/01/2021 - 08 ans - depart le texte(44236"/>
        <s v="né(e) le 08/03/2005 - admis(e) le  23/01/2021 - 16 ans - depart le texte(44225"/>
        <s v="né(e) le 01/10/2020 - admis(e) le  24/01/2021 - 00 ans - depart le texte(44263"/>
        <s v="né(e) le 05/11/2004 - admis(e) le  25/01/2021 - 16 ans - depart le texte(44222"/>
        <s v="né(e) le 25/02/2004 - admis(e) le  25/01/2021 - 17 ans - depart le texte(44277"/>
        <s v="né(e) le 22/11/2003 - admis(e) le  25/01/2021 - 17 ans - depart le texte(44258"/>
        <s v="né(e) le 26/03/2005 - admis(e) le  26/01/2021 - 16 ans - depart le texte(44246"/>
        <s v="né(e) le 27/08/2014 - admis(e) le  26/01/2021 - 07 ans - depart le texte(44224"/>
        <s v="né(e) le 16/08/2008 - admis(e) le  26/01/2021 - 13 ans - depart le texte(44223"/>
        <s v="né(e) le 26/08/2011 - admis(e) le  27/01/2021 - 10 ans - depart le texte(44225"/>
        <s v="né(e) le 01/03/2005 - admis(e) le  27/01/2021 - 16 ans - depart le texte(44225"/>
        <s v="né(e) le 03/05/2004 - admis(e) le  27/01/2021 - 17 ans - depart le texte(44312"/>
        <s v="né(e) le 19/12/2004 - admis(e) le  28/01/2021 - 16 ans - depart le texte(44351"/>
        <s v="né(e) le 23/06/2004 - admis(e) le  28/01/2021 - 17 ans - depart le texte(44236"/>
        <s v="né(e) le 30/07/2006 - admis(e) le  28/01/2021 - 15 ans - depart le texte(44225"/>
        <s v="né(e) le 23/09/2014 - admis(e) le  29/01/2021 - 07 ans - depart le texte(44294"/>
        <s v="né(e) le 02/09/2015 - admis(e) le  29/01/2021 - 06 ans - depart le texte(44294"/>
        <s v="né(e) le 01/02/2017 - admis(e) le  29/01/2021 - 04 ans - depart le texte(44294"/>
        <s v="né(e) le 03/09/2018 - admis(e) le  29/01/2021 - 03 ans - depart le texte(44294"/>
        <s v="né(e) le 28/11/2005 - admis(e) le  29/01/2021 - 15 ans - depart le texte(44371"/>
        <s v="né(e) le 10/02/2007 - admis(e) le  29/01/2021 - 14 ans - depart le texte(44225"/>
        <s v="né(e) le 15/02/2016 - admis(e) le  30/01/2021 - 05 ans - depart le texte(44239"/>
        <s v="né(e) le 07/12/2003 - admis(e) le  31/01/2021 - 17 ans - depart le texte(44228"/>
        <s v="né(e) le 22/03/2004 - admis(e) le  31/01/2021 - 17 ans - depart le texte(44228"/>
        <s v="né(e) le 07/11/2007 - admis(e) le  01/02/2021 - 13 ans - depart le texte(44448"/>
        <s v="né(e) le 18/11/2008 - admis(e) le  01/02/2021 - 12 ans - depart le texte(44308"/>
        <s v="né(e) le 20/07/2007 - admis(e) le  01/02/2021 - 14 ans - depart le texte(44230"/>
        <s v="né(e) le 10/02/2007 - admis(e) le  01/02/2021 - 14 ans - depart le texte(44228"/>
        <s v="né(e) le 12/12/2003 - admis(e) le  01/02/2021 - 17 ans - depart le texte(44235"/>
        <s v="né(e) le 01/01/2004 - admis(e) le  03/02/2021 - 17 ans - depart le texte(44439"/>
        <s v="né(e) le 25/04/2006 - admis(e) le  05/02/2021 - 15 ans - depart le texte(44232"/>
        <s v="né(e) le 29/12/2003 - admis(e) le  06/02/2021 - 17 ans - depart le texte(44235"/>
        <s v="né(e) le 01/08/2006 - admis(e) le  09/02/2021 - 15 ans - depart le texte(44284"/>
        <s v="né(e) le 20/04/2005 - admis(e) le  09/02/2021 - 16 ans - depart le texte(44284"/>
        <s v="né(e) le 06/06/2005 - admis(e) le  10/02/2021 - 16 ans - depart le texte(44281"/>
        <s v="né(e) le 10/12/2004 - admis(e) le  10/02/2021 - 16 ans - depart le texte(44427"/>
        <s v="né(e) le 28/10/2008 - admis(e) le  10/02/2021 - 12 ans - depart le texte(44238"/>
        <s v="né(e) le 26/01/2008 - admis(e) le  10/02/2021 - 13 ans - depart le texte(44348"/>
        <s v="né(e) le 27/10/2011 - admis(e) le  11/02/2021 - 09 ans - depart le texte(44425"/>
        <s v="né(e) le 28/03/2009 - admis(e) le  11/02/2021 - 12 ans - depart le texte(44425"/>
        <s v="né(e) le 30/10/2007 - admis(e) le  12/02/2021 - 13 ans - depart le texte(44308"/>
        <s v="né(e) le 10/04/2017 - admis(e) le  15/02/2021 - 04 ans - depart le texte(44294"/>
        <s v="né(e) le 21/01/2019 - admis(e) le  15/02/2021 - 02 ans - depart le texte(44294"/>
        <s v="né(e) le 06/05/2007 - admis(e) le  15/02/2021 - 14 ans - depart le texte(44243"/>
        <s v="né(e) le 25/10/2006 - admis(e) le  15/02/2021 - 14 ans - depart le texte(44243"/>
        <s v="né(e) le 21/04/2006 - admis(e) le  17/02/2021 - 15 ans - depart le texte(44245"/>
        <s v="né(e) le 11/03/2006 - admis(e) le  17/02/2021 - 15 ans - depart le texte(44260"/>
        <s v="né(e) le 27/12/2008 - admis(e) le  17/02/2021 - 12 ans - depart le texte(44383"/>
        <s v="né(e) le 15/02/2013 - admis(e) le  18/02/2021 - 08 ans"/>
        <s v="né(e) le 01/09/2004 - admis(e) le  22/02/2021 - 17 ans - depart le texte(44293"/>
        <s v="né(e) le 13/10/2020 - admis(e) le  23/02/2021 - 00 ans"/>
        <s v="né(e) le 23/05/2007 - admis(e) le  23/02/2021 - 14 ans - depart le texte(44312"/>
        <s v="né(e) le 21/04/2006 - admis(e) le  23/02/2021 - 15 ans - depart le texte(44251"/>
        <s v="né(e) le 23/12/2003 - admis(e) le  24/02/2021 - 17 ans - depart le texte(44252"/>
        <s v="né(e) le 21/04/2004 - admis(e) le  24/02/2021 - 17 ans - depart le texte(44256"/>
        <s v="né(e) le 08/12/2004 - admis(e) le  26/02/2021 - 16 ans - depart le texte(44257"/>
        <s v="né(e) le 09/08/2014 - admis(e) le  26/02/2021 - 07 ans - depart le texte(44397"/>
        <s v="né(e) le 23/12/2003 - admis(e) le  27/02/2021 - 17 ans - depart le texte(44257"/>
        <s v="né(e) le 19/06/2005 - admis(e) le  27/02/2021 - 16 ans - depart le texte(44255"/>
        <s v="né(e) le 08/01/2007 - admis(e) le  28/02/2021 - 14 ans - depart le texte(44265"/>
        <s v="né(e) le 13/04/2004 - admis(e) le  28/02/2021 - 17 ans - depart le texte(44258"/>
        <s v="né(e) le 01/02/2005 - admis(e) le  01/03/2021 - 16 ans - depart le texte(44279"/>
        <s v="né(e) le 12/01/2005 - admis(e) le  01/03/2021 - 16 ans"/>
        <s v="né(e) le 20/12/2004 - admis(e) le  01/03/2021 - 16 ans - depart le texte(44314"/>
        <s v="né(e) le 29/08/2020 - admis(e) le  02/03/2021 - 01 ans"/>
        <s v="né(e) le 14/10/2006 - admis(e) le  03/03/2021 - 14 ans"/>
        <s v="né(e) le 20/10/2004 - admis(e) le  03/03/2021 - 16 ans - depart le texte(44334"/>
        <s v="né(e) le 10/10/2003 - admis(e) le  03/03/2021 - 17 ans - depart le texte(44264"/>
        <s v="né(e) le 01/02/2007 - admis(e) le  03/03/2021 - 14 ans - depart le texte(44259"/>
        <s v="né(e) le 04/05/2004 - admis(e) le  04/03/2021 - 17 ans - depart le texte(44308"/>
        <s v="né(e) le 15/07/2006 - admis(e) le  05/03/2021 - 15 ans - depart le texte(44356"/>
        <s v="né(e) le 03/05/2008 - admis(e) le  05/03/2021 - 13 ans - depart le texte(44263"/>
        <s v="né(e) le 12/01/2005 - admis(e) le  06/03/2021 - 16 ans - depart le texte(44266"/>
        <s v="né(e) le 20/01/2005 - admis(e) le  06/03/2021 - 16 ans - depart le texte(44263"/>
        <s v="né(e) le 11/06/2006 - admis(e) le  06/03/2021 - 15 ans - depart le texte(44263"/>
        <s v="né(e) le 16/08/2004 - admis(e) le  07/03/2021 - 17 ans - depart le texte(44263"/>
        <s v="né(e) le 07/05/2006 - admis(e) le  08/03/2021 - 15 ans - depart le texte(44358"/>
        <s v="né(e) le 21/01/2021 - admis(e) le  08/01/2021 - 00 ans"/>
        <s v="né(e) le 13/09/2013 - admis(e) le  10/03/2021 - 08 ans"/>
        <s v="né(e) le 11/09/2005 - admis(e) le  10/03/2021 - 16 ans - depart le texte(44349"/>
        <s v="né(e) le 21/04/2010 - admis(e) le  11/03/2021 - 11 ans - depart le texte(44284"/>
        <s v="né(e) le 08/12/2012 - admis(e) le  11/03/2021 - 08 ans - depart le texte(44284"/>
        <s v="né(e) le 27/05/2006 - admis(e) le  11/03/2021 - 15 ans - depart le texte(44314"/>
        <s v="né(e) le 12/12/2007 - admis(e) le  11/03/2021 - 13 ans - depart le texte(44314"/>
        <s v="né(e) le 15/11/2013 - admis(e) le  11/03/2021 - 07 ans - depart le texte(44386"/>
        <s v="né(e) le 23/09/2004 - admis(e) le  11/03/2021 - 17 ans - depart le texte(44377"/>
        <s v="né(e) le 21/06/2004 - admis(e) le  11/03/2021 - 17 ans - depart le texte(44427"/>
        <s v="né(e) le 19/01/2006 - admis(e) le  12/03/2021 - 15 ans - depart le texte(44272"/>
        <s v="né(e) le 05/12/2007 - admis(e) le  12/03/2021 - 13 ans"/>
        <s v="né(e) le 16/04/2003 - admis(e) le  12/03/2021 - 18 ans - depart le texte(44279"/>
        <s v="né(e) le 15/03/2006 - admis(e) le  13/03/2021 - 15 ans - depart le texte(44268"/>
        <s v="né(e) le 19/08/2006 - admis(e) le  13/03/2021 - 15 ans - depart le texte(44270"/>
        <s v="né(e) le 16/06/2011 - admis(e) le  14/03/2021 - 10 ans - depart le texte(44270"/>
        <s v="né(e) le 19/03/2020 - admis(e) le  14/03/2021 - 01 ans - depart le texte(44270"/>
        <s v="né(e) le 26/04/2016 - admis(e) le  15/03/2021 - 05 ans - depart le texte(44272"/>
        <s v="né(e) le 12/03/2004 - admis(e) le  15/03/2021 - 17 ans - depart le texte(44272"/>
        <s v="né(e) le 17/11/2004 - admis(e) le  15/03/2021 - 16 ans - depart le texte(44271"/>
        <s v="né(e) le 00/01/1900 - admis(e) le  16/03/2021 -  - depart le texte(44273"/>
        <s v="né(e) le 11/05/2005 - admis(e) le  17/03/2021 - 16 ans - depart le texte(44335"/>
        <s v="né(e) le 25/11/2007 - admis(e) le  17/03/2021 - 13 ans - depart le texte(44293"/>
        <s v="né(e) le 31/07/2004 - admis(e) le  17/03/2021 - 17 ans - depart le texte(44273"/>
        <s v="né(e) le 23/06/2004 - admis(e) le  17/03/2021 - 17 ans - depart le texte(44293"/>
        <s v="né(e) le 25/02/2005 - admis(e) le  17/03/2021 - 16 ans - depart le texte(44432"/>
        <s v="né(e) le 13/10/2003 - admis(e) le  18/03/2021 - 17 ans - depart le texte(44305"/>
        <s v="né(e) le 08/11/2016 - admis(e) le  18/03/2021 - 04 ans - depart le texte(44440"/>
        <s v="né(e) le 29/08/2013 - admis(e) le  18/03/2021 - 08 ans - depart le texte(44440"/>
        <s v="né(e) le 05/06/2007 - admis(e) le  19/03/2021 - 14 ans"/>
        <s v="né(e) le 20/06/2006 - admis(e) le  21/03/2021 - 15 ans - depart le texte(44280"/>
        <s v="né(e) le 27/10/2003 - admis(e) le  22/03/2021 - 17 ans - depart le texte(44438"/>
        <s v="né(e) le 06/09/2004 - admis(e) le  20/03/2021 - 17 ans"/>
        <s v="né(e) le 14/07/2006 - admis(e) le  20/03/2021 - 15 ans - depart le texte(44275"/>
        <s v="né(e) le 09/03/2004 - admis(e) le  21/03/2021 - 17 ans - depart le texte(44276"/>
        <s v="né(e) le 22/08/2004 - admis(e) le  21/03/2021 - 17 ans - depart le texte(44276"/>
        <s v="né(e) le 07/12/2003 - admis(e) le  21/03/2021 - 17 ans - depart le texte(44276"/>
        <s v="né(e) le 07/09/2004 - admis(e) le  22/03/2021 - 17 ans - depart le texte(44322"/>
        <s v="né(e) le 01/06/2006 - admis(e) le  22/03/2021 - 15 ans - depart le texte(44362"/>
        <s v="né(e) le 14/10/2017 - admis(e) le  22/03/2021 - 03 ans"/>
        <s v="né(e) le 14/11/2019 - admis(e) le  22/03/2021 - 01 ans"/>
        <s v="né(e) le 17/03/2007 - admis(e) le  22/03/2021 - 14 ans - depart le texte(44288"/>
        <s v="né(e) le 20/07/2007 - admis(e) le  22/03/2021 - 14 ans - depart le texte(44278"/>
        <s v="né(e) le 11/03/2004 - admis(e) le  23/03/2021 - 17 ans - depart le texte(44301"/>
        <s v="né(e) le 26/11/2006 - admis(e) le  23/03/2021 - 14 ans - depart le texte(44321"/>
        <s v="né(e) le 22/03/2008 - admis(e) le  24/03/2021 - 13 ans - depart le texte(44377"/>
        <s v="né(e) le 26/04/2009 - admis(e) le  24/03/2021 - 12 ans - depart le texte(44281"/>
        <s v="né(e) le 15/07/2011 - admis(e) le  25/03/2021 - 10 ans"/>
        <s v="né(e) le 10/03/2005 - admis(e) le  25/03/2021 - 16 ans - depart le texte(44434"/>
        <s v="né(e) le 15/07/2005 - admis(e) le  25/03/2021 - 16 ans - depart le texte(44405"/>
        <s v="né(e) le 20/03/2004 - admis(e) le  26/03/2021 - 17 ans - depart le texte(44284"/>
        <s v="né(e) le 03/06/2006 - admis(e) le  29/03/2021 - 15 ans - depart le texte(44361"/>
        <s v="né(e) le 06/02/2004 - admis(e) le  28/03/2021 - 17 ans - depart le texte(44330"/>
        <s v="né(e) le 08/12/2004 - admis(e) le  29/03/2021 - 16 ans - depart le texte(44285"/>
        <s v="né(e) le 02/11/2008 - admis(e) le  30/03/2021 - 12 ans - depart le texte(44301"/>
        <s v="né(e) le 06/12/2004 - admis(e) le  31/03/2021 - 16 ans - depart le texte(44286"/>
        <s v="né(e) le 05/02/2013 - admis(e) le  31/03/2021 - 08 ans - depart le texte(44397"/>
        <s v="né(e) le 09/09/2016 - admis(e) le  31/03/2021 - 05 ans - depart le texte(44397"/>
        <s v="né(e) le 10/12/2005 - admis(e) le  01/04/2021 - 15 ans - depart le texte(44342"/>
        <s v="né(e) le 08/07/2005 - admis(e) le  01/04/2021 - 16 ans - depart le texte(44370"/>
        <s v="né(e) le 29/12/2006 - admis(e) le  01/04/2021 - 14 ans - depart le texte(44289"/>
        <s v="né(e) le 03/06/2009 - admis(e) le  01/04/2021 - 12 ans - depart le texte(44305"/>
        <s v="né(e) le 12/10/2012 - admis(e) le  01/04/2021 - 08 ans - depart le texte(44289"/>
        <s v="né(e) le 22/10/2018 - admis(e) le  01/04/2021 - 02 ans - depart le texte(44289"/>
        <s v="né(e) le 24/07/2005 - admis(e) le  02/04/2021 - 16 ans - depart le texte(44293"/>
        <s v="né(e) le 16/12/2008 - admis(e) le  02/04/2021 - 12 ans - depart le texte(44293"/>
        <s v="né(e) le 23/04/2004 - admis(e) le  04/04/2021 - 17 ans - depart le texte(44291"/>
        <s v="né(e) le 20/08/2005 - admis(e) le  04/04/2021 - 16 ans - depart le texte(44292"/>
        <s v="né(e) le 20/10/2004 - admis(e) le  04/04/2021 - 16 ans - depart le texte(44299"/>
        <s v="né(e) le 00/01/1900 - admis(e) le  02/04/2021 -  - depart le texte(44290"/>
        <s v="né(e) le 08/11/2013 - admis(e) le  06/04/2021 - 07 ans - depart le texte(44425"/>
        <s v="né(e) le 07/09/2015 - admis(e) le  06/04/2021 - 06 ans - depart le texte(44425"/>
        <s v="né(e) le 30/01/2017 - admis(e) le  08/04/2021 - 04 ans"/>
        <s v="né(e) le 14/10/2019 - admis(e) le  08/04/2021 - 01 ans"/>
        <s v="né(e) le 04/03/2021 - admis(e) le  08/04/2021 - 00 ans - depart le texte(44307"/>
        <s v="né(e) le 15/01/2006 - admis(e) le  08/04/2021 - 15 ans - depart le texte(44362"/>
        <s v="né(e) le 17/11/2005 - admis(e) le  08/04/2021 - 15 ans - depart le texte(44295"/>
        <s v="né(e) le 23/02/2005 - admis(e) le  09/04/2021 - 16 ans - depart le texte(44368"/>
        <s v="né(e) le 15/04/2004 - admis(e) le  09/04/2021 - 17 ans"/>
        <s v="né(e) le 28/12/2004 - admis(e) le  09/04/2021 - 16 ans - depart le texte(44441"/>
        <s v="né(e) le 16/05/2004 - admis(e) le  09/04/2021 - 17 ans - depart le texte(44296"/>
        <s v="né(e) le 26/10/2006 - admis(e) le  10/04/2021 - 14 ans - depart le texte(44296"/>
        <s v="né(e) le 30/05/2005 - admis(e) le  11/04/2021 - 16 ans - depart le texte(44300"/>
        <s v="né(e) le 30/10/2004 - admis(e) le  11/04/2021 - 16 ans - depart le texte(44299"/>
        <s v="né(e) le 16/12/2013 - admis(e) le  12/04/2021 - 07 ans - depart le texte(44300"/>
        <s v="né(e) le 07/09/2005 - admis(e) le  14/04/2021 - 16 ans - depart le texte(44406"/>
        <s v="né(e) le 12/11/2006 - admis(e) le  14/04/2021 - 14 ans - depart le texte(44384"/>
        <s v="né(e) le 13/01/2005 - admis(e) le  14/04/2021 - 16 ans - depart le texte(44349"/>
        <s v="né(e) le 01/04/2021 - admis(e) le  14/04/2021 - 00 ans - depart le texte(44403"/>
        <s v="né(e) le 20/03/2004 - admis(e) le  14/04/2021 - 17 ans - depart le texte(44301"/>
        <s v="né(e) le 28/10/2005 - admis(e) le  14/04/2021 - 15 ans - depart le texte(44302"/>
        <s v="né(e) le 12/11/2003 - admis(e) le  15/04/2021 - 17 ans - depart le texte(44301"/>
        <s v="né(e) le 01/03/2005 - admis(e) le  16/04/2021 - 16 ans - depart le texte(44327"/>
        <s v="né(e) le 23/04/2020 - admis(e) le  15/04/2021 - 01 ans - depart le texte(44362"/>
        <s v="né(e) le 04/07/2006 - admis(e) le  16/04/2021 - 15 ans - depart le texte(44335"/>
        <s v="né(e) le 22/02/2005 - admis(e) le  17/04/2021 - 16 ans - depart le texte(44308"/>
        <s v="né(e) le 11/07/2007 - admis(e) le  19/04/2021 - 14 ans - depart le texte(44307"/>
        <s v="né(e) le 21/10/2006 - admis(e) le  19/04/2021 - 14 ans - depart le texte(44315"/>
        <s v="né(e) le 13/12/2005 - admis(e) le  19/04/2021 - 15 ans - depart le texte(44322"/>
        <s v="né(e) le 01/05/2015 - admis(e) le  20/04/2021 - 06 ans - depart le texte(44307"/>
        <s v="né(e) le 07/05/2006 - admis(e) le  21/04/2021 - 15 ans"/>
        <s v="né(e) le 22/10/2004 - admis(e) le  21/04/2021 - 16 ans - depart le texte(44386"/>
        <s v="né(e) le 28/08/2006 - admis(e) le  21/04/2021 - 15 ans"/>
        <s v="né(e) le 20/05/2005 - admis(e) le  21/04/2021 - 16 ans - depart le texte(44320"/>
        <s v="né(e) le 24/10/2004 - admis(e) le  22/04/2021 - 16 ans - depart le texte(44399"/>
        <s v="né(e) le 10/09/2004 - admis(e) le  22/04/2021 - 17 ans"/>
        <s v="né(e) le 26/01/2004 - admis(e) le  22/04/2021 - 17 ans"/>
        <s v="né(e) le 10/08/2010 - admis(e) le  22/04/2021 - 11 ans - depart le texte(44343"/>
        <s v="né(e) le 22/05/2012 - admis(e) le  23/04/2021 - 09 ans - depart le texte(44404"/>
        <s v="né(e) le 24/12/2013 - admis(e) le  23/04/2021 - 07 ans - depart le texte(44404"/>
        <s v="né(e) le 14/12/2018 - admis(e) le  23/04/2021 - 02 ans - depart le texte(44404"/>
        <s v="né(e) le 12/03/2020 - admis(e) le  23/04/2021 - 01 ans"/>
        <s v="né(e) le 14/12/2006 - admis(e) le  26/04/2021 - 14 ans - depart le texte(44333"/>
        <s v="né(e) le 13/12/2015 - admis(e) le  26/04/2021 - 05 ans - depart le texte(44313"/>
        <s v="né(e) le 18/02/2018 - admis(e) le  26/04/2021 - 03 ans - depart le texte(44313"/>
        <s v="né(e) le 14/12/2007 - admis(e) le  27/04/2021 - 13 ans - depart le texte(44375"/>
        <s v="né(e) le 11/08/2005 - admis(e) le  28/04/2021 - 16 ans - depart le texte(44434"/>
        <s v="né(e) le 29/09/2005 - admis(e) le  28/04/2021 - 15 ans - depart le texte(44355"/>
        <s v="né(e) le 10/06/2006 - admis(e) le  28/04/2021 - 15 ans - depart le texte(44337"/>
        <s v="né(e) le 09/11/2005 - admis(e) le  29/04/2021 - 15 ans - depart le texte(44343"/>
        <s v="né(e) le 05/06/2004 - admis(e) le  29/04/2021 - 17 ans"/>
        <s v="né(e) le 06/02/2017 - admis(e) le  30/04/2021 - 04 ans - depart le texte(44375"/>
        <s v="né(e) le 02/04/2016 - admis(e) le  03/05/2021 - 05 ans - depart le texte(44319"/>
        <s v="né(e) le 07/12/2018 - admis(e) le  03/05/2021 - 02 ans - depart le texte(44319"/>
        <s v="né(e) le 17/08/2006 - admis(e) le  03/05/2021 - 15 ans - depart le texte(44348"/>
        <s v="né(e) le 16/10/2006 - admis(e) le  03/05/2021 - 14 ans"/>
        <s v="né(e) le 19/04/2004 - admis(e) le  04/05/2021 - 17 ans - depart le texte(44320"/>
        <s v="né(e) le 08/06/2015 - admis(e) le  04/05/2021 - 06 ans - depart le texte(44326"/>
        <s v="né(e) le 09/09/2009 - admis(e) le  05/05/2021 - 12 ans - depart le texte(44341"/>
        <s v="né(e) le 11/12/2005 - admis(e) le  05/05/2021 - 15 ans - depart le texte(44336"/>
        <s v="né(e) le 29/10/2009 - admis(e) le  06/05/2021 - 11 ans - depart le texte(44323"/>
        <s v="né(e) le 04/10/2007 - admis(e) le  06/05/2021 - 13 ans - depart le texte(44326"/>
        <s v="né(e) le 22/06/2003 - admis(e) le  10/05/2021 - 18 ans - depart le texte(44333"/>
        <s v="né(e) le 20/10/2004 - admis(e) le  11/05/2021 - 16 ans - depart le texte(44377"/>
        <s v="né(e) le 01/01/2004 - admis(e) le  11/05/2021 - 17 ans - depart le texte(44452"/>
        <s v="né(e) le 04/10/2005 - admis(e) le  11/05/2021 - 15 ans"/>
        <s v="né(e) le 05/05/2015 - admis(e) le  11/05/2021 - 06 ans - depart le texte(44328"/>
        <s v="né(e) le 25/06/2019 - admis(e) le  11/05/2021 - 02 ans - depart le texte(44328"/>
        <s v="né(e) le 16/06/2006 - admis(e) le  12/05/2021 - 15 ans - depart le texte(44330"/>
        <s v="né(e) le 05/04/2005 - admis(e) le  12/05/2021 - 16 ans - depart le texte(44453"/>
        <s v="né(e) le 23/04/2004 - admis(e) le  13/05/2021 - 17 ans - depart le texte(44331"/>
        <s v="né(e) le 27/06/2016 - admis(e) le  14/05/2021 - 05 ans - depart le texte(44344"/>
        <s v="né(e) le 29/09/2018 - admis(e) le  14/05/2021 - 02 ans - depart le texte(44344"/>
        <s v="né(e) le 17/12/2003 - admis(e) le  14/05/2021 - 17 ans - depart le texte(44334"/>
        <s v="né(e) le 06/02/2019 - admis(e) le  14/05/2021 - 02 ans"/>
        <s v="né(e) le 18/10/2003 - admis(e) le  15/05/2021 - 17 ans - depart le texte(44331"/>
        <s v="né(e) le 17/09/2004 - admis(e) le  15/05/2021 - 17 ans - depart le texte(44331"/>
        <s v="né(e) le 14/07/2004 - admis(e) le  16/05/2021 - 17 ans - depart le texte(44332"/>
        <s v="né(e) le 26/01/2007 - admis(e) le  18/05/2021 - 14 ans - depart le texte(44334"/>
        <s v="né(e) le 12/04/2004 - admis(e) le  18/05/2021 - 17 ans - depart le texte(44343"/>
        <s v="né(e) le 20/07/2007 - admis(e) le  18/05/2021 - 14 ans - depart le texte(44355"/>
        <s v="né(e) le 06/12/2008 - admis(e) le  18/05/2021 - 12 ans - depart le texte(44337"/>
        <s v="né(e) le 28/10/2008 - admis(e) le  18/05/2021 - 12 ans - depart le texte(44336"/>
        <s v="né(e) le 15/09/2003 - admis(e) le  18/05/2021 - 18 ans - depart le texte(44337"/>
        <s v="né(e) le 24/02/2005 - admis(e) le  18/05/2021 - 16 ans - depart le texte(44337"/>
        <s v="né(e) le 16/05/2004 - admis(e) le  18/05/2021 - 17 ans - depart le texte(44335"/>
        <s v="né(e) le 28/03/2007 - admis(e) le  18/05/2021 - 14 ans - depart le texte(44337"/>
        <s v="né(e) le 23/01/2007 - admis(e) le  18/05/2021 - 14 ans - depart le texte(44350"/>
        <s v="né(e) le 28/02/2005 - admis(e) le  19/05/2021 - 16 ans - depart le texte(44335"/>
        <s v="né(e) le 09/09/2005 - admis(e) le  19/05/2021 - 16 ans - depart le texte(44434"/>
        <s v="né(e) le 20/09/2018 - admis(e) le  19/05/2021 - 03 ans - depart le texte(44434"/>
        <s v="né(e) le 02/03/2009 - admis(e) le  19/05/2021 - 12 ans - depart le texte(44336"/>
        <e v="#VALUE!"/>
        <s v="né(e) le 00/01/1900 - admis(e) le  00/01/1900 - "/>
        <s v="né(e) le 01/01/2006 - admis(e) le  20/05/2021 - 15 ans"/>
        <s v="né(e) le 19/10/2006 - admis(e) le  20/05/2021 - 14 ans - depart le texte(44433"/>
        <s v="né(e) le 30/04/2006 - admis(e) le  21/05/2021 - 15 ans - depart le texte(44337"/>
        <s v="né(e) le 04/02/2006 - admis(e) le  21/05/2021 - 15 ans - depart le texte(44337"/>
        <s v="né(e) le 15/05/2006 - admis(e) le  21/05/2021 - 15 ans - depart le texte(44337"/>
        <s v="né(e) le 11/10/2006 - admis(e) le  21/05/2021 - 14 ans - depart le texte(44341"/>
        <s v="né(e) le 14/03/2004 - admis(e) le  22/05/2021 - 17 ans - depart le texte(44338"/>
        <s v="né(e) le 30/03/2005 - admis(e) le  22/05/2021 - 16 ans - depart le texte(44338"/>
        <s v="né(e) le 01/12/2004 - admis(e) le  22/05/2021 - 16 ans - depart le texte(44341"/>
        <s v="né(e) le 06/12/2005 - admis(e) le  22/05/2021 - 15 ans - depart le texte(44338"/>
        <s v="né(e) le 26/07/2004 - admis(e) le  23/05/2021 - 17 ans - depart le texte(44341"/>
        <s v="né(e) le 27/12/2003 - admis(e) le  24/05/2021 - 17 ans - depart le texte(44342"/>
        <s v="né(e) le 18/02/2005 - admis(e) le  24/05/2021 - 16 ans - depart le texte(44341"/>
        <s v="né(e) le 07/09/2007 - admis(e) le  24/05/2021 - 14 ans - depart le texte(44356"/>
        <s v="né(e) le 24/01/2007 - admis(e) le  26/05/2021 - 14 ans - depart le texte(44369"/>
        <s v="né(e) le 26/01/2007 - admis(e) le  26/05/2021 - 14 ans - depart le texte(44342"/>
        <s v="né(e) le 11/12/2005 - admis(e) le  26/05/2021 - 15 ans - depart le texte(44342"/>
        <s v="né(e) le 04/11/2005 - admis(e) le  27/05/2021 - 15 ans - depart le texte(44386"/>
        <s v="né(e) le 05/02/2005 - admis(e) le  27/05/2021 - 16 ans - depart le texte(44404"/>
        <s v="né(e) le 13/08/2003 - admis(e) le  28/05/2021 - 18 ans - depart le texte(44421"/>
        <s v="né(e) le 05/03/2006 - admis(e) le  28/05/2021 - 15 ans"/>
        <s v="né(e) le 30/06/2010 - admis(e) le  25/05/2021 - 11 ans - depart le texte(44378"/>
        <s v="né(e) le 17/08/2018 - admis(e) le  25/05/2021 - 03 ans - depart le texte(44378"/>
        <s v="né(e) le 02/06/2003 - admis(e) le  29/05/2021 - 18 ans - depart le texte(44345"/>
        <s v="né(e) le 18/08/2004 - admis(e) le  29/05/2021 - 17 ans - depart le texte(44345"/>
        <s v="né(e) le 25/11/2008 - admis(e) le  29/05/2021 - 12 ans - depart le texte(44345"/>
        <s v="né(e) le 27/01/2007 - admis(e) le  29/05/2021 - 14 ans - depart le texte(44345"/>
        <s v="né(e) le 04/05/2006 - admis(e) le  29/05/2021 - 15 ans - depart le texte(44345"/>
        <s v="né(e) le 03/08/2003 - admis(e) le  30/05/2021 - 18 ans - depart le texte(44346"/>
        <s v="né(e) le 19/08/2004 - admis(e) le  30/05/2021 - 17 ans - depart le texte(44346"/>
        <s v="né(e) le 13/05/2014 - admis(e) le  01/06/2021 - 07 ans - depart le texte(44431"/>
        <s v="né(e) le 12/11/2015 - admis(e) le  01/06/2021 - 05 ans - depart le texte(44431"/>
        <s v="né(e) le 25/06/2021 - admis(e) le  01/06/2021 - 00 ans - depart le texte(44372"/>
        <s v="né(e) le 01/06/2004 - admis(e) le  02/06/2021 - 17 ans"/>
        <s v="né(e) le 15/03/2004 - admis(e) le  02/06/2021 - 17 ans - depart le texte(44350"/>
        <s v="né(e) le 02/07/2004 - admis(e) le  03/06/2021 - 17 ans - depart le texte(44351"/>
        <s v="né(e) le 28/02/2005 - admis(e) le  03/06/2021 - 16 ans - depart le texte(44351"/>
        <s v="né(e) le 19/12/2004 - admis(e) le  03/06/2021 - 16 ans - depart le texte(44399"/>
        <s v="né(e) le 01/01/2007 - admis(e) le  03/06/2021 - 14 ans"/>
        <s v="né(e) le 01/10/2008 - admis(e) le  03/06/2021 - 12 ans - depart le texte(44409"/>
        <s v="né(e) le 07/01/2010 - admis(e) le  05/06/2021 - 11 ans - depart le texte(44356"/>
        <s v="né(e) le 01/01/2005 - admis(e) le  05/06/2021 - 16 ans - depart le texte(44357"/>
        <s v="né(e) le 19/01/2020 - admis(e) le  06/06/2021 - 01 ans"/>
        <s v="né(e) le 28/04/2008 - admis(e) le  08/06/2021 - 13 ans - depart le texte(44357"/>
        <s v="né(e) le 01/08/2004 - admis(e) le  07/06/2021 - 17 ans"/>
        <s v="né(e) le 26/08/2005 - admis(e) le  07/06/2021 - 16 ans"/>
        <s v="né(e) le 19/01/2005 - admis(e) le  07/06/2021 - 16 ans"/>
        <s v="né(e) le 08/10/2010 - admis(e) le  09/06/2021 - 10 ans - depart le texte(44439"/>
        <s v="né(e) le 15/01/2016 - admis(e) le  09/06/2021 - 05 ans - depart le texte(44361"/>
        <s v="né(e) le 12/07/2017 - admis(e) le  09/06/2021 - 04 ans - depart le texte(44361"/>
        <s v="né(e) le 29/07/2020 - admis(e) le  09/06/2021 - 01 ans - depart le texte(44358"/>
        <s v="né(e) le 02/04/2016 - admis(e) le  09/06/2021 - 05 ans - depart le texte(44357"/>
        <s v="né(e) le 05/06/2021 - admis(e) le  10/06/2021 - 00 ans - depart le texte(44362"/>
        <s v="né(e) le 11/11/2005 - admis(e) le  10/06/2021 - 15 ans - depart le texte(44362"/>
        <s v="né(e) le 29/04/2021 - admis(e) le  11/06/2021 - 00 ans"/>
        <s v="né(e) le 18/10/2003 - admis(e) le  11/06/2021 - 17 ans - depart le texte(44390"/>
        <s v="né(e) le 03/01/2009 - admis(e) le  11/06/2021 - 12 ans - depart le texte(44410"/>
        <s v="né(e) le 27/07/2005 - admis(e) le  11/06/2021 - 16 ans - depart le texte(44359"/>
        <s v="né(e) le 19/06/2006 - admis(e) le  12/06/2021 - 15 ans - depart le texte(44360"/>
        <s v="né(e) le 20/07/2006 - admis(e) le  12/06/2021 - 15 ans - depart le texte(44362"/>
        <s v="né(e) le 14/04/2004 - admis(e) le  14/06/2021 - 17 ans - depart le texte(44370"/>
        <s v="né(e) le 07/10/2005 - admis(e) le  14/06/2021 - 15 ans - depart le texte(44361"/>
        <s v="né(e) le 12/11/2017 - admis(e) le  14/06/2021 - 03 ans"/>
        <s v="né(e) le 22/11/2005 - admis(e) le  15/06/2021 - 15 ans - depart le texte(44363"/>
        <s v="né(e) le 27/05/2006 - admis(e) le  15/06/2021 - 15 ans - depart le texte(44364"/>
        <s v="né(e) le 08/04/2004 - admis(e) le  15/06/2021 - 17 ans - depart le texte(44362"/>
        <s v="né(e) le 14/09/2005 - admis(e) le  16/06/2021 - 16 ans - depart le texte(44440"/>
        <s v="né(e) le 11/04/2006 - admis(e) le  16/06/2021 - 15 ans"/>
        <s v="né(e) le 18/08/2006 - admis(e) le  16/06/2021 - 15 ans"/>
        <s v="né(e) le 29/12/2003 - admis(e) le  16/06/2021 - 17 ans - depart le texte(44364"/>
        <s v="né(e) le 13/02/2006 - admis(e) le  16/06/2021 - 15 ans - depart le texte(44364"/>
        <s v="né(e) le 23/10/2009 - admis(e) le  17/06/2021 - 11 ans - depart le texte(44368"/>
        <s v="né(e) le 05/03/2006 - admis(e) le  17/06/2021 - 15 ans - depart le texte(44365"/>
        <s v="né(e) le 07/08/2013 - admis(e) le  17/06/2021 - 08 ans - depart le texte(44440"/>
        <s v="né(e) le 22/01/2008 - admis(e) le  17/06/2021 - 13 ans"/>
        <s v="né(e) le 17/01/2009 - admis(e) le  18/06/2021 - 12 ans - depart le texte(44379"/>
        <s v="né(e) le 06/06/2015 - admis(e) le  18/06/2021 - 06 ans"/>
        <s v="né(e) le 12/03/2019 - admis(e) le  18/06/2021 - 02 ans"/>
        <s v="né(e) le 01/05/2012 - admis(e) le  18/06/2021 - 09 ans - depart le texte(44382"/>
        <s v="né(e) le 20/01/2015 - admis(e) le  18/06/2021 - 06 ans - depart le texte(44382"/>
        <s v="né(e) le 10/05/2013 - admis(e) le  18/06/2021 - 08 ans - depart le texte(44382"/>
        <s v="né(e) le 22/12/2010 - admis(e) le  18/06/2021 - 10 ans - depart le texte(44382"/>
        <s v="né(e) le 25/02/2008 - admis(e) le  19/06/2021 - 13 ans - depart le texte(44366"/>
        <s v="né(e) le 25/07/2007 - admis(e) le  19/06/2021 - 14 ans - depart le texte(44366"/>
        <s v="né(e) le 12/04/2005 - admis(e) le  20/06/2021 - 16 ans"/>
        <s v="né(e) le 01/01/2005 - admis(e) le  21/06/2021 - 16 ans - depart le texte(44371"/>
        <s v="né(e) le 20/04/2006 - admis(e) le  21/06/2021 - 15 ans"/>
        <s v="né(e) le 15/07/2007 - admis(e) le  21/06/2021 - 14 ans - depart le texte(44389"/>
        <s v="né(e) le 27/07/2007 - admis(e) le  22/06/2021 - 14 ans - depart le texte(44369"/>
        <s v="né(e) le 05/08/2003 - admis(e) le  23/06/2021 - 18 ans - depart le texte(44371"/>
        <s v="né(e) le 01/01/2005 - admis(e) le  24/06/2021 - 16 ans"/>
        <s v="né(e) le 03/06/2021 - admis(e) le  25/06/2021 - 00 ans"/>
        <s v="né(e) le 23/04/2004 - admis(e) le  25/06/2021 - 17 ans - depart le texte(44377"/>
        <s v="né(e) le 15/07/2005 - admis(e) le  25/06/2021 - 16 ans - depart le texte(44372"/>
        <s v="né(e) le 14/09/2011 - admis(e) le  04/07/2021 - 10 ans - depart le texte(44389"/>
        <s v="né(e) le 13/12/2015 - admis(e) le  04/07/2021 - 05 ans - depart le texte(44389"/>
        <s v="né(e) le 22/11/2005 - admis(e) le  02/07/2021 - 15 ans - depart le texte(44382"/>
        <s v="né(e) le 27/07/2007 - admis(e) le  02/07/2021 - 14 ans - depart le texte(44383"/>
        <s v="né(e) le 20/06/2006 - admis(e) le  02/07/2021 - 15 ans - depart le texte(44389"/>
        <s v="né(e) le 21/06/2005 - admis(e) le  05/07/2021 - 16 ans - depart le texte(44383"/>
        <s v="né(e) le 26/01/2007 - admis(e) le  06/07/2021 - 14 ans - depart le texte(44383"/>
        <s v="né(e) le 27/07/2007 - admis(e) le  06/07/2021 - 14 ans - depart le texte(44389"/>
        <s v="né(e) le 02/02/2010 - admis(e) le  06/07/2021 - 11 ans - depart le texte(44384"/>
        <s v="né(e) le 21/12/2020 - admis(e) le  06/07/2021 - 00 ans - depart le texte(44397"/>
        <s v="né(e) le 16/12/2004 - admis(e) le  07/07/2021 - 16 ans"/>
        <s v="né(e) le 04/02/2006 - admis(e) le  07/07/2021 - 15 ans"/>
        <s v="né(e) le 10/10/2014 - admis(e) le  07/07/2021 - 06 ans"/>
        <s v="né(e) le 15/08/2009 - admis(e) le  07/07/2021 - 12 ans - depart le texte(44386"/>
        <s v="né(e) le 01/12/2005 - admis(e) le  07/07/2021 - 15 ans - depart le texte(44387"/>
        <s v="né(e) le 10/02/2007 - admis(e) le  07/07/2021 - 14 ans - depart le texte(44396"/>
        <s v="né(e) le 24/04/2008 - admis(e) le  07/07/2021 - 13 ans - depart le texte(44396"/>
        <s v="né(e) le 24/12/2013 - admis(e) le  08/07/2021 - 07 ans - depart le texte(44428"/>
        <s v="né(e) le 21/02/2006 - admis(e) le  09/07/2021 - 15 ans - depart le texte(44389"/>
        <s v="né(e) le 16/10/2003 - admis(e) le  09/07/2021 - 17 ans - depart le texte(44389"/>
        <s v="né(e) le 05/03/2004 - admis(e) le  09/07/2021 - 17 ans - depart le texte(44389"/>
        <s v="né(e) le 09/04/2004 - admis(e) le  10/07/2021 - 17 ans - depart le texte(44389"/>
        <s v="né(e) le 22/09/2005 - admis(e) le  11/07/2021 - 16 ans - depart le texte(44389"/>
        <s v="né(e) le 20/12/2003 - admis(e) le  12/07/2021 - 17 ans - depart le texte(44392"/>
        <s v="né(e) le 21/01/2016 - admis(e) le  12/07/2021 - 05 ans - depart le texte(44392"/>
        <s v="né(e) le 18/09/2005 - admis(e) le  13/07/2021 - 16 ans"/>
        <s v="né(e) le 16/04/2007 - admis(e) le  14/07/2021 - 14 ans - depart le texte(44391"/>
        <s v="né(e) le 10/08/2007 - admis(e) le  14/07/2021 - 14 ans - depart le texte(44391"/>
        <s v="né(e) le 03/07/2021 - admis(e) le  14/07/2021 - 00 ans - depart le texte(44391"/>
        <s v="né(e) le 30/04/2008 - admis(e) le  15/07/2021 - 13 ans - depart le texte(44435"/>
        <s v="né(e) le 24/08/2003 - admis(e) le  15/07/2021 - 18 ans - depart le texte(44431"/>
        <s v="né(e) le 18/10/2003 - admis(e) le  15/07/2021 - 17 ans - depart le texte(44428"/>
        <s v="né(e) le 26/04/2019 - admis(e) le  16/07/2021 - 02 ans - depart le texte(44414"/>
        <s v="né(e) le 08/01/2005 - admis(e) le  16/07/2021 - 16 ans"/>
        <s v="né(e) le 02/04/2004 - admis(e) le  17/07/2021 - 17 ans"/>
        <s v="né(e) le 01/08/2007 - admis(e) le  19/07/2021 - 14 ans - depart le texte(44398"/>
        <s v="né(e) le 01/07/2004 - admis(e) le  17/07/2021 - 17 ans - depart le texte(44396"/>
        <s v="né(e) le 25/05/2005 - admis(e) le  20/07/2021 - 16 ans"/>
        <s v="né(e) le 07/04/2006 - admis(e) le  21/07/2021 - 15 ans - depart le texte(44403"/>
        <s v="né(e) le 12/07/2021 - admis(e) le  22/07/2021 - 00 ans"/>
        <s v="né(e) le 18/03/2007 - admis(e) le  23/07/2021 - 14 ans - depart le texte(44411"/>
        <s v="né(e) le 03/04/2021 - admis(e) le  23/07/2021 - 00 ans - depart le texte(44411"/>
        <s v="né(e) le 23/11/2003 - admis(e) le  23/07/2021 - 17 ans - depart le texte(44411"/>
        <s v="né(e) le 14/04/2004 - admis(e) le  22/07/2021 - 17 ans - depart le texte(44400"/>
        <s v="né(e) le 13/10/2007 - admis(e) le  24/07/2021 - 13 ans - depart le texte(44403"/>
        <s v="né(e) le 13/07/2005 - admis(e) le  24/07/2021 - 16 ans - depart le texte(44403"/>
        <s v="né(e) le 14/04/2004 - admis(e) le  26/07/2021 - 17 ans - depart le texte(44403"/>
        <s v="né(e) le 02/01/2004 - admis(e) le  23/07/2021 - 17 ans - depart le texte(44403"/>
        <s v="né(e) le 16/01/2006 - admis(e) le  26/07/2021 - 15 ans - depart le texte(44417"/>
        <s v="né(e) le 25/02/2004 - admis(e) le  26/07/2021 - 17 ans - depart le texte(44427"/>
        <s v="né(e) le 16/07/2005 - admis(e) le  27/07/2021 - 16 ans"/>
        <s v="né(e) le 04/04/2005 - admis(e) le  27/07/2021 - 16 ans - depart le texte(44419"/>
        <s v="né(e) le 20/01/2006 - admis(e) le  28/07/2021 - 15 ans"/>
        <s v="né(e) le 01/07/2005 - admis(e) le  28/07/2021 - 16 ans"/>
        <s v="né(e) le 01/01/2007 - admis(e) le  28/07/2021 - 14 ans"/>
        <s v="né(e) le 23/11/2020 - admis(e) le  28/07/2021 - 00 ans"/>
        <s v="né(e) le 10/10/2011 - admis(e) le  31/07/2021 - 09 ans - depart le texte(44410"/>
        <s v="né(e) le 13/10/2004 - admis(e) le  31/07/2021 - 16 ans - depart le texte(44409"/>
        <s v="né(e) le 04/08/2004 - admis(e) le  31/07/2021 - 17 ans - depart le texte(44409"/>
        <s v="né(e) le 01/01/2008 - admis(e) le  03/08/2021 - 13 ans - depart le texte(44411"/>
        <s v="né(e) le 27/07/2006 - admis(e) le  04/08/2021 - 15 ans"/>
        <s v="né(e) le 13/10/2010 - admis(e) le  04/08/2021 - 10 ans - depart le texte(44415"/>
        <s v="né(e) le 14/08/2021 - admis(e) le  05/08/2021 - 00 ans - depart le texte(44420"/>
        <s v="né(e) le 20/09/2007 - admis(e) le  05/08/2021 - 14 ans"/>
        <s v="né(e) le 02/10/2005 - admis(e) le  05/08/2021 - 15 ans"/>
        <s v="né(e) le 16/12/2004 - admis(e) le  05/08/2021 - 16 ans"/>
        <s v="né(e) le 01/09/2009 - admis(e) le  06/08/2021 - 12 ans"/>
        <s v="né(e) le 24/07/2021 - admis(e) le  06/08/2021 - 00 ans"/>
        <s v="né(e) le 20/01/2015 - admis(e) le  07/08/2021 - 06 ans"/>
        <s v="né(e) le 21/02/2006 - admis(e) le  08/08/2021 - 15 ans - depart le texte(44443"/>
        <s v="né(e) le 22/01/2007 - admis(e) le  09/08/2021 - 14 ans"/>
        <s v="né(e) le 07/04/2006 - admis(e) le  09/08/2021 - 15 ans - depart le texte(44418"/>
        <s v="né(e) le 01/07/2021 - admis(e) le  11/08/2021 - 00 ans - depart le texte(44420"/>
        <s v="né(e) le 29/12/2003 - admis(e) le  11/08/2021 - 17 ans - depart le texte(44421"/>
        <s v="né(e) le 15/06/2006 - admis(e) le  12/08/2021 - 15 ans"/>
        <s v="né(e) le 31/08/2007 - admis(e) le  16/08/2021 - 14 ans - depart le texte(44425"/>
        <s v="né(e) le 13/10/2007 - admis(e) le  16/08/2021 - 13 ans - depart le texte(44424"/>
        <s v="né(e) le 21/06/2005 - admis(e) le  16/08/2021 - 16 ans"/>
        <s v="né(e) le 29/12/2003 - admis(e) le  16/08/2021 - 17 ans - depart le texte(44425"/>
        <s v="né(e) le 05/03/2007 - admis(e) le  16/08/2021 - 14 ans - depart le texte(44424"/>
        <s v="né(e) le 03/05/2011 - admis(e) le  16/08/2021 - 10 ans - depart le texte(44424"/>
        <s v="né(e) le 07/10/2005 - admis(e) le  17/08/2021 - 15 ans - depart le texte(44425"/>
        <s v="né(e) le 03/12/2005 - admis(e) le  17/08/2021 - 15 ans - depart le texte(44425"/>
        <s v="né(e) le 07/06/2008 - admis(e) le  18/08/2021 - 13 ans"/>
        <s v="né(e) le 10/12/2003 - admis(e) le  18/08/2021 - 17 ans - depart le texte(44427"/>
        <s v="né(e) le 11/11/2020 - admis(e) le  21/08/2021 - 00 ans - depart le texte(44430"/>
        <s v="né(e) le 08/12/2004 - admis(e) le  22/08/2021 - 16 ans - depart le texte(44431"/>
        <s v="né(e) le 19/10/2007 - admis(e) le  24/08/2021 - 13 ans"/>
        <s v="né(e) le 03/05/2005 - admis(e) le  25/08/2021 - 16 ans"/>
        <s v="né(e) le 01/10/2004 - admis(e) le  25/08/2021 - 16 ans"/>
        <s v="né(e) le 20/04/2006 - admis(e) le  25/08/2021 - 15 ans - depart le texte(44433"/>
        <s v="né(e) le 01/01/2010 - admis(e) le  27/08/2021 - 11 ans"/>
        <s v="né(e) le 21/06/2020 - admis(e) le  27/08/2021 - 01 ans"/>
        <s v="né(e) le 05/12/2004 - admis(e) le  29/08/2021 - 16 ans"/>
        <s v="né(e) le 20/04/2006 - admis(e) le  29/08/2021 - 15 ans - depart le texte(44437"/>
        <s v="né(e) le 21/04/2014 - admis(e) le  30/08/2021 - 07 ans"/>
        <s v="né(e) le 20/07/2016 - admis(e) le  30/08/2021 - 05 ans"/>
        <s v="né(e) le 25/02/2018 - admis(e) le  30/08/2021 - 03 ans"/>
        <s v="né(e) le 18/08/2021 - admis(e) le  30/08/2021 - 00 ans"/>
        <s v="né(e) le 08/12/2004 - admis(e) le  30/08/2021 - 16 ans"/>
        <s v="né(e) le 31/10/2004 - admis(e) le  30/08/2021 - 16 ans - depart le texte(44447"/>
        <s v="né(e) le 24/08/2006 - admis(e) le  31/08/2021 - 15 ans"/>
        <s v="né(e) le 10/05/2008 - admis(e) le  31/08/2021 - 13 ans"/>
        <s v="né(e) le 15/03/2005 - admis(e) le  01/09/2021 - 16 ans"/>
        <s v="né(e) le 10/09/2005 - admis(e) le  01/09/2021 - 16 ans"/>
        <s v="né(e) le 03/05/2009 - admis(e) le  02/09/2021 - 12 ans - depart le texte(44441"/>
        <s v="né(e) le 18/07/2011 - admis(e) le  02/09/2021 - 10 ans - depart le texte(44441"/>
        <s v="né(e) le 24/04/2018 - admis(e) le  02/09/2021 - 03 ans - depart le texte(44441"/>
        <s v="né(e) le 13/12/2016 - admis(e) le  02/09/2021 - 04 ans"/>
        <s v="né(e) le 21/12/2019 - admis(e) le  02/09/2021 - 01 ans"/>
        <s v="né(e) le 20/04/2006 - admis(e) le  04/09/2021 - 15 ans - depart le texte(44445"/>
        <s v="né(e) le 31/08/2005 - admis(e) le  05/09/2021 - 16 ans - depart le texte(44447"/>
        <s v="né(e) le 30/06/2006 - admis(e) le  05/09/2021 - 15 ans - depart le texte(44447"/>
        <s v="né(e) le 17/04/2013 - admis(e) le  06/09/2021 - 08 ans"/>
        <s v="né(e) le 23/08/2014 - admis(e) le  06/09/2021 - 07 ans"/>
        <s v="né(e) le 16/05/2011 - admis(e) le  06/09/2021 - 10 ans - depart le texte(44447"/>
        <s v="né(e) le 04/04/2017 - admis(e) le  07/09/2021 - 04 ans"/>
        <s v="né(e) le 20/07/2004 - admis(e) le  08/09/2021 - 17 ans"/>
        <s v="né(e) le 06/06/2005 - admis(e) le  08/09/2021 - 16 ans"/>
        <s v="né(e) le 05/11/2005 - admis(e) le  09/09/2021 - 15 ans - depart le texte(44452"/>
        <s v="né(e) le 16/01/2006 - admis(e) le  09/09/2021 - 15 ans - depart le texte(44449"/>
        <s v="né(e) le 01/01/2010 - admis(e) le  04/09/2021 - 11 ans - depart le texte(44444"/>
        <s v="né(e) le 01/11/2011 - admis(e) le  04/09/2021 - 09 ans - depart le texte(44444"/>
        <s v="né(e) le 19/01/2017 - admis(e) le  09/09/2021 - 04 ans"/>
        <s v="né(e) le 10/05/2021 - admis(e) le  10/09/2021 - 00 ans"/>
        <s v="né(e) le 12/12/2008 - admis(e) le  10/09/2021 - 12 ans"/>
        <s v="né(e) le 13/10/2004 - admis(e) le  11/04/2021 - 16 ans"/>
        <s v="né(e) le 15/03/2004 - admis(e) le  11/09/2021 - 17 ans - depart le texte(44452"/>
        <s v="né(e) le 20/12/2003 - admis(e) le  12/09/2021 - 17 ans - depart le texte(44452"/>
        <s v="né(e) le 22/06/2004 - admis(e) le  13/09/2021 - 17 ans"/>
        <s v="né(e) le 09/05/2008 - admis(e) le  13/09/2021 - 13 ans - depart le texte(44453"/>
        <s v="né(e) le 02/05/2004 - admis(e) le  15/09/2021 - 17 ans"/>
        <s v="né(e) le 09/04/2005 - admis(e) le  15/09/2021 - 16 ans"/>
        <s v="né(e) le 07/03/2007 - admis(e) le  15/09/2021 - 14 ans"/>
        <s v="né(e) le 15/05/2006 - admis(e) le  15/09/2021 - 15 ans"/>
        <s v="né(e) le 05/12/2004 - admis(e) le  16/09/2021 - 16 ans"/>
      </sharedItems>
    </cacheField>
    <cacheField name="Nom, Prenom, Ages, mois" numFmtId="0">
      <sharedItems count="596">
        <s v=""/>
        <s v="HARICI Iliès"/>
        <s v="AMISSI Erwan"/>
        <s v="DOS SANTOS GOMES Shana"/>
        <s v="PUREN (MEZOURI) Adam"/>
        <s v="PUREN (MEZOURI) Yanis"/>
        <s v="WATUNDA-DUFOUR Pierre"/>
        <s v="FARES TERBECHE Siana"/>
        <s v="SOLIZAI Suliman"/>
        <s v="BAKER Noah"/>
        <s v="CAMARA Diadié"/>
        <s v="JOFFRE Maxime"/>
        <s v="BOIDIN PATA RIBAU  Jonathan"/>
        <s v="ROY  Doriane"/>
        <s v="BOUAZIZ Inaya"/>
        <s v="DOUMBIA Mory"/>
        <s v="BESSA Alice"/>
        <s v="CHOUGUI Sofia"/>
        <s v="BELANGER Mathéo"/>
        <s v="BESBACI Maachou"/>
        <s v="KRIR  Fatima"/>
        <s v="RUFINO GOMES Edouard "/>
        <s v="ABDIRAHMAN Hamse"/>
        <s v="FOFANA Sékou"/>
        <s v="RALLO Lola"/>
        <s v="PEREZ Mia"/>
        <s v="AMEENZAI Abdulwakeel"/>
        <s v="EL MAHBOUB Fousseyni"/>
        <s v="KEITA  Kalelo"/>
        <s v="ABSI Djibrile"/>
        <s v="FOFANA Gata"/>
        <s v="BALDE Alpha Oumar "/>
        <s v="ARVEUF-CHAVEZ SORIA Mickaël"/>
        <s v="BAKARI Annie"/>
        <s v="ELFINI Saif Elislem"/>
        <s v="TCHOUTCHA Zoa-Claude"/>
        <s v="SAINVILUS Evedjina"/>
        <s v="LUMENE Stanlet"/>
        <s v="VICTORIEUX Alvin"/>
        <s v="VICTORIEUX Eden"/>
        <s v="VICTORIEUX Alicia"/>
        <s v="HAVAL Dylan"/>
        <s v="SECQ Sarah"/>
        <s v="AMIDU Blessing"/>
        <s v="BESBES Khalil"/>
        <s v="ADLA Asia"/>
        <s v="GHARRES  Ayoub"/>
        <s v="BARRY Ibrahima "/>
        <s v="ISMAÏL  Shérif Hassan"/>
        <s v="TOURE  Lanciné"/>
        <s v="WELLE Madjany"/>
        <s v="CAMARA Yassa"/>
        <s v="CAMARA Idrissa"/>
        <s v="AROULMOJY Soupriya"/>
        <s v="BLEL Abdallah"/>
        <s v="ALBIZZATI-SOUDRY Paul-Henry"/>
        <s v="COLAS Lucas"/>
        <s v="LAJILI Dounia"/>
        <s v="LAJILI Massaoud"/>
        <s v="LAJILI Siham"/>
        <s v="MATHIASIN Eyonah"/>
        <s v="JAWACHI Abdelkarim"/>
        <s v="DJERRAYA Ali"/>
        <s v="HOMA FATUMA Ruth"/>
        <s v="BELAY TSEHAY Bitkiti"/>
        <s v="TRANI Marley"/>
        <s v="TRANI Luna"/>
        <s v="DIARRA Aly "/>
        <s v="BAMBA  Thiéoule"/>
        <s v="LAARADH CHEVALLIER Nolhan"/>
        <s v="BIGORGNE Alicia"/>
        <s v="BAH Aboubacar"/>
        <s v="BARRY Ibrahima"/>
        <s v="KANE Tidjane "/>
        <s v="JMEM Nidhal"/>
        <s v="JMEM Rimesse"/>
        <s v="JMEM   Mayssa"/>
        <s v="YAMAN Eda"/>
        <s v="NKOUTOU Léane"/>
        <s v="D'URSO Benjamin"/>
        <s v="SOW  Thierno Sidy"/>
        <s v="BAH Thierno  "/>
        <s v="ATEBA Marie-France"/>
        <s v="GADROY Kérane"/>
        <s v="BELHAJ Youssef"/>
        <s v="YOUNSI Jahlya"/>
        <s v="DRAME Manké"/>
        <s v="DINIZ Paloma"/>
        <s v="DJIMO Dieneba"/>
        <s v="MARTIN Erica"/>
        <s v="DA COSTA Luna"/>
        <s v="RIBEIRO Angélica"/>
        <s v="DIALLO Thierno Abdoulaye"/>
        <s v="DRAME Fousseyni"/>
        <s v="PILLIAIRE Mehiel"/>
        <s v="ZAABI Mohamed"/>
        <s v="COULIBALY Mamadi"/>
        <s v="ULRICI Mylan"/>
        <s v="TRAORE Malibé"/>
        <s v="M'BOUP Bongo"/>
        <s v="DOUMBIA Fatoumata"/>
        <s v="DRIS Mariam"/>
        <s v="KIDZA Exaucé"/>
        <s v="GOUVEIA Lorida"/>
        <s v="KHECHINE Nourine"/>
        <s v="BENYAMOUNE Samo"/>
        <s v="BOURGEOIS Oyama"/>
        <s v="GNAGLO Gloria"/>
        <s v="PLATOF  Gabrielle"/>
        <s v="BEN AHOUA Brahim"/>
        <s v="KABORE Daniel"/>
        <s v="BENZA NZAU Nelson"/>
        <s v="DRAME Ramata"/>
        <s v="BAH Ibrahima"/>
        <s v="BENNOR Othmane"/>
        <s v="SUEUR Angélique"/>
        <s v="MULATU BOUGUEM (CHRIF) Ike (Malcom)"/>
        <s v="CONDE Sékou"/>
        <s v="DIALLO Abdoulaye"/>
        <s v="FOFANA Ibrahim Bisiri"/>
        <s v="MSALLEM Mouna"/>
        <s v="LOUISET Lauriana"/>
        <s v="DEBUS RIBEIRO Antonin"/>
        <s v="PASCHAL Murielle"/>
        <s v="DUDUYER Tim"/>
        <s v="EL MAHY Sabrine"/>
        <s v="GUILLERM Evan"/>
        <s v="MENALQUE Loïc"/>
        <s v="MENALQUE  Aymeric"/>
        <s v="NGAMBA TAMBWE Emmanuel (Tshini)"/>
        <s v="LOUK Sami"/>
        <s v="HASNI Baran"/>
        <s v="TRAORE Djanfa Moudou"/>
        <s v="BAH Alpha Amadou"/>
        <s v="KABUYA MUTALA Brayan"/>
        <s v="RICHEVAUX Sabrina"/>
        <s v="FENIOU Marilou"/>
        <s v="FENIOU Mylène"/>
        <s v="FENIOU Mathilde"/>
        <s v="FENIOU Morgane"/>
        <s v="FENIOU Kévin"/>
        <s v="DEVINE Yannick"/>
        <s v="SOW  Djiby"/>
        <s v="CHERIF  Abdoulaye "/>
        <s v="DIAWARA Lassana"/>
        <s v="KERBANE Yamina"/>
        <s v="SAMBAKESS Coumba"/>
        <s v="KONATE Fanta"/>
        <s v="DOUMBIA Mariam"/>
        <s v="RODRIGUEZ PANIAGUA Nathalia"/>
        <s v="GHABRA Lana"/>
        <s v="GHABRA Lia"/>
        <s v="NOUICHI Réda"/>
        <s v="MBIANDA Chloé"/>
        <s v="TRAORE Cheick"/>
        <s v="SEDECIAS Marvin"/>
        <s v="AYED GORIBE Ilyana"/>
        <s v="MARQUIS Patricia"/>
        <s v="BELKER Wassim"/>
        <s v="DIABATE Adama"/>
        <s v="GHABRA Dana"/>
        <s v="CORREIA Sheldon"/>
        <s v="FARFARCARI Nicolai"/>
        <s v="VULGAIRE Kellya"/>
        <s v="TEDEM Bravo"/>
        <s v="TOURE  Fatima"/>
        <s v="EL HAOUEL Mohamed Nassim"/>
        <s v="MOUSSA Mahmoud"/>
        <s v="TRAORE Zina"/>
        <s v="BEGARD DIAWARA Ismaël"/>
        <s v="BEGARD DIAWARA Laïna"/>
        <s v="BEGARD DIAWARA Shaïnna"/>
        <s v="BEGARD DIAWARA Rayan"/>
        <s v="BOUST Coralie"/>
        <s v="ADDI Yanis"/>
        <s v="AIKE MATESO Thérésa"/>
        <s v="NASSIM Madhi"/>
        <s v="AZZOUZ Fouzi"/>
        <s v="PETIPHAR Marie"/>
        <s v="FOGAING SIMO Antoni"/>
        <s v="CYSIQUE-FOINLAN Célia"/>
        <s v="NOUR MAHAMUD Yasser"/>
        <s v="BAH Amadou"/>
        <s v="BOTONGA Koeysha"/>
        <s v="GUILLERM Matthéo"/>
        <s v="IMRAN Zahid"/>
        <s v="RAHAD Jahedul Hasan"/>
        <s v="NIAKATE Oussoubi"/>
        <s v="BARRY Hussen"/>
        <s v="MADI-LAKAKSA Djenna"/>
        <s v="PULULU NDONGALA Erick"/>
        <s v="PULULU KENGELE LOKO Angélique"/>
        <s v="PULULU ZIMANTUA Souverain"/>
        <s v="LOGBO Oriane"/>
        <s v="CISSOKHO (GUEREVE) Moustapha"/>
        <s v="CISSOKHO (GUEREVE) Siaka"/>
        <s v="MONTHIE BOPOMA Alexandrine"/>
        <s v="FISSOUROU Hétan"/>
        <s v="SYLLA  Oumar"/>
        <s v="BORLIDO Alexandre"/>
        <s v="CARBON Leona"/>
        <s v="DAULLXHIU Erlind"/>
        <s v="BEN ALI Hicham"/>
        <s v="BIGOT CAVIGNAC William"/>
        <s v="NSIKU NZENGELE Vanessa"/>
        <s v="MHAMDI Nada"/>
        <s v="PRUDHOMME Rayan"/>
        <s v="LAOUES Nassim"/>
        <s v="ANDRIANASOLO Angélica"/>
        <s v="NLELE DILAMIKA TELA Mathis"/>
        <s v="EL QORCHI Maisem"/>
        <s v="SIDIBE Oumar"/>
        <s v="JALLOH Bubakarr"/>
        <s v="BALDEH Omar"/>
        <s v="BUELI MANEY (MILIC) Daniel"/>
        <s v="NIASSE Saikh"/>
        <s v="MEYNIE Anaïs"/>
        <s v="NAFISSI Ali"/>
        <s v="MBUKA NGIMBI Chilo"/>
        <s v="SISSOKO Abdoulaye"/>
        <s v="DYMINAT Gervais"/>
        <s v="PAINCO Mila"/>
        <s v="DELVAIN-MAIGNAN Tyron"/>
        <s v="DACUNHA Salia"/>
        <s v="NDALAMBA NDANDI Rosiane"/>
        <s v="WALID Rami"/>
        <s v="BERTIN Cheikh"/>
        <s v="ROBIN Amaya"/>
        <s v="MEZIDI  Ilyès"/>
        <s v="MAKENGO Prisca"/>
        <s v="SY Aboubakr"/>
        <s v="SY Abdel Rahman"/>
        <s v="PIRAU Dan Teodor"/>
        <s v="PIRAU Catalin"/>
        <s v="RIBAUDINO Emma"/>
        <s v="CAMARA Djibril"/>
        <s v="BANGOURA Issiaga"/>
        <s v="DJELLAL Ines"/>
        <s v="GONCALVES-DEVOLDER Lilou"/>
        <s v="GASSAMA Dieynaba"/>
        <s v="MASSEMBO Beny"/>
        <s v="MARA Koly"/>
        <s v="NEBAZA Asta"/>
        <s v="NEBAZA Louane"/>
        <s v="SERY David"/>
        <s v="OUDIPA Marvin"/>
        <s v="JALLAL Karim"/>
        <s v="SISSOKO Serené"/>
        <s v="COULIBALY Siaka"/>
        <s v="TOUPIN CHATELIN  Clairviston"/>
        <s v="BOUCHERIE Daivy"/>
        <s v="ABID Chérine"/>
        <s v="DIALLO Souleymane"/>
        <s v="COULIBALY Ibrahima"/>
        <s v="OLUYEMI Mirabel"/>
        <s v="ODI  Christabel"/>
        <s v="HOSAIN ALI Ilham"/>
        <s v="GHULAM RAZAI  Jawad"/>
        <s v="DELAERE Raphaël"/>
        <s v="AKRMA Bensahl"/>
        <s v="EL AMRI Omar"/>
        <s v="ZEROUN Aness"/>
        <s v="ABRIZA Ilyas"/>
        <s v="CISSOKO Fousseyni"/>
        <s v="KANE Demba"/>
        <s v="BENACHOUR  Dalia"/>
        <s v="BENACHOUR  Kais"/>
        <s v="JOAO MATONDO Brunette"/>
        <s v="MESSADI Inès"/>
        <s v="HAMZA  Ali"/>
        <s v="GOMES LE BROUDER Mickaël"/>
        <s v="FOTA Sindora"/>
        <s v="GOMES MUTCHACHA Luis"/>
        <s v="BAH  Daouda"/>
        <s v="CAMARA Abdoulaye"/>
        <s v="SEMRI Alexandre"/>
        <s v="DIALLO (JALLOH) Boubacar (Abubakar)"/>
        <s v="BOUGUERRA Mélanie"/>
        <s v="SOUVERAIN Lindsey"/>
        <s v="HARROUCH Océane"/>
        <s v="ZOUHOU Naël"/>
        <s v="ZOUHOU  Grace"/>
        <s v="KONE Adama"/>
        <s v="FOFANA Siaka"/>
        <s v="ALAGBE Davis"/>
        <s v="ALAGBE EnaM"/>
        <s v="ALAGBE Noémie"/>
        <s v="ALAGBE Joshua"/>
        <s v="SANKIMI Kevin"/>
        <s v="SANKIMI Thérèse"/>
        <s v="SAADI Youssra"/>
        <s v="MOUSTACHIRE Ayman"/>
        <s v="ALINEZI Aya"/>
        <s v="FOFANA Djénaba"/>
        <s v="DE PINA Jason"/>
        <s v="DE PINA Nolan"/>
        <s v="MAYOR LE HUEROU Mathieu"/>
        <s v="MAYOR LE HUEROU Mia"/>
        <s v="RUAL QUESTEL Noam"/>
        <s v="AMBROSIO TADI Dylan"/>
        <s v="FRAISE AUGER Alyssia"/>
        <s v="DIAS DA SILVA Dylan"/>
        <s v="KANTE Bintou"/>
        <s v="GUTA Maria"/>
        <s v="HAMID Hanin"/>
        <s v="CHABI Zakaria"/>
        <s v="LOHORE Austin"/>
        <s v="LABIADE Imad"/>
        <s v="JUSSEY Isra Kaila"/>
        <s v="DIAWARA Sékou"/>
        <s v="DIALLO Amadou Moctar"/>
        <s v="GACKOU Bousseye"/>
        <s v="MANONGA Ethan"/>
        <s v="BINARD Olivia"/>
        <s v="BASBAS Aya"/>
        <s v="DOUMBIA Mamadou"/>
        <s v="DORE Masseni"/>
        <s v="TRAORE Karidjatou"/>
        <s v="LASTERRADES  Elita"/>
        <s v="GBEGNON Watts"/>
        <s v="RADVANY Valentina"/>
        <s v="BERINDE Denisa"/>
        <s v="CORDERO Salomé"/>
        <s v="DIALLO Mamadou Saliou"/>
        <s v="GOUNDIAME  Diaby"/>
        <s v="BARRY Mamadou"/>
        <s v="GAMBA BAYIDIKILA Emmanuelle"/>
        <s v="BOUKHRIS Yessin"/>
        <s v="FOFANA Mohamed "/>
        <s v="BALDE Moussa "/>
        <s v="PAUCHET Nicolas"/>
        <s v="CAMARA Moussa "/>
        <s v="CAMARA  Saliou"/>
        <s v="CAMARA Warakhiya"/>
        <s v="MANGIN Théau"/>
        <s v="NAAS Maïwenn"/>
        <s v="LENDONGO Blessing"/>
        <s v="LENDONGO Riche"/>
        <s v="NANCASSE Fernand"/>
        <s v="DIAKITE Bandjougou"/>
        <s v="MORMIN Kyliann"/>
        <s v="ZANNOUNI Camélia"/>
        <s v="SABRAWI Yassine"/>
        <s v="BEN ZIED Zakaria"/>
        <s v="DUVIVIER  Osvald"/>
        <s v="SEPE Benie"/>
        <s v="KEITA  Aminata"/>
        <s v="DOUCOURE  Silima"/>
        <s v="KEITA  Daouda"/>
        <s v="ASSAD Hajar"/>
        <s v="DIALLO Jimmy"/>
        <s v="MENGUE Grace"/>
        <s v="COULIBALY Ibrahima Zana"/>
        <s v="LESIEWICZ Tana"/>
        <s v="POPELIER Mélissa"/>
        <s v="SELVI Serhat"/>
        <s v="DOUMBIA Lassina"/>
        <s v="SOUKOUNA Sagata"/>
        <s v="TANDIA Oumar"/>
        <s v="MILLIOT Jassim"/>
        <s v="MILLIOT Lina"/>
        <s v="DAKAJ Idriss"/>
        <s v="ABOULASSAMBO ONDONGO Alphoncia Divine"/>
        <s v="TALLOBRE Capucine"/>
        <s v="TALLOBRE Marin"/>
        <s v="SLIMANI Lakhder"/>
        <s v="DUCLOUX Franck"/>
        <s v="LE BOMIEC Angéline"/>
        <s v="MILOUDI Karim"/>
        <s v="TARHOUNI Mohamed"/>
        <s v="SIBY Déhé"/>
        <s v="BENMESSAOUD Saousen"/>
        <s v="HADIL Yacine"/>
        <s v="LUBIN Didley"/>
        <s v="TOURE  Makha"/>
        <s v="NLEBE Sarah"/>
        <s v="GALLOUZE  Oriane"/>
        <s v="BEN TATA Kamel"/>
        <s v="SANTONI Louna"/>
        <s v="KRIHIFF Ashley"/>
        <s v="RANTOANDRO Emmanuel"/>
        <s v="SLIMANI  Lakhder"/>
        <s v="CAMARA Mohamed Fode"/>
        <s v="HADEK Hasni"/>
        <s v="DELOS Tilla"/>
        <s v="ANTONIO FRANCISCO Francia Marina"/>
        <s v="EL MATOUNI Malak"/>
        <s v="COLLAS Sophie"/>
        <s v="MOHAMED Amine"/>
        <s v="TAGRASSIF Oussama"/>
        <s v="LAREF Sabri"/>
        <s v="GHARDI Oussama"/>
        <s v="DELHOUM  Rayan"/>
        <s v="RILCY Junior"/>
        <s v="LHEOUI Yacine"/>
        <s v="COULIBALY-LECOCQ-DOSSO Maïlys"/>
        <s v="MONEY  Nawed"/>
        <s v="SIBY Dehe"/>
        <s v="SIBY Bariké"/>
        <s v="DRAME  Abdourahamane "/>
        <s v="SANGARE  Laye"/>
        <s v="CHAGOUR  Montasar"/>
        <s v="DUBUIS  Margaux"/>
        <s v="TEAME  Alexander"/>
        <s v="MERHAWI Gale"/>
        <s v="BENZAYED Adem"/>
        <s v="CHAHI Oussama"/>
        <s v="ISSAM Adil"/>
        <s v="RAHMANI Rachid"/>
        <s v="EL AWANI Oussama"/>
        <s v="MOUAFO DJOUMESSI Bonté Raoul"/>
        <s v="BEN ALI Brahim"/>
        <s v="COCA Dimitri"/>
        <s v="COCA Mihail"/>
        <s v="NAIT AKLI Kylian"/>
        <s v="DIALLO Amadou"/>
        <s v="LAVERGNE Marine"/>
        <s v="CARA Lorenzo"/>
        <s v="LAÏDI Aïssa"/>
        <s v="TANDIA Abdoulaye"/>
        <s v="GAKOU Massiré"/>
        <s v="TOLASSY Keiza"/>
        <s v="ORTAIN Anaïs"/>
        <s v="FRANCOIS Junia"/>
        <s v="ARBOUCHI Sofia"/>
        <s v="DOSSO Mohamed"/>
        <s v="MUHAMMADI Mujahid Muhammad"/>
        <s v="HADJOU Haithem Mahmoud"/>
        <s v="SIDIKI  Jamshed "/>
        <s v="TRAORE Coumba"/>
        <s v="TRAORE Aladji"/>
        <s v="TRAORE Sadio"/>
        <s v="TRAORE Salimakan"/>
        <s v="SEPE Benie Aurélie"/>
        <s v="MALAMID Timar"/>
        <s v="BROSSE Kelyna"/>
        <s v="AUGUSTE Dgyëlanne"/>
        <s v="ZENAGUI Ryan"/>
        <s v="ASTREIDE Kenley"/>
        <s v="EL KATTATE Yassine"/>
        <s v="GUYOT Atalante"/>
        <s v="MELLITI Jade"/>
        <s v="MOCAER Maureen"/>
        <s v="ADJIBI Vincent"/>
        <s v="BOJANI Lucas"/>
        <s v="GERMANY Leyah"/>
        <s v="KADIRI Dina"/>
        <s v="BOLOI Yasser"/>
        <s v="AMARE Tatiana"/>
        <s v="SOUMARE Amedy"/>
        <s v="DOUCOURE  Sangoulé"/>
        <s v="ZIDI Sarah"/>
        <s v="MONSARE Hamidou"/>
        <s v="BARRY Saliou"/>
        <s v="BOUCHEHIOUA Yanis"/>
        <s v="MBOUP Cheikh"/>
        <s v="LUCAS Milla"/>
        <s v="DEVE Lyvia"/>
        <s v="ARBOUCHI Ilyas"/>
        <s v="SEIN Daniel"/>
        <s v="LACATUS Marco"/>
        <s v="SEIN Estera"/>
        <s v="SEIN Samaritian"/>
        <s v="CHADOW Abdel"/>
        <s v="CHADOW Moha"/>
        <s v="MADI  Rahim"/>
        <s v="DELAUNAY  Morgan "/>
        <s v="SOW  Kadidiatou"/>
        <s v="LOUFFINI Nadia"/>
        <s v="MEUNIER  Islam"/>
        <s v="CAMARA Ibrahim"/>
        <s v="SHINWARI Jan Sharif"/>
        <s v="GHANEM Yessin"/>
        <s v="DAKAR Aziz"/>
        <s v="SARR Maryem"/>
        <s v="FOFANA Tidiane Conde"/>
        <s v="CONDE Ibrahim Sherif"/>
        <s v="GROUSSI Mohamed"/>
        <s v="LUNEBOURG Maryline"/>
        <s v="CISSE Boubacar Noah"/>
        <s v="TANDIA Maciré"/>
        <s v="DIARRA Sikou"/>
        <s v="LAMGHARI Haytham"/>
        <s v="MIHAI Roberto"/>
        <s v="MICHELLI Alyscia"/>
        <s v="KLEINSCHMIDT Joséphine"/>
        <s v="KLEINSCHMIDT Jonas"/>
        <s v="LE SOUEF Stefen"/>
        <s v="SEVERIN  Wallen"/>
        <s v="BEN SLIMANE  Diha"/>
        <s v="MLENDE Arbine"/>
        <s v="KHAMLICH Sofiane"/>
        <s v="KARIM Ahmed"/>
        <s v="BAKARI Mohamed"/>
        <s v="PAJANIVELOU Rithwin"/>
        <s v="TANDIA Boubou"/>
        <s v="SAIDI Mohamed"/>
        <s v="BAKALI  Mohamed"/>
        <s v="CHEIKH Yassinne"/>
        <s v="SEIN Rafaël"/>
        <s v="DROUODE Shirley"/>
        <s v="ZENAGUI  Ryan"/>
        <s v="CROISILLE Jade"/>
        <s v="ADLA  Asia"/>
        <s v="AMIN Mohamed"/>
        <s v="ZINA Mohamed"/>
        <s v="SADIK Said"/>
        <s v="BAH  Thierno Madjou"/>
        <s v="ARYANE ERRASSE Assia"/>
        <s v="BOUFRAINE  Alyah"/>
        <s v="MADI Nathaniel"/>
        <s v="ATTOUMANI Shayna"/>
        <s v="ALI  Nizar Junior"/>
        <s v="DAIBOUN Lana"/>
        <s v="GASNIER Seki"/>
        <s v="STANSCHUS Mah-Lone"/>
        <s v="VINGADASSALON Thya"/>
        <s v="LOMBO-KUNUNGA Emmanuella"/>
        <s v="FANE  Bemba"/>
        <s v="SILVA OLIVEIRA Félipe"/>
        <s v="FOFANA  Mady"/>
        <s v="DIALLO Mamadi"/>
        <s v="SAFI Abas"/>
        <s v="BENDJILLALI Nina"/>
        <s v="KANDA Osette"/>
        <s v="TOURE  Aminata"/>
        <s v="GALOKO Bielle"/>
        <s v="DURIC Chantal"/>
        <s v="DURIC Sagal"/>
        <s v="DIOMBANA Demba"/>
        <s v="FAREHANE Rayane"/>
        <s v="BENZIANE Mohamed Amine"/>
        <s v="SOUMAORO Abdoulaye"/>
        <s v="KADIM Khalid"/>
        <s v="KHAN Ariyan"/>
        <s v="NEIMAN-DUVERLIS Inaya"/>
        <s v="CHARLES Maël - Jason"/>
        <s v="AIT BOUKHA Leticia"/>
        <s v="DIAKITE Dieri"/>
        <s v="SOUMAHORO Awa"/>
        <s v="CHOWKIDER Nuru"/>
        <s v="CHAVANNES Shanelle"/>
        <s v="GROUSSI Mohamed Lamine"/>
        <s v="PAVLOVIC Ibrahim Abdelhakim"/>
        <s v="PAVLOVIC Léonardo"/>
        <s v="MORISSEAU Sophica"/>
        <s v="SANOGO Marie"/>
        <s v="DOUADJI Matthieu"/>
        <s v="BENKHALIFA Fathy"/>
        <s v="NKOUNKOU Camille"/>
        <s v="TOURE  Sékou"/>
        <s v="DIAWARA N'Faly"/>
        <s v="SAFE Mohamed"/>
        <s v="BOUSMAHA Rayan"/>
        <s v="BERTE Hamza"/>
        <s v="SAXIFRAGE Naëlya"/>
        <s v="CARIOU Gauthier"/>
        <s v="SIBY Al-Hassan"/>
        <s v="SIBY Aïsha"/>
        <s v="SIBY Assad"/>
        <s v="GUENAOUI Kaïs"/>
        <s v="SERI Sahoua"/>
        <s v="SACIRI Leila"/>
        <s v="JAOUALI Yassin"/>
        <s v="JAOUALI Youssef"/>
        <s v="COULIBALY Abderahmane Arby"/>
        <s v="BARRY Souleymane"/>
        <s v="LAMINE Mohamed"/>
        <s v="LAMINE Ilef"/>
        <s v="LAMINE Bachir"/>
        <s v="NGOLOBA Tony"/>
        <s v="NGOLOBA Jersey"/>
        <s v="SOBAI Morad"/>
        <s v="SOBAI Raya"/>
        <s v="PINEAU Karim"/>
        <s v="PINEAU Zacharia"/>
        <s v="NYENGUE Gabriel"/>
        <s v="BANDZIA Israël"/>
        <s v="FUTA Belgany"/>
        <s v="BOUHAFA Raslen"/>
        <s v="KEITA  Mariame"/>
        <s v="X Younès"/>
        <s v="X Jude"/>
        <s v="DIPHILE Sarah"/>
        <s v="HAGUY Dwayne"/>
        <s v="GASPARINI Michaël"/>
        <s v="GONCALVES Marcaurel"/>
        <s v="LAVERGNE  Marine"/>
        <s v="BALDE Amadou"/>
        <s v="HAJJY Hind"/>
        <s v="ELKEBAILI Chaineze"/>
        <s v="TANDIA Moussa"/>
        <s v="BAH  Mamadou Dian"/>
        <s v="HABIB NASSOUR Ibrahim"/>
        <s v="NAJIB Soufi"/>
        <s v="GAUDIN Océane"/>
      </sharedItems>
    </cacheField>
    <cacheField name="Age" numFmtId="165">
      <sharedItems/>
    </cacheField>
    <cacheField name="Date naissance" numFmtId="14">
      <sharedItems containsNonDate="0" containsDate="1" containsString="0" containsBlank="1" minDate="2003-01-01T00:00:00" maxDate="2021-12-18T00:00:00"/>
    </cacheField>
    <cacheField name="date admission" numFmtId="0">
      <sharedItems containsNonDate="0" containsDate="1" containsString="0" containsBlank="1" minDate="2019-06-03T00:00:00" maxDate="2021-09-17T00:00:00" count="276">
        <m/>
        <d v="2019-06-03T00:00:00"/>
        <d v="2019-06-07T00:00:00"/>
        <d v="2019-06-20T00:00:00"/>
        <d v="2019-07-09T00:00:00"/>
        <d v="2019-09-07T00:00:00"/>
        <d v="2020-01-03T00:00:00"/>
        <d v="2020-01-06T00:00:00"/>
        <d v="2020-04-30T00:00:00"/>
        <d v="2020-05-15T00:00:00"/>
        <d v="2020-06-02T00:00:00"/>
        <d v="2020-06-05T00:00:00"/>
        <d v="2020-06-16T00:00:00"/>
        <d v="2020-06-18T00:00:00"/>
        <d v="2020-06-24T00:00:00"/>
        <d v="2020-06-28T00:00:00"/>
        <d v="2020-06-30T00:00:00"/>
        <d v="2020-07-09T00:00:00"/>
        <d v="2020-07-15T00:00:00"/>
        <d v="2020-07-17T00:00:00"/>
        <d v="2020-07-27T00:00:00"/>
        <d v="2020-07-28T00:00:00"/>
        <d v="2020-08-03T00:00:00"/>
        <d v="2020-08-07T00:00:00"/>
        <d v="2020-08-11T00:00:00"/>
        <d v="2020-08-14T00:00:00"/>
        <d v="2020-08-18T00:00:00"/>
        <d v="2020-08-25T00:00:00"/>
        <d v="2020-08-26T00:00:00"/>
        <d v="2020-08-30T00:00:00"/>
        <d v="2020-08-31T00:00:00"/>
        <d v="2020-09-02T00:00:00"/>
        <d v="2020-09-03T00:00:00"/>
        <d v="2020-09-14T00:00:00"/>
        <d v="2020-09-24T00:00:00"/>
        <d v="2020-10-07T00:00:00"/>
        <d v="2020-10-09T00:00:00"/>
        <d v="2020-10-13T00:00:00"/>
        <d v="2020-10-14T00:00:00"/>
        <d v="2020-10-16T00:00:00"/>
        <d v="2020-10-19T00:00:00"/>
        <d v="2020-10-23T00:00:00"/>
        <d v="2020-10-27T00:00:00"/>
        <d v="2020-10-28T00:00:00"/>
        <d v="2020-11-02T00:00:00"/>
        <d v="2020-11-03T00:00:00"/>
        <d v="2020-11-01T00:00:00"/>
        <d v="2020-11-04T00:00:00"/>
        <d v="2020-11-05T00:00:00"/>
        <d v="2020-11-09T00:00:00"/>
        <d v="2020-11-12T00:00:00"/>
        <d v="2020-11-13T00:00:00"/>
        <d v="2020-11-16T00:00:00"/>
        <d v="2020-11-19T00:00:00"/>
        <d v="2020-11-20T00:00:00"/>
        <d v="2020-11-23T00:00:00"/>
        <d v="2020-11-24T00:00:00"/>
        <d v="2020-12-04T00:00:00"/>
        <d v="2020-12-07T00:00:00"/>
        <d v="2020-12-08T00:00:00"/>
        <d v="2020-12-10T00:00:00"/>
        <d v="2020-12-13T00:00:00"/>
        <d v="2020-12-11T00:00:00"/>
        <d v="2020-12-15T00:00:00"/>
        <d v="2020-12-18T00:00:00"/>
        <d v="2020-12-21T00:00:00"/>
        <d v="2020-12-23T00:00:00"/>
        <d v="2020-12-24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7T00:00:00"/>
        <d v="2021-01-08T00:00:00"/>
        <d v="2021-01-09T00:00:00"/>
        <d v="2021-01-10T00:00:00"/>
        <d v="2021-01-11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5T00:00:00"/>
        <d v="2021-01-22T00:00:00"/>
        <d v="2021-01-23T00:00:00"/>
        <d v="2021-01-24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3T00:00:00"/>
        <d v="2021-02-05T00:00:00"/>
        <d v="2021-02-06T00:00:00"/>
        <d v="2021-02-09T00:00:00"/>
        <d v="2021-02-10T00:00:00"/>
        <d v="2021-02-11T00:00:00"/>
        <d v="2021-02-12T00:00:00"/>
        <d v="2021-02-15T00:00:00"/>
        <d v="2021-02-17T00:00:00"/>
        <d v="2021-02-18T00:00:00"/>
        <d v="2021-02-22T00:00:00"/>
        <d v="2021-02-23T00:00:00"/>
        <d v="2021-02-24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1T00:00:00"/>
        <d v="2021-03-22T00:00:00"/>
        <d v="2021-03-20T00:00:00"/>
        <d v="2021-03-23T00:00:00"/>
        <d v="2021-03-24T00:00:00"/>
        <d v="2021-03-25T00:00:00"/>
        <d v="2021-03-26T00:00:00"/>
        <d v="2021-03-29T00:00:00"/>
        <d v="2021-03-28T00:00:00"/>
        <d v="2021-03-30T00:00:00"/>
        <d v="2021-03-31T00:00:00"/>
        <d v="2021-04-01T00:00:00"/>
        <d v="2021-04-02T00:00:00"/>
        <d v="2021-04-04T00:00:00"/>
        <d v="2021-04-06T00:00:00"/>
        <d v="2021-04-08T00:00:00"/>
        <d v="2021-04-09T00:00:00"/>
        <d v="2021-04-10T00:00:00"/>
        <d v="2021-04-11T00:00:00"/>
        <d v="2021-04-12T00:00:00"/>
        <d v="2021-04-14T00:00:00"/>
        <d v="2021-04-15T00:00:00"/>
        <d v="2021-04-16T00:00:00"/>
        <d v="2021-04-17T00:00:00"/>
        <d v="2021-04-19T00:00:00"/>
        <d v="2021-04-20T00:00:00"/>
        <d v="2021-04-21T00:00:00"/>
        <d v="2021-04-22T00:00:00"/>
        <d v="2021-04-23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6T00:00:00"/>
        <d v="2021-05-27T00:00:00"/>
        <d v="2021-05-28T00:00:00"/>
        <d v="2021-05-25T00:00:00"/>
        <d v="2021-05-29T00:00:00"/>
        <d v="2021-05-30T00:00:00"/>
        <d v="2021-06-01T00:00:00"/>
        <d v="2021-06-02T00:00:00"/>
        <d v="2021-06-03T00:00:00"/>
        <d v="2021-06-05T00:00:00"/>
        <d v="2021-06-06T00:00:00"/>
        <d v="2021-06-08T00:00:00"/>
        <d v="2021-06-07T00:00:00"/>
        <d v="2021-06-09T00:00:00"/>
        <d v="2021-06-10T00:00:00"/>
        <d v="2021-06-11T00:00:00"/>
        <d v="2021-06-12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7-04T00:00:00"/>
        <d v="2021-07-02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9T00:00:00"/>
        <d v="2021-07-20T00:00:00"/>
        <d v="2021-07-21T00:00:00"/>
        <d v="2021-07-22T00:00:00"/>
        <d v="2021-07-23T00:00:00"/>
        <d v="2021-07-24T00:00:00"/>
        <d v="2021-07-26T00:00:00"/>
        <d v="2021-07-27T00:00:00"/>
        <d v="2021-07-28T00:00:00"/>
        <d v="2021-07-31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1T00:00:00"/>
        <d v="2021-08-12T00:00:00"/>
        <d v="2021-08-16T00:00:00"/>
        <d v="2021-08-17T00:00:00"/>
        <d v="2021-08-18T00:00:00"/>
        <d v="2021-08-21T00:00:00"/>
        <d v="2021-08-22T00:00:00"/>
        <d v="2021-08-24T00:00:00"/>
        <d v="2021-08-25T00:00:00"/>
        <d v="2021-08-27T00:00:00"/>
        <d v="2021-08-29T00:00:00"/>
        <d v="2021-08-30T00:00:00"/>
        <d v="2021-08-31T00:00:00"/>
        <d v="2021-09-01T00:00:00"/>
        <d v="2021-09-02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5T00:00:00"/>
        <d v="2021-09-16T00:00:00"/>
      </sharedItems>
      <fieldGroup par="52" base="10">
        <rangePr groupBy="months" startDate="2019-06-03T00:00:00" endDate="2021-09-17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7/09/2021"/>
        </groupItems>
      </fieldGroup>
    </cacheField>
    <cacheField name="date sortie" numFmtId="0">
      <sharedItems containsNonDate="0" containsDate="1" containsString="0" containsBlank="1" minDate="2021-01-01T00:00:00" maxDate="2021-09-15T00:00:00"/>
    </cacheField>
    <cacheField name="Nbr de jour sur année en cours &amp; " numFmtId="0">
      <sharedItems containsString="0" containsBlank="1" containsNumber="1" containsInteger="1" minValue="0" maxValue="268"/>
    </cacheField>
    <cacheField name="Durée à ce jour en jours" numFmtId="0">
      <sharedItems containsSemiMixedTypes="0" containsString="0" containsNumber="1" containsInteger="1" minValue="0" maxValue="846"/>
    </cacheField>
    <cacheField name="nbre de jours total" numFmtId="0">
      <sharedItems containsSemiMixedTypes="0" containsString="0" containsNumber="1" containsInteger="1" minValue="0" maxValue="847"/>
    </cacheField>
    <cacheField name="Sexe" numFmtId="0">
      <sharedItems containsBlank="1" count="3">
        <m/>
        <s v="Garçon"/>
        <s v="Fille"/>
      </sharedItems>
    </cacheField>
    <cacheField name="Notification MDPH" numFmtId="0">
      <sharedItems containsBlank="1" containsMixedTypes="1" containsNumber="1" containsInteger="1" minValue="1" maxValue="1" count="4">
        <m/>
        <s v="Non"/>
        <s v="Oui"/>
        <n v="1"/>
      </sharedItems>
    </cacheField>
    <cacheField name="Fratrie_x000a_cocher 1 pour l'aîné)" numFmtId="0">
      <sharedItems containsString="0" containsBlank="1" containsNumber="1" containsInteger="1" minValue="1" maxValue="1"/>
    </cacheField>
    <cacheField name="famille" numFmtId="0">
      <sharedItems containsString="0" containsBlank="1" containsNumber="1" containsInteger="1" minValue="1" maxValue="1"/>
    </cacheField>
    <cacheField name="lieu d'origine avant placement" numFmtId="0">
      <sharedItems containsBlank="1"/>
    </cacheField>
    <cacheField name="Mesure" numFmtId="0">
      <sharedItems containsBlank="1" count="5">
        <m/>
        <s v="Opps"/>
        <s v="Opp"/>
        <s v="L223"/>
        <s v="AP"/>
      </sharedItems>
    </cacheField>
    <cacheField name="déjà connu à l'IDEF" numFmtId="0">
      <sharedItems containsBlank="1" count="3">
        <m/>
        <s v="Non"/>
        <s v="Oui"/>
      </sharedItems>
    </cacheField>
    <cacheField name="TAD/DPPE" numFmtId="0">
      <sharedItems containsBlank="1" count="6">
        <m/>
        <s v="Nord"/>
        <s v="Sud-Ouest"/>
        <s v="Sud-Est"/>
        <s v="Est"/>
        <s v="Nord-Ouest"/>
      </sharedItems>
    </cacheField>
    <cacheField name="Pouponnière_x000a_Date d'arrivée" numFmtId="0">
      <sharedItems containsNonDate="0" containsDate="1" containsString="0" containsBlank="1" minDate="2020-01-01T00:00:00" maxDate="2021-09-11T00:00:00"/>
    </cacheField>
    <cacheField name="Pouponnière_x000a_Date de départ" numFmtId="0">
      <sharedItems containsNonDate="0" containsDate="1" containsString="0" containsBlank="1" minDate="2020-11-03T00:00:00" maxDate="2021-09-01T00:00:00"/>
    </cacheField>
    <cacheField name="Pouponnière_x000a_Nbr de jours réalisés" numFmtId="0">
      <sharedItems containsSemiMixedTypes="0" containsString="0" containsNumber="1" containsInteger="1" minValue="0" maxValue="586"/>
    </cacheField>
    <cacheField name="3/6 ans_x000a_Date d'arrivée" numFmtId="0">
      <sharedItems containsNonDate="0" containsDate="1" containsString="0" containsBlank="1" minDate="2019-06-03T00:00:00" maxDate="2021-09-10T00:00:00"/>
    </cacheField>
    <cacheField name="3/6 ans_x000a_Date de départ" numFmtId="0">
      <sharedItems containsNonDate="0" containsDate="1" containsString="0" containsBlank="1" minDate="2019-09-25T00:00:00" maxDate="2021-09-11T00:00:00"/>
    </cacheField>
    <cacheField name="3/6 ans_x000a_Nbr de jours réalisés" numFmtId="0">
      <sharedItems containsSemiMixedTypes="0" containsString="0" containsNumber="1" containsInteger="1" minValue="0" maxValue="339"/>
    </cacheField>
    <cacheField name="7/11 ans_x000a_Date d'arrivée" numFmtId="0">
      <sharedItems containsNonDate="0" containsDate="1" containsString="0" containsBlank="1" minDate="2020-01-01T00:00:00" maxDate="2021-09-07T00:00:00"/>
    </cacheField>
    <cacheField name="7/11 ans_x000a_Date de départ" numFmtId="0">
      <sharedItems containsNonDate="0" containsString="0" containsBlank="1"/>
    </cacheField>
    <cacheField name="7/11 ans_x000a_Nbr de jours réalisés" numFmtId="0">
      <sharedItems containsSemiMixedTypes="0" containsString="0" containsNumber="1" containsInteger="1" minValue="0" maxValue="635"/>
    </cacheField>
    <cacheField name="Orsay_x000a_Date d'arrivée" numFmtId="0">
      <sharedItems containsNonDate="0" containsDate="1" containsString="0" containsBlank="1" minDate="2020-09-02T00:00:00" maxDate="2021-09-16T00:00:00"/>
    </cacheField>
    <cacheField name="Orsay_x000a_Date de départ" numFmtId="0">
      <sharedItems containsNonDate="0" containsDate="1" containsString="0" containsBlank="1" minDate="2021-01-03T00:00:00" maxDate="2021-09-16T00:00:00"/>
    </cacheField>
    <cacheField name="Orsay_x000a_Nbr de jours réalisés" numFmtId="0">
      <sharedItems containsSemiMixedTypes="0" containsString="0" containsNumber="1" containsInteger="1" minValue="0" maxValue="221"/>
    </cacheField>
    <cacheField name="Etampes _x000a_Date d'arrivée" numFmtId="0">
      <sharedItems containsNonDate="0" containsDate="1" containsString="0" containsBlank="1" minDate="2020-06-16T00:00:00" maxDate="2021-09-01T00:00:00"/>
    </cacheField>
    <cacheField name="Etampes _x000a_Date de départ" numFmtId="0">
      <sharedItems containsNonDate="0" containsDate="1" containsString="0" containsBlank="1" minDate="2020-08-25T00:00:00" maxDate="2021-09-05T00:00:00"/>
    </cacheField>
    <cacheField name="Etampes _x000a_Nbr de jours réalisés" numFmtId="0">
      <sharedItems containsSemiMixedTypes="0" containsString="0" containsNumber="1" containsInteger="1" minValue="0" maxValue="208"/>
    </cacheField>
    <cacheField name="Service Ados - Pavillon_x000a_Date d'arrivée" numFmtId="0">
      <sharedItems containsNonDate="0" containsDate="1" containsString="0" containsBlank="1" minDate="2020-08-31T00:00:00" maxDate="2021-09-17T00:00:00"/>
    </cacheField>
    <cacheField name="Service Ados - Pavillon_x000a_Date de départ" numFmtId="0">
      <sharedItems containsNonDate="0" containsDate="1" containsString="0" containsBlank="1" minDate="2020-09-17T00:00:00" maxDate="2021-09-16T00:00:00"/>
    </cacheField>
    <cacheField name="Service Ados - Pavillon_x000a_Nbr de jours réalisés" numFmtId="0">
      <sharedItems containsSemiMixedTypes="0" containsString="0" containsNumber="1" containsInteger="1" minValue="0" maxValue="171"/>
    </cacheField>
    <cacheField name="Service Ados - Hotel_x000a_Date d'arrivée" numFmtId="164">
      <sharedItems containsNonDate="0" containsDate="1" containsString="0" containsBlank="1" minDate="2020-10-07T00:00:00" maxDate="2021-09-14T00:00:00"/>
    </cacheField>
    <cacheField name="Service Ados - Hotel_x000a_Date de départ" numFmtId="164">
      <sharedItems containsNonDate="0" containsDate="1" containsString="0" containsBlank="1" minDate="2021-01-08T00:00:00" maxDate="2021-09-15T00:00:00"/>
    </cacheField>
    <cacheField name="Service Ados - Hotel_x000a_Nbr de jours réalisés" numFmtId="0">
      <sharedItems containsSemiMixedTypes="0" containsString="0" containsNumber="1" containsInteger="1" minValue="0" maxValue="105"/>
    </cacheField>
    <cacheField name="Horizon_x000a_Date d'arrivée" numFmtId="0">
      <sharedItems containsNonDate="0" containsDate="1" containsString="0" containsBlank="1" minDate="2020-01-06T00:00:00" maxDate="2021-09-16T00:00:00"/>
    </cacheField>
    <cacheField name="Horizon_x000a_Date de départ" numFmtId="0">
      <sharedItems containsNonDate="0" containsDate="1" containsString="0" containsBlank="1" minDate="2021-01-11T00:00:00" maxDate="2021-09-14T00:00:00"/>
    </cacheField>
    <cacheField name="Horizon_x000a_Nbr de jours réalisés" numFmtId="0">
      <sharedItems containsSemiMixedTypes="0" containsString="0" containsNumber="1" containsInteger="1" minValue="0" maxValue="394"/>
    </cacheField>
    <cacheField name="PFAU_x000a_Date d'arrivée" numFmtId="0">
      <sharedItems containsNonDate="0" containsDate="1" containsString="0" containsBlank="1" minDate="2019-09-26T00:00:00" maxDate="2021-09-11T00:00:00"/>
    </cacheField>
    <cacheField name="PFAU_x000a_Date de départ" numFmtId="0">
      <sharedItems containsNonDate="0" containsDate="1" containsString="0" containsBlank="1" minDate="2021-02-22T00:00:00" maxDate="2021-09-02T00:00:00"/>
    </cacheField>
    <cacheField name="PFAU_x000a_Nbr de jours réalisés" numFmtId="0">
      <sharedItems containsSemiMixedTypes="0" containsString="0" containsNumber="1" containsInteger="1" minValue="0" maxValue="732"/>
    </cacheField>
    <cacheField name="Orientation" numFmtId="0">
      <sharedItems containsNonDate="0" containsString="0" containsBlank="1" count="1">
        <m/>
      </sharedItems>
    </cacheField>
    <cacheField name="Trimestres" numFmtId="0" databaseField="0">
      <fieldGroup base="10">
        <rangePr groupBy="quarters" startDate="2019-06-03T00:00:00" endDate="2021-09-17T00:00:00"/>
        <groupItems count="6">
          <s v="&lt;03/06/2019"/>
          <s v="Trimestre1"/>
          <s v="Trimestre2"/>
          <s v="Trimestre3"/>
          <s v="Trimestre4"/>
          <s v="&gt;17/09/2021"/>
        </groupItems>
      </fieldGroup>
    </cacheField>
    <cacheField name="Années" numFmtId="0" databaseField="0">
      <fieldGroup base="10">
        <rangePr groupBy="years" startDate="2019-06-03T00:00:00" endDate="2021-09-17T00:00:00"/>
        <groupItems count="5">
          <s v="&lt;03/06/2019"/>
          <s v="2019"/>
          <s v="2020"/>
          <s v="2021"/>
          <s v="&gt;17/09/2021"/>
        </groupItems>
      </fieldGroup>
    </cacheField>
  </cacheFields>
  <extLst>
    <ext xmlns:x14="http://schemas.microsoft.com/office/spreadsheetml/2009/9/main" uri="{725AE2AE-9491-48be-B2B4-4EB974FC3084}">
      <x14:pivotCacheDefinition pivotCacheId="105570376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87">
  <r>
    <x v="0"/>
    <x v="0"/>
    <x v="0"/>
    <m/>
    <x v="0"/>
    <m/>
    <x v="0"/>
    <x v="0"/>
    <s v=""/>
    <m/>
    <x v="0"/>
    <m/>
    <m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1"/>
    <x v="1"/>
    <s v="Janvier"/>
    <x v="1"/>
    <s v="Iliès"/>
    <x v="1"/>
    <x v="1"/>
    <s v="05 ans"/>
    <d v="2016-07-04T00:00:00"/>
    <x v="1"/>
    <m/>
    <n v="268"/>
    <n v="846"/>
    <n v="847"/>
    <x v="1"/>
    <x v="1"/>
    <n v="1"/>
    <m/>
    <s v="PF associatif"/>
    <x v="1"/>
    <x v="1"/>
    <x v="1"/>
    <m/>
    <m/>
    <n v="0"/>
    <d v="2019-06-03T00:00:00"/>
    <d v="2019-09-25T00:00:00"/>
    <n v="115"/>
    <m/>
    <m/>
    <n v="0"/>
    <m/>
    <m/>
    <n v="0"/>
    <m/>
    <m/>
    <n v="0"/>
    <m/>
    <m/>
    <n v="0"/>
    <m/>
    <m/>
    <n v="0"/>
    <m/>
    <m/>
    <n v="0"/>
    <d v="2019-09-26T00:00:00"/>
    <m/>
    <n v="732"/>
    <x v="0"/>
  </r>
  <r>
    <x v="0"/>
    <x v="2"/>
    <x v="1"/>
    <s v="Janvier"/>
    <x v="2"/>
    <s v="Erwan"/>
    <x v="2"/>
    <x v="2"/>
    <s v="02 ans"/>
    <d v="2019-01-31T00:00:00"/>
    <x v="2"/>
    <d v="2021-07-27T00:00:00"/>
    <n v="207"/>
    <n v="842"/>
    <n v="782"/>
    <x v="1"/>
    <x v="1"/>
    <m/>
    <m/>
    <s v="famille avec accompagnement"/>
    <x v="2"/>
    <x v="1"/>
    <x v="2"/>
    <d v="2020-01-01T00:00:00"/>
    <d v="2021-07-27T00:00:00"/>
    <n v="574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2"/>
    <x v="1"/>
    <s v="Janvier"/>
    <x v="3"/>
    <s v="Shana"/>
    <x v="3"/>
    <x v="3"/>
    <s v="07 ans"/>
    <d v="2013-11-06T00:00:00"/>
    <x v="3"/>
    <d v="2021-03-11T00:00:00"/>
    <n v="69"/>
    <n v="829"/>
    <n v="631"/>
    <x v="1"/>
    <x v="1"/>
    <m/>
    <m/>
    <s v="né sous le secret"/>
    <x v="2"/>
    <x v="1"/>
    <x v="3"/>
    <m/>
    <m/>
    <n v="0"/>
    <d v="2020-01-01T00:00:00"/>
    <d v="2020-07-12T00:00:00"/>
    <n v="194"/>
    <m/>
    <m/>
    <n v="0"/>
    <m/>
    <m/>
    <n v="0"/>
    <m/>
    <m/>
    <n v="0"/>
    <m/>
    <m/>
    <n v="0"/>
    <m/>
    <m/>
    <n v="0"/>
    <m/>
    <m/>
    <n v="0"/>
    <d v="2020-07-13T00:00:00"/>
    <d v="2021-03-11T00:00:00"/>
    <n v="242"/>
    <x v="0"/>
  </r>
  <r>
    <x v="0"/>
    <x v="2"/>
    <x v="2"/>
    <s v="Avril"/>
    <x v="4"/>
    <s v="Adam"/>
    <x v="4"/>
    <x v="4"/>
    <s v="02 ans"/>
    <d v="2019-01-15T00:00:00"/>
    <x v="4"/>
    <d v="2021-06-14T00:00:00"/>
    <n v="164"/>
    <n v="810"/>
    <n v="707"/>
    <x v="1"/>
    <x v="1"/>
    <n v="1"/>
    <m/>
    <s v="PFT-PFS"/>
    <x v="3"/>
    <x v="1"/>
    <x v="1"/>
    <d v="2020-01-01T00:00:00"/>
    <d v="2021-06-14T00:00:00"/>
    <n v="531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3"/>
    <x v="1"/>
    <s v="Janvier"/>
    <x v="4"/>
    <s v="Yanis"/>
    <x v="4"/>
    <x v="5"/>
    <s v="02 ans"/>
    <d v="2019-01-15T00:00:00"/>
    <x v="4"/>
    <d v="2021-06-14T00:00:00"/>
    <n v="164"/>
    <n v="810"/>
    <n v="707"/>
    <x v="1"/>
    <x v="1"/>
    <m/>
    <m/>
    <s v="PFT-PFS"/>
    <x v="2"/>
    <x v="1"/>
    <x v="4"/>
    <d v="2020-01-01T00:00:00"/>
    <d v="2021-06-14T00:00:00"/>
    <n v="531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4"/>
    <x v="1"/>
    <s v="Janvier"/>
    <x v="5"/>
    <s v="Pierre"/>
    <x v="5"/>
    <x v="6"/>
    <s v="09 ans"/>
    <d v="2012-08-01T00:00:00"/>
    <x v="5"/>
    <m/>
    <n v="268"/>
    <n v="750"/>
    <n v="751"/>
    <x v="1"/>
    <x v="1"/>
    <m/>
    <m/>
    <s v="MECS"/>
    <x v="4"/>
    <x v="1"/>
    <x v="4"/>
    <m/>
    <m/>
    <n v="0"/>
    <m/>
    <m/>
    <n v="0"/>
    <d v="2020-01-01T00:00:00"/>
    <m/>
    <n v="635"/>
    <m/>
    <m/>
    <n v="0"/>
    <m/>
    <m/>
    <n v="0"/>
    <m/>
    <m/>
    <n v="0"/>
    <m/>
    <m/>
    <n v="0"/>
    <m/>
    <m/>
    <n v="0"/>
    <m/>
    <m/>
    <n v="0"/>
    <x v="0"/>
  </r>
  <r>
    <x v="0"/>
    <x v="5"/>
    <x v="1"/>
    <s v="Juin"/>
    <x v="6"/>
    <s v="Siana"/>
    <x v="6"/>
    <x v="7"/>
    <s v="03 ans"/>
    <d v="2018-04-25T00:00:00"/>
    <x v="6"/>
    <d v="2021-08-10T00:00:00"/>
    <n v="221"/>
    <n v="632"/>
    <n v="586"/>
    <x v="1"/>
    <x v="1"/>
    <m/>
    <n v="1"/>
    <m/>
    <x v="4"/>
    <x v="2"/>
    <x v="5"/>
    <d v="2020-01-03T00:00:00"/>
    <d v="2021-08-10T00:00:00"/>
    <n v="586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6"/>
    <x v="2"/>
    <s v="Janvier"/>
    <x v="7"/>
    <s v="Suliman"/>
    <x v="7"/>
    <x v="8"/>
    <s v="18 ans"/>
    <d v="2003-01-01T00:00:00"/>
    <x v="7"/>
    <d v="2021-02-02T00:00:00"/>
    <n v="32"/>
    <n v="629"/>
    <n v="394"/>
    <x v="1"/>
    <x v="1"/>
    <m/>
    <m/>
    <s v="PFT-PFS"/>
    <x v="2"/>
    <x v="1"/>
    <x v="1"/>
    <m/>
    <m/>
    <n v="0"/>
    <m/>
    <m/>
    <n v="0"/>
    <m/>
    <m/>
    <n v="0"/>
    <m/>
    <m/>
    <n v="0"/>
    <m/>
    <m/>
    <n v="0"/>
    <m/>
    <m/>
    <n v="0"/>
    <m/>
    <m/>
    <n v="0"/>
    <d v="2020-01-06T00:00:00"/>
    <d v="2021-02-02T00:00:00"/>
    <n v="394"/>
    <m/>
    <m/>
    <n v="0"/>
    <x v="0"/>
  </r>
  <r>
    <x v="0"/>
    <x v="6"/>
    <x v="1"/>
    <s v="Janvier"/>
    <x v="8"/>
    <s v="Noah"/>
    <x v="8"/>
    <x v="9"/>
    <s v="05 ans"/>
    <d v="2016-02-21T00:00:00"/>
    <x v="8"/>
    <d v="2021-02-05T00:00:00"/>
    <n v="35"/>
    <n v="514"/>
    <n v="282"/>
    <x v="1"/>
    <x v="1"/>
    <m/>
    <n v="1"/>
    <s v="FA SAFD"/>
    <x v="3"/>
    <x v="1"/>
    <x v="5"/>
    <m/>
    <m/>
    <n v="0"/>
    <d v="2020-04-30T00:00:00"/>
    <d v="2021-02-05T00:00:00"/>
    <n v="282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7"/>
    <x v="1"/>
    <s v="Avril"/>
    <x v="9"/>
    <s v="Diadié"/>
    <x v="9"/>
    <x v="10"/>
    <s v="02 ans"/>
    <d v="2019-04-03T00:00:00"/>
    <x v="9"/>
    <d v="2021-01-12T00:00:00"/>
    <n v="11"/>
    <n v="499"/>
    <n v="243"/>
    <x v="1"/>
    <x v="1"/>
    <m/>
    <m/>
    <s v="PF associatif"/>
    <x v="2"/>
    <x v="1"/>
    <x v="2"/>
    <d v="2020-05-15T00:00:00"/>
    <d v="2021-01-12T00:00:00"/>
    <n v="243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5"/>
    <x v="1"/>
    <s v="Janvier"/>
    <x v="10"/>
    <s v="Maxime"/>
    <x v="10"/>
    <x v="11"/>
    <s v="05 ans"/>
    <d v="2016-08-23T00:00:00"/>
    <x v="10"/>
    <m/>
    <n v="268"/>
    <n v="481"/>
    <n v="482"/>
    <x v="2"/>
    <x v="1"/>
    <m/>
    <m/>
    <s v="famille avec accompagnement"/>
    <x v="4"/>
    <x v="1"/>
    <x v="3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0-06-02T00:00:00"/>
    <m/>
    <n v="482"/>
    <x v="0"/>
  </r>
  <r>
    <x v="0"/>
    <x v="8"/>
    <x v="1"/>
    <s v="Janvier"/>
    <x v="11"/>
    <s v="Jonathan"/>
    <x v="11"/>
    <x v="12"/>
    <s v="16 ans"/>
    <d v="2005-02-10T00:00:00"/>
    <x v="11"/>
    <m/>
    <n v="268"/>
    <n v="478"/>
    <n v="479"/>
    <x v="2"/>
    <x v="1"/>
    <m/>
    <m/>
    <s v="né sous le secret"/>
    <x v="2"/>
    <x v="2"/>
    <x v="5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0-06-05T00:00:00"/>
    <m/>
    <n v="479"/>
    <x v="0"/>
  </r>
  <r>
    <x v="0"/>
    <x v="7"/>
    <x v="1"/>
    <s v="Janvier"/>
    <x v="12"/>
    <s v="Doriane"/>
    <x v="12"/>
    <x v="13"/>
    <s v="16 ans"/>
    <d v="2005-06-06T00:00:00"/>
    <x v="12"/>
    <m/>
    <n v="268"/>
    <n v="467"/>
    <n v="468"/>
    <x v="2"/>
    <x v="2"/>
    <m/>
    <m/>
    <s v="PFT-PFS"/>
    <x v="2"/>
    <x v="1"/>
    <x v="1"/>
    <m/>
    <m/>
    <n v="0"/>
    <m/>
    <m/>
    <n v="0"/>
    <m/>
    <m/>
    <n v="0"/>
    <m/>
    <m/>
    <n v="0"/>
    <d v="2020-06-16T00:00:00"/>
    <d v="2020-09-01T00:00:00"/>
    <n v="78"/>
    <m/>
    <m/>
    <n v="0"/>
    <m/>
    <m/>
    <n v="0"/>
    <m/>
    <m/>
    <n v="0"/>
    <d v="2020-09-02T00:00:00"/>
    <m/>
    <n v="390"/>
    <x v="0"/>
  </r>
  <r>
    <x v="0"/>
    <x v="6"/>
    <x v="1"/>
    <s v="Janvier"/>
    <x v="13"/>
    <s v="Inaya"/>
    <x v="13"/>
    <x v="14"/>
    <s v="03 ans"/>
    <d v="2018-04-29T00:00:00"/>
    <x v="13"/>
    <d v="2021-06-25T00:00:00"/>
    <n v="175"/>
    <n v="465"/>
    <n v="373"/>
    <x v="2"/>
    <x v="2"/>
    <m/>
    <n v="1"/>
    <s v="PFT-PFS"/>
    <x v="3"/>
    <x v="2"/>
    <x v="1"/>
    <d v="2020-06-18T00:00:00"/>
    <d v="2021-06-25T00:00:00"/>
    <n v="373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4"/>
    <x v="1"/>
    <s v="Janvier"/>
    <x v="14"/>
    <s v="Mory"/>
    <x v="14"/>
    <x v="15"/>
    <s v="01 ans"/>
    <d v="2020-06-18T00:00:00"/>
    <x v="14"/>
    <d v="2021-01-15T00:00:00"/>
    <n v="14"/>
    <n v="459"/>
    <n v="206"/>
    <x v="2"/>
    <x v="2"/>
    <m/>
    <n v="1"/>
    <s v="MECS"/>
    <x v="2"/>
    <x v="1"/>
    <x v="1"/>
    <d v="2020-06-24T00:00:00"/>
    <d v="2021-01-15T00:00:00"/>
    <n v="206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5"/>
    <s v="Alice"/>
    <x v="15"/>
    <x v="16"/>
    <s v="01 ans"/>
    <d v="2020-03-02T00:00:00"/>
    <x v="15"/>
    <d v="2021-02-10T00:00:00"/>
    <n v="40"/>
    <n v="455"/>
    <n v="228"/>
    <x v="0"/>
    <x v="0"/>
    <m/>
    <n v="1"/>
    <m/>
    <x v="0"/>
    <x v="0"/>
    <x v="0"/>
    <d v="2020-06-28T00:00:00"/>
    <d v="2021-02-10T00:00:00"/>
    <n v="228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6"/>
    <s v="Sofia"/>
    <x v="16"/>
    <x v="17"/>
    <s v="14 ans"/>
    <d v="2007-02-10T00:00:00"/>
    <x v="16"/>
    <d v="2021-01-18T00:00:00"/>
    <n v="17"/>
    <n v="453"/>
    <n v="203"/>
    <x v="0"/>
    <x v="0"/>
    <m/>
    <n v="1"/>
    <m/>
    <x v="0"/>
    <x v="0"/>
    <x v="0"/>
    <m/>
    <m/>
    <n v="0"/>
    <m/>
    <m/>
    <n v="0"/>
    <m/>
    <m/>
    <n v="0"/>
    <m/>
    <m/>
    <n v="0"/>
    <d v="2020-06-30T00:00:00"/>
    <d v="2021-01-18T00:00:00"/>
    <n v="203"/>
    <m/>
    <m/>
    <n v="0"/>
    <m/>
    <m/>
    <n v="0"/>
    <m/>
    <m/>
    <n v="0"/>
    <m/>
    <m/>
    <n v="0"/>
    <x v="0"/>
  </r>
  <r>
    <x v="0"/>
    <x v="0"/>
    <x v="0"/>
    <m/>
    <x v="17"/>
    <s v="Mathéo"/>
    <x v="17"/>
    <x v="18"/>
    <s v="02 ans"/>
    <d v="2019-08-09T00:00:00"/>
    <x v="17"/>
    <m/>
    <n v="268"/>
    <n v="444"/>
    <n v="445"/>
    <x v="0"/>
    <x v="0"/>
    <m/>
    <n v="1"/>
    <m/>
    <x v="0"/>
    <x v="0"/>
    <x v="0"/>
    <d v="2020-07-09T00:00:00"/>
    <m/>
    <n v="445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8"/>
    <s v="Maachou"/>
    <x v="18"/>
    <x v="19"/>
    <s v="17 ans"/>
    <d v="2004-04-01T00:00:00"/>
    <x v="18"/>
    <d v="2021-01-14T00:00:00"/>
    <n v="13"/>
    <n v="438"/>
    <n v="18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07-15T00:00:00"/>
    <d v="2021-01-14T00:00:00"/>
    <n v="184"/>
    <m/>
    <m/>
    <n v="0"/>
    <x v="0"/>
  </r>
  <r>
    <x v="0"/>
    <x v="0"/>
    <x v="0"/>
    <m/>
    <x v="19"/>
    <s v="Fatima"/>
    <x v="19"/>
    <x v="20"/>
    <s v="10 ans"/>
    <d v="2011-08-04T00:00:00"/>
    <x v="19"/>
    <d v="2021-07-31T00:00:00"/>
    <n v="211"/>
    <n v="436"/>
    <n v="380"/>
    <x v="0"/>
    <x v="0"/>
    <m/>
    <m/>
    <m/>
    <x v="0"/>
    <x v="0"/>
    <x v="0"/>
    <m/>
    <m/>
    <n v="0"/>
    <m/>
    <m/>
    <n v="0"/>
    <d v="2020-07-17T00:00:00"/>
    <m/>
    <n v="437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0"/>
    <s v="Edouard "/>
    <x v="20"/>
    <x v="21"/>
    <s v="01 ans"/>
    <d v="2020-04-05T00:00:00"/>
    <x v="20"/>
    <d v="2021-02-24T00:00:00"/>
    <n v="54"/>
    <n v="426"/>
    <n v="213"/>
    <x v="0"/>
    <x v="0"/>
    <m/>
    <m/>
    <m/>
    <x v="0"/>
    <x v="0"/>
    <x v="0"/>
    <d v="2020-07-27T00:00:00"/>
    <d v="2021-02-24T00:00:00"/>
    <n v="213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1"/>
    <s v="Hamse"/>
    <x v="21"/>
    <x v="22"/>
    <s v="18 ans"/>
    <d v="2003-03-24T00:00:00"/>
    <x v="21"/>
    <d v="2021-01-12T00:00:00"/>
    <n v="11"/>
    <n v="425"/>
    <n v="16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07-28T00:00:00"/>
    <d v="2021-01-12T00:00:00"/>
    <n v="169"/>
    <m/>
    <m/>
    <n v="0"/>
    <x v="0"/>
  </r>
  <r>
    <x v="0"/>
    <x v="0"/>
    <x v="0"/>
    <m/>
    <x v="22"/>
    <s v="Sékou"/>
    <x v="22"/>
    <x v="23"/>
    <s v="18 ans"/>
    <d v="2003-08-01T00:00:00"/>
    <x v="22"/>
    <d v="2021-01-26T00:00:00"/>
    <n v="25"/>
    <n v="419"/>
    <n v="177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08-03T00:00:00"/>
    <d v="2021-01-26T00:00:00"/>
    <n v="177"/>
    <m/>
    <m/>
    <n v="0"/>
    <x v="0"/>
  </r>
  <r>
    <x v="0"/>
    <x v="0"/>
    <x v="0"/>
    <m/>
    <x v="23"/>
    <s v="Lola"/>
    <x v="23"/>
    <x v="24"/>
    <s v="06 ans"/>
    <d v="2015-08-08T00:00:00"/>
    <x v="23"/>
    <d v="2021-01-04T00:00:00"/>
    <n v="3"/>
    <n v="415"/>
    <n v="151"/>
    <x v="0"/>
    <x v="0"/>
    <m/>
    <n v="1"/>
    <m/>
    <x v="0"/>
    <x v="0"/>
    <x v="0"/>
    <m/>
    <m/>
    <n v="0"/>
    <d v="2020-08-07T00:00:00"/>
    <d v="2021-01-04T00:00:00"/>
    <n v="151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4"/>
    <s v="Mia"/>
    <x v="24"/>
    <x v="25"/>
    <s v="03 ans"/>
    <d v="2018-09-11T00:00:00"/>
    <x v="23"/>
    <m/>
    <n v="268"/>
    <n v="415"/>
    <n v="416"/>
    <x v="0"/>
    <x v="0"/>
    <m/>
    <m/>
    <m/>
    <x v="0"/>
    <x v="0"/>
    <x v="0"/>
    <d v="2020-08-07T00:00:00"/>
    <m/>
    <n v="416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5"/>
    <s v="Abdulwakeel"/>
    <x v="25"/>
    <x v="26"/>
    <s v="18 ans"/>
    <d v="2003-05-02T00:00:00"/>
    <x v="24"/>
    <d v="2021-03-31T00:00:00"/>
    <n v="89"/>
    <n v="411"/>
    <n v="233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08-11T00:00:00"/>
    <d v="2021-03-31T00:00:00"/>
    <n v="233"/>
    <m/>
    <m/>
    <n v="0"/>
    <x v="0"/>
  </r>
  <r>
    <x v="0"/>
    <x v="0"/>
    <x v="0"/>
    <m/>
    <x v="26"/>
    <s v="Fousseyni"/>
    <x v="26"/>
    <x v="27"/>
    <s v="01 ans"/>
    <d v="2019-11-24T00:00:00"/>
    <x v="25"/>
    <m/>
    <n v="268"/>
    <n v="408"/>
    <n v="409"/>
    <x v="0"/>
    <x v="0"/>
    <m/>
    <n v="1"/>
    <m/>
    <x v="0"/>
    <x v="0"/>
    <x v="0"/>
    <d v="2020-08-14T00:00:00"/>
    <m/>
    <n v="409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7"/>
    <s v="Kalelo"/>
    <x v="27"/>
    <x v="28"/>
    <s v="01 ans"/>
    <d v="2020-07-25T00:00:00"/>
    <x v="26"/>
    <d v="2021-05-31T00:00:00"/>
    <n v="150"/>
    <n v="404"/>
    <n v="287"/>
    <x v="0"/>
    <x v="0"/>
    <m/>
    <n v="1"/>
    <m/>
    <x v="0"/>
    <x v="0"/>
    <x v="0"/>
    <d v="2020-08-18T00:00:00"/>
    <d v="2021-05-31T00:00:00"/>
    <n v="287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8"/>
    <s v="Djibrile"/>
    <x v="28"/>
    <x v="29"/>
    <s v="14 ans"/>
    <d v="2007-08-12T00:00:00"/>
    <x v="27"/>
    <d v="2021-02-26T00:00:00"/>
    <n v="56"/>
    <n v="397"/>
    <n v="186"/>
    <x v="0"/>
    <x v="0"/>
    <m/>
    <m/>
    <m/>
    <x v="0"/>
    <x v="0"/>
    <x v="0"/>
    <m/>
    <m/>
    <n v="0"/>
    <m/>
    <m/>
    <n v="0"/>
    <m/>
    <m/>
    <n v="0"/>
    <m/>
    <m/>
    <n v="0"/>
    <d v="2020-08-25T00:00:00"/>
    <d v="2020-08-25T00:00:00"/>
    <n v="1"/>
    <m/>
    <m/>
    <n v="0"/>
    <m/>
    <m/>
    <n v="0"/>
    <m/>
    <m/>
    <n v="0"/>
    <d v="2020-08-26T00:00:00"/>
    <d v="2021-02-26T00:00:00"/>
    <n v="185"/>
    <x v="0"/>
  </r>
  <r>
    <x v="0"/>
    <x v="0"/>
    <x v="0"/>
    <m/>
    <x v="22"/>
    <s v="Gata"/>
    <x v="29"/>
    <x v="30"/>
    <s v="18 ans"/>
    <d v="2003-05-02T00:00:00"/>
    <x v="28"/>
    <d v="2021-02-01T00:00:00"/>
    <n v="31"/>
    <n v="396"/>
    <n v="16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08-26T00:00:00"/>
    <d v="2021-02-01T00:00:00"/>
    <n v="160"/>
    <m/>
    <m/>
    <n v="0"/>
    <x v="0"/>
  </r>
  <r>
    <x v="0"/>
    <x v="0"/>
    <x v="0"/>
    <m/>
    <x v="29"/>
    <s v="Alpha Oumar "/>
    <x v="30"/>
    <x v="31"/>
    <s v="18 ans"/>
    <d v="2003-09-20T00:00:00"/>
    <x v="28"/>
    <d v="2021-01-26T00:00:00"/>
    <n v="25"/>
    <n v="396"/>
    <n v="15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08-26T00:00:00"/>
    <d v="2021-01-26T00:00:00"/>
    <n v="154"/>
    <m/>
    <m/>
    <n v="0"/>
    <x v="0"/>
  </r>
  <r>
    <x v="0"/>
    <x v="0"/>
    <x v="0"/>
    <m/>
    <x v="30"/>
    <s v="Mickaël"/>
    <x v="31"/>
    <x v="32"/>
    <s v="01 ans"/>
    <d v="2019-12-15T00:00:00"/>
    <x v="29"/>
    <d v="2021-02-04T00:00:00"/>
    <n v="34"/>
    <n v="392"/>
    <n v="159"/>
    <x v="0"/>
    <x v="0"/>
    <m/>
    <n v="1"/>
    <m/>
    <x v="0"/>
    <x v="0"/>
    <x v="0"/>
    <d v="2020-08-30T00:00:00"/>
    <d v="2021-02-04T00:00:00"/>
    <n v="159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31"/>
    <s v="Annie"/>
    <x v="32"/>
    <x v="33"/>
    <s v="17 ans"/>
    <d v="2004-08-11T00:00:00"/>
    <x v="30"/>
    <d v="2021-03-03T00:00:00"/>
    <n v="61"/>
    <n v="391"/>
    <n v="185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0-08-31T00:00:00"/>
    <d v="2020-09-17T00:00:00"/>
    <n v="18"/>
    <m/>
    <m/>
    <n v="0"/>
    <m/>
    <m/>
    <n v="0"/>
    <d v="2020-09-18T00:00:00"/>
    <d v="2021-03-03T00:00:00"/>
    <n v="167"/>
    <x v="0"/>
  </r>
  <r>
    <x v="0"/>
    <x v="0"/>
    <x v="0"/>
    <m/>
    <x v="32"/>
    <s v="Saif Elislem"/>
    <x v="33"/>
    <x v="34"/>
    <s v="15 ans"/>
    <d v="2006-09-02T00:00:00"/>
    <x v="31"/>
    <d v="2021-01-29T00:00:00"/>
    <n v="28"/>
    <n v="389"/>
    <n v="150"/>
    <x v="0"/>
    <x v="0"/>
    <m/>
    <m/>
    <m/>
    <x v="0"/>
    <x v="0"/>
    <x v="0"/>
    <m/>
    <m/>
    <n v="0"/>
    <m/>
    <m/>
    <n v="0"/>
    <m/>
    <m/>
    <n v="0"/>
    <d v="2020-09-02T00:00:00"/>
    <d v="2021-01-23T00:00:00"/>
    <n v="144"/>
    <m/>
    <m/>
    <n v="0"/>
    <d v="2021-01-24T00:00:00"/>
    <d v="2021-01-29T00:00:00"/>
    <n v="6"/>
    <m/>
    <m/>
    <n v="0"/>
    <m/>
    <m/>
    <n v="0"/>
    <m/>
    <m/>
    <n v="0"/>
    <x v="0"/>
  </r>
  <r>
    <x v="0"/>
    <x v="0"/>
    <x v="0"/>
    <m/>
    <x v="33"/>
    <s v="Zoa-Claude"/>
    <x v="34"/>
    <x v="35"/>
    <s v="02 ans"/>
    <d v="2018-11-25T00:00:00"/>
    <x v="32"/>
    <d v="2021-03-12T00:00:00"/>
    <n v="70"/>
    <n v="388"/>
    <n v="191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0-09-03T00:00:00"/>
    <d v="2021-03-12T00:00:00"/>
    <n v="191"/>
    <x v="0"/>
  </r>
  <r>
    <x v="0"/>
    <x v="0"/>
    <x v="0"/>
    <m/>
    <x v="34"/>
    <s v="Evedjina"/>
    <x v="35"/>
    <x v="36"/>
    <s v="16 ans"/>
    <d v="2004-12-26T00:00:00"/>
    <x v="33"/>
    <d v="2021-01-08T00:00:00"/>
    <n v="7"/>
    <n v="377"/>
    <n v="117"/>
    <x v="0"/>
    <x v="0"/>
    <n v="1"/>
    <n v="1"/>
    <m/>
    <x v="0"/>
    <x v="0"/>
    <x v="0"/>
    <m/>
    <m/>
    <n v="0"/>
    <m/>
    <m/>
    <n v="0"/>
    <m/>
    <m/>
    <n v="0"/>
    <d v="2020-11-27T00:00:00"/>
    <d v="2021-01-08T00:00:00"/>
    <n v="43"/>
    <d v="2020-09-14T00:00:00"/>
    <d v="2020-11-26T00:00:00"/>
    <n v="74"/>
    <m/>
    <m/>
    <n v="0"/>
    <m/>
    <m/>
    <n v="0"/>
    <m/>
    <m/>
    <n v="0"/>
    <m/>
    <m/>
    <n v="0"/>
    <x v="0"/>
  </r>
  <r>
    <x v="0"/>
    <x v="0"/>
    <x v="0"/>
    <m/>
    <x v="35"/>
    <s v="Stanlet"/>
    <x v="36"/>
    <x v="37"/>
    <s v="13 ans"/>
    <d v="2008-03-14T00:00:00"/>
    <x v="34"/>
    <d v="2021-01-22T00:00:00"/>
    <n v="21"/>
    <n v="367"/>
    <n v="121"/>
    <x v="0"/>
    <x v="0"/>
    <n v="1"/>
    <m/>
    <m/>
    <x v="0"/>
    <x v="0"/>
    <x v="0"/>
    <m/>
    <m/>
    <n v="0"/>
    <m/>
    <m/>
    <n v="0"/>
    <m/>
    <m/>
    <n v="0"/>
    <d v="2020-09-24T00:00:00"/>
    <d v="2021-01-22T00:00:00"/>
    <n v="121"/>
    <m/>
    <m/>
    <n v="0"/>
    <m/>
    <m/>
    <n v="0"/>
    <m/>
    <m/>
    <n v="0"/>
    <m/>
    <m/>
    <n v="0"/>
    <m/>
    <m/>
    <n v="0"/>
    <x v="0"/>
  </r>
  <r>
    <x v="0"/>
    <x v="0"/>
    <x v="0"/>
    <m/>
    <x v="36"/>
    <s v="Alvin"/>
    <x v="37"/>
    <x v="38"/>
    <s v="09 ans"/>
    <d v="2012-07-22T00:00:00"/>
    <x v="34"/>
    <d v="2021-01-18T00:00:00"/>
    <n v="17"/>
    <n v="367"/>
    <n v="117"/>
    <x v="0"/>
    <x v="0"/>
    <m/>
    <m/>
    <m/>
    <x v="0"/>
    <x v="0"/>
    <x v="0"/>
    <m/>
    <m/>
    <n v="0"/>
    <m/>
    <m/>
    <n v="0"/>
    <d v="2020-09-24T00:00:00"/>
    <m/>
    <n v="368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36"/>
    <s v="Eden"/>
    <x v="38"/>
    <x v="39"/>
    <s v="04 ans"/>
    <d v="2017-03-25T00:00:00"/>
    <x v="34"/>
    <d v="2021-01-18T00:00:00"/>
    <n v="17"/>
    <n v="367"/>
    <n v="117"/>
    <x v="0"/>
    <x v="0"/>
    <m/>
    <m/>
    <m/>
    <x v="0"/>
    <x v="0"/>
    <x v="0"/>
    <m/>
    <m/>
    <n v="0"/>
    <d v="2020-09-24T00:00:00"/>
    <d v="2020-12-28T00:00:00"/>
    <n v="96"/>
    <d v="2020-12-29T00:00:00"/>
    <m/>
    <n v="272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36"/>
    <s v="Alicia"/>
    <x v="39"/>
    <x v="40"/>
    <s v="05 ans"/>
    <d v="2016-03-23T00:00:00"/>
    <x v="34"/>
    <d v="2021-01-18T00:00:00"/>
    <n v="17"/>
    <n v="367"/>
    <n v="117"/>
    <x v="0"/>
    <x v="0"/>
    <m/>
    <m/>
    <m/>
    <x v="0"/>
    <x v="0"/>
    <x v="0"/>
    <m/>
    <m/>
    <n v="0"/>
    <d v="2020-09-24T00:00:00"/>
    <d v="2020-12-28T00:00:00"/>
    <n v="96"/>
    <d v="2020-12-29T00:00:00"/>
    <m/>
    <n v="272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37"/>
    <s v="Dylan"/>
    <x v="40"/>
    <x v="41"/>
    <s v="15 ans"/>
    <d v="2005-11-01T00:00:00"/>
    <x v="35"/>
    <d v="2021-01-13T00:00:00"/>
    <n v="12"/>
    <n v="354"/>
    <n v="9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d v="2020-10-07T00:00:00"/>
    <d v="2021-01-13T00:00:00"/>
    <n v="99"/>
    <m/>
    <m/>
    <n v="0"/>
    <m/>
    <m/>
    <n v="0"/>
    <x v="0"/>
  </r>
  <r>
    <x v="0"/>
    <x v="0"/>
    <x v="0"/>
    <m/>
    <x v="38"/>
    <s v="Sarah"/>
    <x v="41"/>
    <x v="42"/>
    <s v="17 ans"/>
    <d v="2004-02-22T00:00:00"/>
    <x v="36"/>
    <d v="2021-01-20T00:00:00"/>
    <n v="19"/>
    <n v="352"/>
    <n v="104"/>
    <x v="0"/>
    <x v="0"/>
    <m/>
    <n v="1"/>
    <m/>
    <x v="0"/>
    <x v="0"/>
    <x v="0"/>
    <m/>
    <m/>
    <n v="0"/>
    <m/>
    <m/>
    <n v="0"/>
    <m/>
    <m/>
    <n v="0"/>
    <m/>
    <m/>
    <n v="0"/>
    <d v="2020-10-09T00:00:00"/>
    <d v="2021-01-20T00:00:00"/>
    <n v="104"/>
    <m/>
    <m/>
    <n v="0"/>
    <m/>
    <m/>
    <n v="0"/>
    <m/>
    <m/>
    <n v="0"/>
    <m/>
    <m/>
    <n v="0"/>
    <x v="0"/>
  </r>
  <r>
    <x v="0"/>
    <x v="0"/>
    <x v="0"/>
    <m/>
    <x v="39"/>
    <s v="Blessing"/>
    <x v="42"/>
    <x v="43"/>
    <s v="00 ans"/>
    <d v="2020-10-07T00:00:00"/>
    <x v="37"/>
    <d v="2021-04-08T00:00:00"/>
    <n v="97"/>
    <n v="348"/>
    <n v="178"/>
    <x v="0"/>
    <x v="0"/>
    <m/>
    <n v="1"/>
    <m/>
    <x v="0"/>
    <x v="0"/>
    <x v="0"/>
    <d v="2020-10-13T00:00:00"/>
    <d v="2021-04-08T00:00:00"/>
    <n v="178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0"/>
    <s v="Khalil"/>
    <x v="43"/>
    <x v="44"/>
    <s v="17 ans"/>
    <d v="2004-03-31T00:00:00"/>
    <x v="38"/>
    <d v="2021-01-13T00:00:00"/>
    <n v="12"/>
    <n v="347"/>
    <n v="9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0-14T00:00:00"/>
    <d v="2021-01-13T00:00:00"/>
    <n v="92"/>
    <m/>
    <m/>
    <n v="0"/>
    <x v="0"/>
  </r>
  <r>
    <x v="0"/>
    <x v="0"/>
    <x v="0"/>
    <m/>
    <x v="41"/>
    <s v="Asia"/>
    <x v="44"/>
    <x v="45"/>
    <s v="16 ans"/>
    <d v="2005-01-08T00:00:00"/>
    <x v="39"/>
    <d v="2021-02-19T00:00:00"/>
    <n v="49"/>
    <n v="345"/>
    <n v="127"/>
    <x v="0"/>
    <x v="0"/>
    <m/>
    <n v="1"/>
    <m/>
    <x v="0"/>
    <x v="0"/>
    <x v="0"/>
    <m/>
    <m/>
    <n v="0"/>
    <m/>
    <m/>
    <n v="0"/>
    <m/>
    <m/>
    <n v="0"/>
    <m/>
    <m/>
    <n v="0"/>
    <d v="2020-10-16T00:00:00"/>
    <d v="2021-02-19T00:00:00"/>
    <n v="127"/>
    <m/>
    <m/>
    <n v="0"/>
    <m/>
    <m/>
    <n v="0"/>
    <m/>
    <m/>
    <n v="0"/>
    <m/>
    <m/>
    <n v="0"/>
    <x v="0"/>
  </r>
  <r>
    <x v="0"/>
    <x v="0"/>
    <x v="0"/>
    <m/>
    <x v="42"/>
    <s v="Ayoub"/>
    <x v="45"/>
    <x v="46"/>
    <s v="01 ans"/>
    <d v="2020-07-15T00:00:00"/>
    <x v="39"/>
    <m/>
    <n v="268"/>
    <n v="345"/>
    <n v="346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0-10-16T00:00:00"/>
    <m/>
    <n v="346"/>
    <x v="0"/>
  </r>
  <r>
    <x v="0"/>
    <x v="0"/>
    <x v="0"/>
    <m/>
    <x v="43"/>
    <s v="Ibrahima "/>
    <x v="46"/>
    <x v="47"/>
    <s v="16 ans"/>
    <d v="2005-04-23T00:00:00"/>
    <x v="40"/>
    <m/>
    <n v="268"/>
    <n v="342"/>
    <n v="343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0-19T00:00:00"/>
    <m/>
    <n v="343"/>
    <m/>
    <m/>
    <n v="0"/>
    <x v="0"/>
  </r>
  <r>
    <x v="0"/>
    <x v="0"/>
    <x v="0"/>
    <m/>
    <x v="44"/>
    <s v="Shérif Hassan"/>
    <x v="47"/>
    <x v="48"/>
    <s v="18 ans"/>
    <d v="2003-06-14T00:00:00"/>
    <x v="40"/>
    <d v="2021-01-13T00:00:00"/>
    <n v="12"/>
    <n v="342"/>
    <n v="87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0-19T00:00:00"/>
    <d v="2021-01-13T00:00:00"/>
    <n v="87"/>
    <m/>
    <m/>
    <n v="0"/>
    <x v="0"/>
  </r>
  <r>
    <x v="0"/>
    <x v="0"/>
    <x v="0"/>
    <m/>
    <x v="45"/>
    <s v="Lanciné"/>
    <x v="48"/>
    <x v="49"/>
    <s v="03 ans"/>
    <d v="2017-10-26T00:00:00"/>
    <x v="41"/>
    <m/>
    <n v="268"/>
    <n v="338"/>
    <n v="339"/>
    <x v="0"/>
    <x v="0"/>
    <n v="1"/>
    <m/>
    <m/>
    <x v="0"/>
    <x v="0"/>
    <x v="0"/>
    <m/>
    <m/>
    <n v="0"/>
    <d v="2020-10-23T00:00:00"/>
    <m/>
    <n v="339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6"/>
    <s v="Madjany"/>
    <x v="49"/>
    <x v="50"/>
    <s v="02 ans"/>
    <d v="2018-12-21T00:00:00"/>
    <x v="41"/>
    <m/>
    <n v="268"/>
    <n v="338"/>
    <n v="339"/>
    <x v="0"/>
    <x v="0"/>
    <m/>
    <m/>
    <m/>
    <x v="0"/>
    <x v="0"/>
    <x v="0"/>
    <d v="2020-10-23T00:00:00"/>
    <m/>
    <n v="339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9"/>
    <s v="Yassa"/>
    <x v="50"/>
    <x v="51"/>
    <s v="17 ans"/>
    <d v="2004-02-15T00:00:00"/>
    <x v="42"/>
    <d v="2021-01-11T00:00:00"/>
    <n v="10"/>
    <n v="334"/>
    <n v="77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0-27T00:00:00"/>
    <d v="2021-01-11T00:00:00"/>
    <n v="77"/>
    <m/>
    <m/>
    <n v="0"/>
    <x v="0"/>
  </r>
  <r>
    <x v="0"/>
    <x v="0"/>
    <x v="0"/>
    <m/>
    <x v="9"/>
    <s v="Idrissa"/>
    <x v="51"/>
    <x v="52"/>
    <s v="17 ans"/>
    <d v="2004-06-08T00:00:00"/>
    <x v="42"/>
    <d v="2021-01-21T00:00:00"/>
    <n v="20"/>
    <n v="334"/>
    <n v="87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0-27T00:00:00"/>
    <d v="2021-01-21T00:00:00"/>
    <n v="87"/>
    <m/>
    <m/>
    <n v="0"/>
    <x v="0"/>
  </r>
  <r>
    <x v="0"/>
    <x v="0"/>
    <x v="0"/>
    <m/>
    <x v="47"/>
    <s v="Soupriya"/>
    <x v="52"/>
    <x v="53"/>
    <s v="17 ans"/>
    <d v="2003-10-07T00:00:00"/>
    <x v="43"/>
    <d v="2021-07-22T00:00:00"/>
    <n v="202"/>
    <n v="333"/>
    <n v="268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0-10-28T00:00:00"/>
    <d v="2021-07-22T00:00:00"/>
    <n v="268"/>
    <x v="0"/>
  </r>
  <r>
    <x v="0"/>
    <x v="0"/>
    <x v="0"/>
    <m/>
    <x v="48"/>
    <s v="Abdallah"/>
    <x v="53"/>
    <x v="54"/>
    <s v="15 ans"/>
    <d v="2006-05-27T00:00:00"/>
    <x v="44"/>
    <d v="2021-03-04T00:00:00"/>
    <n v="62"/>
    <n v="328"/>
    <n v="123"/>
    <x v="0"/>
    <x v="0"/>
    <m/>
    <m/>
    <m/>
    <x v="0"/>
    <x v="0"/>
    <x v="0"/>
    <m/>
    <m/>
    <n v="0"/>
    <m/>
    <m/>
    <n v="0"/>
    <m/>
    <m/>
    <n v="0"/>
    <d v="2020-11-02T00:00:00"/>
    <d v="2021-03-04T00:00:00"/>
    <n v="123"/>
    <m/>
    <m/>
    <n v="0"/>
    <m/>
    <m/>
    <n v="0"/>
    <m/>
    <m/>
    <n v="0"/>
    <m/>
    <m/>
    <n v="0"/>
    <m/>
    <m/>
    <n v="0"/>
    <x v="0"/>
  </r>
  <r>
    <x v="0"/>
    <x v="0"/>
    <x v="0"/>
    <m/>
    <x v="49"/>
    <s v="Paul-Henry"/>
    <x v="54"/>
    <x v="55"/>
    <s v="18 ans"/>
    <d v="2003-04-04T00:00:00"/>
    <x v="45"/>
    <d v="2021-01-15T00:00:00"/>
    <n v="14"/>
    <n v="327"/>
    <n v="74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0-11-03T00:00:00"/>
    <d v="2021-01-15T00:00:00"/>
    <n v="74"/>
    <m/>
    <m/>
    <n v="0"/>
    <m/>
    <m/>
    <n v="0"/>
    <m/>
    <m/>
    <n v="0"/>
    <x v="0"/>
  </r>
  <r>
    <x v="0"/>
    <x v="0"/>
    <x v="0"/>
    <m/>
    <x v="50"/>
    <s v="Lucas"/>
    <x v="55"/>
    <x v="56"/>
    <s v="11 ans"/>
    <d v="2010-04-06T00:00:00"/>
    <x v="45"/>
    <d v="2021-03-26T00:00:00"/>
    <n v="84"/>
    <n v="327"/>
    <n v="144"/>
    <x v="0"/>
    <x v="0"/>
    <n v="1"/>
    <m/>
    <m/>
    <x v="0"/>
    <x v="0"/>
    <x v="0"/>
    <m/>
    <m/>
    <n v="0"/>
    <m/>
    <m/>
    <n v="0"/>
    <d v="2020-11-03T00:00:00"/>
    <m/>
    <n v="328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51"/>
    <s v="Dounia"/>
    <x v="56"/>
    <x v="57"/>
    <s v="05 ans"/>
    <d v="2015-09-29T00:00:00"/>
    <x v="45"/>
    <d v="2021-03-26T00:00:00"/>
    <n v="84"/>
    <n v="327"/>
    <n v="14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0-11-03T00:00:00"/>
    <d v="2021-03-26T00:00:00"/>
    <n v="144"/>
    <x v="0"/>
  </r>
  <r>
    <x v="0"/>
    <x v="0"/>
    <x v="0"/>
    <m/>
    <x v="51"/>
    <s v="Massaoud"/>
    <x v="57"/>
    <x v="58"/>
    <s v="04 ans"/>
    <d v="2017-03-08T00:00:00"/>
    <x v="45"/>
    <d v="2021-03-26T00:00:00"/>
    <n v="84"/>
    <n v="327"/>
    <n v="14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0-11-03T00:00:00"/>
    <d v="2021-03-26T00:00:00"/>
    <n v="144"/>
    <x v="0"/>
  </r>
  <r>
    <x v="0"/>
    <x v="0"/>
    <x v="0"/>
    <m/>
    <x v="51"/>
    <s v="Siham"/>
    <x v="58"/>
    <x v="59"/>
    <s v="03 ans"/>
    <d v="2018-02-14T00:00:00"/>
    <x v="45"/>
    <d v="2021-03-26T00:00:00"/>
    <n v="84"/>
    <n v="327"/>
    <n v="144"/>
    <x v="0"/>
    <x v="0"/>
    <m/>
    <m/>
    <m/>
    <x v="0"/>
    <x v="0"/>
    <x v="0"/>
    <d v="2020-11-03T00:00:00"/>
    <d v="2020-11-03T00:00:00"/>
    <n v="1"/>
    <d v="2020-11-04T00:00:00"/>
    <d v="2021-03-26T00:00:00"/>
    <n v="143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52"/>
    <s v="Eyonah"/>
    <x v="59"/>
    <x v="60"/>
    <s v="02 ans"/>
    <d v="2019-05-13T00:00:00"/>
    <x v="46"/>
    <d v="2021-03-15T00:00:00"/>
    <n v="73"/>
    <n v="329"/>
    <n v="135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0-11-01T00:00:00"/>
    <d v="2021-03-15T00:00:00"/>
    <n v="135"/>
    <x v="0"/>
  </r>
  <r>
    <x v="0"/>
    <x v="0"/>
    <x v="0"/>
    <m/>
    <x v="53"/>
    <s v="Abdelkarim"/>
    <x v="60"/>
    <x v="61"/>
    <s v="18 ans"/>
    <d v="2003-06-27T00:00:00"/>
    <x v="47"/>
    <d v="2021-03-10T00:00:00"/>
    <n v="68"/>
    <n v="326"/>
    <n v="127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1-04T00:00:00"/>
    <d v="2021-03-10T00:00:00"/>
    <n v="127"/>
    <m/>
    <m/>
    <n v="0"/>
    <x v="0"/>
  </r>
  <r>
    <x v="0"/>
    <x v="0"/>
    <x v="0"/>
    <m/>
    <x v="54"/>
    <s v="Ali"/>
    <x v="61"/>
    <x v="62"/>
    <s v="16 ans"/>
    <d v="2005-02-23T00:00:00"/>
    <x v="48"/>
    <d v="2021-01-04T00:00:00"/>
    <n v="3"/>
    <n v="325"/>
    <n v="61"/>
    <x v="0"/>
    <x v="0"/>
    <m/>
    <n v="1"/>
    <m/>
    <x v="0"/>
    <x v="0"/>
    <x v="0"/>
    <m/>
    <m/>
    <n v="0"/>
    <m/>
    <m/>
    <n v="0"/>
    <m/>
    <m/>
    <n v="0"/>
    <d v="2020-11-05T00:00:00"/>
    <d v="2021-01-04T00:00:00"/>
    <n v="61"/>
    <m/>
    <m/>
    <n v="0"/>
    <m/>
    <m/>
    <n v="0"/>
    <m/>
    <m/>
    <n v="0"/>
    <m/>
    <m/>
    <n v="0"/>
    <m/>
    <m/>
    <n v="0"/>
    <x v="0"/>
  </r>
  <r>
    <x v="0"/>
    <x v="0"/>
    <x v="0"/>
    <m/>
    <x v="55"/>
    <s v="Ruth"/>
    <x v="62"/>
    <x v="63"/>
    <s v="16 ans"/>
    <d v="2005-04-18T00:00:00"/>
    <x v="49"/>
    <d v="2021-01-19T00:00:00"/>
    <n v="18"/>
    <n v="321"/>
    <n v="7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0-11-09T00:00:00"/>
    <d v="2021-01-19T00:00:00"/>
    <n v="72"/>
    <m/>
    <m/>
    <n v="0"/>
    <m/>
    <m/>
    <n v="0"/>
    <m/>
    <m/>
    <n v="0"/>
    <x v="0"/>
  </r>
  <r>
    <x v="0"/>
    <x v="0"/>
    <x v="0"/>
    <m/>
    <x v="56"/>
    <s v="Bitkiti"/>
    <x v="63"/>
    <x v="64"/>
    <s v="17 ans"/>
    <d v="2004-02-12T00:00:00"/>
    <x v="50"/>
    <d v="2021-02-02T00:00:00"/>
    <n v="32"/>
    <n v="318"/>
    <n v="8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0-11-12T00:00:00"/>
    <d v="2021-02-02T00:00:00"/>
    <n v="83"/>
    <m/>
    <m/>
    <n v="0"/>
    <m/>
    <m/>
    <n v="0"/>
    <m/>
    <m/>
    <n v="0"/>
    <x v="0"/>
  </r>
  <r>
    <x v="0"/>
    <x v="0"/>
    <x v="0"/>
    <m/>
    <x v="57"/>
    <s v="Marley"/>
    <x v="64"/>
    <x v="65"/>
    <s v="04 ans"/>
    <d v="2017-01-02T00:00:00"/>
    <x v="51"/>
    <m/>
    <n v="268"/>
    <n v="317"/>
    <n v="318"/>
    <x v="0"/>
    <x v="0"/>
    <n v="1"/>
    <n v="1"/>
    <m/>
    <x v="0"/>
    <x v="0"/>
    <x v="0"/>
    <m/>
    <m/>
    <n v="0"/>
    <d v="2020-11-13T00:00:00"/>
    <m/>
    <n v="318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57"/>
    <s v="Luna"/>
    <x v="65"/>
    <x v="66"/>
    <s v="01 ans"/>
    <d v="2019-11-05T00:00:00"/>
    <x v="51"/>
    <d v="2021-04-12T00:00:00"/>
    <n v="101"/>
    <n v="317"/>
    <n v="151"/>
    <x v="0"/>
    <x v="0"/>
    <m/>
    <n v="1"/>
    <m/>
    <x v="0"/>
    <x v="0"/>
    <x v="0"/>
    <d v="2020-11-13T00:00:00"/>
    <d v="2021-04-12T00:00:00"/>
    <n v="151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58"/>
    <s v="Aly "/>
    <x v="66"/>
    <x v="67"/>
    <s v="17 ans"/>
    <d v="2004-01-01T00:00:00"/>
    <x v="52"/>
    <d v="2021-01-13T00:00:00"/>
    <n v="12"/>
    <n v="314"/>
    <n v="5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1-16T00:00:00"/>
    <d v="2021-01-13T00:00:00"/>
    <n v="59"/>
    <m/>
    <m/>
    <n v="0"/>
    <x v="0"/>
  </r>
  <r>
    <x v="0"/>
    <x v="0"/>
    <x v="0"/>
    <m/>
    <x v="59"/>
    <s v="Thiéoule"/>
    <x v="67"/>
    <x v="68"/>
    <s v="15 ans"/>
    <d v="2005-11-02T00:00:00"/>
    <x v="52"/>
    <d v="2021-05-05T00:00:00"/>
    <n v="124"/>
    <n v="314"/>
    <n v="17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1-16T00:00:00"/>
    <d v="2021-05-05T00:00:00"/>
    <n v="171"/>
    <m/>
    <m/>
    <n v="0"/>
    <x v="0"/>
  </r>
  <r>
    <x v="0"/>
    <x v="0"/>
    <x v="0"/>
    <m/>
    <x v="60"/>
    <s v="Nolhan"/>
    <x v="68"/>
    <x v="69"/>
    <s v="06 ans"/>
    <d v="2014-11-16T00:00:00"/>
    <x v="53"/>
    <d v="2021-02-22T00:00:00"/>
    <n v="52"/>
    <n v="311"/>
    <n v="96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0-11-19T00:00:00"/>
    <d v="2021-02-22T00:00:00"/>
    <n v="96"/>
    <x v="0"/>
  </r>
  <r>
    <x v="0"/>
    <x v="0"/>
    <x v="0"/>
    <m/>
    <x v="61"/>
    <s v="Alicia"/>
    <x v="69"/>
    <x v="70"/>
    <s v="01 ans"/>
    <d v="2020-08-20T00:00:00"/>
    <x v="54"/>
    <d v="2021-06-07T00:00:00"/>
    <n v="157"/>
    <n v="310"/>
    <n v="200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0-11-20T00:00:00"/>
    <d v="2021-06-07T00:00:00"/>
    <n v="200"/>
    <x v="0"/>
  </r>
  <r>
    <x v="0"/>
    <x v="0"/>
    <x v="0"/>
    <m/>
    <x v="62"/>
    <s v="Aboubacar"/>
    <x v="70"/>
    <x v="71"/>
    <s v="16 ans"/>
    <d v="2005-01-18T00:00:00"/>
    <x v="55"/>
    <d v="2021-01-20T00:00:00"/>
    <n v="19"/>
    <n v="307"/>
    <n v="5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1-23T00:00:00"/>
    <d v="2021-01-20T00:00:00"/>
    <n v="59"/>
    <m/>
    <m/>
    <n v="0"/>
    <x v="0"/>
  </r>
  <r>
    <x v="0"/>
    <x v="0"/>
    <x v="0"/>
    <m/>
    <x v="43"/>
    <s v="Ibrahima"/>
    <x v="71"/>
    <x v="72"/>
    <s v="16 ans"/>
    <d v="2005-09-07T00:00:00"/>
    <x v="55"/>
    <d v="2021-01-15T00:00:00"/>
    <n v="14"/>
    <n v="307"/>
    <n v="5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1-23T00:00:00"/>
    <d v="2021-01-15T00:00:00"/>
    <n v="54"/>
    <m/>
    <m/>
    <n v="0"/>
    <x v="0"/>
  </r>
  <r>
    <x v="0"/>
    <x v="0"/>
    <x v="0"/>
    <m/>
    <x v="63"/>
    <s v="Tidjane "/>
    <x v="72"/>
    <x v="73"/>
    <s v="16 ans"/>
    <d v="2005-05-05T00:00:00"/>
    <x v="55"/>
    <d v="2021-02-15T00:00:00"/>
    <n v="45"/>
    <n v="307"/>
    <n v="85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1-23T00:00:00"/>
    <d v="2021-02-15T00:00:00"/>
    <n v="85"/>
    <m/>
    <m/>
    <n v="0"/>
    <x v="0"/>
  </r>
  <r>
    <x v="0"/>
    <x v="0"/>
    <x v="0"/>
    <m/>
    <x v="64"/>
    <s v="Nidhal"/>
    <x v="73"/>
    <x v="74"/>
    <s v="02 ans"/>
    <d v="2018-12-10T00:00:00"/>
    <x v="55"/>
    <m/>
    <n v="268"/>
    <n v="307"/>
    <n v="308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0-11-23T00:00:00"/>
    <m/>
    <n v="308"/>
    <x v="0"/>
  </r>
  <r>
    <x v="0"/>
    <x v="0"/>
    <x v="0"/>
    <m/>
    <x v="64"/>
    <s v="Rimesse"/>
    <x v="74"/>
    <x v="75"/>
    <s v="01 ans"/>
    <d v="2020-08-06T00:00:00"/>
    <x v="55"/>
    <m/>
    <n v="268"/>
    <n v="307"/>
    <n v="308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0-11-23T00:00:00"/>
    <m/>
    <n v="308"/>
    <x v="0"/>
  </r>
  <r>
    <x v="0"/>
    <x v="0"/>
    <x v="0"/>
    <m/>
    <x v="65"/>
    <s v="Mayssa"/>
    <x v="75"/>
    <x v="76"/>
    <s v="04 ans"/>
    <d v="2017-08-14T00:00:00"/>
    <x v="55"/>
    <m/>
    <n v="268"/>
    <n v="307"/>
    <n v="308"/>
    <x v="0"/>
    <x v="0"/>
    <n v="1"/>
    <m/>
    <m/>
    <x v="0"/>
    <x v="0"/>
    <x v="0"/>
    <m/>
    <m/>
    <n v="0"/>
    <d v="2020-11-23T00:00:00"/>
    <m/>
    <n v="308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66"/>
    <s v="Eda"/>
    <x v="76"/>
    <x v="77"/>
    <s v="17 ans"/>
    <d v="2004-09-20T00:00:00"/>
    <x v="55"/>
    <d v="2021-05-07T00:00:00"/>
    <n v="126"/>
    <n v="307"/>
    <n v="166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0-11-23T00:00:00"/>
    <d v="2021-01-08T00:00:00"/>
    <n v="47"/>
    <m/>
    <m/>
    <n v="0"/>
    <m/>
    <m/>
    <n v="0"/>
    <d v="2021-01-08T00:00:00"/>
    <d v="2021-05-07T00:00:00"/>
    <n v="120"/>
    <x v="0"/>
  </r>
  <r>
    <x v="0"/>
    <x v="0"/>
    <x v="0"/>
    <m/>
    <x v="67"/>
    <s v="Léane"/>
    <x v="77"/>
    <x v="78"/>
    <s v="14 ans"/>
    <d v="2007-08-30T00:00:00"/>
    <x v="56"/>
    <d v="2021-01-04T00:00:00"/>
    <n v="3"/>
    <n v="306"/>
    <n v="42"/>
    <x v="0"/>
    <x v="0"/>
    <m/>
    <n v="1"/>
    <m/>
    <x v="0"/>
    <x v="0"/>
    <x v="0"/>
    <m/>
    <m/>
    <n v="0"/>
    <m/>
    <m/>
    <n v="0"/>
    <m/>
    <m/>
    <n v="0"/>
    <m/>
    <m/>
    <n v="0"/>
    <d v="2020-11-27T00:00:00"/>
    <d v="2021-01-04T00:00:00"/>
    <n v="39"/>
    <d v="2020-11-24T00:00:00"/>
    <d v="2020-11-26T00:00:00"/>
    <n v="3"/>
    <m/>
    <m/>
    <n v="0"/>
    <m/>
    <m/>
    <n v="0"/>
    <m/>
    <m/>
    <n v="0"/>
    <x v="0"/>
  </r>
  <r>
    <x v="0"/>
    <x v="0"/>
    <x v="0"/>
    <m/>
    <x v="68"/>
    <s v="Benjamin"/>
    <x v="78"/>
    <x v="79"/>
    <s v="17 ans"/>
    <d v="2004-01-16T00:00:00"/>
    <x v="57"/>
    <d v="2021-01-08T00:00:00"/>
    <n v="7"/>
    <n v="296"/>
    <n v="36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d v="2020-12-04T00:00:00"/>
    <d v="2021-01-08T00:00:00"/>
    <n v="36"/>
    <m/>
    <m/>
    <n v="0"/>
    <m/>
    <m/>
    <n v="0"/>
    <x v="0"/>
  </r>
  <r>
    <x v="0"/>
    <x v="0"/>
    <x v="0"/>
    <m/>
    <x v="69"/>
    <s v="Thierno Sidy"/>
    <x v="79"/>
    <x v="80"/>
    <s v="16 ans"/>
    <d v="2004-12-23T00:00:00"/>
    <x v="58"/>
    <d v="2021-01-13T00:00:00"/>
    <n v="12"/>
    <n v="293"/>
    <n v="38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2-07T00:00:00"/>
    <d v="2021-01-13T00:00:00"/>
    <n v="38"/>
    <m/>
    <m/>
    <n v="0"/>
    <x v="0"/>
  </r>
  <r>
    <x v="0"/>
    <x v="0"/>
    <x v="0"/>
    <m/>
    <x v="62"/>
    <s v="Thierno  "/>
    <x v="80"/>
    <x v="81"/>
    <s v="17 ans"/>
    <d v="2004-05-22T00:00:00"/>
    <x v="58"/>
    <d v="2021-04-19T00:00:00"/>
    <n v="108"/>
    <n v="293"/>
    <n v="13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2-07T00:00:00"/>
    <d v="2021-04-19T00:00:00"/>
    <n v="134"/>
    <m/>
    <m/>
    <n v="0"/>
    <x v="0"/>
  </r>
  <r>
    <x v="0"/>
    <x v="0"/>
    <x v="0"/>
    <m/>
    <x v="70"/>
    <s v="Marie-France"/>
    <x v="81"/>
    <x v="82"/>
    <s v="15 ans"/>
    <d v="2006-03-21T00:00:00"/>
    <x v="58"/>
    <d v="2021-01-29T00:00:00"/>
    <n v="28"/>
    <n v="293"/>
    <n v="54"/>
    <x v="0"/>
    <x v="0"/>
    <m/>
    <m/>
    <m/>
    <x v="0"/>
    <x v="0"/>
    <x v="0"/>
    <m/>
    <m/>
    <n v="0"/>
    <m/>
    <m/>
    <n v="0"/>
    <m/>
    <m/>
    <n v="0"/>
    <d v="2020-12-07T00:00:00"/>
    <d v="2021-01-29T00:00:00"/>
    <n v="54"/>
    <m/>
    <m/>
    <n v="0"/>
    <m/>
    <m/>
    <n v="0"/>
    <m/>
    <m/>
    <n v="0"/>
    <m/>
    <m/>
    <n v="0"/>
    <m/>
    <m/>
    <n v="0"/>
    <x v="0"/>
  </r>
  <r>
    <x v="0"/>
    <x v="0"/>
    <x v="0"/>
    <m/>
    <x v="71"/>
    <s v="Kérane"/>
    <x v="82"/>
    <x v="83"/>
    <s v="16 ans"/>
    <d v="2004-10-24T00:00:00"/>
    <x v="59"/>
    <d v="2021-01-18T00:00:00"/>
    <n v="17"/>
    <n v="292"/>
    <n v="4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0-12-08T00:00:00"/>
    <d v="2021-01-18T00:00:00"/>
    <n v="42"/>
    <m/>
    <m/>
    <n v="0"/>
    <m/>
    <m/>
    <n v="0"/>
    <m/>
    <m/>
    <n v="0"/>
    <x v="0"/>
  </r>
  <r>
    <x v="0"/>
    <x v="0"/>
    <x v="0"/>
    <m/>
    <x v="72"/>
    <s v="Youssef"/>
    <x v="83"/>
    <x v="84"/>
    <s v="16 ans"/>
    <d v="2005-03-02T00:00:00"/>
    <x v="60"/>
    <d v="2021-04-19T00:00:00"/>
    <n v="108"/>
    <n v="290"/>
    <n v="13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2-10T00:00:00"/>
    <d v="2021-04-19T00:00:00"/>
    <n v="131"/>
    <m/>
    <m/>
    <n v="0"/>
    <x v="0"/>
  </r>
  <r>
    <x v="0"/>
    <x v="0"/>
    <x v="0"/>
    <m/>
    <x v="73"/>
    <s v="Jahlya"/>
    <x v="84"/>
    <x v="85"/>
    <s v="15 ans"/>
    <d v="2005-11-20T00:00:00"/>
    <x v="60"/>
    <d v="2021-02-01T00:00:00"/>
    <n v="31"/>
    <n v="290"/>
    <n v="54"/>
    <x v="0"/>
    <x v="0"/>
    <m/>
    <n v="1"/>
    <m/>
    <x v="0"/>
    <x v="0"/>
    <x v="0"/>
    <m/>
    <m/>
    <n v="0"/>
    <m/>
    <m/>
    <n v="0"/>
    <m/>
    <m/>
    <n v="0"/>
    <d v="2020-12-10T00:00:00"/>
    <d v="2021-02-01T00:00:00"/>
    <n v="54"/>
    <m/>
    <m/>
    <n v="0"/>
    <m/>
    <m/>
    <n v="0"/>
    <m/>
    <m/>
    <n v="0"/>
    <m/>
    <m/>
    <n v="0"/>
    <m/>
    <m/>
    <n v="0"/>
    <x v="0"/>
  </r>
  <r>
    <x v="0"/>
    <x v="0"/>
    <x v="0"/>
    <m/>
    <x v="74"/>
    <s v="Manké"/>
    <x v="85"/>
    <x v="86"/>
    <s v="11 ans"/>
    <d v="2010-09-24T00:00:00"/>
    <x v="61"/>
    <d v="2021-06-25T00:00:00"/>
    <n v="175"/>
    <n v="287"/>
    <n v="195"/>
    <x v="0"/>
    <x v="0"/>
    <m/>
    <m/>
    <m/>
    <x v="0"/>
    <x v="0"/>
    <x v="0"/>
    <m/>
    <m/>
    <n v="0"/>
    <m/>
    <m/>
    <n v="0"/>
    <d v="2020-12-13T00:00:00"/>
    <m/>
    <n v="288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75"/>
    <s v="Paloma"/>
    <x v="86"/>
    <x v="87"/>
    <s v="13 ans"/>
    <d v="2007-10-28T00:00:00"/>
    <x v="62"/>
    <d v="2021-04-14T00:00:00"/>
    <n v="103"/>
    <n v="289"/>
    <n v="125"/>
    <x v="0"/>
    <x v="0"/>
    <m/>
    <n v="1"/>
    <m/>
    <x v="0"/>
    <x v="0"/>
    <x v="0"/>
    <m/>
    <m/>
    <n v="0"/>
    <m/>
    <m/>
    <n v="0"/>
    <m/>
    <m/>
    <n v="0"/>
    <m/>
    <m/>
    <n v="0"/>
    <d v="2020-12-26T00:00:00"/>
    <d v="2021-04-14T00:00:00"/>
    <n v="110"/>
    <d v="2020-12-11T00:00:00"/>
    <d v="2020-12-25T00:00:00"/>
    <n v="15"/>
    <m/>
    <m/>
    <n v="0"/>
    <m/>
    <m/>
    <n v="0"/>
    <m/>
    <m/>
    <n v="0"/>
    <x v="0"/>
  </r>
  <r>
    <x v="0"/>
    <x v="0"/>
    <x v="0"/>
    <m/>
    <x v="76"/>
    <s v="Dieneba"/>
    <x v="87"/>
    <x v="88"/>
    <s v="16 ans"/>
    <d v="2005-05-14T00:00:00"/>
    <x v="62"/>
    <d v="2021-05-03T00:00:00"/>
    <n v="122"/>
    <n v="289"/>
    <n v="144"/>
    <x v="0"/>
    <x v="0"/>
    <m/>
    <n v="1"/>
    <m/>
    <x v="0"/>
    <x v="0"/>
    <x v="0"/>
    <m/>
    <m/>
    <n v="0"/>
    <m/>
    <m/>
    <n v="0"/>
    <m/>
    <m/>
    <n v="0"/>
    <d v="2020-12-18T00:00:00"/>
    <d v="2021-05-03T00:00:00"/>
    <n v="137"/>
    <m/>
    <m/>
    <n v="0"/>
    <d v="2020-12-11T00:00:00"/>
    <d v="2020-12-17T00:00:00"/>
    <n v="7"/>
    <m/>
    <m/>
    <n v="0"/>
    <m/>
    <m/>
    <n v="0"/>
    <m/>
    <m/>
    <n v="0"/>
    <x v="0"/>
  </r>
  <r>
    <x v="0"/>
    <x v="0"/>
    <x v="0"/>
    <m/>
    <x v="77"/>
    <s v="Erica"/>
    <x v="88"/>
    <x v="89"/>
    <s v="15 ans"/>
    <d v="2005-12-13T00:00:00"/>
    <x v="63"/>
    <d v="2021-01-19T00:00:00"/>
    <n v="18"/>
    <n v="285"/>
    <n v="36"/>
    <x v="0"/>
    <x v="0"/>
    <m/>
    <n v="1"/>
    <m/>
    <x v="0"/>
    <x v="0"/>
    <x v="0"/>
    <m/>
    <m/>
    <n v="0"/>
    <m/>
    <m/>
    <n v="0"/>
    <m/>
    <m/>
    <n v="0"/>
    <m/>
    <m/>
    <n v="0"/>
    <d v="2020-12-17T00:00:00"/>
    <d v="2021-01-19T00:00:00"/>
    <n v="34"/>
    <d v="2020-12-15T00:00:00"/>
    <d v="2020-12-16T00:00:00"/>
    <n v="2"/>
    <m/>
    <m/>
    <n v="0"/>
    <m/>
    <m/>
    <n v="0"/>
    <m/>
    <m/>
    <n v="0"/>
    <x v="0"/>
  </r>
  <r>
    <x v="0"/>
    <x v="0"/>
    <x v="0"/>
    <m/>
    <x v="78"/>
    <s v="Luna"/>
    <x v="89"/>
    <x v="90"/>
    <s v="16 ans"/>
    <d v="2005-01-03T00:00:00"/>
    <x v="64"/>
    <d v="2021-03-17T00:00:00"/>
    <n v="75"/>
    <n v="282"/>
    <n v="90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0-12-18T00:00:00"/>
    <d v="2021-03-17T00:00:00"/>
    <n v="90"/>
    <m/>
    <m/>
    <n v="0"/>
    <m/>
    <m/>
    <n v="0"/>
    <m/>
    <m/>
    <n v="0"/>
    <x v="0"/>
  </r>
  <r>
    <x v="0"/>
    <x v="0"/>
    <x v="0"/>
    <m/>
    <x v="79"/>
    <s v="Angélica"/>
    <x v="90"/>
    <x v="91"/>
    <s v="15 ans"/>
    <d v="2005-12-04T00:00:00"/>
    <x v="65"/>
    <d v="2021-03-04T00:00:00"/>
    <n v="62"/>
    <n v="279"/>
    <n v="74"/>
    <x v="0"/>
    <x v="0"/>
    <m/>
    <m/>
    <m/>
    <x v="0"/>
    <x v="0"/>
    <x v="0"/>
    <m/>
    <m/>
    <n v="0"/>
    <m/>
    <m/>
    <n v="0"/>
    <m/>
    <m/>
    <n v="0"/>
    <m/>
    <m/>
    <n v="0"/>
    <d v="2020-12-21T00:00:00"/>
    <d v="2021-03-04T00:00:00"/>
    <n v="74"/>
    <m/>
    <m/>
    <n v="0"/>
    <m/>
    <m/>
    <n v="0"/>
    <m/>
    <m/>
    <n v="0"/>
    <m/>
    <m/>
    <n v="0"/>
    <x v="0"/>
  </r>
  <r>
    <x v="0"/>
    <x v="0"/>
    <x v="0"/>
    <m/>
    <x v="80"/>
    <s v="Thierno Abdoulaye"/>
    <x v="91"/>
    <x v="92"/>
    <s v="15 ans"/>
    <d v="2006-03-28T00:00:00"/>
    <x v="66"/>
    <d v="2021-02-11T00:00:00"/>
    <n v="41"/>
    <n v="277"/>
    <n v="51"/>
    <x v="0"/>
    <x v="0"/>
    <m/>
    <m/>
    <m/>
    <x v="0"/>
    <x v="0"/>
    <x v="0"/>
    <m/>
    <m/>
    <n v="0"/>
    <m/>
    <m/>
    <n v="0"/>
    <m/>
    <m/>
    <n v="0"/>
    <m/>
    <m/>
    <n v="0"/>
    <d v="2020-12-23T00:00:00"/>
    <d v="2020-12-28T00:00:00"/>
    <n v="6"/>
    <m/>
    <m/>
    <n v="0"/>
    <m/>
    <m/>
    <n v="0"/>
    <d v="2020-12-29T00:00:00"/>
    <d v="2021-02-11T00:00:00"/>
    <n v="45"/>
    <m/>
    <m/>
    <n v="0"/>
    <x v="0"/>
  </r>
  <r>
    <x v="0"/>
    <x v="0"/>
    <x v="0"/>
    <m/>
    <x v="74"/>
    <s v="Fousseyni"/>
    <x v="92"/>
    <x v="93"/>
    <s v="18 ans"/>
    <d v="2003-05-15T00:00:00"/>
    <x v="66"/>
    <d v="2021-01-11T00:00:00"/>
    <n v="10"/>
    <n v="277"/>
    <n v="20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0-12-23T00:00:00"/>
    <d v="2021-01-11T00:00:00"/>
    <n v="20"/>
    <m/>
    <m/>
    <n v="0"/>
    <m/>
    <m/>
    <n v="0"/>
    <m/>
    <m/>
    <n v="0"/>
    <x v="0"/>
  </r>
  <r>
    <x v="0"/>
    <x v="0"/>
    <x v="0"/>
    <m/>
    <x v="81"/>
    <s v="Mehiel"/>
    <x v="93"/>
    <x v="94"/>
    <s v="02 ans"/>
    <d v="2019-06-30T00:00:00"/>
    <x v="67"/>
    <m/>
    <n v="268"/>
    <n v="276"/>
    <n v="277"/>
    <x v="0"/>
    <x v="0"/>
    <m/>
    <m/>
    <m/>
    <x v="0"/>
    <x v="0"/>
    <x v="0"/>
    <d v="2020-12-24T00:00:00"/>
    <m/>
    <n v="277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82"/>
    <s v="Mohamed"/>
    <x v="94"/>
    <x v="95"/>
    <s v="14 ans"/>
    <d v="2006-11-29T00:00:00"/>
    <x v="68"/>
    <d v="2021-05-12T00:00:00"/>
    <n v="131"/>
    <n v="272"/>
    <n v="136"/>
    <x v="0"/>
    <x v="0"/>
    <m/>
    <m/>
    <m/>
    <x v="0"/>
    <x v="0"/>
    <x v="0"/>
    <m/>
    <m/>
    <n v="0"/>
    <m/>
    <m/>
    <n v="0"/>
    <m/>
    <m/>
    <n v="0"/>
    <d v="2021-01-12T00:00:00"/>
    <d v="2021-05-12T00:00:00"/>
    <n v="121"/>
    <m/>
    <m/>
    <n v="0"/>
    <d v="2020-12-28T00:00:00"/>
    <d v="2020-12-28T00:00:00"/>
    <n v="1"/>
    <m/>
    <m/>
    <n v="0"/>
    <d v="2020-12-29T00:00:00"/>
    <d v="2021-01-11T00:00:00"/>
    <n v="14"/>
    <m/>
    <m/>
    <n v="0"/>
    <x v="0"/>
  </r>
  <r>
    <x v="0"/>
    <x v="0"/>
    <x v="0"/>
    <m/>
    <x v="83"/>
    <s v="Mamadi"/>
    <x v="95"/>
    <x v="96"/>
    <s v="16 ans"/>
    <d v="2004-12-15T00:00:00"/>
    <x v="69"/>
    <d v="2021-09-03T00:00:00"/>
    <n v="245"/>
    <n v="271"/>
    <n v="24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2-29T00:00:00"/>
    <d v="2021-09-03T00:00:00"/>
    <n v="249"/>
    <m/>
    <m/>
    <n v="0"/>
    <x v="0"/>
  </r>
  <r>
    <x v="0"/>
    <x v="0"/>
    <x v="0"/>
    <m/>
    <x v="84"/>
    <s v="Mylan"/>
    <x v="96"/>
    <x v="97"/>
    <s v="09 ans"/>
    <d v="2012-04-17T00:00:00"/>
    <x v="69"/>
    <d v="2021-02-22T00:00:00"/>
    <n v="52"/>
    <n v="271"/>
    <n v="56"/>
    <x v="0"/>
    <x v="0"/>
    <m/>
    <n v="1"/>
    <m/>
    <x v="0"/>
    <x v="0"/>
    <x v="0"/>
    <m/>
    <m/>
    <n v="0"/>
    <m/>
    <m/>
    <n v="0"/>
    <d v="2020-12-29T00:00:00"/>
    <m/>
    <n v="272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85"/>
    <s v="Malibé"/>
    <x v="97"/>
    <x v="98"/>
    <s v="04 ans"/>
    <d v="2017-09-15T00:00:00"/>
    <x v="69"/>
    <d v="2021-04-08T00:00:00"/>
    <n v="97"/>
    <n v="271"/>
    <n v="101"/>
    <x v="0"/>
    <x v="0"/>
    <m/>
    <n v="1"/>
    <m/>
    <x v="0"/>
    <x v="0"/>
    <x v="0"/>
    <m/>
    <m/>
    <n v="0"/>
    <d v="2020-12-29T00:00:00"/>
    <d v="2021-04-08T00:00:00"/>
    <n v="101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86"/>
    <s v="Bongo"/>
    <x v="98"/>
    <x v="99"/>
    <s v="17 ans"/>
    <d v="2004-01-07T00:00:00"/>
    <x v="70"/>
    <d v="2021-05-19T00:00:00"/>
    <n v="138"/>
    <n v="270"/>
    <n v="14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0-12-30T00:00:00"/>
    <d v="2021-05-19T00:00:00"/>
    <n v="141"/>
    <m/>
    <m/>
    <n v="0"/>
    <x v="0"/>
  </r>
  <r>
    <x v="0"/>
    <x v="0"/>
    <x v="0"/>
    <m/>
    <x v="14"/>
    <s v="Fatoumata"/>
    <x v="99"/>
    <x v="100"/>
    <s v="14 ans"/>
    <d v="2007-07-27T00:00:00"/>
    <x v="71"/>
    <d v="2021-01-04T00:00:00"/>
    <n v="3"/>
    <n v="269"/>
    <n v="5"/>
    <x v="0"/>
    <x v="0"/>
    <m/>
    <m/>
    <m/>
    <x v="0"/>
    <x v="0"/>
    <x v="0"/>
    <m/>
    <m/>
    <n v="0"/>
    <m/>
    <m/>
    <n v="0"/>
    <m/>
    <m/>
    <n v="0"/>
    <m/>
    <m/>
    <n v="0"/>
    <d v="2020-12-31T00:00:00"/>
    <d v="2021-01-04T00:00:00"/>
    <n v="5"/>
    <m/>
    <m/>
    <n v="0"/>
    <m/>
    <m/>
    <n v="0"/>
    <m/>
    <m/>
    <n v="0"/>
    <m/>
    <m/>
    <n v="0"/>
    <x v="0"/>
  </r>
  <r>
    <x v="0"/>
    <x v="0"/>
    <x v="0"/>
    <m/>
    <x v="87"/>
    <s v="Mariam"/>
    <x v="100"/>
    <x v="101"/>
    <s v="18 ans"/>
    <d v="2003-03-29T00:00:00"/>
    <x v="71"/>
    <d v="2021-02-09T00:00:00"/>
    <n v="39"/>
    <n v="269"/>
    <n v="4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0-12-31T00:00:00"/>
    <d v="2021-01-19T00:00:00"/>
    <n v="20"/>
    <d v="2021-01-20T00:00:00"/>
    <d v="2021-02-09T00:00:00"/>
    <n v="21"/>
    <m/>
    <m/>
    <n v="0"/>
    <m/>
    <m/>
    <n v="0"/>
    <x v="0"/>
  </r>
  <r>
    <x v="0"/>
    <x v="0"/>
    <x v="0"/>
    <m/>
    <x v="88"/>
    <s v="Exaucé"/>
    <x v="101"/>
    <x v="102"/>
    <s v="17 ans"/>
    <d v="2004-01-22T00:00:00"/>
    <x v="72"/>
    <d v="2021-01-01T00:00:00"/>
    <n v="0"/>
    <n v="268"/>
    <n v="1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1-01T00:00:00"/>
    <d v="2021-01-01T00:00:00"/>
    <n v="1"/>
    <m/>
    <m/>
    <n v="0"/>
    <m/>
    <m/>
    <n v="0"/>
    <m/>
    <m/>
    <n v="0"/>
    <x v="0"/>
  </r>
  <r>
    <x v="0"/>
    <x v="0"/>
    <x v="0"/>
    <m/>
    <x v="89"/>
    <s v="Lorida"/>
    <x v="102"/>
    <x v="103"/>
    <s v="18 ans"/>
    <d v="2003-08-07T00:00:00"/>
    <x v="73"/>
    <d v="2021-02-25T00:00:00"/>
    <n v="55"/>
    <n v="267"/>
    <n v="55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02T00:00:00"/>
    <d v="2021-01-21T00:00:00"/>
    <n v="20"/>
    <d v="2021-01-22T00:00:00"/>
    <d v="2021-02-25T00:00:00"/>
    <n v="35"/>
    <m/>
    <m/>
    <n v="0"/>
    <m/>
    <m/>
    <n v="0"/>
    <x v="0"/>
  </r>
  <r>
    <x v="0"/>
    <x v="0"/>
    <x v="0"/>
    <m/>
    <x v="90"/>
    <s v="Nourine"/>
    <x v="103"/>
    <x v="104"/>
    <s v="18 ans"/>
    <d v="2003-06-28T00:00:00"/>
    <x v="74"/>
    <d v="2021-01-03T00:00:00"/>
    <n v="2"/>
    <n v="266"/>
    <n v="1"/>
    <x v="0"/>
    <x v="0"/>
    <m/>
    <n v="1"/>
    <m/>
    <x v="0"/>
    <x v="0"/>
    <x v="0"/>
    <m/>
    <m/>
    <n v="0"/>
    <m/>
    <m/>
    <n v="0"/>
    <m/>
    <m/>
    <n v="0"/>
    <d v="2021-01-03T00:00:00"/>
    <d v="2021-01-03T00:00:00"/>
    <n v="1"/>
    <m/>
    <m/>
    <n v="0"/>
    <m/>
    <m/>
    <n v="0"/>
    <m/>
    <m/>
    <n v="0"/>
    <m/>
    <m/>
    <n v="0"/>
    <m/>
    <m/>
    <n v="0"/>
    <x v="0"/>
  </r>
  <r>
    <x v="0"/>
    <x v="0"/>
    <x v="0"/>
    <m/>
    <x v="91"/>
    <s v="Samo"/>
    <x v="104"/>
    <x v="105"/>
    <s v="16 ans"/>
    <d v="2004-12-12T00:00:00"/>
    <x v="75"/>
    <d v="2021-01-04T00:00:00"/>
    <n v="3"/>
    <n v="265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04T00:00:00"/>
    <d v="2021-01-04T00:00:00"/>
    <n v="1"/>
    <m/>
    <m/>
    <n v="0"/>
    <m/>
    <m/>
    <n v="0"/>
    <m/>
    <m/>
    <n v="0"/>
    <x v="0"/>
  </r>
  <r>
    <x v="0"/>
    <x v="0"/>
    <x v="0"/>
    <m/>
    <x v="92"/>
    <s v="Oyama"/>
    <x v="105"/>
    <x v="106"/>
    <s v="15 ans"/>
    <d v="2006-09-16T00:00:00"/>
    <x v="75"/>
    <d v="2021-03-10T00:00:00"/>
    <n v="68"/>
    <n v="265"/>
    <n v="66"/>
    <x v="0"/>
    <x v="0"/>
    <m/>
    <n v="1"/>
    <m/>
    <x v="0"/>
    <x v="0"/>
    <x v="0"/>
    <m/>
    <m/>
    <n v="0"/>
    <m/>
    <m/>
    <n v="0"/>
    <m/>
    <m/>
    <n v="0"/>
    <d v="2021-01-04T00:00:00"/>
    <d v="2021-03-10T00:00:00"/>
    <n v="66"/>
    <m/>
    <m/>
    <n v="0"/>
    <m/>
    <m/>
    <n v="0"/>
    <m/>
    <m/>
    <n v="0"/>
    <m/>
    <m/>
    <n v="0"/>
    <m/>
    <m/>
    <n v="0"/>
    <x v="0"/>
  </r>
  <r>
    <x v="0"/>
    <x v="0"/>
    <x v="0"/>
    <m/>
    <x v="93"/>
    <s v="Gloria"/>
    <x v="106"/>
    <x v="107"/>
    <s v="18 ans"/>
    <d v="2003-02-05T00:00:00"/>
    <x v="75"/>
    <d v="2021-01-04T00:00:00"/>
    <n v="3"/>
    <n v="265"/>
    <n v="1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1-04T00:00:00"/>
    <d v="2021-01-04T00:00:00"/>
    <n v="1"/>
    <m/>
    <m/>
    <n v="0"/>
    <m/>
    <m/>
    <n v="0"/>
    <m/>
    <m/>
    <n v="0"/>
    <x v="0"/>
  </r>
  <r>
    <x v="0"/>
    <x v="0"/>
    <x v="0"/>
    <m/>
    <x v="94"/>
    <s v="Gabrielle"/>
    <x v="107"/>
    <x v="108"/>
    <s v="14 ans"/>
    <d v="2006-12-15T00:00:00"/>
    <x v="76"/>
    <d v="2021-04-13T00:00:00"/>
    <n v="102"/>
    <n v="264"/>
    <n v="99"/>
    <x v="0"/>
    <x v="0"/>
    <m/>
    <m/>
    <m/>
    <x v="0"/>
    <x v="0"/>
    <x v="0"/>
    <m/>
    <m/>
    <n v="0"/>
    <m/>
    <m/>
    <n v="0"/>
    <m/>
    <m/>
    <n v="0"/>
    <m/>
    <m/>
    <n v="0"/>
    <d v="2021-01-05T00:00:00"/>
    <d v="2021-04-13T00:00:00"/>
    <n v="99"/>
    <m/>
    <m/>
    <n v="0"/>
    <m/>
    <m/>
    <n v="0"/>
    <m/>
    <m/>
    <n v="0"/>
    <m/>
    <m/>
    <n v="0"/>
    <x v="0"/>
  </r>
  <r>
    <x v="0"/>
    <x v="0"/>
    <x v="0"/>
    <m/>
    <x v="95"/>
    <s v="Brahim"/>
    <x v="108"/>
    <x v="109"/>
    <s v="17 ans"/>
    <d v="2004-04-16T00:00:00"/>
    <x v="77"/>
    <d v="2021-02-03T00:00:00"/>
    <n v="33"/>
    <n v="262"/>
    <n v="28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07T00:00:00"/>
    <d v="2021-02-03T00:00:00"/>
    <n v="28"/>
    <m/>
    <m/>
    <n v="0"/>
    <x v="0"/>
  </r>
  <r>
    <x v="0"/>
    <x v="0"/>
    <x v="0"/>
    <m/>
    <x v="96"/>
    <s v="Daniel"/>
    <x v="109"/>
    <x v="110"/>
    <s v="16 ans"/>
    <d v="2004-12-28T00:00:00"/>
    <x v="77"/>
    <d v="2021-02-15T00:00:00"/>
    <n v="45"/>
    <n v="262"/>
    <n v="4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07T00:00:00"/>
    <d v="2021-02-15T00:00:00"/>
    <n v="40"/>
    <m/>
    <m/>
    <n v="0"/>
    <x v="0"/>
  </r>
  <r>
    <x v="0"/>
    <x v="0"/>
    <x v="0"/>
    <m/>
    <x v="97"/>
    <s v="Nelson"/>
    <x v="110"/>
    <x v="111"/>
    <s v="16 ans"/>
    <d v="2005-06-01T00:00:00"/>
    <x v="77"/>
    <d v="2021-01-08T00:00:00"/>
    <n v="7"/>
    <n v="262"/>
    <n v="2"/>
    <x v="0"/>
    <x v="0"/>
    <m/>
    <n v="1"/>
    <m/>
    <x v="0"/>
    <x v="0"/>
    <x v="0"/>
    <m/>
    <m/>
    <n v="0"/>
    <m/>
    <m/>
    <n v="0"/>
    <m/>
    <m/>
    <n v="0"/>
    <d v="2021-01-07T00:00:00"/>
    <d v="2021-01-08T00:00:00"/>
    <n v="2"/>
    <m/>
    <m/>
    <n v="0"/>
    <m/>
    <m/>
    <n v="0"/>
    <m/>
    <m/>
    <n v="0"/>
    <m/>
    <m/>
    <n v="0"/>
    <m/>
    <m/>
    <n v="0"/>
    <x v="0"/>
  </r>
  <r>
    <x v="0"/>
    <x v="0"/>
    <x v="0"/>
    <m/>
    <x v="74"/>
    <s v="Ramata"/>
    <x v="111"/>
    <x v="112"/>
    <s v="14 ans"/>
    <d v="2007-06-09T00:00:00"/>
    <x v="78"/>
    <d v="2021-01-11T00:00:00"/>
    <n v="10"/>
    <n v="261"/>
    <n v="4"/>
    <x v="0"/>
    <x v="0"/>
    <m/>
    <m/>
    <m/>
    <x v="0"/>
    <x v="0"/>
    <x v="0"/>
    <m/>
    <m/>
    <n v="0"/>
    <m/>
    <m/>
    <n v="0"/>
    <m/>
    <m/>
    <n v="0"/>
    <d v="2021-01-08T00:00:00"/>
    <d v="2021-01-11T00:00:00"/>
    <n v="4"/>
    <m/>
    <m/>
    <n v="0"/>
    <m/>
    <m/>
    <n v="0"/>
    <m/>
    <m/>
    <n v="0"/>
    <m/>
    <m/>
    <n v="0"/>
    <m/>
    <m/>
    <n v="0"/>
    <x v="0"/>
  </r>
  <r>
    <x v="0"/>
    <x v="0"/>
    <x v="0"/>
    <m/>
    <x v="62"/>
    <s v="Ibrahima"/>
    <x v="112"/>
    <x v="113"/>
    <s v="16 ans"/>
    <d v="2005-06-16T00:00:00"/>
    <x v="79"/>
    <d v="2021-01-11T00:00:00"/>
    <n v="10"/>
    <n v="260"/>
    <n v="3"/>
    <x v="0"/>
    <x v="0"/>
    <m/>
    <m/>
    <m/>
    <x v="0"/>
    <x v="0"/>
    <x v="0"/>
    <m/>
    <m/>
    <n v="0"/>
    <m/>
    <m/>
    <n v="0"/>
    <m/>
    <m/>
    <n v="0"/>
    <d v="2021-01-09T00:00:00"/>
    <d v="2021-01-11T00:00:00"/>
    <n v="3"/>
    <m/>
    <m/>
    <n v="0"/>
    <m/>
    <m/>
    <n v="0"/>
    <m/>
    <m/>
    <n v="0"/>
    <m/>
    <m/>
    <n v="0"/>
    <m/>
    <m/>
    <n v="0"/>
    <x v="0"/>
  </r>
  <r>
    <x v="0"/>
    <x v="0"/>
    <x v="0"/>
    <m/>
    <x v="98"/>
    <s v="Othmane"/>
    <x v="113"/>
    <x v="114"/>
    <s v="17 ans"/>
    <d v="2003-10-10T00:00:00"/>
    <x v="79"/>
    <d v="2021-01-09T00:00:00"/>
    <n v="8"/>
    <n v="260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09T00:00:00"/>
    <d v="2021-01-09T00:00:00"/>
    <n v="1"/>
    <m/>
    <m/>
    <n v="0"/>
    <m/>
    <m/>
    <n v="0"/>
    <m/>
    <m/>
    <n v="0"/>
    <x v="0"/>
  </r>
  <r>
    <x v="0"/>
    <x v="0"/>
    <x v="0"/>
    <m/>
    <x v="99"/>
    <s v="Angélique"/>
    <x v="114"/>
    <x v="115"/>
    <s v="17 ans"/>
    <d v="2004-09-24T00:00:00"/>
    <x v="80"/>
    <d v="2021-01-11T00:00:00"/>
    <n v="10"/>
    <n v="259"/>
    <n v="2"/>
    <x v="0"/>
    <x v="0"/>
    <m/>
    <m/>
    <m/>
    <x v="0"/>
    <x v="0"/>
    <x v="0"/>
    <m/>
    <m/>
    <n v="0"/>
    <m/>
    <m/>
    <n v="0"/>
    <m/>
    <m/>
    <n v="0"/>
    <d v="2021-01-10T00:00:00"/>
    <d v="2021-01-11T00:00:00"/>
    <n v="2"/>
    <m/>
    <m/>
    <n v="0"/>
    <m/>
    <m/>
    <n v="0"/>
    <m/>
    <m/>
    <n v="0"/>
    <m/>
    <m/>
    <n v="0"/>
    <m/>
    <m/>
    <n v="0"/>
    <x v="0"/>
  </r>
  <r>
    <x v="0"/>
    <x v="0"/>
    <x v="0"/>
    <m/>
    <x v="100"/>
    <s v="Ike (Malcom)"/>
    <x v="115"/>
    <x v="116"/>
    <s v="15 ans"/>
    <d v="2006-03-04T00:00:00"/>
    <x v="80"/>
    <d v="2021-01-13T00:00:00"/>
    <n v="12"/>
    <n v="259"/>
    <n v="4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10T00:00:00"/>
    <d v="2021-01-13T00:00:00"/>
    <n v="4"/>
    <m/>
    <m/>
    <n v="0"/>
    <m/>
    <m/>
    <n v="0"/>
    <m/>
    <m/>
    <n v="0"/>
    <x v="0"/>
  </r>
  <r>
    <x v="0"/>
    <x v="0"/>
    <x v="0"/>
    <m/>
    <x v="101"/>
    <s v="Sékou"/>
    <x v="116"/>
    <x v="117"/>
    <s v="17 ans"/>
    <d v="2004-02-20T00:00:00"/>
    <x v="81"/>
    <d v="2021-02-11T00:00:00"/>
    <n v="41"/>
    <n v="258"/>
    <n v="3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11T00:00:00"/>
    <d v="2021-02-11T00:00:00"/>
    <n v="32"/>
    <m/>
    <m/>
    <n v="0"/>
    <x v="0"/>
  </r>
  <r>
    <x v="0"/>
    <x v="0"/>
    <x v="0"/>
    <m/>
    <x v="80"/>
    <s v="Abdoulaye"/>
    <x v="117"/>
    <x v="118"/>
    <s v="16 ans"/>
    <d v="2004-11-26T00:00:00"/>
    <x v="81"/>
    <d v="2021-02-24T00:00:00"/>
    <n v="54"/>
    <n v="258"/>
    <n v="45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11T00:00:00"/>
    <d v="2021-02-24T00:00:00"/>
    <n v="45"/>
    <m/>
    <m/>
    <n v="0"/>
    <x v="0"/>
  </r>
  <r>
    <x v="0"/>
    <x v="0"/>
    <x v="0"/>
    <m/>
    <x v="22"/>
    <s v="Ibrahim Bisiri"/>
    <x v="118"/>
    <x v="119"/>
    <s v="16 ans"/>
    <d v="2005-02-01T00:00:00"/>
    <x v="81"/>
    <d v="2021-01-22T00:00:00"/>
    <n v="21"/>
    <n v="258"/>
    <n v="1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11T00:00:00"/>
    <d v="2021-01-22T00:00:00"/>
    <n v="12"/>
    <m/>
    <m/>
    <n v="0"/>
    <x v="0"/>
  </r>
  <r>
    <x v="0"/>
    <x v="0"/>
    <x v="0"/>
    <m/>
    <x v="102"/>
    <s v="Mouna"/>
    <x v="119"/>
    <x v="120"/>
    <s v="15 ans"/>
    <d v="2006-02-22T00:00:00"/>
    <x v="81"/>
    <d v="2021-03-10T00:00:00"/>
    <n v="68"/>
    <n v="258"/>
    <n v="59"/>
    <x v="0"/>
    <x v="0"/>
    <m/>
    <n v="1"/>
    <m/>
    <x v="0"/>
    <x v="0"/>
    <x v="0"/>
    <m/>
    <m/>
    <n v="0"/>
    <m/>
    <m/>
    <n v="0"/>
    <m/>
    <m/>
    <n v="0"/>
    <m/>
    <m/>
    <n v="0"/>
    <d v="2021-01-11T00:00:00"/>
    <d v="2021-03-10T00:00:00"/>
    <n v="59"/>
    <m/>
    <m/>
    <n v="0"/>
    <m/>
    <m/>
    <n v="0"/>
    <m/>
    <m/>
    <n v="0"/>
    <m/>
    <m/>
    <n v="0"/>
    <x v="0"/>
  </r>
  <r>
    <x v="0"/>
    <x v="0"/>
    <x v="0"/>
    <m/>
    <x v="103"/>
    <s v="Lauriana"/>
    <x v="120"/>
    <x v="121"/>
    <s v="14 ans"/>
    <d v="2006-12-10T00:00:00"/>
    <x v="82"/>
    <d v="2021-01-14T00:00:00"/>
    <n v="13"/>
    <n v="256"/>
    <n v="2"/>
    <x v="0"/>
    <x v="0"/>
    <m/>
    <n v="1"/>
    <m/>
    <x v="0"/>
    <x v="0"/>
    <x v="0"/>
    <m/>
    <m/>
    <n v="0"/>
    <m/>
    <m/>
    <n v="0"/>
    <m/>
    <m/>
    <n v="0"/>
    <m/>
    <m/>
    <n v="0"/>
    <d v="2021-01-13T00:00:00"/>
    <d v="2021-01-14T00:00:00"/>
    <n v="2"/>
    <m/>
    <m/>
    <n v="0"/>
    <m/>
    <m/>
    <n v="0"/>
    <m/>
    <m/>
    <n v="0"/>
    <m/>
    <m/>
    <n v="0"/>
    <x v="0"/>
  </r>
  <r>
    <x v="0"/>
    <x v="0"/>
    <x v="0"/>
    <m/>
    <x v="104"/>
    <s v="Antonin"/>
    <x v="121"/>
    <x v="122"/>
    <s v="16 ans"/>
    <d v="2005-04-30T00:00:00"/>
    <x v="82"/>
    <d v="2021-01-14T00:00:00"/>
    <n v="13"/>
    <n v="256"/>
    <n v="2"/>
    <x v="0"/>
    <x v="0"/>
    <m/>
    <m/>
    <m/>
    <x v="0"/>
    <x v="0"/>
    <x v="0"/>
    <m/>
    <m/>
    <n v="0"/>
    <m/>
    <m/>
    <n v="0"/>
    <m/>
    <m/>
    <n v="0"/>
    <d v="2021-01-13T00:00:00"/>
    <d v="2021-01-14T00:00:00"/>
    <n v="2"/>
    <m/>
    <m/>
    <n v="0"/>
    <m/>
    <m/>
    <n v="0"/>
    <m/>
    <m/>
    <n v="0"/>
    <m/>
    <m/>
    <n v="0"/>
    <m/>
    <m/>
    <n v="0"/>
    <x v="0"/>
  </r>
  <r>
    <x v="0"/>
    <x v="0"/>
    <x v="0"/>
    <m/>
    <x v="105"/>
    <s v="Murielle"/>
    <x v="122"/>
    <x v="123"/>
    <s v="08 ans"/>
    <d v="2013-04-26T00:00:00"/>
    <x v="83"/>
    <d v="2021-01-25T00:00:00"/>
    <n v="24"/>
    <n v="255"/>
    <n v="12"/>
    <x v="0"/>
    <x v="0"/>
    <m/>
    <n v="1"/>
    <m/>
    <x v="0"/>
    <x v="0"/>
    <x v="0"/>
    <m/>
    <m/>
    <n v="0"/>
    <m/>
    <m/>
    <n v="0"/>
    <d v="2021-01-14T00:00:00"/>
    <m/>
    <n v="256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06"/>
    <s v="Tim"/>
    <x v="123"/>
    <x v="124"/>
    <s v="17 ans"/>
    <d v="2003-12-24T00:00:00"/>
    <x v="83"/>
    <d v="2021-01-15T00:00:00"/>
    <n v="14"/>
    <n v="255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14T00:00:00"/>
    <d v="2021-01-15T00:00:00"/>
    <n v="2"/>
    <m/>
    <m/>
    <n v="0"/>
    <m/>
    <m/>
    <n v="0"/>
    <m/>
    <m/>
    <n v="0"/>
    <x v="0"/>
  </r>
  <r>
    <x v="0"/>
    <x v="0"/>
    <x v="0"/>
    <m/>
    <x v="107"/>
    <s v="Sabrine"/>
    <x v="124"/>
    <x v="125"/>
    <s v="16 ans"/>
    <d v="2005-05-29T00:00:00"/>
    <x v="84"/>
    <d v="2021-03-23T00:00:00"/>
    <n v="81"/>
    <n v="254"/>
    <n v="68"/>
    <x v="0"/>
    <x v="0"/>
    <m/>
    <m/>
    <m/>
    <x v="0"/>
    <x v="0"/>
    <x v="0"/>
    <m/>
    <m/>
    <n v="0"/>
    <m/>
    <m/>
    <n v="0"/>
    <m/>
    <m/>
    <n v="0"/>
    <d v="2021-01-15T00:00:00"/>
    <d v="2021-03-23T00:00:00"/>
    <n v="68"/>
    <m/>
    <m/>
    <n v="0"/>
    <m/>
    <m/>
    <n v="0"/>
    <m/>
    <m/>
    <n v="0"/>
    <m/>
    <m/>
    <n v="0"/>
    <m/>
    <m/>
    <n v="0"/>
    <x v="0"/>
  </r>
  <r>
    <x v="0"/>
    <x v="0"/>
    <x v="0"/>
    <m/>
    <x v="108"/>
    <s v="Evan"/>
    <x v="125"/>
    <x v="126"/>
    <s v="17 ans"/>
    <d v="2003-12-29T00:00:00"/>
    <x v="84"/>
    <d v="2021-01-18T00:00:00"/>
    <n v="17"/>
    <n v="254"/>
    <n v="4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1-15T00:00:00"/>
    <d v="2021-01-18T00:00:00"/>
    <n v="4"/>
    <m/>
    <m/>
    <n v="0"/>
    <m/>
    <m/>
    <n v="0"/>
    <m/>
    <m/>
    <n v="0"/>
    <x v="0"/>
  </r>
  <r>
    <x v="0"/>
    <x v="0"/>
    <x v="0"/>
    <m/>
    <x v="109"/>
    <s v="Loïc"/>
    <x v="126"/>
    <x v="127"/>
    <s v="11 ans"/>
    <d v="2009-10-10T00:00:00"/>
    <x v="85"/>
    <d v="2021-08-03T00:00:00"/>
    <n v="214"/>
    <n v="253"/>
    <n v="200"/>
    <x v="0"/>
    <x v="0"/>
    <n v="1"/>
    <n v="1"/>
    <m/>
    <x v="0"/>
    <x v="0"/>
    <x v="0"/>
    <m/>
    <m/>
    <n v="0"/>
    <m/>
    <m/>
    <n v="0"/>
    <d v="2021-01-16T00:00:00"/>
    <m/>
    <n v="254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10"/>
    <s v="Aymeric"/>
    <x v="127"/>
    <x v="128"/>
    <s v="04 ans"/>
    <d v="2017-09-07T00:00:00"/>
    <x v="85"/>
    <d v="2021-08-03T00:00:00"/>
    <n v="214"/>
    <n v="253"/>
    <n v="200"/>
    <x v="0"/>
    <x v="0"/>
    <m/>
    <n v="1"/>
    <m/>
    <x v="0"/>
    <x v="0"/>
    <x v="0"/>
    <m/>
    <m/>
    <n v="0"/>
    <d v="2021-01-16T00:00:00"/>
    <d v="2021-08-03T00:00:00"/>
    <n v="20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11"/>
    <s v="Emmanuel (Tshini)"/>
    <x v="128"/>
    <x v="129"/>
    <s v="18 ans"/>
    <d v="2003-07-21T00:00:00"/>
    <x v="85"/>
    <d v="2021-04-06T00:00:00"/>
    <n v="95"/>
    <n v="253"/>
    <n v="81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1-16T00:00:00"/>
    <d v="2021-04-06T00:00:00"/>
    <n v="81"/>
    <m/>
    <m/>
    <n v="0"/>
    <m/>
    <m/>
    <n v="0"/>
    <m/>
    <m/>
    <n v="0"/>
    <x v="0"/>
  </r>
  <r>
    <x v="0"/>
    <x v="0"/>
    <x v="0"/>
    <m/>
    <x v="112"/>
    <s v="Sami"/>
    <x v="129"/>
    <x v="130"/>
    <s v="18 ans"/>
    <d v="2003-07-05T00:00:00"/>
    <x v="85"/>
    <d v="2021-01-18T00:00:00"/>
    <n v="17"/>
    <n v="253"/>
    <n v="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16T00:00:00"/>
    <d v="2021-01-18T00:00:00"/>
    <n v="3"/>
    <m/>
    <m/>
    <n v="0"/>
    <m/>
    <m/>
    <n v="0"/>
    <m/>
    <m/>
    <n v="0"/>
    <x v="0"/>
  </r>
  <r>
    <x v="0"/>
    <x v="0"/>
    <x v="0"/>
    <m/>
    <x v="113"/>
    <s v="Baran"/>
    <x v="130"/>
    <x v="131"/>
    <s v="00 ans"/>
    <d v="2020-12-14T00:00:00"/>
    <x v="86"/>
    <d v="2021-01-21T00:00:00"/>
    <n v="20"/>
    <n v="252"/>
    <n v="5"/>
    <x v="0"/>
    <x v="0"/>
    <m/>
    <n v="1"/>
    <m/>
    <x v="0"/>
    <x v="0"/>
    <x v="0"/>
    <d v="2021-01-17T00:00:00"/>
    <d v="2021-01-21T00:00:00"/>
    <n v="5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85"/>
    <s v="Djanfa Moudou"/>
    <x v="131"/>
    <x v="132"/>
    <s v="16 ans"/>
    <d v="2005-05-05T00:00:00"/>
    <x v="87"/>
    <d v="2021-07-29T00:00:00"/>
    <n v="209"/>
    <n v="251"/>
    <n v="193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18T00:00:00"/>
    <d v="2021-07-29T00:00:00"/>
    <n v="193"/>
    <m/>
    <m/>
    <n v="0"/>
    <x v="0"/>
  </r>
  <r>
    <x v="0"/>
    <x v="0"/>
    <x v="0"/>
    <m/>
    <x v="62"/>
    <s v="Alpha Amadou"/>
    <x v="132"/>
    <x v="133"/>
    <s v="17 ans"/>
    <d v="2004-04-10T00:00:00"/>
    <x v="87"/>
    <d v="2021-03-03T00:00:00"/>
    <n v="61"/>
    <n v="251"/>
    <n v="45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18T00:00:00"/>
    <d v="2021-03-03T00:00:00"/>
    <n v="45"/>
    <m/>
    <m/>
    <n v="0"/>
    <x v="0"/>
  </r>
  <r>
    <x v="0"/>
    <x v="0"/>
    <x v="0"/>
    <m/>
    <x v="114"/>
    <s v="Brayan"/>
    <x v="133"/>
    <x v="134"/>
    <s v="01 ans"/>
    <d v="2020-06-20T00:00:00"/>
    <x v="87"/>
    <d v="2021-01-26T00:00:00"/>
    <n v="25"/>
    <n v="251"/>
    <n v="9"/>
    <x v="0"/>
    <x v="0"/>
    <m/>
    <n v="1"/>
    <m/>
    <x v="0"/>
    <x v="0"/>
    <x v="0"/>
    <d v="2021-01-18T00:00:00"/>
    <d v="2021-01-26T00:00:00"/>
    <n v="9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15"/>
    <s v="Sabrina"/>
    <x v="134"/>
    <x v="135"/>
    <s v="15 ans"/>
    <d v="2006-01-21T00:00:00"/>
    <x v="88"/>
    <d v="2021-01-19T00:00:00"/>
    <n v="18"/>
    <n v="250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19T00:00:00"/>
    <d v="2021-01-19T00:00:00"/>
    <n v="1"/>
    <m/>
    <m/>
    <n v="0"/>
    <m/>
    <m/>
    <n v="0"/>
    <m/>
    <m/>
    <n v="0"/>
    <x v="0"/>
  </r>
  <r>
    <x v="0"/>
    <x v="0"/>
    <x v="0"/>
    <m/>
    <x v="116"/>
    <s v="Marilou"/>
    <x v="135"/>
    <x v="136"/>
    <s v="10 ans"/>
    <d v="2010-10-06T00:00:00"/>
    <x v="88"/>
    <d v="2021-02-10T00:00:00"/>
    <n v="40"/>
    <n v="250"/>
    <n v="23"/>
    <x v="0"/>
    <x v="0"/>
    <m/>
    <n v="1"/>
    <m/>
    <x v="0"/>
    <x v="0"/>
    <x v="0"/>
    <m/>
    <m/>
    <n v="0"/>
    <m/>
    <m/>
    <n v="0"/>
    <d v="2021-01-19T00:00:00"/>
    <m/>
    <n v="251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16"/>
    <s v="Mylène"/>
    <x v="136"/>
    <x v="137"/>
    <s v="12 ans"/>
    <d v="2008-09-28T00:00:00"/>
    <x v="88"/>
    <d v="2021-02-10T00:00:00"/>
    <n v="40"/>
    <n v="250"/>
    <n v="23"/>
    <x v="0"/>
    <x v="0"/>
    <m/>
    <n v="1"/>
    <m/>
    <x v="0"/>
    <x v="0"/>
    <x v="0"/>
    <m/>
    <m/>
    <n v="0"/>
    <m/>
    <m/>
    <n v="0"/>
    <d v="2021-01-19T00:00:00"/>
    <m/>
    <n v="251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16"/>
    <s v="Mathilde"/>
    <x v="137"/>
    <x v="138"/>
    <s v="14 ans"/>
    <d v="2007-08-02T00:00:00"/>
    <x v="88"/>
    <d v="2021-02-10T00:00:00"/>
    <n v="40"/>
    <n v="250"/>
    <n v="23"/>
    <x v="0"/>
    <x v="0"/>
    <m/>
    <n v="1"/>
    <m/>
    <x v="0"/>
    <x v="0"/>
    <x v="0"/>
    <m/>
    <m/>
    <n v="0"/>
    <m/>
    <m/>
    <n v="0"/>
    <m/>
    <m/>
    <n v="0"/>
    <m/>
    <m/>
    <n v="0"/>
    <d v="2021-01-19T00:00:00"/>
    <d v="2021-02-10T00:00:00"/>
    <n v="23"/>
    <m/>
    <m/>
    <n v="0"/>
    <m/>
    <m/>
    <n v="0"/>
    <m/>
    <m/>
    <n v="0"/>
    <m/>
    <m/>
    <n v="0"/>
    <x v="0"/>
  </r>
  <r>
    <x v="0"/>
    <x v="0"/>
    <x v="0"/>
    <m/>
    <x v="116"/>
    <s v="Morgane"/>
    <x v="138"/>
    <x v="139"/>
    <s v="15 ans"/>
    <d v="2006-03-01T00:00:00"/>
    <x v="88"/>
    <d v="2021-02-10T00:00:00"/>
    <n v="40"/>
    <n v="250"/>
    <n v="23"/>
    <x v="0"/>
    <x v="0"/>
    <n v="1"/>
    <n v="1"/>
    <m/>
    <x v="0"/>
    <x v="0"/>
    <x v="0"/>
    <m/>
    <m/>
    <n v="0"/>
    <m/>
    <m/>
    <n v="0"/>
    <m/>
    <m/>
    <n v="0"/>
    <m/>
    <m/>
    <n v="0"/>
    <d v="2021-01-19T00:00:00"/>
    <d v="2021-02-10T00:00:00"/>
    <n v="23"/>
    <m/>
    <m/>
    <n v="0"/>
    <m/>
    <m/>
    <n v="0"/>
    <m/>
    <m/>
    <n v="0"/>
    <m/>
    <m/>
    <n v="0"/>
    <x v="0"/>
  </r>
  <r>
    <x v="0"/>
    <x v="0"/>
    <x v="0"/>
    <m/>
    <x v="116"/>
    <s v="Kévin"/>
    <x v="139"/>
    <x v="140"/>
    <s v="02 ans"/>
    <d v="2019-06-18T00:00:00"/>
    <x v="88"/>
    <d v="2021-02-10T00:00:00"/>
    <n v="40"/>
    <n v="250"/>
    <n v="23"/>
    <x v="0"/>
    <x v="0"/>
    <m/>
    <n v="1"/>
    <m/>
    <x v="0"/>
    <x v="0"/>
    <x v="0"/>
    <d v="2021-01-19T00:00:00"/>
    <d v="2021-02-10T00:00:00"/>
    <n v="23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17"/>
    <s v="Yannick"/>
    <x v="140"/>
    <x v="141"/>
    <s v="16 ans"/>
    <d v="2005-05-05T00:00:00"/>
    <x v="88"/>
    <d v="2021-01-22T00:00:00"/>
    <n v="21"/>
    <n v="250"/>
    <n v="4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19T00:00:00"/>
    <d v="2021-01-22T00:00:00"/>
    <n v="4"/>
    <m/>
    <m/>
    <n v="0"/>
    <m/>
    <m/>
    <n v="0"/>
    <m/>
    <m/>
    <n v="0"/>
    <x v="0"/>
  </r>
  <r>
    <x v="0"/>
    <x v="0"/>
    <x v="0"/>
    <m/>
    <x v="69"/>
    <s v="Djiby"/>
    <x v="141"/>
    <x v="142"/>
    <s v="16 ans"/>
    <d v="2004-10-01T00:00:00"/>
    <x v="89"/>
    <d v="2021-03-25T00:00:00"/>
    <n v="83"/>
    <n v="249"/>
    <n v="65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20T00:00:00"/>
    <d v="2021-03-24T00:00:00"/>
    <n v="64"/>
    <m/>
    <m/>
    <n v="0"/>
    <x v="0"/>
  </r>
  <r>
    <x v="0"/>
    <x v="0"/>
    <x v="0"/>
    <m/>
    <x v="118"/>
    <s v="Abdoulaye "/>
    <x v="142"/>
    <x v="143"/>
    <s v="17 ans"/>
    <d v="2004-01-14T00:00:00"/>
    <x v="89"/>
    <d v="2021-03-31T00:00:00"/>
    <n v="89"/>
    <n v="249"/>
    <n v="7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20T00:00:00"/>
    <d v="2021-03-31T00:00:00"/>
    <n v="71"/>
    <m/>
    <m/>
    <n v="0"/>
    <x v="0"/>
  </r>
  <r>
    <x v="0"/>
    <x v="0"/>
    <x v="0"/>
    <m/>
    <x v="119"/>
    <s v="Lassana"/>
    <x v="143"/>
    <x v="144"/>
    <s v="16 ans"/>
    <d v="2005-06-23T00:00:00"/>
    <x v="89"/>
    <d v="2021-06-10T00:00:00"/>
    <n v="160"/>
    <n v="249"/>
    <n v="14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20T00:00:00"/>
    <d v="2021-06-10T00:00:00"/>
    <n v="142"/>
    <m/>
    <m/>
    <n v="0"/>
    <x v="0"/>
  </r>
  <r>
    <x v="0"/>
    <x v="0"/>
    <x v="0"/>
    <m/>
    <x v="120"/>
    <s v="Yamina"/>
    <x v="144"/>
    <x v="145"/>
    <s v="12 ans"/>
    <d v="2009-08-17T00:00:00"/>
    <x v="89"/>
    <d v="2021-01-20T00:00:00"/>
    <n v="19"/>
    <n v="249"/>
    <n v="1"/>
    <x v="0"/>
    <x v="0"/>
    <m/>
    <m/>
    <m/>
    <x v="0"/>
    <x v="0"/>
    <x v="0"/>
    <m/>
    <m/>
    <n v="0"/>
    <m/>
    <m/>
    <n v="0"/>
    <d v="2021-01-20T00:00:00"/>
    <m/>
    <n v="25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21"/>
    <s v="Coumba"/>
    <x v="145"/>
    <x v="146"/>
    <s v="15 ans"/>
    <d v="2006-08-04T00:00:00"/>
    <x v="89"/>
    <d v="2021-01-28T00:00:00"/>
    <n v="27"/>
    <n v="249"/>
    <n v="9"/>
    <x v="0"/>
    <x v="0"/>
    <m/>
    <n v="1"/>
    <m/>
    <x v="0"/>
    <x v="0"/>
    <x v="0"/>
    <m/>
    <m/>
    <n v="0"/>
    <m/>
    <m/>
    <n v="0"/>
    <m/>
    <m/>
    <n v="0"/>
    <d v="2021-01-20T00:00:00"/>
    <d v="2021-01-28T00:00:00"/>
    <n v="9"/>
    <m/>
    <m/>
    <n v="0"/>
    <m/>
    <m/>
    <n v="0"/>
    <m/>
    <m/>
    <n v="0"/>
    <m/>
    <m/>
    <n v="0"/>
    <m/>
    <m/>
    <n v="0"/>
    <x v="0"/>
  </r>
  <r>
    <x v="0"/>
    <x v="0"/>
    <x v="0"/>
    <m/>
    <x v="122"/>
    <s v="Fanta"/>
    <x v="146"/>
    <x v="147"/>
    <s v="16 ans"/>
    <d v="2005-04-25T00:00:00"/>
    <x v="89"/>
    <d v="2021-03-23T00:00:00"/>
    <n v="81"/>
    <n v="249"/>
    <n v="6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20T00:00:00"/>
    <d v="2021-03-23T00:00:00"/>
    <n v="63"/>
    <m/>
    <m/>
    <n v="0"/>
    <m/>
    <m/>
    <n v="0"/>
    <m/>
    <m/>
    <n v="0"/>
    <x v="0"/>
  </r>
  <r>
    <x v="0"/>
    <x v="0"/>
    <x v="0"/>
    <m/>
    <x v="14"/>
    <s v="Mariam"/>
    <x v="147"/>
    <x v="148"/>
    <s v="16 ans"/>
    <d v="2005-06-15T00:00:00"/>
    <x v="89"/>
    <d v="2021-03-22T00:00:00"/>
    <n v="80"/>
    <n v="249"/>
    <n v="6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20T00:00:00"/>
    <d v="2021-03-22T00:00:00"/>
    <n v="62"/>
    <m/>
    <m/>
    <n v="0"/>
    <m/>
    <m/>
    <n v="0"/>
    <m/>
    <m/>
    <n v="0"/>
    <x v="0"/>
  </r>
  <r>
    <x v="0"/>
    <x v="0"/>
    <x v="0"/>
    <m/>
    <x v="123"/>
    <s v="Nathalia"/>
    <x v="148"/>
    <x v="149"/>
    <s v="13 ans"/>
    <d v="2008-04-20T00:00:00"/>
    <x v="90"/>
    <d v="2021-03-17T00:00:00"/>
    <n v="75"/>
    <n v="248"/>
    <n v="56"/>
    <x v="0"/>
    <x v="0"/>
    <m/>
    <n v="1"/>
    <m/>
    <x v="0"/>
    <x v="0"/>
    <x v="0"/>
    <m/>
    <m/>
    <n v="0"/>
    <m/>
    <m/>
    <n v="0"/>
    <m/>
    <m/>
    <n v="0"/>
    <m/>
    <m/>
    <n v="0"/>
    <d v="2021-01-21T00:00:00"/>
    <d v="2021-03-17T00:00:00"/>
    <n v="56"/>
    <m/>
    <m/>
    <n v="0"/>
    <m/>
    <m/>
    <n v="0"/>
    <m/>
    <m/>
    <n v="0"/>
    <m/>
    <m/>
    <n v="0"/>
    <x v="0"/>
  </r>
  <r>
    <x v="0"/>
    <x v="0"/>
    <x v="0"/>
    <m/>
    <x v="124"/>
    <s v="Lana"/>
    <x v="149"/>
    <x v="150"/>
    <s v="12 ans"/>
    <d v="2009-08-11T00:00:00"/>
    <x v="90"/>
    <d v="2021-01-29T00:00:00"/>
    <n v="28"/>
    <n v="248"/>
    <n v="9"/>
    <x v="0"/>
    <x v="0"/>
    <m/>
    <n v="1"/>
    <m/>
    <x v="0"/>
    <x v="0"/>
    <x v="0"/>
    <m/>
    <m/>
    <n v="0"/>
    <m/>
    <m/>
    <n v="0"/>
    <d v="2021-01-21T00:00:00"/>
    <m/>
    <n v="249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24"/>
    <s v="Lia"/>
    <x v="150"/>
    <x v="151"/>
    <s v="13 ans"/>
    <d v="2007-10-31T00:00:00"/>
    <x v="90"/>
    <d v="2021-01-29T00:00:00"/>
    <n v="28"/>
    <n v="248"/>
    <n v="9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1-21T00:00:00"/>
    <d v="2021-01-29T00:00:00"/>
    <n v="9"/>
    <m/>
    <m/>
    <n v="0"/>
    <m/>
    <m/>
    <n v="0"/>
    <m/>
    <m/>
    <n v="0"/>
    <x v="0"/>
  </r>
  <r>
    <x v="0"/>
    <x v="0"/>
    <x v="0"/>
    <m/>
    <x v="125"/>
    <s v="Réda"/>
    <x v="151"/>
    <x v="152"/>
    <s v="16 ans"/>
    <d v="2004-11-15T00:00:00"/>
    <x v="91"/>
    <m/>
    <n v="268"/>
    <n v="244"/>
    <n v="245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25T00:00:00"/>
    <m/>
    <n v="245"/>
    <m/>
    <m/>
    <n v="0"/>
    <x v="0"/>
  </r>
  <r>
    <x v="0"/>
    <x v="0"/>
    <x v="0"/>
    <m/>
    <x v="126"/>
    <s v="Chloé"/>
    <x v="152"/>
    <x v="153"/>
    <s v="18 ans"/>
    <d v="2003-02-15T00:00:00"/>
    <x v="92"/>
    <d v="2021-02-26T00:00:00"/>
    <n v="56"/>
    <n v="247"/>
    <n v="36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1-22T00:00:00"/>
    <d v="2021-02-26T00:00:00"/>
    <n v="36"/>
    <m/>
    <m/>
    <n v="0"/>
    <m/>
    <m/>
    <n v="0"/>
    <m/>
    <m/>
    <n v="0"/>
    <x v="0"/>
  </r>
  <r>
    <x v="0"/>
    <x v="0"/>
    <x v="0"/>
    <m/>
    <x v="85"/>
    <s v="Cheick"/>
    <x v="153"/>
    <x v="154"/>
    <s v="08 ans"/>
    <d v="2012-12-08T00:00:00"/>
    <x v="92"/>
    <d v="2021-02-09T00:00:00"/>
    <n v="39"/>
    <n v="247"/>
    <n v="19"/>
    <x v="0"/>
    <x v="0"/>
    <m/>
    <n v="1"/>
    <m/>
    <x v="0"/>
    <x v="0"/>
    <x v="0"/>
    <m/>
    <m/>
    <n v="0"/>
    <m/>
    <m/>
    <n v="0"/>
    <d v="2021-01-22T00:00:00"/>
    <m/>
    <n v="248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27"/>
    <s v="Marvin"/>
    <x v="154"/>
    <x v="155"/>
    <s v="16 ans"/>
    <d v="2005-03-08T00:00:00"/>
    <x v="93"/>
    <d v="2021-01-29T00:00:00"/>
    <n v="28"/>
    <n v="246"/>
    <n v="7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1-23T00:00:00"/>
    <d v="2021-01-29T00:00:00"/>
    <n v="7"/>
    <m/>
    <m/>
    <n v="0"/>
    <m/>
    <m/>
    <n v="0"/>
    <m/>
    <m/>
    <n v="0"/>
    <x v="0"/>
  </r>
  <r>
    <x v="0"/>
    <x v="0"/>
    <x v="0"/>
    <m/>
    <x v="128"/>
    <s v="Ilyana"/>
    <x v="155"/>
    <x v="156"/>
    <s v="00 ans"/>
    <d v="2020-10-01T00:00:00"/>
    <x v="94"/>
    <d v="2021-03-08T00:00:00"/>
    <n v="66"/>
    <n v="245"/>
    <n v="44"/>
    <x v="0"/>
    <x v="0"/>
    <m/>
    <n v="1"/>
    <m/>
    <x v="0"/>
    <x v="0"/>
    <x v="0"/>
    <d v="2021-01-24T00:00:00"/>
    <d v="2021-03-08T00:00:00"/>
    <n v="44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29"/>
    <s v="Patricia"/>
    <x v="156"/>
    <x v="157"/>
    <s v="16 ans"/>
    <d v="2004-11-05T00:00:00"/>
    <x v="91"/>
    <d v="2021-01-26T00:00:00"/>
    <n v="25"/>
    <n v="244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25T00:00:00"/>
    <d v="2021-01-26T00:00:00"/>
    <n v="2"/>
    <m/>
    <m/>
    <n v="0"/>
    <m/>
    <m/>
    <n v="0"/>
    <m/>
    <m/>
    <n v="0"/>
    <x v="0"/>
  </r>
  <r>
    <x v="0"/>
    <x v="0"/>
    <x v="0"/>
    <m/>
    <x v="130"/>
    <s v="Wassim"/>
    <x v="157"/>
    <x v="158"/>
    <s v="17 ans"/>
    <d v="2004-02-25T00:00:00"/>
    <x v="91"/>
    <d v="2021-03-22T00:00:00"/>
    <n v="80"/>
    <n v="244"/>
    <n v="57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25T00:00:00"/>
    <d v="2021-03-22T00:00:00"/>
    <n v="57"/>
    <m/>
    <m/>
    <n v="0"/>
    <x v="0"/>
  </r>
  <r>
    <x v="0"/>
    <x v="0"/>
    <x v="0"/>
    <m/>
    <x v="131"/>
    <s v="Adama"/>
    <x v="158"/>
    <x v="159"/>
    <s v="17 ans"/>
    <d v="2003-11-22T00:00:00"/>
    <x v="91"/>
    <d v="2021-03-03T00:00:00"/>
    <n v="61"/>
    <n v="244"/>
    <n v="38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25T00:00:00"/>
    <d v="2021-03-03T00:00:00"/>
    <n v="38"/>
    <m/>
    <m/>
    <n v="0"/>
    <x v="0"/>
  </r>
  <r>
    <x v="0"/>
    <x v="0"/>
    <x v="0"/>
    <m/>
    <x v="124"/>
    <s v="Dana"/>
    <x v="159"/>
    <x v="160"/>
    <s v="16 ans"/>
    <d v="2005-03-26T00:00:00"/>
    <x v="95"/>
    <d v="2021-02-19T00:00:00"/>
    <n v="49"/>
    <n v="243"/>
    <n v="25"/>
    <x v="0"/>
    <x v="0"/>
    <n v="1"/>
    <m/>
    <m/>
    <x v="0"/>
    <x v="0"/>
    <x v="0"/>
    <m/>
    <m/>
    <n v="0"/>
    <m/>
    <m/>
    <n v="0"/>
    <m/>
    <m/>
    <n v="0"/>
    <m/>
    <m/>
    <n v="0"/>
    <m/>
    <m/>
    <n v="0"/>
    <d v="2021-01-26T00:00:00"/>
    <d v="2021-02-19T00:00:00"/>
    <n v="25"/>
    <m/>
    <m/>
    <n v="0"/>
    <m/>
    <m/>
    <n v="0"/>
    <m/>
    <m/>
    <n v="0"/>
    <x v="0"/>
  </r>
  <r>
    <x v="0"/>
    <x v="0"/>
    <x v="0"/>
    <m/>
    <x v="132"/>
    <s v="Sheldon"/>
    <x v="160"/>
    <x v="161"/>
    <s v="07 ans"/>
    <d v="2014-08-27T00:00:00"/>
    <x v="95"/>
    <d v="2021-01-28T00:00:00"/>
    <n v="27"/>
    <n v="243"/>
    <n v="3"/>
    <x v="0"/>
    <x v="0"/>
    <m/>
    <n v="1"/>
    <m/>
    <x v="0"/>
    <x v="0"/>
    <x v="0"/>
    <m/>
    <m/>
    <n v="0"/>
    <d v="2021-01-26T00:00:00"/>
    <d v="2021-01-28T00:00:00"/>
    <n v="3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33"/>
    <s v="Nicolai"/>
    <x v="161"/>
    <x v="162"/>
    <s v="13 ans"/>
    <d v="2008-08-16T00:00:00"/>
    <x v="95"/>
    <d v="2021-01-27T00:00:00"/>
    <n v="26"/>
    <n v="243"/>
    <n v="2"/>
    <x v="0"/>
    <x v="0"/>
    <m/>
    <n v="1"/>
    <m/>
    <x v="0"/>
    <x v="0"/>
    <x v="0"/>
    <m/>
    <m/>
    <n v="0"/>
    <m/>
    <m/>
    <n v="0"/>
    <m/>
    <m/>
    <n v="0"/>
    <d v="2021-01-26T00:00:00"/>
    <d v="2021-01-27T00:00:00"/>
    <n v="2"/>
    <m/>
    <m/>
    <n v="0"/>
    <m/>
    <m/>
    <n v="0"/>
    <m/>
    <m/>
    <n v="0"/>
    <m/>
    <m/>
    <n v="0"/>
    <m/>
    <m/>
    <n v="0"/>
    <x v="0"/>
  </r>
  <r>
    <x v="0"/>
    <x v="0"/>
    <x v="0"/>
    <m/>
    <x v="134"/>
    <s v="Kellya"/>
    <x v="162"/>
    <x v="163"/>
    <s v="10 ans"/>
    <d v="2011-08-26T00:00:00"/>
    <x v="96"/>
    <d v="2021-01-29T00:00:00"/>
    <n v="28"/>
    <n v="242"/>
    <n v="3"/>
    <x v="0"/>
    <x v="0"/>
    <m/>
    <n v="1"/>
    <m/>
    <x v="0"/>
    <x v="0"/>
    <x v="0"/>
    <m/>
    <m/>
    <n v="0"/>
    <m/>
    <m/>
    <n v="0"/>
    <d v="2021-01-27T00:00:00"/>
    <m/>
    <n v="243"/>
    <m/>
    <m/>
    <n v="0"/>
    <m/>
    <m/>
    <n v="0"/>
    <d v="2021-01-27T00:00:00"/>
    <d v="2021-01-29T00:00:00"/>
    <n v="3"/>
    <m/>
    <m/>
    <n v="0"/>
    <m/>
    <m/>
    <n v="0"/>
    <m/>
    <m/>
    <n v="0"/>
    <x v="0"/>
  </r>
  <r>
    <x v="0"/>
    <x v="0"/>
    <x v="0"/>
    <m/>
    <x v="135"/>
    <s v="Bravo"/>
    <x v="163"/>
    <x v="164"/>
    <s v="16 ans"/>
    <d v="2005-03-01T00:00:00"/>
    <x v="96"/>
    <d v="2021-01-29T00:00:00"/>
    <n v="28"/>
    <n v="242"/>
    <n v="3"/>
    <x v="0"/>
    <x v="0"/>
    <m/>
    <n v="1"/>
    <m/>
    <x v="0"/>
    <x v="0"/>
    <x v="0"/>
    <m/>
    <m/>
    <n v="0"/>
    <m/>
    <m/>
    <n v="0"/>
    <m/>
    <m/>
    <n v="0"/>
    <d v="2021-01-27T00:00:00"/>
    <d v="2021-01-29T00:00:00"/>
    <n v="3"/>
    <m/>
    <m/>
    <n v="0"/>
    <m/>
    <m/>
    <n v="0"/>
    <m/>
    <m/>
    <n v="0"/>
    <m/>
    <m/>
    <n v="0"/>
    <m/>
    <m/>
    <n v="0"/>
    <x v="0"/>
  </r>
  <r>
    <x v="0"/>
    <x v="0"/>
    <x v="0"/>
    <m/>
    <x v="45"/>
    <s v="Fatima"/>
    <x v="164"/>
    <x v="165"/>
    <s v="17 ans"/>
    <d v="2004-05-03T00:00:00"/>
    <x v="96"/>
    <d v="2021-04-26T00:00:00"/>
    <n v="115"/>
    <n v="242"/>
    <n v="90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27T00:00:00"/>
    <d v="2021-04-26T00:00:00"/>
    <n v="90"/>
    <m/>
    <m/>
    <n v="0"/>
    <m/>
    <m/>
    <n v="0"/>
    <m/>
    <m/>
    <n v="0"/>
    <x v="0"/>
  </r>
  <r>
    <x v="0"/>
    <x v="0"/>
    <x v="0"/>
    <m/>
    <x v="136"/>
    <s v="Mohamed Nassim"/>
    <x v="165"/>
    <x v="166"/>
    <s v="16 ans"/>
    <d v="2004-12-19T00:00:00"/>
    <x v="97"/>
    <d v="2021-06-04T00:00:00"/>
    <n v="154"/>
    <n v="241"/>
    <n v="128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28T00:00:00"/>
    <d v="2021-06-04T00:00:00"/>
    <n v="128"/>
    <m/>
    <m/>
    <n v="0"/>
    <x v="0"/>
  </r>
  <r>
    <x v="0"/>
    <x v="0"/>
    <x v="0"/>
    <m/>
    <x v="137"/>
    <s v="Mahmoud"/>
    <x v="166"/>
    <x v="167"/>
    <s v="17 ans"/>
    <d v="2004-06-23T00:00:00"/>
    <x v="97"/>
    <d v="2021-02-09T00:00:00"/>
    <n v="39"/>
    <n v="241"/>
    <n v="13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1-28T00:00:00"/>
    <d v="2021-02-09T00:00:00"/>
    <n v="13"/>
    <m/>
    <m/>
    <n v="0"/>
    <x v="0"/>
  </r>
  <r>
    <x v="0"/>
    <x v="0"/>
    <x v="0"/>
    <m/>
    <x v="85"/>
    <s v="Zina"/>
    <x v="167"/>
    <x v="168"/>
    <s v="15 ans"/>
    <d v="2006-07-30T00:00:00"/>
    <x v="97"/>
    <d v="2021-01-29T00:00:00"/>
    <n v="28"/>
    <n v="241"/>
    <n v="2"/>
    <x v="0"/>
    <x v="0"/>
    <m/>
    <m/>
    <m/>
    <x v="0"/>
    <x v="0"/>
    <x v="0"/>
    <m/>
    <m/>
    <n v="0"/>
    <m/>
    <m/>
    <n v="0"/>
    <m/>
    <m/>
    <n v="0"/>
    <d v="2021-01-28T00:00:00"/>
    <d v="2021-01-29T00:00:00"/>
    <n v="2"/>
    <m/>
    <m/>
    <n v="0"/>
    <m/>
    <m/>
    <n v="0"/>
    <m/>
    <m/>
    <n v="0"/>
    <m/>
    <m/>
    <n v="0"/>
    <m/>
    <m/>
    <n v="0"/>
    <x v="0"/>
  </r>
  <r>
    <x v="0"/>
    <x v="0"/>
    <x v="0"/>
    <m/>
    <x v="138"/>
    <s v="Ismaël"/>
    <x v="168"/>
    <x v="169"/>
    <s v="07 ans"/>
    <d v="2014-09-23T00:00:00"/>
    <x v="98"/>
    <d v="2021-04-08T00:00:00"/>
    <n v="97"/>
    <n v="240"/>
    <n v="70"/>
    <x v="0"/>
    <x v="0"/>
    <n v="1"/>
    <m/>
    <m/>
    <x v="0"/>
    <x v="0"/>
    <x v="0"/>
    <m/>
    <m/>
    <n v="0"/>
    <m/>
    <m/>
    <n v="0"/>
    <d v="2021-01-29T00:00:00"/>
    <m/>
    <n v="241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38"/>
    <s v="Laïna"/>
    <x v="169"/>
    <x v="170"/>
    <s v="06 ans"/>
    <d v="2015-09-02T00:00:00"/>
    <x v="98"/>
    <d v="2021-04-08T00:00:00"/>
    <n v="97"/>
    <n v="240"/>
    <n v="70"/>
    <x v="0"/>
    <x v="0"/>
    <m/>
    <m/>
    <m/>
    <x v="0"/>
    <x v="0"/>
    <x v="0"/>
    <m/>
    <m/>
    <n v="0"/>
    <d v="2021-01-29T00:00:00"/>
    <d v="2021-04-08T00:00:00"/>
    <n v="7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38"/>
    <s v="Shaïnna"/>
    <x v="170"/>
    <x v="171"/>
    <s v="04 ans"/>
    <d v="2017-02-01T00:00:00"/>
    <x v="98"/>
    <d v="2021-04-08T00:00:00"/>
    <n v="97"/>
    <n v="240"/>
    <n v="70"/>
    <x v="0"/>
    <x v="0"/>
    <m/>
    <m/>
    <m/>
    <x v="0"/>
    <x v="0"/>
    <x v="0"/>
    <m/>
    <m/>
    <n v="0"/>
    <d v="2021-01-29T00:00:00"/>
    <d v="2021-04-08T00:00:00"/>
    <n v="7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38"/>
    <s v="Rayan"/>
    <x v="171"/>
    <x v="172"/>
    <s v="03 ans"/>
    <d v="2018-09-03T00:00:00"/>
    <x v="98"/>
    <d v="2021-04-08T00:00:00"/>
    <n v="97"/>
    <n v="240"/>
    <n v="70"/>
    <x v="0"/>
    <x v="0"/>
    <m/>
    <m/>
    <m/>
    <x v="0"/>
    <x v="0"/>
    <x v="0"/>
    <d v="2021-01-29T00:00:00"/>
    <d v="2021-04-08T00:00:00"/>
    <n v="7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39"/>
    <s v="Coralie"/>
    <x v="172"/>
    <x v="173"/>
    <s v="15 ans"/>
    <d v="2005-11-28T00:00:00"/>
    <x v="98"/>
    <d v="2021-06-24T00:00:00"/>
    <n v="174"/>
    <n v="240"/>
    <n v="147"/>
    <x v="0"/>
    <x v="0"/>
    <m/>
    <n v="1"/>
    <m/>
    <x v="0"/>
    <x v="0"/>
    <x v="0"/>
    <m/>
    <m/>
    <n v="0"/>
    <m/>
    <m/>
    <n v="0"/>
    <m/>
    <m/>
    <n v="0"/>
    <d v="2021-01-29T00:00:00"/>
    <d v="2021-06-24T00:00:00"/>
    <n v="147"/>
    <m/>
    <m/>
    <n v="0"/>
    <m/>
    <m/>
    <n v="0"/>
    <m/>
    <m/>
    <n v="0"/>
    <m/>
    <m/>
    <n v="0"/>
    <m/>
    <m/>
    <n v="0"/>
    <x v="0"/>
  </r>
  <r>
    <x v="0"/>
    <x v="0"/>
    <x v="0"/>
    <m/>
    <x v="140"/>
    <s v="Yanis"/>
    <x v="173"/>
    <x v="174"/>
    <s v="14 ans"/>
    <d v="2007-02-10T00:00:00"/>
    <x v="98"/>
    <d v="2021-01-29T00:00:00"/>
    <n v="28"/>
    <n v="240"/>
    <n v="1"/>
    <x v="0"/>
    <x v="0"/>
    <m/>
    <m/>
    <m/>
    <x v="0"/>
    <x v="0"/>
    <x v="0"/>
    <m/>
    <m/>
    <n v="0"/>
    <m/>
    <m/>
    <n v="0"/>
    <m/>
    <m/>
    <n v="0"/>
    <d v="2021-01-29T00:00:00"/>
    <d v="2021-01-29T00:00:00"/>
    <n v="1"/>
    <m/>
    <m/>
    <n v="0"/>
    <m/>
    <m/>
    <n v="0"/>
    <m/>
    <m/>
    <n v="0"/>
    <m/>
    <m/>
    <n v="0"/>
    <m/>
    <m/>
    <n v="0"/>
    <x v="0"/>
  </r>
  <r>
    <x v="0"/>
    <x v="0"/>
    <x v="0"/>
    <m/>
    <x v="141"/>
    <s v="Thérésa"/>
    <x v="174"/>
    <x v="175"/>
    <s v="05 ans"/>
    <d v="2016-02-15T00:00:00"/>
    <x v="99"/>
    <d v="2021-02-12T00:00:00"/>
    <n v="42"/>
    <n v="239"/>
    <n v="14"/>
    <x v="0"/>
    <x v="0"/>
    <m/>
    <n v="1"/>
    <m/>
    <x v="0"/>
    <x v="0"/>
    <x v="0"/>
    <m/>
    <m/>
    <n v="0"/>
    <d v="2021-01-30T00:00:00"/>
    <d v="2021-02-12T00:00:00"/>
    <n v="14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42"/>
    <s v="Madhi"/>
    <x v="175"/>
    <x v="176"/>
    <s v="17 ans"/>
    <d v="2003-12-07T00:00:00"/>
    <x v="100"/>
    <d v="2021-02-01T00:00:00"/>
    <n v="31"/>
    <n v="238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31T00:00:00"/>
    <d v="2021-02-01T00:00:00"/>
    <n v="2"/>
    <m/>
    <m/>
    <n v="0"/>
    <m/>
    <m/>
    <n v="0"/>
    <m/>
    <m/>
    <n v="0"/>
    <x v="0"/>
  </r>
  <r>
    <x v="0"/>
    <x v="0"/>
    <x v="0"/>
    <m/>
    <x v="143"/>
    <s v="Fouzi"/>
    <x v="176"/>
    <x v="177"/>
    <s v="17 ans"/>
    <d v="2004-03-22T00:00:00"/>
    <x v="100"/>
    <d v="2021-02-01T00:00:00"/>
    <n v="31"/>
    <n v="238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1-31T00:00:00"/>
    <d v="2021-02-01T00:00:00"/>
    <n v="2"/>
    <m/>
    <m/>
    <n v="0"/>
    <m/>
    <m/>
    <n v="0"/>
    <m/>
    <m/>
    <n v="0"/>
    <x v="0"/>
  </r>
  <r>
    <x v="0"/>
    <x v="0"/>
    <x v="0"/>
    <m/>
    <x v="144"/>
    <s v="Marie"/>
    <x v="177"/>
    <x v="178"/>
    <s v="13 ans"/>
    <d v="2007-11-07T00:00:00"/>
    <x v="101"/>
    <d v="2021-09-09T00:00:00"/>
    <n v="251"/>
    <n v="237"/>
    <n v="221"/>
    <x v="0"/>
    <x v="0"/>
    <m/>
    <n v="1"/>
    <m/>
    <x v="0"/>
    <x v="0"/>
    <x v="0"/>
    <m/>
    <m/>
    <n v="0"/>
    <m/>
    <m/>
    <n v="0"/>
    <m/>
    <m/>
    <n v="0"/>
    <d v="2021-02-01T00:00:00"/>
    <d v="2021-09-09T00:00:00"/>
    <n v="221"/>
    <m/>
    <m/>
    <n v="0"/>
    <m/>
    <m/>
    <n v="0"/>
    <m/>
    <m/>
    <n v="0"/>
    <m/>
    <m/>
    <n v="0"/>
    <m/>
    <m/>
    <n v="0"/>
    <x v="0"/>
  </r>
  <r>
    <x v="0"/>
    <x v="0"/>
    <x v="0"/>
    <m/>
    <x v="145"/>
    <s v="Antoni"/>
    <x v="178"/>
    <x v="179"/>
    <s v="12 ans"/>
    <d v="2008-11-18T00:00:00"/>
    <x v="101"/>
    <d v="2021-04-22T00:00:00"/>
    <n v="111"/>
    <n v="237"/>
    <n v="81"/>
    <x v="0"/>
    <x v="0"/>
    <m/>
    <n v="1"/>
    <m/>
    <x v="0"/>
    <x v="0"/>
    <x v="0"/>
    <m/>
    <m/>
    <n v="0"/>
    <m/>
    <m/>
    <n v="0"/>
    <m/>
    <m/>
    <n v="0"/>
    <d v="2021-02-01T00:00:00"/>
    <d v="2021-04-22T00:00:00"/>
    <n v="81"/>
    <m/>
    <m/>
    <n v="0"/>
    <m/>
    <m/>
    <n v="0"/>
    <m/>
    <m/>
    <n v="0"/>
    <m/>
    <m/>
    <n v="0"/>
    <m/>
    <m/>
    <n v="0"/>
    <x v="0"/>
  </r>
  <r>
    <x v="0"/>
    <x v="0"/>
    <x v="0"/>
    <m/>
    <x v="146"/>
    <s v="Célia"/>
    <x v="179"/>
    <x v="180"/>
    <s v="14 ans"/>
    <d v="2007-07-20T00:00:00"/>
    <x v="101"/>
    <d v="2021-02-03T00:00:00"/>
    <n v="33"/>
    <n v="237"/>
    <n v="3"/>
    <x v="0"/>
    <x v="0"/>
    <m/>
    <n v="1"/>
    <m/>
    <x v="0"/>
    <x v="0"/>
    <x v="0"/>
    <m/>
    <m/>
    <n v="0"/>
    <m/>
    <m/>
    <n v="0"/>
    <m/>
    <m/>
    <n v="0"/>
    <d v="2021-02-01T00:00:00"/>
    <d v="2021-02-03T00:00:00"/>
    <n v="3"/>
    <m/>
    <m/>
    <n v="0"/>
    <m/>
    <m/>
    <n v="0"/>
    <m/>
    <m/>
    <n v="0"/>
    <m/>
    <m/>
    <n v="0"/>
    <m/>
    <m/>
    <n v="0"/>
    <x v="0"/>
  </r>
  <r>
    <x v="0"/>
    <x v="0"/>
    <x v="0"/>
    <m/>
    <x v="140"/>
    <s v="Yanis"/>
    <x v="180"/>
    <x v="174"/>
    <s v="14 ans"/>
    <d v="2007-02-10T00:00:00"/>
    <x v="101"/>
    <d v="2021-02-01T00:00:00"/>
    <n v="31"/>
    <n v="237"/>
    <n v="1"/>
    <x v="0"/>
    <x v="0"/>
    <m/>
    <m/>
    <m/>
    <x v="0"/>
    <x v="0"/>
    <x v="0"/>
    <m/>
    <m/>
    <n v="0"/>
    <m/>
    <m/>
    <n v="0"/>
    <m/>
    <m/>
    <n v="0"/>
    <d v="2021-02-01T00:00:00"/>
    <d v="2021-02-01T00:00:00"/>
    <n v="1"/>
    <m/>
    <m/>
    <n v="0"/>
    <m/>
    <m/>
    <n v="0"/>
    <m/>
    <m/>
    <n v="0"/>
    <m/>
    <m/>
    <n v="0"/>
    <m/>
    <m/>
    <n v="0"/>
    <x v="0"/>
  </r>
  <r>
    <x v="0"/>
    <x v="0"/>
    <x v="0"/>
    <m/>
    <x v="147"/>
    <s v="Yasser"/>
    <x v="181"/>
    <x v="181"/>
    <s v="17 ans"/>
    <d v="2003-12-12T00:00:00"/>
    <x v="101"/>
    <d v="2021-02-08T00:00:00"/>
    <n v="38"/>
    <n v="237"/>
    <n v="8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2-01T00:00:00"/>
    <d v="2021-02-08T00:00:00"/>
    <n v="8"/>
    <m/>
    <m/>
    <n v="0"/>
    <m/>
    <m/>
    <n v="0"/>
    <m/>
    <m/>
    <n v="0"/>
    <x v="0"/>
  </r>
  <r>
    <x v="0"/>
    <x v="0"/>
    <x v="0"/>
    <m/>
    <x v="62"/>
    <s v="Amadou"/>
    <x v="182"/>
    <x v="182"/>
    <s v="17 ans"/>
    <d v="2004-01-01T00:00:00"/>
    <x v="102"/>
    <d v="2021-08-31T00:00:00"/>
    <n v="242"/>
    <n v="235"/>
    <n v="21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2-03T00:00:00"/>
    <d v="2021-08-31T00:00:00"/>
    <n v="210"/>
    <m/>
    <m/>
    <n v="0"/>
    <x v="0"/>
  </r>
  <r>
    <x v="0"/>
    <x v="0"/>
    <x v="0"/>
    <m/>
    <x v="148"/>
    <s v="Koeysha"/>
    <x v="183"/>
    <x v="183"/>
    <s v="15 ans"/>
    <d v="2006-04-25T00:00:00"/>
    <x v="103"/>
    <d v="2021-02-05T00:00:00"/>
    <n v="35"/>
    <n v="233"/>
    <n v="1"/>
    <x v="0"/>
    <x v="0"/>
    <m/>
    <n v="1"/>
    <m/>
    <x v="0"/>
    <x v="0"/>
    <x v="0"/>
    <m/>
    <m/>
    <n v="0"/>
    <m/>
    <m/>
    <n v="0"/>
    <m/>
    <m/>
    <n v="0"/>
    <d v="2021-02-05T00:00:00"/>
    <d v="2021-02-05T00:00:00"/>
    <n v="1"/>
    <m/>
    <m/>
    <n v="0"/>
    <m/>
    <m/>
    <n v="0"/>
    <m/>
    <m/>
    <n v="0"/>
    <m/>
    <m/>
    <n v="0"/>
    <m/>
    <m/>
    <n v="0"/>
    <x v="0"/>
  </r>
  <r>
    <x v="0"/>
    <x v="0"/>
    <x v="0"/>
    <m/>
    <x v="108"/>
    <s v="Evan"/>
    <x v="184"/>
    <x v="126"/>
    <s v="17 ans"/>
    <d v="2003-12-29T00:00:00"/>
    <x v="104"/>
    <d v="2021-02-08T00:00:00"/>
    <n v="38"/>
    <n v="232"/>
    <n v="3"/>
    <x v="0"/>
    <x v="0"/>
    <n v="1"/>
    <n v="1"/>
    <m/>
    <x v="0"/>
    <x v="0"/>
    <x v="0"/>
    <m/>
    <m/>
    <n v="0"/>
    <m/>
    <m/>
    <n v="0"/>
    <m/>
    <m/>
    <n v="0"/>
    <d v="2021-02-06T00:00:00"/>
    <d v="2021-02-08T00:00:00"/>
    <n v="3"/>
    <m/>
    <m/>
    <n v="0"/>
    <m/>
    <m/>
    <n v="0"/>
    <m/>
    <m/>
    <n v="0"/>
    <m/>
    <m/>
    <n v="0"/>
    <m/>
    <m/>
    <n v="0"/>
    <x v="0"/>
  </r>
  <r>
    <x v="0"/>
    <x v="0"/>
    <x v="0"/>
    <m/>
    <x v="108"/>
    <s v="Matthéo"/>
    <x v="184"/>
    <x v="184"/>
    <s v="17 ans"/>
    <d v="2003-12-29T00:00:00"/>
    <x v="104"/>
    <d v="2021-02-08T00:00:00"/>
    <n v="38"/>
    <n v="232"/>
    <n v="3"/>
    <x v="0"/>
    <x v="0"/>
    <m/>
    <n v="1"/>
    <m/>
    <x v="0"/>
    <x v="0"/>
    <x v="0"/>
    <m/>
    <m/>
    <n v="0"/>
    <m/>
    <m/>
    <n v="0"/>
    <m/>
    <m/>
    <n v="0"/>
    <d v="2021-02-06T00:00:00"/>
    <d v="2021-02-08T00:00:00"/>
    <n v="3"/>
    <m/>
    <m/>
    <n v="0"/>
    <m/>
    <m/>
    <n v="0"/>
    <m/>
    <m/>
    <n v="0"/>
    <m/>
    <m/>
    <n v="0"/>
    <m/>
    <m/>
    <n v="0"/>
    <x v="0"/>
  </r>
  <r>
    <x v="0"/>
    <x v="0"/>
    <x v="0"/>
    <m/>
    <x v="149"/>
    <s v="Zahid"/>
    <x v="185"/>
    <x v="185"/>
    <s v="15 ans"/>
    <d v="2006-08-01T00:00:00"/>
    <x v="105"/>
    <d v="2021-03-29T00:00:00"/>
    <n v="87"/>
    <n v="229"/>
    <n v="4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2-09T00:00:00"/>
    <d v="2021-03-29T00:00:00"/>
    <n v="49"/>
    <m/>
    <m/>
    <n v="0"/>
    <x v="0"/>
  </r>
  <r>
    <x v="0"/>
    <x v="0"/>
    <x v="0"/>
    <m/>
    <x v="150"/>
    <s v="Jahedul Hasan"/>
    <x v="186"/>
    <x v="186"/>
    <s v="16 ans"/>
    <d v="2005-04-20T00:00:00"/>
    <x v="105"/>
    <d v="2021-03-29T00:00:00"/>
    <n v="87"/>
    <n v="229"/>
    <n v="4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2-09T00:00:00"/>
    <d v="2021-03-29T00:00:00"/>
    <n v="49"/>
    <m/>
    <m/>
    <n v="0"/>
    <x v="0"/>
  </r>
  <r>
    <x v="0"/>
    <x v="0"/>
    <x v="0"/>
    <m/>
    <x v="151"/>
    <s v="Oussoubi"/>
    <x v="187"/>
    <x v="187"/>
    <s v="16 ans"/>
    <d v="2005-06-06T00:00:00"/>
    <x v="106"/>
    <d v="2021-03-26T00:00:00"/>
    <n v="84"/>
    <n v="228"/>
    <n v="45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2-10T00:00:00"/>
    <d v="2021-03-26T00:00:00"/>
    <n v="45"/>
    <m/>
    <m/>
    <n v="0"/>
    <x v="0"/>
  </r>
  <r>
    <x v="0"/>
    <x v="0"/>
    <x v="0"/>
    <m/>
    <x v="43"/>
    <s v="Hussen"/>
    <x v="188"/>
    <x v="188"/>
    <s v="16 ans"/>
    <d v="2004-12-10T00:00:00"/>
    <x v="106"/>
    <d v="2021-08-19T00:00:00"/>
    <n v="230"/>
    <n v="228"/>
    <n v="19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2-10T00:00:00"/>
    <d v="2021-08-19T00:00:00"/>
    <n v="191"/>
    <m/>
    <m/>
    <n v="0"/>
    <x v="0"/>
  </r>
  <r>
    <x v="0"/>
    <x v="0"/>
    <x v="0"/>
    <m/>
    <x v="152"/>
    <s v="Djenna"/>
    <x v="189"/>
    <x v="189"/>
    <s v="12 ans"/>
    <d v="2008-10-28T00:00:00"/>
    <x v="106"/>
    <d v="2021-02-11T00:00:00"/>
    <n v="41"/>
    <n v="228"/>
    <n v="2"/>
    <x v="0"/>
    <x v="0"/>
    <m/>
    <n v="1"/>
    <m/>
    <x v="0"/>
    <x v="0"/>
    <x v="0"/>
    <m/>
    <m/>
    <n v="0"/>
    <m/>
    <m/>
    <n v="0"/>
    <m/>
    <m/>
    <n v="0"/>
    <d v="2021-02-10T00:00:00"/>
    <d v="2021-02-11T00:00:00"/>
    <n v="2"/>
    <m/>
    <m/>
    <n v="0"/>
    <m/>
    <m/>
    <n v="0"/>
    <m/>
    <m/>
    <n v="0"/>
    <m/>
    <m/>
    <n v="0"/>
    <m/>
    <m/>
    <n v="0"/>
    <x v="0"/>
  </r>
  <r>
    <x v="0"/>
    <x v="0"/>
    <x v="0"/>
    <m/>
    <x v="153"/>
    <s v="Erick"/>
    <x v="190"/>
    <x v="190"/>
    <s v="13 ans"/>
    <d v="2008-01-26T00:00:00"/>
    <x v="106"/>
    <d v="2021-06-01T00:00:00"/>
    <n v="151"/>
    <n v="228"/>
    <n v="112"/>
    <x v="0"/>
    <x v="0"/>
    <n v="1"/>
    <n v="1"/>
    <m/>
    <x v="0"/>
    <x v="0"/>
    <x v="0"/>
    <m/>
    <m/>
    <n v="0"/>
    <m/>
    <m/>
    <n v="0"/>
    <m/>
    <m/>
    <n v="0"/>
    <d v="2021-02-10T00:00:00"/>
    <d v="2021-06-01T00:00:00"/>
    <n v="112"/>
    <m/>
    <m/>
    <n v="0"/>
    <m/>
    <m/>
    <n v="0"/>
    <m/>
    <m/>
    <n v="0"/>
    <m/>
    <m/>
    <n v="0"/>
    <m/>
    <m/>
    <n v="0"/>
    <x v="0"/>
  </r>
  <r>
    <x v="0"/>
    <x v="0"/>
    <x v="0"/>
    <m/>
    <x v="154"/>
    <s v="Angélique"/>
    <x v="191"/>
    <x v="191"/>
    <s v="09 ans"/>
    <d v="2011-10-27T00:00:00"/>
    <x v="107"/>
    <d v="2021-08-17T00:00:00"/>
    <n v="228"/>
    <n v="227"/>
    <n v="188"/>
    <x v="0"/>
    <x v="0"/>
    <m/>
    <n v="1"/>
    <m/>
    <x v="0"/>
    <x v="0"/>
    <x v="0"/>
    <m/>
    <m/>
    <n v="0"/>
    <m/>
    <m/>
    <n v="0"/>
    <d v="2021-02-11T00:00:00"/>
    <m/>
    <n v="228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55"/>
    <s v="Souverain"/>
    <x v="192"/>
    <x v="192"/>
    <s v="12 ans"/>
    <d v="2009-03-28T00:00:00"/>
    <x v="107"/>
    <d v="2021-08-17T00:00:00"/>
    <n v="228"/>
    <n v="227"/>
    <n v="188"/>
    <x v="0"/>
    <x v="0"/>
    <m/>
    <n v="1"/>
    <m/>
    <x v="0"/>
    <x v="0"/>
    <x v="0"/>
    <m/>
    <m/>
    <n v="0"/>
    <m/>
    <m/>
    <n v="0"/>
    <d v="2021-02-11T00:00:00"/>
    <m/>
    <n v="228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56"/>
    <s v="Oriane"/>
    <x v="193"/>
    <x v="193"/>
    <s v="13 ans"/>
    <d v="2007-10-30T00:00:00"/>
    <x v="108"/>
    <d v="2021-04-22T00:00:00"/>
    <n v="111"/>
    <n v="226"/>
    <n v="70"/>
    <x v="0"/>
    <x v="0"/>
    <m/>
    <n v="1"/>
    <m/>
    <x v="0"/>
    <x v="0"/>
    <x v="0"/>
    <m/>
    <m/>
    <n v="0"/>
    <m/>
    <m/>
    <n v="0"/>
    <m/>
    <m/>
    <n v="0"/>
    <d v="2021-02-12T00:00:00"/>
    <d v="2021-04-22T00:00:00"/>
    <n v="70"/>
    <m/>
    <m/>
    <n v="0"/>
    <m/>
    <m/>
    <n v="0"/>
    <m/>
    <m/>
    <n v="0"/>
    <m/>
    <m/>
    <n v="0"/>
    <m/>
    <m/>
    <n v="0"/>
    <x v="0"/>
  </r>
  <r>
    <x v="0"/>
    <x v="0"/>
    <x v="0"/>
    <m/>
    <x v="157"/>
    <s v="Moustapha"/>
    <x v="194"/>
    <x v="194"/>
    <s v="04 ans"/>
    <d v="2017-04-10T00:00:00"/>
    <x v="109"/>
    <d v="2021-04-08T00:00:00"/>
    <n v="97"/>
    <n v="223"/>
    <n v="53"/>
    <x v="0"/>
    <x v="0"/>
    <n v="1"/>
    <m/>
    <m/>
    <x v="0"/>
    <x v="0"/>
    <x v="0"/>
    <m/>
    <m/>
    <n v="0"/>
    <d v="2021-02-15T00:00:00"/>
    <d v="2021-04-08T00:00:00"/>
    <n v="53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57"/>
    <s v="Siaka"/>
    <x v="195"/>
    <x v="195"/>
    <s v="02 ans"/>
    <d v="2019-01-21T00:00:00"/>
    <x v="109"/>
    <d v="2021-04-08T00:00:00"/>
    <n v="97"/>
    <n v="223"/>
    <n v="53"/>
    <x v="0"/>
    <x v="0"/>
    <m/>
    <m/>
    <m/>
    <x v="0"/>
    <x v="0"/>
    <x v="0"/>
    <d v="2021-02-15T00:00:00"/>
    <d v="2021-04-08T00:00:00"/>
    <n v="53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58"/>
    <s v="Alexandrine"/>
    <x v="196"/>
    <x v="196"/>
    <s v="14 ans"/>
    <d v="2007-05-06T00:00:00"/>
    <x v="109"/>
    <d v="2021-02-16T00:00:00"/>
    <n v="46"/>
    <n v="223"/>
    <n v="2"/>
    <x v="0"/>
    <x v="0"/>
    <m/>
    <n v="1"/>
    <m/>
    <x v="0"/>
    <x v="0"/>
    <x v="0"/>
    <m/>
    <m/>
    <n v="0"/>
    <m/>
    <m/>
    <n v="0"/>
    <d v="2021-02-15T00:00:00"/>
    <m/>
    <n v="224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59"/>
    <s v="Hétan"/>
    <x v="197"/>
    <x v="197"/>
    <s v="14 ans"/>
    <d v="2006-10-25T00:00:00"/>
    <x v="109"/>
    <d v="2021-02-16T00:00:00"/>
    <n v="46"/>
    <n v="223"/>
    <n v="2"/>
    <x v="0"/>
    <x v="0"/>
    <m/>
    <m/>
    <m/>
    <x v="0"/>
    <x v="0"/>
    <x v="0"/>
    <m/>
    <m/>
    <n v="0"/>
    <m/>
    <m/>
    <n v="0"/>
    <m/>
    <m/>
    <n v="0"/>
    <d v="2021-02-15T00:00:00"/>
    <d v="2021-02-16T00:00:00"/>
    <n v="2"/>
    <m/>
    <m/>
    <n v="0"/>
    <m/>
    <m/>
    <n v="0"/>
    <m/>
    <m/>
    <n v="0"/>
    <m/>
    <m/>
    <n v="0"/>
    <m/>
    <m/>
    <n v="0"/>
    <x v="0"/>
  </r>
  <r>
    <x v="0"/>
    <x v="0"/>
    <x v="0"/>
    <m/>
    <x v="160"/>
    <s v="Oumar"/>
    <x v="198"/>
    <x v="198"/>
    <s v="15 ans"/>
    <d v="2006-04-21T00:00:00"/>
    <x v="110"/>
    <d v="2021-02-18T00:00:00"/>
    <n v="48"/>
    <n v="221"/>
    <n v="2"/>
    <x v="0"/>
    <x v="0"/>
    <m/>
    <n v="1"/>
    <m/>
    <x v="0"/>
    <x v="0"/>
    <x v="0"/>
    <m/>
    <m/>
    <n v="0"/>
    <m/>
    <m/>
    <n v="0"/>
    <d v="2021-02-17T00:00:00"/>
    <m/>
    <n v="222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61"/>
    <s v="Alexandre"/>
    <x v="199"/>
    <x v="199"/>
    <s v="15 ans"/>
    <d v="2006-03-11T00:00:00"/>
    <x v="110"/>
    <d v="2021-03-05T00:00:00"/>
    <n v="63"/>
    <n v="221"/>
    <n v="17"/>
    <x v="0"/>
    <x v="0"/>
    <m/>
    <n v="1"/>
    <m/>
    <x v="0"/>
    <x v="0"/>
    <x v="0"/>
    <m/>
    <m/>
    <n v="0"/>
    <m/>
    <m/>
    <n v="0"/>
    <m/>
    <m/>
    <n v="0"/>
    <d v="2021-02-17T00:00:00"/>
    <d v="2021-02-17T00:00:00"/>
    <n v="1"/>
    <m/>
    <m/>
    <n v="0"/>
    <m/>
    <m/>
    <n v="0"/>
    <m/>
    <m/>
    <n v="0"/>
    <m/>
    <m/>
    <n v="0"/>
    <d v="2021-02-18T00:00:00"/>
    <d v="2021-03-05T00:00:00"/>
    <n v="16"/>
    <x v="0"/>
  </r>
  <r>
    <x v="0"/>
    <x v="0"/>
    <x v="0"/>
    <m/>
    <x v="162"/>
    <s v="Leona"/>
    <x v="200"/>
    <x v="200"/>
    <s v="12 ans"/>
    <d v="2008-12-27T00:00:00"/>
    <x v="110"/>
    <d v="2021-07-06T00:00:00"/>
    <n v="186"/>
    <n v="221"/>
    <n v="14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2-18T00:00:00"/>
    <d v="2021-07-06T00:00:00"/>
    <n v="139"/>
    <x v="0"/>
  </r>
  <r>
    <x v="0"/>
    <x v="0"/>
    <x v="0"/>
    <m/>
    <x v="163"/>
    <s v="Erlind"/>
    <x v="201"/>
    <x v="201"/>
    <s v="08 ans"/>
    <d v="2013-02-15T00:00:00"/>
    <x v="111"/>
    <m/>
    <n v="268"/>
    <n v="220"/>
    <n v="221"/>
    <x v="0"/>
    <x v="0"/>
    <m/>
    <m/>
    <m/>
    <x v="0"/>
    <x v="0"/>
    <x v="0"/>
    <m/>
    <m/>
    <n v="0"/>
    <m/>
    <m/>
    <n v="0"/>
    <d v="2021-02-18T00:00:00"/>
    <m/>
    <n v="221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64"/>
    <s v="Hicham"/>
    <x v="202"/>
    <x v="202"/>
    <s v="17 ans"/>
    <d v="2004-09-01T00:00:00"/>
    <x v="112"/>
    <d v="2021-04-07T00:00:00"/>
    <n v="96"/>
    <n v="216"/>
    <n v="45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2-22T00:00:00"/>
    <d v="2021-04-07T00:00:00"/>
    <n v="45"/>
    <m/>
    <m/>
    <n v="0"/>
    <x v="0"/>
  </r>
  <r>
    <x v="0"/>
    <x v="0"/>
    <x v="0"/>
    <m/>
    <x v="165"/>
    <s v="William"/>
    <x v="203"/>
    <x v="203"/>
    <s v="00 ans"/>
    <d v="2020-10-13T00:00:00"/>
    <x v="113"/>
    <m/>
    <n v="268"/>
    <n v="215"/>
    <n v="216"/>
    <x v="0"/>
    <x v="0"/>
    <m/>
    <m/>
    <m/>
    <x v="0"/>
    <x v="0"/>
    <x v="0"/>
    <d v="2021-02-23T00:00:00"/>
    <m/>
    <n v="216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66"/>
    <s v="Vanessa"/>
    <x v="204"/>
    <x v="204"/>
    <s v="14 ans"/>
    <d v="2007-05-23T00:00:00"/>
    <x v="113"/>
    <d v="2021-04-26T00:00:00"/>
    <n v="115"/>
    <n v="215"/>
    <n v="6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2-23T00:00:00"/>
    <d v="2021-04-26T00:00:00"/>
    <n v="63"/>
    <m/>
    <m/>
    <n v="0"/>
    <m/>
    <m/>
    <n v="0"/>
    <m/>
    <m/>
    <n v="0"/>
    <x v="0"/>
  </r>
  <r>
    <x v="0"/>
    <x v="0"/>
    <x v="0"/>
    <m/>
    <x v="160"/>
    <s v="Oumar"/>
    <x v="205"/>
    <x v="198"/>
    <s v="15 ans"/>
    <d v="2006-04-21T00:00:00"/>
    <x v="113"/>
    <d v="2021-02-24T00:00:00"/>
    <n v="54"/>
    <n v="215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2-23T00:00:00"/>
    <d v="2021-02-24T00:00:00"/>
    <n v="2"/>
    <m/>
    <m/>
    <n v="0"/>
    <m/>
    <m/>
    <n v="0"/>
    <m/>
    <m/>
    <n v="0"/>
    <x v="0"/>
  </r>
  <r>
    <x v="0"/>
    <x v="0"/>
    <x v="0"/>
    <m/>
    <x v="108"/>
    <s v="Evan"/>
    <x v="206"/>
    <x v="126"/>
    <s v="17 ans"/>
    <d v="2003-12-23T00:00:00"/>
    <x v="114"/>
    <d v="2021-02-25T00:00:00"/>
    <n v="55"/>
    <n v="214"/>
    <n v="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2-24T00:00:00"/>
    <d v="2021-02-25T00:00:00"/>
    <n v="2"/>
    <m/>
    <m/>
    <n v="0"/>
    <m/>
    <m/>
    <n v="0"/>
    <m/>
    <m/>
    <n v="0"/>
    <x v="0"/>
  </r>
  <r>
    <x v="0"/>
    <x v="0"/>
    <x v="0"/>
    <m/>
    <x v="167"/>
    <s v="Nada"/>
    <x v="207"/>
    <x v="205"/>
    <s v="17 ans"/>
    <d v="2004-04-21T00:00:00"/>
    <x v="114"/>
    <d v="2021-03-01T00:00:00"/>
    <n v="59"/>
    <n v="214"/>
    <n v="6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2-24T00:00:00"/>
    <d v="2021-03-01T00:00:00"/>
    <n v="6"/>
    <m/>
    <m/>
    <n v="0"/>
    <m/>
    <m/>
    <n v="0"/>
    <m/>
    <m/>
    <n v="0"/>
    <x v="0"/>
  </r>
  <r>
    <x v="0"/>
    <x v="0"/>
    <x v="0"/>
    <m/>
    <x v="168"/>
    <s v="Rayan"/>
    <x v="208"/>
    <x v="206"/>
    <s v="16 ans"/>
    <d v="2004-12-08T00:00:00"/>
    <x v="115"/>
    <d v="2021-03-02T00:00:00"/>
    <n v="60"/>
    <n v="212"/>
    <n v="5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2-26T00:00:00"/>
    <d v="2021-03-02T00:00:00"/>
    <n v="5"/>
    <m/>
    <m/>
    <n v="0"/>
    <m/>
    <m/>
    <n v="0"/>
    <m/>
    <m/>
    <n v="0"/>
    <x v="0"/>
  </r>
  <r>
    <x v="0"/>
    <x v="0"/>
    <x v="0"/>
    <m/>
    <x v="169"/>
    <s v="Nassim"/>
    <x v="209"/>
    <x v="207"/>
    <s v="07 ans"/>
    <d v="2014-08-09T00:00:00"/>
    <x v="115"/>
    <d v="2021-07-20T00:00:00"/>
    <n v="200"/>
    <n v="212"/>
    <n v="145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2-26T00:00:00"/>
    <d v="2021-07-20T00:00:00"/>
    <n v="145"/>
    <x v="0"/>
  </r>
  <r>
    <x v="0"/>
    <x v="0"/>
    <x v="0"/>
    <m/>
    <x v="108"/>
    <s v="Evan"/>
    <x v="210"/>
    <x v="126"/>
    <s v="17 ans"/>
    <d v="2003-12-23T00:00:00"/>
    <x v="116"/>
    <d v="2021-03-02T00:00:00"/>
    <n v="60"/>
    <n v="211"/>
    <n v="4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2-27T00:00:00"/>
    <d v="2021-03-02T00:00:00"/>
    <n v="4"/>
    <m/>
    <m/>
    <n v="0"/>
    <m/>
    <m/>
    <n v="0"/>
    <m/>
    <m/>
    <n v="0"/>
    <x v="0"/>
  </r>
  <r>
    <x v="0"/>
    <x v="0"/>
    <x v="0"/>
    <m/>
    <x v="170"/>
    <s v="Angélica"/>
    <x v="211"/>
    <x v="208"/>
    <s v="16 ans"/>
    <d v="2005-06-19T00:00:00"/>
    <x v="116"/>
    <d v="2021-02-28T00:00:00"/>
    <n v="58"/>
    <n v="211"/>
    <n v="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2-27T00:00:00"/>
    <d v="2021-02-28T00:00:00"/>
    <n v="2"/>
    <m/>
    <m/>
    <n v="0"/>
    <m/>
    <m/>
    <n v="0"/>
    <m/>
    <m/>
    <n v="0"/>
    <x v="0"/>
  </r>
  <r>
    <x v="0"/>
    <x v="0"/>
    <x v="0"/>
    <m/>
    <x v="171"/>
    <s v="Mathis"/>
    <x v="212"/>
    <x v="209"/>
    <s v="14 ans"/>
    <d v="2007-01-08T00:00:00"/>
    <x v="117"/>
    <d v="2021-03-10T00:00:00"/>
    <n v="68"/>
    <n v="210"/>
    <n v="1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2-28T00:00:00"/>
    <d v="2021-03-10T00:00:00"/>
    <n v="11"/>
    <m/>
    <m/>
    <n v="0"/>
    <m/>
    <m/>
    <n v="0"/>
    <m/>
    <m/>
    <n v="0"/>
    <x v="0"/>
  </r>
  <r>
    <x v="0"/>
    <x v="0"/>
    <x v="0"/>
    <m/>
    <x v="172"/>
    <s v="Maisem"/>
    <x v="213"/>
    <x v="210"/>
    <s v="17 ans"/>
    <d v="2004-04-13T00:00:00"/>
    <x v="117"/>
    <d v="2021-03-03T00:00:00"/>
    <n v="61"/>
    <n v="210"/>
    <n v="4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2-28T00:00:00"/>
    <d v="2021-03-03T00:00:00"/>
    <n v="4"/>
    <m/>
    <m/>
    <n v="0"/>
    <m/>
    <m/>
    <n v="0"/>
    <m/>
    <m/>
    <n v="0"/>
    <x v="0"/>
  </r>
  <r>
    <x v="0"/>
    <x v="0"/>
    <x v="0"/>
    <m/>
    <x v="173"/>
    <s v="Oumar"/>
    <x v="214"/>
    <x v="211"/>
    <s v="16 ans"/>
    <d v="2005-02-01T00:00:00"/>
    <x v="118"/>
    <d v="2021-03-24T00:00:00"/>
    <n v="82"/>
    <n v="209"/>
    <n v="2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01T00:00:00"/>
    <d v="2021-03-24T00:00:00"/>
    <n v="24"/>
    <m/>
    <m/>
    <n v="0"/>
    <x v="0"/>
  </r>
  <r>
    <x v="0"/>
    <x v="0"/>
    <x v="0"/>
    <m/>
    <x v="174"/>
    <s v="Bubakarr"/>
    <x v="215"/>
    <x v="212"/>
    <s v="16 ans"/>
    <d v="2005-01-12T00:00:00"/>
    <x v="118"/>
    <m/>
    <n v="268"/>
    <n v="209"/>
    <n v="21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01T00:00:00"/>
    <m/>
    <n v="210"/>
    <m/>
    <m/>
    <n v="0"/>
    <x v="0"/>
  </r>
  <r>
    <x v="0"/>
    <x v="0"/>
    <x v="0"/>
    <m/>
    <x v="175"/>
    <s v="Omar"/>
    <x v="216"/>
    <x v="213"/>
    <s v="16 ans"/>
    <d v="2004-12-20T00:00:00"/>
    <x v="118"/>
    <d v="2021-04-28T00:00:00"/>
    <n v="117"/>
    <n v="209"/>
    <n v="5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01T00:00:00"/>
    <d v="2021-04-28T00:00:00"/>
    <n v="59"/>
    <m/>
    <m/>
    <n v="0"/>
    <x v="0"/>
  </r>
  <r>
    <x v="0"/>
    <x v="0"/>
    <x v="0"/>
    <m/>
    <x v="176"/>
    <s v="Daniel"/>
    <x v="217"/>
    <x v="214"/>
    <s v="01 ans"/>
    <d v="2020-08-29T00:00:00"/>
    <x v="119"/>
    <m/>
    <n v="268"/>
    <n v="208"/>
    <n v="209"/>
    <x v="0"/>
    <x v="0"/>
    <m/>
    <n v="1"/>
    <m/>
    <x v="0"/>
    <x v="0"/>
    <x v="0"/>
    <d v="2021-03-02T00:00:00"/>
    <m/>
    <n v="209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77"/>
    <s v="Saikh"/>
    <x v="218"/>
    <x v="215"/>
    <s v="14 ans"/>
    <d v="2006-10-14T00:00:00"/>
    <x v="120"/>
    <m/>
    <n v="268"/>
    <n v="207"/>
    <n v="208"/>
    <x v="0"/>
    <x v="0"/>
    <m/>
    <n v="1"/>
    <m/>
    <x v="0"/>
    <x v="0"/>
    <x v="0"/>
    <m/>
    <m/>
    <n v="0"/>
    <m/>
    <m/>
    <n v="0"/>
    <m/>
    <m/>
    <n v="0"/>
    <m/>
    <m/>
    <n v="0"/>
    <d v="2021-03-03T00:00:00"/>
    <m/>
    <n v="208"/>
    <m/>
    <m/>
    <n v="0"/>
    <m/>
    <m/>
    <n v="0"/>
    <m/>
    <m/>
    <n v="0"/>
    <m/>
    <m/>
    <n v="0"/>
    <x v="0"/>
  </r>
  <r>
    <x v="0"/>
    <x v="0"/>
    <x v="0"/>
    <m/>
    <x v="178"/>
    <s v="Anaïs"/>
    <x v="219"/>
    <x v="216"/>
    <s v="16 ans"/>
    <d v="2004-10-20T00:00:00"/>
    <x v="120"/>
    <d v="2021-05-18T00:00:00"/>
    <n v="137"/>
    <n v="207"/>
    <n v="77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3-03T00:00:00"/>
    <d v="2021-05-18T00:00:00"/>
    <n v="77"/>
    <m/>
    <m/>
    <n v="0"/>
    <m/>
    <m/>
    <n v="0"/>
    <m/>
    <m/>
    <n v="0"/>
    <x v="0"/>
  </r>
  <r>
    <x v="0"/>
    <x v="0"/>
    <x v="0"/>
    <m/>
    <x v="179"/>
    <s v="Ali"/>
    <x v="220"/>
    <x v="217"/>
    <s v="17 ans"/>
    <d v="2003-10-10T00:00:00"/>
    <x v="120"/>
    <d v="2021-03-09T00:00:00"/>
    <n v="67"/>
    <n v="207"/>
    <n v="7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3-03T00:00:00"/>
    <d v="2021-03-09T00:00:00"/>
    <n v="7"/>
    <m/>
    <m/>
    <n v="0"/>
    <m/>
    <m/>
    <n v="0"/>
    <m/>
    <m/>
    <n v="0"/>
    <x v="0"/>
  </r>
  <r>
    <x v="0"/>
    <x v="0"/>
    <x v="0"/>
    <m/>
    <x v="180"/>
    <s v="Chilo"/>
    <x v="221"/>
    <x v="218"/>
    <s v="14 ans"/>
    <d v="2007-02-01T00:00:00"/>
    <x v="120"/>
    <d v="2021-03-04T00:00:00"/>
    <n v="62"/>
    <n v="207"/>
    <n v="2"/>
    <x v="0"/>
    <x v="0"/>
    <m/>
    <m/>
    <m/>
    <x v="0"/>
    <x v="0"/>
    <x v="0"/>
    <m/>
    <m/>
    <n v="0"/>
    <m/>
    <m/>
    <n v="0"/>
    <m/>
    <m/>
    <n v="0"/>
    <m/>
    <m/>
    <n v="0"/>
    <d v="2021-03-03T00:00:00"/>
    <d v="2021-03-04T00:00:00"/>
    <n v="2"/>
    <m/>
    <m/>
    <n v="0"/>
    <m/>
    <m/>
    <n v="0"/>
    <m/>
    <m/>
    <n v="0"/>
    <m/>
    <m/>
    <n v="0"/>
    <x v="0"/>
  </r>
  <r>
    <x v="0"/>
    <x v="0"/>
    <x v="0"/>
    <m/>
    <x v="181"/>
    <s v="Abdoulaye"/>
    <x v="222"/>
    <x v="219"/>
    <s v="17 ans"/>
    <d v="2004-05-04T00:00:00"/>
    <x v="121"/>
    <d v="2021-04-22T00:00:00"/>
    <n v="111"/>
    <n v="206"/>
    <n v="5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04T00:00:00"/>
    <d v="2021-04-22T00:00:00"/>
    <n v="50"/>
    <m/>
    <m/>
    <n v="0"/>
    <x v="0"/>
  </r>
  <r>
    <x v="0"/>
    <x v="0"/>
    <x v="0"/>
    <m/>
    <x v="182"/>
    <s v="Gervais"/>
    <x v="223"/>
    <x v="220"/>
    <s v="15 ans"/>
    <d v="2006-07-15T00:00:00"/>
    <x v="122"/>
    <d v="2021-06-09T00:00:00"/>
    <n v="159"/>
    <n v="205"/>
    <n v="97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3-04T00:00:00"/>
    <d v="2021-06-09T00:00:00"/>
    <n v="98"/>
    <x v="0"/>
  </r>
  <r>
    <x v="0"/>
    <x v="0"/>
    <x v="0"/>
    <m/>
    <x v="183"/>
    <s v="Mila"/>
    <x v="224"/>
    <x v="221"/>
    <s v="13 ans"/>
    <d v="2008-05-03T00:00:00"/>
    <x v="122"/>
    <d v="2021-03-08T00:00:00"/>
    <n v="66"/>
    <n v="205"/>
    <n v="4"/>
    <x v="0"/>
    <x v="0"/>
    <m/>
    <m/>
    <m/>
    <x v="0"/>
    <x v="0"/>
    <x v="0"/>
    <m/>
    <m/>
    <n v="0"/>
    <m/>
    <m/>
    <n v="0"/>
    <m/>
    <m/>
    <n v="0"/>
    <m/>
    <m/>
    <n v="0"/>
    <d v="2021-03-05T00:00:00"/>
    <d v="2021-03-08T00:00:00"/>
    <n v="4"/>
    <m/>
    <m/>
    <n v="0"/>
    <m/>
    <m/>
    <n v="0"/>
    <m/>
    <m/>
    <n v="0"/>
    <m/>
    <m/>
    <n v="0"/>
    <x v="0"/>
  </r>
  <r>
    <x v="0"/>
    <x v="0"/>
    <x v="0"/>
    <m/>
    <x v="184"/>
    <s v="Tyron"/>
    <x v="225"/>
    <x v="222"/>
    <s v="16 ans"/>
    <d v="2005-01-12T00:00:00"/>
    <x v="123"/>
    <d v="2021-03-11T00:00:00"/>
    <n v="69"/>
    <n v="204"/>
    <n v="6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3-06T00:00:00"/>
    <d v="2021-03-11T00:00:00"/>
    <n v="6"/>
    <m/>
    <m/>
    <n v="0"/>
    <m/>
    <m/>
    <n v="0"/>
    <m/>
    <m/>
    <n v="0"/>
    <x v="0"/>
  </r>
  <r>
    <x v="0"/>
    <x v="0"/>
    <x v="0"/>
    <m/>
    <x v="185"/>
    <s v="Salia"/>
    <x v="226"/>
    <x v="223"/>
    <s v="16 ans"/>
    <d v="2005-01-20T00:00:00"/>
    <x v="123"/>
    <d v="2021-03-08T00:00:00"/>
    <n v="66"/>
    <n v="204"/>
    <n v="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3-06T00:00:00"/>
    <d v="2021-03-08T00:00:00"/>
    <n v="3"/>
    <m/>
    <m/>
    <n v="0"/>
    <m/>
    <m/>
    <n v="0"/>
    <m/>
    <m/>
    <n v="0"/>
    <x v="0"/>
  </r>
  <r>
    <x v="0"/>
    <x v="0"/>
    <x v="0"/>
    <m/>
    <x v="186"/>
    <s v="Rosiane"/>
    <x v="227"/>
    <x v="224"/>
    <s v="15 ans"/>
    <d v="2006-06-11T00:00:00"/>
    <x v="123"/>
    <d v="2021-03-08T00:00:00"/>
    <n v="66"/>
    <n v="204"/>
    <n v="3"/>
    <x v="0"/>
    <x v="0"/>
    <m/>
    <n v="1"/>
    <m/>
    <x v="0"/>
    <x v="0"/>
    <x v="0"/>
    <m/>
    <m/>
    <n v="0"/>
    <m/>
    <m/>
    <n v="0"/>
    <m/>
    <m/>
    <n v="0"/>
    <m/>
    <m/>
    <n v="0"/>
    <d v="2021-03-08T00:00:00"/>
    <d v="2021-03-08T00:00:00"/>
    <n v="1"/>
    <d v="2021-03-06T00:00:00"/>
    <d v="2021-03-07T00:00:00"/>
    <n v="2"/>
    <m/>
    <m/>
    <n v="0"/>
    <m/>
    <m/>
    <n v="0"/>
    <m/>
    <m/>
    <n v="0"/>
    <x v="0"/>
  </r>
  <r>
    <x v="0"/>
    <x v="0"/>
    <x v="0"/>
    <m/>
    <x v="187"/>
    <s v="Rami"/>
    <x v="228"/>
    <x v="225"/>
    <s v="17 ans"/>
    <d v="2004-08-16T00:00:00"/>
    <x v="124"/>
    <d v="2021-03-08T00:00:00"/>
    <n v="66"/>
    <n v="203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3-07T00:00:00"/>
    <d v="2021-03-08T00:00:00"/>
    <n v="2"/>
    <m/>
    <m/>
    <n v="0"/>
    <m/>
    <m/>
    <n v="0"/>
    <m/>
    <m/>
    <n v="0"/>
    <x v="0"/>
  </r>
  <r>
    <x v="0"/>
    <x v="0"/>
    <x v="0"/>
    <m/>
    <x v="188"/>
    <s v="Cheikh"/>
    <x v="229"/>
    <x v="226"/>
    <s v="15 ans"/>
    <d v="2006-05-07T00:00:00"/>
    <x v="125"/>
    <d v="2021-06-11T00:00:00"/>
    <n v="161"/>
    <n v="202"/>
    <n v="96"/>
    <x v="0"/>
    <x v="3"/>
    <m/>
    <m/>
    <m/>
    <x v="0"/>
    <x v="0"/>
    <x v="0"/>
    <m/>
    <m/>
    <n v="0"/>
    <m/>
    <m/>
    <n v="0"/>
    <m/>
    <m/>
    <n v="0"/>
    <d v="2021-03-08T00:00:00"/>
    <d v="2021-06-11T00:00:00"/>
    <n v="96"/>
    <m/>
    <m/>
    <n v="0"/>
    <m/>
    <m/>
    <n v="0"/>
    <m/>
    <m/>
    <n v="0"/>
    <m/>
    <m/>
    <n v="0"/>
    <m/>
    <m/>
    <n v="0"/>
    <x v="0"/>
  </r>
  <r>
    <x v="0"/>
    <x v="0"/>
    <x v="0"/>
    <m/>
    <x v="189"/>
    <s v="Amaya"/>
    <x v="230"/>
    <x v="227"/>
    <s v="00 ans"/>
    <d v="2021-01-21T00:00:00"/>
    <x v="78"/>
    <m/>
    <n v="268"/>
    <n v="261"/>
    <n v="262"/>
    <x v="0"/>
    <x v="0"/>
    <m/>
    <m/>
    <m/>
    <x v="0"/>
    <x v="0"/>
    <x v="0"/>
    <d v="2021-03-08T00:00:00"/>
    <m/>
    <n v="203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90"/>
    <s v="Ilyès"/>
    <x v="231"/>
    <x v="228"/>
    <s v="08 ans"/>
    <d v="2013-09-13T00:00:00"/>
    <x v="126"/>
    <m/>
    <n v="268"/>
    <n v="200"/>
    <n v="201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3-10T00:00:00"/>
    <m/>
    <n v="201"/>
    <x v="0"/>
  </r>
  <r>
    <x v="0"/>
    <x v="0"/>
    <x v="0"/>
    <m/>
    <x v="191"/>
    <s v="Prisca"/>
    <x v="232"/>
    <x v="229"/>
    <s v="16 ans"/>
    <d v="2005-09-11T00:00:00"/>
    <x v="126"/>
    <d v="2021-06-02T00:00:00"/>
    <n v="152"/>
    <n v="200"/>
    <n v="85"/>
    <x v="0"/>
    <x v="0"/>
    <m/>
    <m/>
    <m/>
    <x v="0"/>
    <x v="0"/>
    <x v="0"/>
    <m/>
    <m/>
    <n v="0"/>
    <m/>
    <m/>
    <n v="0"/>
    <m/>
    <m/>
    <n v="0"/>
    <m/>
    <m/>
    <n v="0"/>
    <d v="2021-03-11T00:00:00"/>
    <d v="2021-06-02T00:00:00"/>
    <n v="84"/>
    <d v="2021-03-10T00:00:00"/>
    <d v="2021-03-10T00:00:00"/>
    <n v="1"/>
    <m/>
    <m/>
    <n v="0"/>
    <m/>
    <m/>
    <n v="0"/>
    <m/>
    <m/>
    <n v="0"/>
    <x v="0"/>
  </r>
  <r>
    <x v="0"/>
    <x v="0"/>
    <x v="0"/>
    <m/>
    <x v="192"/>
    <s v="Aboubakr"/>
    <x v="233"/>
    <x v="230"/>
    <s v="11 ans"/>
    <d v="2010-04-21T00:00:00"/>
    <x v="127"/>
    <d v="2021-03-29T00:00:00"/>
    <n v="87"/>
    <n v="199"/>
    <n v="19"/>
    <x v="0"/>
    <x v="0"/>
    <n v="1"/>
    <n v="1"/>
    <m/>
    <x v="0"/>
    <x v="0"/>
    <x v="0"/>
    <m/>
    <m/>
    <n v="0"/>
    <m/>
    <m/>
    <n v="0"/>
    <d v="2021-03-11T00:00:00"/>
    <m/>
    <n v="20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92"/>
    <s v="Abdel Rahman"/>
    <x v="234"/>
    <x v="231"/>
    <s v="08 ans"/>
    <d v="2012-12-08T00:00:00"/>
    <x v="127"/>
    <d v="2021-03-29T00:00:00"/>
    <n v="87"/>
    <n v="199"/>
    <n v="19"/>
    <x v="0"/>
    <x v="0"/>
    <m/>
    <n v="1"/>
    <m/>
    <x v="0"/>
    <x v="0"/>
    <x v="0"/>
    <m/>
    <m/>
    <n v="0"/>
    <m/>
    <m/>
    <n v="0"/>
    <d v="2021-03-11T00:00:00"/>
    <m/>
    <n v="20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93"/>
    <s v="Dan Teodor"/>
    <x v="235"/>
    <x v="232"/>
    <s v="15 ans"/>
    <d v="2006-05-27T00:00:00"/>
    <x v="127"/>
    <d v="2021-04-28T00:00:00"/>
    <n v="117"/>
    <n v="199"/>
    <n v="49"/>
    <x v="0"/>
    <x v="0"/>
    <n v="1"/>
    <n v="1"/>
    <m/>
    <x v="0"/>
    <x v="0"/>
    <x v="0"/>
    <m/>
    <m/>
    <n v="0"/>
    <m/>
    <m/>
    <n v="0"/>
    <m/>
    <m/>
    <n v="0"/>
    <m/>
    <m/>
    <n v="0"/>
    <d v="2021-03-11T00:00:00"/>
    <d v="2021-04-28T00:00:00"/>
    <n v="49"/>
    <m/>
    <m/>
    <n v="0"/>
    <m/>
    <m/>
    <n v="0"/>
    <m/>
    <m/>
    <n v="0"/>
    <m/>
    <m/>
    <n v="0"/>
    <x v="0"/>
  </r>
  <r>
    <x v="0"/>
    <x v="0"/>
    <x v="0"/>
    <m/>
    <x v="193"/>
    <s v="Catalin"/>
    <x v="236"/>
    <x v="233"/>
    <s v="13 ans"/>
    <d v="2007-12-12T00:00:00"/>
    <x v="127"/>
    <d v="2021-04-28T00:00:00"/>
    <n v="117"/>
    <n v="199"/>
    <n v="49"/>
    <x v="0"/>
    <x v="0"/>
    <m/>
    <n v="1"/>
    <m/>
    <x v="0"/>
    <x v="0"/>
    <x v="0"/>
    <m/>
    <m/>
    <n v="0"/>
    <m/>
    <m/>
    <n v="0"/>
    <m/>
    <m/>
    <n v="0"/>
    <m/>
    <m/>
    <n v="0"/>
    <d v="2021-03-11T00:00:00"/>
    <d v="2021-04-28T00:00:00"/>
    <n v="49"/>
    <m/>
    <m/>
    <n v="0"/>
    <m/>
    <m/>
    <n v="0"/>
    <m/>
    <m/>
    <n v="0"/>
    <m/>
    <m/>
    <n v="0"/>
    <x v="0"/>
  </r>
  <r>
    <x v="0"/>
    <x v="0"/>
    <x v="0"/>
    <m/>
    <x v="194"/>
    <s v="Emma"/>
    <x v="237"/>
    <x v="234"/>
    <s v="07 ans"/>
    <d v="2013-11-15T00:00:00"/>
    <x v="127"/>
    <d v="2021-07-09T00:00:00"/>
    <n v="189"/>
    <n v="199"/>
    <n v="121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3-11T00:00:00"/>
    <d v="2021-07-09T00:00:00"/>
    <n v="121"/>
    <x v="0"/>
  </r>
  <r>
    <x v="0"/>
    <x v="0"/>
    <x v="0"/>
    <m/>
    <x v="9"/>
    <s v="Djibril"/>
    <x v="238"/>
    <x v="235"/>
    <s v="17 ans"/>
    <d v="2004-09-23T00:00:00"/>
    <x v="127"/>
    <d v="2021-06-30T00:00:00"/>
    <n v="180"/>
    <n v="199"/>
    <n v="11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11T00:00:00"/>
    <d v="2021-06-30T00:00:00"/>
    <n v="112"/>
    <m/>
    <m/>
    <n v="0"/>
    <x v="0"/>
  </r>
  <r>
    <x v="0"/>
    <x v="0"/>
    <x v="0"/>
    <m/>
    <x v="195"/>
    <s v="Issiaga"/>
    <x v="239"/>
    <x v="236"/>
    <s v="17 ans"/>
    <d v="2004-06-21T00:00:00"/>
    <x v="127"/>
    <d v="2021-08-19T00:00:00"/>
    <n v="230"/>
    <n v="199"/>
    <n v="16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11T00:00:00"/>
    <d v="2021-08-19T00:00:00"/>
    <n v="162"/>
    <m/>
    <m/>
    <n v="0"/>
    <x v="0"/>
  </r>
  <r>
    <x v="0"/>
    <x v="0"/>
    <x v="0"/>
    <m/>
    <x v="196"/>
    <s v="Ines"/>
    <x v="240"/>
    <x v="237"/>
    <s v="15 ans"/>
    <d v="2006-01-19T00:00:00"/>
    <x v="128"/>
    <d v="2021-03-17T00:00:00"/>
    <n v="75"/>
    <n v="198"/>
    <n v="6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3-12T00:00:00"/>
    <d v="2021-03-17T00:00:00"/>
    <n v="6"/>
    <m/>
    <m/>
    <n v="0"/>
    <m/>
    <m/>
    <n v="0"/>
    <m/>
    <m/>
    <n v="0"/>
    <x v="0"/>
  </r>
  <r>
    <x v="0"/>
    <x v="0"/>
    <x v="0"/>
    <m/>
    <x v="197"/>
    <s v="Lilou"/>
    <x v="241"/>
    <x v="238"/>
    <s v="13 ans"/>
    <d v="2007-12-05T00:00:00"/>
    <x v="128"/>
    <m/>
    <n v="268"/>
    <n v="198"/>
    <n v="199"/>
    <x v="0"/>
    <x v="0"/>
    <m/>
    <m/>
    <m/>
    <x v="0"/>
    <x v="0"/>
    <x v="0"/>
    <m/>
    <m/>
    <n v="0"/>
    <m/>
    <m/>
    <n v="0"/>
    <m/>
    <m/>
    <n v="0"/>
    <d v="2021-03-12T00:00:00"/>
    <d v="2021-06-01T00:00:00"/>
    <n v="82"/>
    <m/>
    <m/>
    <n v="0"/>
    <m/>
    <m/>
    <n v="0"/>
    <m/>
    <m/>
    <n v="0"/>
    <m/>
    <m/>
    <n v="0"/>
    <d v="2021-06-02T00:00:00"/>
    <m/>
    <n v="117"/>
    <x v="0"/>
  </r>
  <r>
    <x v="0"/>
    <x v="0"/>
    <x v="0"/>
    <m/>
    <x v="198"/>
    <s v="Dieynaba"/>
    <x v="242"/>
    <x v="239"/>
    <s v="18 ans"/>
    <d v="2003-04-16T00:00:00"/>
    <x v="128"/>
    <d v="2021-03-24T00:00:00"/>
    <n v="82"/>
    <n v="198"/>
    <n v="13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3-12T00:00:00"/>
    <d v="2021-03-24T00:00:00"/>
    <n v="13"/>
    <m/>
    <m/>
    <n v="0"/>
    <m/>
    <m/>
    <n v="0"/>
    <m/>
    <m/>
    <n v="0"/>
    <x v="0"/>
  </r>
  <r>
    <x v="0"/>
    <x v="0"/>
    <x v="0"/>
    <m/>
    <x v="199"/>
    <s v="Beny"/>
    <x v="243"/>
    <x v="240"/>
    <s v="15 ans"/>
    <d v="2006-03-15T00:00:00"/>
    <x v="129"/>
    <d v="2021-03-13T00:00:00"/>
    <n v="71"/>
    <n v="197"/>
    <n v="1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3-13T00:00:00"/>
    <d v="2021-03-13T00:00:00"/>
    <n v="1"/>
    <m/>
    <m/>
    <n v="0"/>
    <m/>
    <m/>
    <n v="0"/>
    <m/>
    <m/>
    <n v="0"/>
    <x v="0"/>
  </r>
  <r>
    <x v="0"/>
    <x v="0"/>
    <x v="0"/>
    <m/>
    <x v="200"/>
    <s v="Koly"/>
    <x v="244"/>
    <x v="241"/>
    <s v="15 ans"/>
    <d v="2006-08-19T00:00:00"/>
    <x v="129"/>
    <d v="2021-03-15T00:00:00"/>
    <n v="73"/>
    <n v="197"/>
    <n v="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3-13T00:00:00"/>
    <d v="2021-03-15T00:00:00"/>
    <n v="3"/>
    <m/>
    <m/>
    <n v="0"/>
    <m/>
    <m/>
    <n v="0"/>
    <m/>
    <m/>
    <n v="0"/>
    <x v="0"/>
  </r>
  <r>
    <x v="0"/>
    <x v="0"/>
    <x v="0"/>
    <m/>
    <x v="201"/>
    <s v="Asta"/>
    <x v="245"/>
    <x v="242"/>
    <s v="10 ans"/>
    <d v="2011-06-16T00:00:00"/>
    <x v="130"/>
    <d v="2021-03-15T00:00:00"/>
    <n v="73"/>
    <n v="196"/>
    <n v="2"/>
    <x v="0"/>
    <x v="0"/>
    <n v="1"/>
    <n v="1"/>
    <m/>
    <x v="0"/>
    <x v="0"/>
    <x v="0"/>
    <m/>
    <m/>
    <n v="0"/>
    <m/>
    <m/>
    <n v="0"/>
    <m/>
    <m/>
    <n v="0"/>
    <m/>
    <m/>
    <n v="0"/>
    <d v="2021-03-14T00:00:00"/>
    <d v="2021-03-15T00:00:00"/>
    <n v="2"/>
    <m/>
    <m/>
    <n v="0"/>
    <m/>
    <m/>
    <n v="0"/>
    <m/>
    <m/>
    <n v="0"/>
    <m/>
    <m/>
    <n v="0"/>
    <x v="0"/>
  </r>
  <r>
    <x v="0"/>
    <x v="0"/>
    <x v="0"/>
    <m/>
    <x v="201"/>
    <s v="Louane"/>
    <x v="246"/>
    <x v="243"/>
    <s v="01 ans"/>
    <d v="2020-03-19T00:00:00"/>
    <x v="130"/>
    <d v="2021-03-15T00:00:00"/>
    <n v="73"/>
    <n v="196"/>
    <n v="2"/>
    <x v="0"/>
    <x v="0"/>
    <m/>
    <n v="1"/>
    <m/>
    <x v="0"/>
    <x v="0"/>
    <x v="0"/>
    <d v="2021-03-14T00:00:00"/>
    <d v="2021-03-15T00:00:00"/>
    <n v="2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02"/>
    <s v="David"/>
    <x v="247"/>
    <x v="244"/>
    <s v="05 ans"/>
    <d v="2016-04-26T00:00:00"/>
    <x v="131"/>
    <d v="2021-03-17T00:00:00"/>
    <n v="75"/>
    <n v="195"/>
    <n v="3"/>
    <x v="0"/>
    <x v="0"/>
    <m/>
    <n v="1"/>
    <m/>
    <x v="0"/>
    <x v="0"/>
    <x v="0"/>
    <m/>
    <m/>
    <n v="0"/>
    <d v="2021-03-15T00:00:00"/>
    <d v="2021-03-17T00:00:00"/>
    <n v="3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03"/>
    <s v="Marvin"/>
    <x v="248"/>
    <x v="245"/>
    <s v="17 ans"/>
    <d v="2004-03-12T00:00:00"/>
    <x v="131"/>
    <d v="2021-03-17T00:00:00"/>
    <n v="75"/>
    <n v="195"/>
    <n v="3"/>
    <x v="0"/>
    <x v="0"/>
    <n v="1"/>
    <n v="1"/>
    <m/>
    <x v="0"/>
    <x v="0"/>
    <x v="0"/>
    <m/>
    <m/>
    <n v="0"/>
    <m/>
    <m/>
    <n v="0"/>
    <m/>
    <m/>
    <n v="0"/>
    <m/>
    <m/>
    <n v="0"/>
    <m/>
    <m/>
    <n v="0"/>
    <d v="2021-03-15T00:00:00"/>
    <d v="2021-03-17T00:00:00"/>
    <n v="3"/>
    <m/>
    <m/>
    <n v="0"/>
    <m/>
    <m/>
    <n v="0"/>
    <m/>
    <m/>
    <n v="0"/>
    <x v="0"/>
  </r>
  <r>
    <x v="0"/>
    <x v="0"/>
    <x v="0"/>
    <m/>
    <x v="204"/>
    <s v="Karim"/>
    <x v="249"/>
    <x v="246"/>
    <s v="16 ans"/>
    <d v="2004-11-17T00:00:00"/>
    <x v="131"/>
    <d v="2021-03-16T00:00:00"/>
    <n v="74"/>
    <n v="195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3-15T00:00:00"/>
    <d v="2021-03-16T00:00:00"/>
    <n v="2"/>
    <m/>
    <m/>
    <n v="0"/>
    <m/>
    <m/>
    <n v="0"/>
    <m/>
    <m/>
    <n v="0"/>
    <x v="0"/>
  </r>
  <r>
    <x v="0"/>
    <x v="0"/>
    <x v="0"/>
    <m/>
    <x v="181"/>
    <s v="Serené"/>
    <x v="250"/>
    <x v="247"/>
    <s v=""/>
    <m/>
    <x v="132"/>
    <d v="2021-03-18T00:00:00"/>
    <n v="76"/>
    <n v="194"/>
    <n v="3"/>
    <x v="0"/>
    <x v="0"/>
    <m/>
    <n v="1"/>
    <m/>
    <x v="0"/>
    <x v="0"/>
    <x v="0"/>
    <m/>
    <m/>
    <n v="0"/>
    <d v="2021-03-16T00:00:00"/>
    <d v="2021-03-18T00:00:00"/>
    <n v="3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83"/>
    <s v="Siaka"/>
    <x v="251"/>
    <x v="248"/>
    <s v="16 ans"/>
    <d v="2005-05-11T00:00:00"/>
    <x v="133"/>
    <d v="2021-05-19T00:00:00"/>
    <n v="138"/>
    <n v="193"/>
    <n v="6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17T00:00:00"/>
    <d v="2021-05-19T00:00:00"/>
    <n v="64"/>
    <m/>
    <m/>
    <n v="0"/>
    <x v="0"/>
  </r>
  <r>
    <x v="0"/>
    <x v="0"/>
    <x v="0"/>
    <m/>
    <x v="205"/>
    <s v="Clairviston"/>
    <x v="252"/>
    <x v="249"/>
    <s v="13 ans"/>
    <d v="2007-11-25T00:00:00"/>
    <x v="133"/>
    <d v="2021-04-07T00:00:00"/>
    <n v="96"/>
    <n v="193"/>
    <n v="22"/>
    <x v="0"/>
    <x v="0"/>
    <m/>
    <n v="1"/>
    <m/>
    <x v="0"/>
    <x v="0"/>
    <x v="0"/>
    <m/>
    <m/>
    <n v="0"/>
    <m/>
    <m/>
    <n v="0"/>
    <m/>
    <m/>
    <n v="0"/>
    <m/>
    <m/>
    <n v="0"/>
    <d v="2021-03-17T00:00:00"/>
    <d v="2021-04-07T00:00:00"/>
    <n v="22"/>
    <m/>
    <m/>
    <n v="0"/>
    <m/>
    <m/>
    <n v="0"/>
    <m/>
    <m/>
    <n v="0"/>
    <m/>
    <m/>
    <n v="0"/>
    <x v="0"/>
  </r>
  <r>
    <x v="0"/>
    <x v="0"/>
    <x v="0"/>
    <m/>
    <x v="206"/>
    <s v="Daivy"/>
    <x v="253"/>
    <x v="250"/>
    <s v="17 ans"/>
    <d v="2004-07-31T00:00:00"/>
    <x v="133"/>
    <d v="2021-03-18T00:00:00"/>
    <n v="76"/>
    <n v="193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3-17T00:00:00"/>
    <d v="2021-03-18T00:00:00"/>
    <n v="2"/>
    <m/>
    <m/>
    <n v="0"/>
    <m/>
    <m/>
    <n v="0"/>
    <m/>
    <m/>
    <n v="0"/>
    <x v="0"/>
  </r>
  <r>
    <x v="0"/>
    <x v="0"/>
    <x v="0"/>
    <m/>
    <x v="207"/>
    <s v="Chérine"/>
    <x v="254"/>
    <x v="251"/>
    <s v="17 ans"/>
    <d v="2004-06-23T00:00:00"/>
    <x v="133"/>
    <d v="2021-04-07T00:00:00"/>
    <n v="96"/>
    <n v="193"/>
    <n v="2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3-17T00:00:00"/>
    <d v="2021-04-07T00:00:00"/>
    <n v="22"/>
    <m/>
    <m/>
    <n v="0"/>
    <m/>
    <m/>
    <n v="0"/>
    <m/>
    <m/>
    <n v="0"/>
    <x v="0"/>
  </r>
  <r>
    <x v="0"/>
    <x v="0"/>
    <x v="0"/>
    <m/>
    <x v="80"/>
    <s v="Souleymane"/>
    <x v="255"/>
    <x v="252"/>
    <s v="16 ans"/>
    <d v="2005-02-25T00:00:00"/>
    <x v="133"/>
    <d v="2021-08-24T00:00:00"/>
    <n v="235"/>
    <n v="193"/>
    <n v="16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17T00:00:00"/>
    <d v="2021-08-24T00:00:00"/>
    <n v="161"/>
    <m/>
    <m/>
    <n v="0"/>
    <x v="0"/>
  </r>
  <r>
    <x v="0"/>
    <x v="0"/>
    <x v="0"/>
    <m/>
    <x v="83"/>
    <s v="Ibrahima"/>
    <x v="256"/>
    <x v="253"/>
    <s v="17 ans"/>
    <d v="2003-10-13T00:00:00"/>
    <x v="134"/>
    <d v="2021-04-19T00:00:00"/>
    <n v="108"/>
    <n v="192"/>
    <n v="33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18T00:00:00"/>
    <d v="2021-04-19T00:00:00"/>
    <n v="33"/>
    <m/>
    <m/>
    <n v="0"/>
    <x v="0"/>
  </r>
  <r>
    <x v="0"/>
    <x v="0"/>
    <x v="0"/>
    <m/>
    <x v="208"/>
    <s v="Mirabel"/>
    <x v="257"/>
    <x v="254"/>
    <s v="04 ans"/>
    <d v="2016-11-08T00:00:00"/>
    <x v="134"/>
    <d v="2021-09-01T00:00:00"/>
    <n v="243"/>
    <n v="192"/>
    <n v="168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3-18T00:00:00"/>
    <d v="2021-09-01T00:00:00"/>
    <n v="168"/>
    <x v="0"/>
  </r>
  <r>
    <x v="0"/>
    <x v="0"/>
    <x v="0"/>
    <m/>
    <x v="209"/>
    <s v="Christabel"/>
    <x v="258"/>
    <x v="255"/>
    <s v="08 ans"/>
    <d v="2013-08-29T00:00:00"/>
    <x v="134"/>
    <d v="2021-09-01T00:00:00"/>
    <n v="243"/>
    <n v="192"/>
    <n v="168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3-18T00:00:00"/>
    <d v="2021-09-01T00:00:00"/>
    <n v="168"/>
    <x v="0"/>
  </r>
  <r>
    <x v="0"/>
    <x v="0"/>
    <x v="0"/>
    <m/>
    <x v="158"/>
    <s v="Alexandrine"/>
    <x v="259"/>
    <x v="196"/>
    <s v="14 ans"/>
    <d v="2007-06-05T00:00:00"/>
    <x v="135"/>
    <m/>
    <n v="268"/>
    <n v="191"/>
    <n v="192"/>
    <x v="0"/>
    <x v="0"/>
    <m/>
    <m/>
    <m/>
    <x v="0"/>
    <x v="0"/>
    <x v="0"/>
    <m/>
    <m/>
    <n v="0"/>
    <m/>
    <m/>
    <n v="0"/>
    <m/>
    <m/>
    <n v="0"/>
    <m/>
    <m/>
    <n v="0"/>
    <d v="2021-03-19T00:00:00"/>
    <m/>
    <n v="192"/>
    <m/>
    <m/>
    <n v="0"/>
    <m/>
    <m/>
    <n v="0"/>
    <m/>
    <m/>
    <n v="0"/>
    <m/>
    <m/>
    <n v="0"/>
    <x v="0"/>
  </r>
  <r>
    <x v="0"/>
    <x v="0"/>
    <x v="0"/>
    <m/>
    <x v="210"/>
    <s v="Ilham"/>
    <x v="260"/>
    <x v="256"/>
    <s v="15 ans"/>
    <d v="2006-06-20T00:00:00"/>
    <x v="136"/>
    <d v="2021-03-25T00:00:00"/>
    <n v="83"/>
    <n v="189"/>
    <n v="5"/>
    <x v="0"/>
    <x v="0"/>
    <m/>
    <m/>
    <m/>
    <x v="0"/>
    <x v="0"/>
    <x v="0"/>
    <m/>
    <m/>
    <n v="0"/>
    <m/>
    <m/>
    <n v="0"/>
    <m/>
    <m/>
    <n v="0"/>
    <m/>
    <m/>
    <n v="0"/>
    <d v="2021-03-21T00:00:00"/>
    <d v="2021-03-25T00:00:00"/>
    <n v="5"/>
    <m/>
    <m/>
    <n v="0"/>
    <m/>
    <m/>
    <n v="0"/>
    <m/>
    <m/>
    <n v="0"/>
    <m/>
    <m/>
    <n v="0"/>
    <x v="0"/>
  </r>
  <r>
    <x v="0"/>
    <x v="0"/>
    <x v="0"/>
    <m/>
    <x v="211"/>
    <s v="Jawad"/>
    <x v="261"/>
    <x v="257"/>
    <s v="17 ans"/>
    <d v="2003-10-27T00:00:00"/>
    <x v="137"/>
    <d v="2021-08-30T00:00:00"/>
    <n v="241"/>
    <n v="188"/>
    <n v="16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22T00:00:00"/>
    <d v="2021-08-30T00:00:00"/>
    <n v="162"/>
    <m/>
    <m/>
    <n v="0"/>
    <x v="0"/>
  </r>
  <r>
    <x v="0"/>
    <x v="0"/>
    <x v="0"/>
    <m/>
    <x v="212"/>
    <s v="Raphaël"/>
    <x v="262"/>
    <x v="258"/>
    <s v="17 ans"/>
    <d v="2004-09-06T00:00:00"/>
    <x v="138"/>
    <m/>
    <n v="268"/>
    <n v="190"/>
    <n v="191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3-20T00:00:00"/>
    <d v="2021-03-21T00:00:00"/>
    <n v="2"/>
    <m/>
    <m/>
    <n v="0"/>
    <m/>
    <m/>
    <n v="0"/>
    <m/>
    <m/>
    <n v="0"/>
    <x v="0"/>
  </r>
  <r>
    <x v="0"/>
    <x v="0"/>
    <x v="0"/>
    <m/>
    <x v="213"/>
    <s v="Bensahl"/>
    <x v="263"/>
    <x v="259"/>
    <s v="15 ans"/>
    <d v="2006-07-14T00:00:00"/>
    <x v="138"/>
    <d v="2021-03-20T00:00:00"/>
    <n v="78"/>
    <n v="190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3-20T00:00:00"/>
    <d v="2021-03-20T00:00:00"/>
    <n v="1"/>
    <m/>
    <m/>
    <n v="0"/>
    <m/>
    <m/>
    <n v="0"/>
    <m/>
    <m/>
    <n v="0"/>
    <x v="0"/>
  </r>
  <r>
    <x v="0"/>
    <x v="0"/>
    <x v="0"/>
    <m/>
    <x v="214"/>
    <s v="Omar"/>
    <x v="264"/>
    <x v="260"/>
    <s v="17 ans"/>
    <d v="2004-03-09T00:00:00"/>
    <x v="136"/>
    <d v="2021-03-21T00:00:00"/>
    <n v="79"/>
    <n v="189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3-21T00:00:00"/>
    <d v="2021-03-21T00:00:00"/>
    <n v="1"/>
    <m/>
    <m/>
    <n v="0"/>
    <m/>
    <m/>
    <n v="0"/>
    <m/>
    <m/>
    <n v="0"/>
    <x v="0"/>
  </r>
  <r>
    <x v="0"/>
    <x v="0"/>
    <x v="0"/>
    <m/>
    <x v="215"/>
    <s v="Aness"/>
    <x v="265"/>
    <x v="261"/>
    <s v="17 ans"/>
    <d v="2004-08-22T00:00:00"/>
    <x v="136"/>
    <d v="2021-03-21T00:00:00"/>
    <n v="79"/>
    <n v="189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3-21T00:00:00"/>
    <d v="2021-03-21T00:00:00"/>
    <n v="1"/>
    <m/>
    <m/>
    <n v="0"/>
    <m/>
    <m/>
    <n v="0"/>
    <m/>
    <m/>
    <n v="0"/>
    <x v="0"/>
  </r>
  <r>
    <x v="0"/>
    <x v="0"/>
    <x v="0"/>
    <m/>
    <x v="216"/>
    <s v="Ilyas"/>
    <x v="266"/>
    <x v="262"/>
    <s v="17 ans"/>
    <d v="2003-12-07T00:00:00"/>
    <x v="136"/>
    <d v="2021-03-21T00:00:00"/>
    <n v="79"/>
    <n v="189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3-21T00:00:00"/>
    <d v="2021-03-21T00:00:00"/>
    <n v="1"/>
    <m/>
    <m/>
    <n v="0"/>
    <m/>
    <m/>
    <n v="0"/>
    <m/>
    <m/>
    <n v="0"/>
    <x v="0"/>
  </r>
  <r>
    <x v="0"/>
    <x v="0"/>
    <x v="0"/>
    <m/>
    <x v="217"/>
    <s v="Fousseyni"/>
    <x v="267"/>
    <x v="263"/>
    <s v="17 ans"/>
    <d v="2004-09-07T00:00:00"/>
    <x v="137"/>
    <d v="2021-05-06T00:00:00"/>
    <n v="125"/>
    <n v="188"/>
    <n v="46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22T00:00:00"/>
    <d v="2021-05-06T00:00:00"/>
    <n v="46"/>
    <m/>
    <m/>
    <n v="0"/>
    <x v="0"/>
  </r>
  <r>
    <x v="0"/>
    <x v="0"/>
    <x v="0"/>
    <m/>
    <x v="63"/>
    <s v="Demba"/>
    <x v="268"/>
    <x v="264"/>
    <s v="15 ans"/>
    <d v="2006-06-01T00:00:00"/>
    <x v="137"/>
    <d v="2021-06-15T00:00:00"/>
    <n v="165"/>
    <n v="188"/>
    <n v="86"/>
    <x v="0"/>
    <x v="0"/>
    <m/>
    <m/>
    <m/>
    <x v="0"/>
    <x v="0"/>
    <x v="0"/>
    <m/>
    <m/>
    <n v="0"/>
    <m/>
    <m/>
    <n v="0"/>
    <m/>
    <m/>
    <n v="0"/>
    <m/>
    <m/>
    <n v="0"/>
    <d v="2021-03-30T00:00:00"/>
    <d v="2021-06-15T00:00:00"/>
    <n v="78"/>
    <m/>
    <m/>
    <n v="0"/>
    <m/>
    <m/>
    <n v="0"/>
    <d v="2021-03-22T00:00:00"/>
    <d v="2021-03-29T00:00:00"/>
    <n v="8"/>
    <m/>
    <m/>
    <n v="0"/>
    <x v="0"/>
  </r>
  <r>
    <x v="0"/>
    <x v="0"/>
    <x v="0"/>
    <m/>
    <x v="218"/>
    <s v="Dalia"/>
    <x v="269"/>
    <x v="265"/>
    <s v="03 ans"/>
    <d v="2017-10-14T00:00:00"/>
    <x v="137"/>
    <m/>
    <n v="268"/>
    <n v="188"/>
    <n v="189"/>
    <x v="0"/>
    <x v="0"/>
    <n v="1"/>
    <n v="1"/>
    <m/>
    <x v="0"/>
    <x v="0"/>
    <x v="0"/>
    <m/>
    <m/>
    <n v="0"/>
    <d v="2021-03-22T00:00:00"/>
    <m/>
    <n v="189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18"/>
    <s v="Kais"/>
    <x v="270"/>
    <x v="266"/>
    <s v="01 ans"/>
    <d v="2019-11-14T00:00:00"/>
    <x v="137"/>
    <m/>
    <n v="268"/>
    <n v="188"/>
    <n v="189"/>
    <x v="0"/>
    <x v="0"/>
    <m/>
    <n v="1"/>
    <m/>
    <x v="0"/>
    <x v="0"/>
    <x v="0"/>
    <d v="2021-03-22T00:00:00"/>
    <m/>
    <n v="189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19"/>
    <s v="Brunette"/>
    <x v="271"/>
    <x v="267"/>
    <s v="14 ans"/>
    <d v="2007-03-17T00:00:00"/>
    <x v="137"/>
    <d v="2021-04-02T00:00:00"/>
    <n v="91"/>
    <n v="188"/>
    <n v="12"/>
    <x v="0"/>
    <x v="0"/>
    <m/>
    <n v="1"/>
    <m/>
    <x v="0"/>
    <x v="0"/>
    <x v="0"/>
    <m/>
    <m/>
    <n v="0"/>
    <m/>
    <m/>
    <n v="0"/>
    <m/>
    <m/>
    <n v="0"/>
    <d v="2021-03-24T00:00:00"/>
    <d v="2021-04-02T00:00:00"/>
    <n v="10"/>
    <m/>
    <m/>
    <n v="0"/>
    <d v="2021-03-22T00:00:00"/>
    <d v="2021-03-23T00:00:00"/>
    <n v="2"/>
    <m/>
    <m/>
    <n v="0"/>
    <m/>
    <m/>
    <n v="0"/>
    <m/>
    <m/>
    <n v="0"/>
    <x v="0"/>
  </r>
  <r>
    <x v="0"/>
    <x v="0"/>
    <x v="0"/>
    <m/>
    <x v="146"/>
    <s v="Célia"/>
    <x v="272"/>
    <x v="180"/>
    <s v="14 ans"/>
    <d v="2007-07-20T00:00:00"/>
    <x v="137"/>
    <d v="2021-03-23T00:00:00"/>
    <n v="81"/>
    <n v="188"/>
    <n v="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3-22T00:00:00"/>
    <d v="2021-03-23T00:00:00"/>
    <n v="2"/>
    <m/>
    <m/>
    <n v="0"/>
    <m/>
    <m/>
    <n v="0"/>
    <m/>
    <m/>
    <n v="0"/>
    <x v="0"/>
  </r>
  <r>
    <x v="0"/>
    <x v="0"/>
    <x v="0"/>
    <m/>
    <x v="220"/>
    <s v="Inès"/>
    <x v="273"/>
    <x v="268"/>
    <s v="17 ans"/>
    <d v="2004-03-11T00:00:00"/>
    <x v="139"/>
    <d v="2021-04-15T00:00:00"/>
    <n v="104"/>
    <n v="187"/>
    <n v="24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3-23T00:00:00"/>
    <d v="2021-04-15T00:00:00"/>
    <n v="24"/>
    <m/>
    <m/>
    <n v="0"/>
    <m/>
    <m/>
    <n v="0"/>
    <m/>
    <m/>
    <n v="0"/>
    <x v="0"/>
  </r>
  <r>
    <x v="0"/>
    <x v="0"/>
    <x v="0"/>
    <m/>
    <x v="221"/>
    <s v="Ali"/>
    <x v="274"/>
    <x v="269"/>
    <s v="14 ans"/>
    <d v="2006-11-26T00:00:00"/>
    <x v="139"/>
    <d v="2021-05-05T00:00:00"/>
    <n v="124"/>
    <n v="187"/>
    <n v="4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23T00:00:00"/>
    <d v="2021-05-05T00:00:00"/>
    <n v="44"/>
    <m/>
    <m/>
    <n v="0"/>
    <x v="0"/>
  </r>
  <r>
    <x v="0"/>
    <x v="0"/>
    <x v="0"/>
    <m/>
    <x v="222"/>
    <s v="Mickaël"/>
    <x v="275"/>
    <x v="270"/>
    <s v="13 ans"/>
    <d v="2008-03-22T00:00:00"/>
    <x v="140"/>
    <d v="2021-06-30T00:00:00"/>
    <n v="180"/>
    <n v="186"/>
    <n v="99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3-24T00:00:00"/>
    <d v="2021-06-30T00:00:00"/>
    <n v="99"/>
    <m/>
    <m/>
    <n v="0"/>
    <m/>
    <m/>
    <n v="0"/>
    <m/>
    <m/>
    <n v="0"/>
    <x v="0"/>
  </r>
  <r>
    <x v="0"/>
    <x v="0"/>
    <x v="0"/>
    <m/>
    <x v="223"/>
    <s v="Sindora"/>
    <x v="276"/>
    <x v="271"/>
    <s v="12 ans"/>
    <d v="2009-04-26T00:00:00"/>
    <x v="140"/>
    <d v="2021-03-26T00:00:00"/>
    <n v="84"/>
    <n v="186"/>
    <n v="3"/>
    <x v="0"/>
    <x v="0"/>
    <m/>
    <n v="1"/>
    <m/>
    <x v="0"/>
    <x v="0"/>
    <x v="0"/>
    <m/>
    <m/>
    <n v="0"/>
    <m/>
    <m/>
    <n v="0"/>
    <m/>
    <m/>
    <n v="0"/>
    <d v="2021-03-24T00:00:00"/>
    <d v="2021-03-26T00:00:00"/>
    <n v="3"/>
    <m/>
    <m/>
    <n v="0"/>
    <m/>
    <m/>
    <n v="0"/>
    <m/>
    <m/>
    <n v="0"/>
    <m/>
    <m/>
    <n v="0"/>
    <m/>
    <m/>
    <n v="0"/>
    <x v="0"/>
  </r>
  <r>
    <x v="0"/>
    <x v="0"/>
    <x v="0"/>
    <m/>
    <x v="224"/>
    <s v="Luis"/>
    <x v="277"/>
    <x v="272"/>
    <s v="10 ans"/>
    <d v="2011-07-15T00:00:00"/>
    <x v="141"/>
    <m/>
    <n v="268"/>
    <n v="185"/>
    <n v="186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3-25T00:00:00"/>
    <m/>
    <n v="186"/>
    <x v="0"/>
  </r>
  <r>
    <x v="0"/>
    <x v="0"/>
    <x v="0"/>
    <m/>
    <x v="225"/>
    <s v="Daouda"/>
    <x v="278"/>
    <x v="273"/>
    <s v="16 ans"/>
    <d v="2005-03-10T00:00:00"/>
    <x v="141"/>
    <d v="2021-08-26T00:00:00"/>
    <n v="237"/>
    <n v="185"/>
    <n v="155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25T00:00:00"/>
    <d v="2021-08-26T00:00:00"/>
    <n v="155"/>
    <m/>
    <m/>
    <n v="0"/>
    <x v="0"/>
  </r>
  <r>
    <x v="0"/>
    <x v="0"/>
    <x v="0"/>
    <m/>
    <x v="9"/>
    <s v="Abdoulaye"/>
    <x v="279"/>
    <x v="274"/>
    <s v="16 ans"/>
    <d v="2005-07-15T00:00:00"/>
    <x v="141"/>
    <d v="2021-07-28T00:00:00"/>
    <n v="208"/>
    <n v="185"/>
    <n v="126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25T00:00:00"/>
    <d v="2021-07-28T00:00:00"/>
    <n v="126"/>
    <m/>
    <m/>
    <n v="0"/>
    <x v="0"/>
  </r>
  <r>
    <x v="0"/>
    <x v="0"/>
    <x v="0"/>
    <m/>
    <x v="226"/>
    <s v="Alexandre"/>
    <x v="280"/>
    <x v="275"/>
    <s v="17 ans"/>
    <d v="2004-03-20T00:00:00"/>
    <x v="142"/>
    <d v="2021-03-29T00:00:00"/>
    <n v="87"/>
    <n v="184"/>
    <n v="4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3-26T00:00:00"/>
    <d v="2021-03-29T00:00:00"/>
    <n v="4"/>
    <m/>
    <m/>
    <n v="0"/>
    <m/>
    <m/>
    <n v="0"/>
    <m/>
    <m/>
    <n v="0"/>
    <x v="0"/>
  </r>
  <r>
    <x v="0"/>
    <x v="0"/>
    <x v="0"/>
    <m/>
    <x v="227"/>
    <s v="Boubacar (Abubakar)"/>
    <x v="281"/>
    <x v="276"/>
    <s v="15 ans"/>
    <d v="2006-06-03T00:00:00"/>
    <x v="143"/>
    <d v="2021-06-14T00:00:00"/>
    <n v="164"/>
    <n v="181"/>
    <n v="78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3-29T00:00:00"/>
    <d v="2021-06-14T00:00:00"/>
    <n v="78"/>
    <m/>
    <m/>
    <n v="0"/>
    <x v="0"/>
  </r>
  <r>
    <x v="0"/>
    <x v="0"/>
    <x v="0"/>
    <m/>
    <x v="228"/>
    <s v="Mélanie"/>
    <x v="282"/>
    <x v="277"/>
    <s v="17 ans"/>
    <d v="2004-02-06T00:00:00"/>
    <x v="144"/>
    <d v="2021-05-14T00:00:00"/>
    <n v="133"/>
    <n v="182"/>
    <n v="48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3-28T00:00:00"/>
    <d v="2021-04-14T00:00:00"/>
    <n v="18"/>
    <d v="2021-04-15T00:00:00"/>
    <d v="2021-05-14T00:00:00"/>
    <n v="30"/>
    <m/>
    <m/>
    <n v="0"/>
    <m/>
    <m/>
    <n v="0"/>
    <x v="0"/>
  </r>
  <r>
    <x v="0"/>
    <x v="0"/>
    <x v="0"/>
    <m/>
    <x v="168"/>
    <s v="Rayan"/>
    <x v="283"/>
    <x v="206"/>
    <s v="16 ans"/>
    <d v="2004-12-08T00:00:00"/>
    <x v="143"/>
    <d v="2021-03-30T00:00:00"/>
    <n v="88"/>
    <n v="181"/>
    <n v="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3-29T00:00:00"/>
    <d v="2021-03-30T00:00:00"/>
    <n v="2"/>
    <m/>
    <m/>
    <n v="0"/>
    <m/>
    <m/>
    <n v="0"/>
    <m/>
    <m/>
    <n v="0"/>
    <x v="0"/>
  </r>
  <r>
    <x v="0"/>
    <x v="0"/>
    <x v="0"/>
    <m/>
    <x v="229"/>
    <s v="Lindsey"/>
    <x v="284"/>
    <x v="278"/>
    <s v="12 ans"/>
    <d v="2008-11-02T00:00:00"/>
    <x v="145"/>
    <d v="2021-04-15T00:00:00"/>
    <n v="104"/>
    <n v="180"/>
    <n v="17"/>
    <x v="0"/>
    <x v="0"/>
    <m/>
    <n v="1"/>
    <m/>
    <x v="0"/>
    <x v="0"/>
    <x v="0"/>
    <m/>
    <m/>
    <n v="0"/>
    <m/>
    <m/>
    <n v="0"/>
    <d v="2021-03-30T00:00:00"/>
    <m/>
    <n v="181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30"/>
    <s v="Océane"/>
    <x v="285"/>
    <x v="279"/>
    <s v="16 ans"/>
    <d v="2004-12-06T00:00:00"/>
    <x v="146"/>
    <d v="2021-03-31T00:00:00"/>
    <n v="89"/>
    <n v="179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3-31T00:00:00"/>
    <d v="2021-03-31T00:00:00"/>
    <n v="1"/>
    <m/>
    <m/>
    <n v="0"/>
    <m/>
    <m/>
    <n v="0"/>
    <m/>
    <m/>
    <n v="0"/>
    <x v="0"/>
  </r>
  <r>
    <x v="0"/>
    <x v="0"/>
    <x v="0"/>
    <m/>
    <x v="231"/>
    <s v="Naël"/>
    <x v="286"/>
    <x v="280"/>
    <s v="08 ans"/>
    <d v="2013-02-05T00:00:00"/>
    <x v="146"/>
    <d v="2021-07-20T00:00:00"/>
    <n v="200"/>
    <n v="179"/>
    <n v="112"/>
    <x v="0"/>
    <x v="0"/>
    <n v="1"/>
    <n v="1"/>
    <m/>
    <x v="0"/>
    <x v="0"/>
    <x v="0"/>
    <m/>
    <m/>
    <n v="0"/>
    <m/>
    <m/>
    <n v="0"/>
    <d v="2021-03-31T00:00:00"/>
    <m/>
    <n v="18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32"/>
    <s v="Grace"/>
    <x v="287"/>
    <x v="281"/>
    <s v="05 ans"/>
    <d v="2016-09-09T00:00:00"/>
    <x v="146"/>
    <d v="2021-07-20T00:00:00"/>
    <n v="200"/>
    <n v="179"/>
    <n v="112"/>
    <x v="0"/>
    <x v="0"/>
    <m/>
    <n v="1"/>
    <m/>
    <x v="0"/>
    <x v="0"/>
    <x v="0"/>
    <m/>
    <m/>
    <n v="0"/>
    <m/>
    <m/>
    <n v="0"/>
    <d v="2021-07-09T00:00:00"/>
    <m/>
    <n v="80"/>
    <m/>
    <m/>
    <n v="0"/>
    <m/>
    <m/>
    <n v="0"/>
    <m/>
    <m/>
    <n v="0"/>
    <m/>
    <m/>
    <n v="0"/>
    <m/>
    <m/>
    <n v="0"/>
    <d v="2021-03-31T00:00:00"/>
    <d v="2021-07-09T00:00:00"/>
    <n v="101"/>
    <x v="0"/>
  </r>
  <r>
    <x v="0"/>
    <x v="0"/>
    <x v="0"/>
    <m/>
    <x v="233"/>
    <s v="Adama"/>
    <x v="288"/>
    <x v="282"/>
    <s v="15 ans"/>
    <d v="2005-12-10T00:00:00"/>
    <x v="147"/>
    <d v="2021-05-26T00:00:00"/>
    <n v="145"/>
    <n v="178"/>
    <n v="56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01T00:00:00"/>
    <d v="2021-05-26T00:00:00"/>
    <n v="56"/>
    <m/>
    <m/>
    <n v="0"/>
    <x v="0"/>
  </r>
  <r>
    <x v="0"/>
    <x v="0"/>
    <x v="0"/>
    <m/>
    <x v="22"/>
    <s v="Siaka"/>
    <x v="289"/>
    <x v="283"/>
    <s v="16 ans"/>
    <d v="2005-07-08T00:00:00"/>
    <x v="147"/>
    <d v="2021-06-23T00:00:00"/>
    <n v="173"/>
    <n v="178"/>
    <n v="8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01T00:00:00"/>
    <d v="2021-06-23T00:00:00"/>
    <n v="84"/>
    <m/>
    <m/>
    <n v="0"/>
    <x v="0"/>
  </r>
  <r>
    <x v="0"/>
    <x v="0"/>
    <x v="0"/>
    <m/>
    <x v="234"/>
    <s v="Davis"/>
    <x v="290"/>
    <x v="284"/>
    <s v="14 ans"/>
    <d v="2006-12-29T00:00:00"/>
    <x v="147"/>
    <d v="2021-04-03T00:00:00"/>
    <n v="92"/>
    <n v="178"/>
    <n v="3"/>
    <x v="0"/>
    <x v="0"/>
    <m/>
    <n v="1"/>
    <m/>
    <x v="0"/>
    <x v="0"/>
    <x v="0"/>
    <m/>
    <m/>
    <n v="0"/>
    <d v="2021-04-01T00:00:00"/>
    <d v="2021-04-03T00:00:00"/>
    <n v="3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34"/>
    <s v="EnaM"/>
    <x v="291"/>
    <x v="285"/>
    <s v="12 ans"/>
    <d v="2009-06-03T00:00:00"/>
    <x v="147"/>
    <d v="2021-04-19T00:00:00"/>
    <n v="108"/>
    <n v="178"/>
    <n v="19"/>
    <x v="0"/>
    <x v="0"/>
    <n v="1"/>
    <n v="1"/>
    <m/>
    <x v="0"/>
    <x v="0"/>
    <x v="0"/>
    <m/>
    <m/>
    <n v="0"/>
    <m/>
    <m/>
    <n v="0"/>
    <d v="2021-04-01T00:00:00"/>
    <m/>
    <n v="179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34"/>
    <s v="Noémie"/>
    <x v="292"/>
    <x v="286"/>
    <s v="08 ans"/>
    <d v="2012-10-12T00:00:00"/>
    <x v="147"/>
    <d v="2021-04-03T00:00:00"/>
    <n v="92"/>
    <n v="178"/>
    <n v="3"/>
    <x v="0"/>
    <x v="0"/>
    <m/>
    <n v="1"/>
    <m/>
    <x v="0"/>
    <x v="0"/>
    <x v="0"/>
    <m/>
    <m/>
    <n v="0"/>
    <m/>
    <m/>
    <n v="0"/>
    <d v="2021-04-01T00:00:00"/>
    <m/>
    <n v="179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34"/>
    <s v="Joshua"/>
    <x v="293"/>
    <x v="287"/>
    <s v="02 ans"/>
    <d v="2018-10-22T00:00:00"/>
    <x v="147"/>
    <d v="2021-04-03T00:00:00"/>
    <n v="92"/>
    <n v="178"/>
    <n v="3"/>
    <x v="0"/>
    <x v="0"/>
    <m/>
    <n v="1"/>
    <m/>
    <x v="0"/>
    <x v="0"/>
    <x v="0"/>
    <d v="2021-04-01T00:00:00"/>
    <d v="2021-04-03T00:00:00"/>
    <n v="3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35"/>
    <s v="Kevin"/>
    <x v="294"/>
    <x v="288"/>
    <s v="16 ans"/>
    <d v="2005-07-24T00:00:00"/>
    <x v="148"/>
    <d v="2021-04-07T00:00:00"/>
    <n v="96"/>
    <n v="177"/>
    <n v="6"/>
    <x v="0"/>
    <x v="0"/>
    <n v="1"/>
    <m/>
    <m/>
    <x v="0"/>
    <x v="0"/>
    <x v="0"/>
    <m/>
    <m/>
    <n v="0"/>
    <m/>
    <m/>
    <n v="0"/>
    <m/>
    <m/>
    <n v="0"/>
    <m/>
    <m/>
    <n v="0"/>
    <m/>
    <m/>
    <n v="0"/>
    <d v="2021-04-02T00:00:00"/>
    <d v="2021-04-07T00:00:00"/>
    <n v="6"/>
    <m/>
    <m/>
    <n v="0"/>
    <m/>
    <m/>
    <n v="0"/>
    <m/>
    <m/>
    <n v="0"/>
    <x v="0"/>
  </r>
  <r>
    <x v="0"/>
    <x v="0"/>
    <x v="0"/>
    <m/>
    <x v="235"/>
    <s v="Thérèse"/>
    <x v="295"/>
    <x v="289"/>
    <s v="12 ans"/>
    <d v="2008-12-16T00:00:00"/>
    <x v="148"/>
    <d v="2021-04-07T00:00:00"/>
    <n v="96"/>
    <n v="177"/>
    <n v="6"/>
    <x v="0"/>
    <x v="0"/>
    <m/>
    <m/>
    <m/>
    <x v="0"/>
    <x v="0"/>
    <x v="0"/>
    <m/>
    <m/>
    <n v="0"/>
    <m/>
    <m/>
    <n v="0"/>
    <m/>
    <m/>
    <n v="0"/>
    <d v="2021-04-02T00:00:00"/>
    <d v="2021-04-07T00:00:00"/>
    <n v="6"/>
    <m/>
    <m/>
    <n v="0"/>
    <m/>
    <m/>
    <n v="0"/>
    <m/>
    <m/>
    <n v="0"/>
    <m/>
    <m/>
    <n v="0"/>
    <m/>
    <m/>
    <n v="0"/>
    <x v="0"/>
  </r>
  <r>
    <x v="0"/>
    <x v="0"/>
    <x v="0"/>
    <m/>
    <x v="236"/>
    <s v="Youssra"/>
    <x v="296"/>
    <x v="290"/>
    <s v="17 ans"/>
    <d v="2004-04-23T00:00:00"/>
    <x v="149"/>
    <d v="2021-04-05T00:00:00"/>
    <n v="94"/>
    <n v="175"/>
    <n v="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4-04T00:00:00"/>
    <d v="2021-04-05T00:00:00"/>
    <n v="2"/>
    <m/>
    <m/>
    <n v="0"/>
    <m/>
    <m/>
    <n v="0"/>
    <m/>
    <m/>
    <n v="0"/>
    <x v="0"/>
  </r>
  <r>
    <x v="0"/>
    <x v="0"/>
    <x v="0"/>
    <m/>
    <x v="237"/>
    <s v="Ayman"/>
    <x v="297"/>
    <x v="291"/>
    <s v="16 ans"/>
    <d v="2005-08-20T00:00:00"/>
    <x v="149"/>
    <d v="2021-04-06T00:00:00"/>
    <n v="95"/>
    <n v="175"/>
    <n v="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4-04T00:00:00"/>
    <d v="2021-04-06T00:00:00"/>
    <n v="3"/>
    <m/>
    <m/>
    <n v="0"/>
    <m/>
    <m/>
    <n v="0"/>
    <m/>
    <m/>
    <n v="0"/>
    <x v="0"/>
  </r>
  <r>
    <x v="0"/>
    <x v="0"/>
    <x v="0"/>
    <m/>
    <x v="238"/>
    <s v="Aya"/>
    <x v="298"/>
    <x v="292"/>
    <s v="16 ans"/>
    <d v="2004-10-20T00:00:00"/>
    <x v="149"/>
    <d v="2021-04-13T00:00:00"/>
    <n v="102"/>
    <n v="175"/>
    <n v="10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4-04T00:00:00"/>
    <d v="2021-04-13T00:00:00"/>
    <n v="10"/>
    <m/>
    <m/>
    <n v="0"/>
    <m/>
    <m/>
    <n v="0"/>
    <m/>
    <m/>
    <n v="0"/>
    <x v="0"/>
  </r>
  <r>
    <x v="0"/>
    <x v="0"/>
    <x v="0"/>
    <m/>
    <x v="22"/>
    <s v="Djénaba"/>
    <x v="299"/>
    <x v="293"/>
    <s v=""/>
    <m/>
    <x v="148"/>
    <d v="2021-04-04T00:00:00"/>
    <n v="93"/>
    <n v="177"/>
    <n v="3"/>
    <x v="0"/>
    <x v="0"/>
    <m/>
    <n v="1"/>
    <m/>
    <x v="0"/>
    <x v="0"/>
    <x v="0"/>
    <m/>
    <m/>
    <n v="0"/>
    <m/>
    <m/>
    <n v="0"/>
    <d v="2021-04-02T00:00:00"/>
    <m/>
    <n v="178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39"/>
    <s v="Jason"/>
    <x v="300"/>
    <x v="294"/>
    <s v="07 ans"/>
    <d v="2013-11-08T00:00:00"/>
    <x v="150"/>
    <d v="2021-08-17T00:00:00"/>
    <n v="228"/>
    <n v="173"/>
    <n v="134"/>
    <x v="0"/>
    <x v="0"/>
    <n v="1"/>
    <m/>
    <m/>
    <x v="0"/>
    <x v="0"/>
    <x v="0"/>
    <m/>
    <m/>
    <n v="0"/>
    <m/>
    <m/>
    <n v="0"/>
    <d v="2021-04-06T00:00:00"/>
    <m/>
    <n v="174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39"/>
    <s v="Nolan"/>
    <x v="301"/>
    <x v="295"/>
    <s v="06 ans"/>
    <d v="2015-09-07T00:00:00"/>
    <x v="150"/>
    <d v="2021-08-17T00:00:00"/>
    <n v="228"/>
    <n v="173"/>
    <n v="13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4-06T00:00:00"/>
    <d v="2021-08-17T00:00:00"/>
    <n v="134"/>
    <x v="0"/>
  </r>
  <r>
    <x v="0"/>
    <x v="0"/>
    <x v="0"/>
    <m/>
    <x v="240"/>
    <s v="Mathieu"/>
    <x v="302"/>
    <x v="296"/>
    <s v="04 ans"/>
    <d v="2017-01-30T00:00:00"/>
    <x v="151"/>
    <m/>
    <n v="268"/>
    <n v="171"/>
    <n v="172"/>
    <x v="0"/>
    <x v="0"/>
    <n v="1"/>
    <m/>
    <m/>
    <x v="0"/>
    <x v="0"/>
    <x v="0"/>
    <m/>
    <m/>
    <n v="0"/>
    <d v="2021-04-08T00:00:00"/>
    <m/>
    <n v="172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40"/>
    <s v="Mia"/>
    <x v="303"/>
    <x v="297"/>
    <s v="01 ans"/>
    <d v="2019-10-14T00:00:00"/>
    <x v="151"/>
    <m/>
    <n v="268"/>
    <n v="171"/>
    <n v="172"/>
    <x v="0"/>
    <x v="0"/>
    <m/>
    <m/>
    <m/>
    <x v="0"/>
    <x v="0"/>
    <x v="0"/>
    <d v="2021-04-08T00:00:00"/>
    <m/>
    <n v="172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41"/>
    <s v="Noam"/>
    <x v="304"/>
    <x v="298"/>
    <s v="00 ans"/>
    <d v="2021-03-04T00:00:00"/>
    <x v="151"/>
    <d v="2021-04-21T00:00:00"/>
    <n v="110"/>
    <n v="171"/>
    <n v="14"/>
    <x v="0"/>
    <x v="0"/>
    <m/>
    <n v="1"/>
    <m/>
    <x v="0"/>
    <x v="0"/>
    <x v="0"/>
    <d v="2021-04-08T00:00:00"/>
    <d v="2021-04-21T00:00:00"/>
    <n v="14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42"/>
    <s v="Dylan"/>
    <x v="305"/>
    <x v="299"/>
    <s v="15 ans"/>
    <d v="2006-01-15T00:00:00"/>
    <x v="151"/>
    <d v="2021-06-15T00:00:00"/>
    <n v="165"/>
    <n v="171"/>
    <n v="69"/>
    <x v="0"/>
    <x v="0"/>
    <m/>
    <n v="1"/>
    <m/>
    <x v="0"/>
    <x v="0"/>
    <x v="0"/>
    <m/>
    <m/>
    <n v="0"/>
    <m/>
    <m/>
    <n v="0"/>
    <m/>
    <m/>
    <n v="0"/>
    <d v="2021-04-08T00:00:00"/>
    <d v="2021-06-15T00:00:00"/>
    <n v="69"/>
    <m/>
    <m/>
    <n v="0"/>
    <m/>
    <m/>
    <n v="0"/>
    <m/>
    <m/>
    <n v="0"/>
    <m/>
    <m/>
    <n v="0"/>
    <m/>
    <m/>
    <n v="0"/>
    <x v="0"/>
  </r>
  <r>
    <x v="0"/>
    <x v="0"/>
    <x v="0"/>
    <m/>
    <x v="243"/>
    <s v="Alyssia"/>
    <x v="306"/>
    <x v="300"/>
    <s v="15 ans"/>
    <d v="2005-11-17T00:00:00"/>
    <x v="151"/>
    <d v="2021-04-09T00:00:00"/>
    <n v="98"/>
    <n v="171"/>
    <n v="2"/>
    <x v="0"/>
    <x v="0"/>
    <m/>
    <m/>
    <m/>
    <x v="0"/>
    <x v="0"/>
    <x v="0"/>
    <m/>
    <m/>
    <n v="0"/>
    <m/>
    <m/>
    <n v="0"/>
    <m/>
    <m/>
    <n v="0"/>
    <d v="2021-04-08T00:00:00"/>
    <d v="2021-04-09T00:00:00"/>
    <n v="2"/>
    <m/>
    <m/>
    <n v="0"/>
    <m/>
    <m/>
    <n v="0"/>
    <m/>
    <m/>
    <n v="0"/>
    <m/>
    <m/>
    <n v="0"/>
    <m/>
    <m/>
    <n v="0"/>
    <x v="0"/>
  </r>
  <r>
    <x v="0"/>
    <x v="0"/>
    <x v="0"/>
    <m/>
    <x v="244"/>
    <s v="Dylan"/>
    <x v="307"/>
    <x v="301"/>
    <s v="16 ans"/>
    <d v="2005-02-23T00:00:00"/>
    <x v="152"/>
    <d v="2021-06-21T00:00:00"/>
    <n v="171"/>
    <n v="170"/>
    <n v="74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4-09T00:00:00"/>
    <d v="2021-06-21T00:00:00"/>
    <n v="74"/>
    <m/>
    <m/>
    <n v="0"/>
    <m/>
    <m/>
    <n v="0"/>
    <m/>
    <m/>
    <n v="0"/>
    <x v="0"/>
  </r>
  <r>
    <x v="0"/>
    <x v="0"/>
    <x v="0"/>
    <m/>
    <x v="245"/>
    <s v="Bintou"/>
    <x v="308"/>
    <x v="302"/>
    <s v="17 ans"/>
    <d v="2004-04-15T00:00:00"/>
    <x v="152"/>
    <m/>
    <n v="268"/>
    <n v="170"/>
    <n v="171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4-09T00:00:00"/>
    <m/>
    <n v="171"/>
    <m/>
    <m/>
    <n v="0"/>
    <m/>
    <m/>
    <n v="0"/>
    <m/>
    <m/>
    <n v="0"/>
    <x v="0"/>
  </r>
  <r>
    <x v="0"/>
    <x v="0"/>
    <x v="0"/>
    <m/>
    <x v="246"/>
    <s v="Maria"/>
    <x v="309"/>
    <x v="303"/>
    <s v="16 ans"/>
    <d v="2004-12-28T00:00:00"/>
    <x v="152"/>
    <d v="2021-09-02T00:00:00"/>
    <n v="244"/>
    <n v="170"/>
    <n v="147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4-09T00:00:00"/>
    <d v="2021-09-02T00:00:00"/>
    <n v="147"/>
    <m/>
    <m/>
    <n v="0"/>
    <m/>
    <m/>
    <n v="0"/>
    <m/>
    <m/>
    <n v="0"/>
    <x v="0"/>
  </r>
  <r>
    <x v="0"/>
    <x v="0"/>
    <x v="0"/>
    <m/>
    <x v="247"/>
    <s v="Hanin"/>
    <x v="310"/>
    <x v="304"/>
    <s v="17 ans"/>
    <d v="2004-05-16T00:00:00"/>
    <x v="152"/>
    <d v="2021-04-10T00:00:00"/>
    <n v="99"/>
    <n v="170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4-09T00:00:00"/>
    <d v="2021-04-10T00:00:00"/>
    <n v="2"/>
    <m/>
    <m/>
    <n v="0"/>
    <m/>
    <m/>
    <n v="0"/>
    <m/>
    <m/>
    <n v="0"/>
    <x v="0"/>
  </r>
  <r>
    <x v="0"/>
    <x v="0"/>
    <x v="0"/>
    <m/>
    <x v="248"/>
    <s v="Zakaria"/>
    <x v="311"/>
    <x v="305"/>
    <s v="14 ans"/>
    <d v="2006-10-26T00:00:00"/>
    <x v="153"/>
    <d v="2021-04-10T00:00:00"/>
    <n v="99"/>
    <n v="169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4-10T00:00:00"/>
    <d v="2021-04-10T00:00:00"/>
    <n v="1"/>
    <m/>
    <m/>
    <n v="0"/>
    <m/>
    <m/>
    <n v="0"/>
    <m/>
    <m/>
    <n v="0"/>
    <x v="0"/>
  </r>
  <r>
    <x v="0"/>
    <x v="0"/>
    <x v="0"/>
    <m/>
    <x v="249"/>
    <s v="Austin"/>
    <x v="312"/>
    <x v="306"/>
    <s v="16 ans"/>
    <d v="2005-05-30T00:00:00"/>
    <x v="154"/>
    <d v="2021-04-14T00:00:00"/>
    <n v="103"/>
    <n v="168"/>
    <n v="4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4-11T00:00:00"/>
    <d v="2021-04-14T00:00:00"/>
    <n v="4"/>
    <m/>
    <m/>
    <n v="0"/>
    <m/>
    <m/>
    <n v="0"/>
    <m/>
    <m/>
    <n v="0"/>
    <x v="0"/>
  </r>
  <r>
    <x v="0"/>
    <x v="0"/>
    <x v="0"/>
    <m/>
    <x v="250"/>
    <s v="Imad"/>
    <x v="313"/>
    <x v="307"/>
    <s v="16 ans"/>
    <d v="2004-10-30T00:00:00"/>
    <x v="154"/>
    <d v="2021-04-13T00:00:00"/>
    <n v="102"/>
    <n v="168"/>
    <n v="3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d v="2021-04-11T00:00:00"/>
    <d v="2021-04-13T00:00:00"/>
    <n v="3"/>
    <m/>
    <m/>
    <n v="0"/>
    <m/>
    <m/>
    <n v="0"/>
    <x v="0"/>
  </r>
  <r>
    <x v="0"/>
    <x v="0"/>
    <x v="0"/>
    <m/>
    <x v="251"/>
    <s v="Isra Kaila"/>
    <x v="314"/>
    <x v="308"/>
    <s v="07 ans"/>
    <d v="2013-12-16T00:00:00"/>
    <x v="155"/>
    <d v="2021-04-14T00:00:00"/>
    <n v="103"/>
    <n v="167"/>
    <n v="3"/>
    <x v="0"/>
    <x v="0"/>
    <m/>
    <n v="1"/>
    <m/>
    <x v="0"/>
    <x v="0"/>
    <x v="0"/>
    <m/>
    <m/>
    <n v="0"/>
    <m/>
    <m/>
    <n v="0"/>
    <d v="2021-04-12T00:00:00"/>
    <m/>
    <n v="168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19"/>
    <s v="Sékou"/>
    <x v="315"/>
    <x v="309"/>
    <s v="16 ans"/>
    <d v="2005-09-07T00:00:00"/>
    <x v="156"/>
    <d v="2021-07-29T00:00:00"/>
    <n v="209"/>
    <n v="165"/>
    <n v="107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14T00:00:00"/>
    <d v="2021-07-29T00:00:00"/>
    <n v="107"/>
    <m/>
    <m/>
    <n v="0"/>
    <x v="0"/>
  </r>
  <r>
    <x v="0"/>
    <x v="0"/>
    <x v="0"/>
    <m/>
    <x v="80"/>
    <s v="Amadou Moctar"/>
    <x v="316"/>
    <x v="310"/>
    <s v="14 ans"/>
    <d v="2006-11-12T00:00:00"/>
    <x v="156"/>
    <d v="2021-07-07T00:00:00"/>
    <n v="187"/>
    <n v="165"/>
    <n v="85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14T00:00:00"/>
    <d v="2021-07-07T00:00:00"/>
    <n v="85"/>
    <m/>
    <m/>
    <n v="0"/>
    <x v="0"/>
  </r>
  <r>
    <x v="0"/>
    <x v="0"/>
    <x v="0"/>
    <m/>
    <x v="252"/>
    <s v="Bousseye"/>
    <x v="317"/>
    <x v="311"/>
    <s v="16 ans"/>
    <d v="2005-01-13T00:00:00"/>
    <x v="156"/>
    <d v="2021-06-02T00:00:00"/>
    <n v="152"/>
    <n v="165"/>
    <n v="5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14T00:00:00"/>
    <d v="2021-06-02T00:00:00"/>
    <n v="50"/>
    <m/>
    <m/>
    <n v="0"/>
    <x v="0"/>
  </r>
  <r>
    <x v="0"/>
    <x v="0"/>
    <x v="0"/>
    <m/>
    <x v="253"/>
    <s v="Ethan"/>
    <x v="318"/>
    <x v="312"/>
    <s v="00 ans"/>
    <d v="2021-04-01T00:00:00"/>
    <x v="156"/>
    <d v="2021-07-26T00:00:00"/>
    <n v="206"/>
    <n v="165"/>
    <n v="104"/>
    <x v="0"/>
    <x v="0"/>
    <m/>
    <n v="1"/>
    <m/>
    <x v="0"/>
    <x v="0"/>
    <x v="0"/>
    <d v="2021-04-14T00:00:00"/>
    <d v="2021-07-26T00:00:00"/>
    <n v="104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26"/>
    <s v="Alexandre"/>
    <x v="319"/>
    <x v="275"/>
    <s v="17 ans"/>
    <d v="2004-03-20T00:00:00"/>
    <x v="156"/>
    <d v="2021-04-15T00:00:00"/>
    <n v="104"/>
    <n v="165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4-14T00:00:00"/>
    <d v="2021-04-15T00:00:00"/>
    <n v="2"/>
    <m/>
    <m/>
    <n v="0"/>
    <m/>
    <m/>
    <n v="0"/>
    <m/>
    <m/>
    <n v="0"/>
    <x v="0"/>
  </r>
  <r>
    <x v="0"/>
    <x v="0"/>
    <x v="0"/>
    <m/>
    <x v="254"/>
    <s v="Olivia"/>
    <x v="320"/>
    <x v="313"/>
    <s v="15 ans"/>
    <d v="2005-10-28T00:00:00"/>
    <x v="156"/>
    <d v="2021-04-16T00:00:00"/>
    <n v="105"/>
    <n v="165"/>
    <n v="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4-14T00:00:00"/>
    <d v="2021-04-16T00:00:00"/>
    <n v="3"/>
    <m/>
    <m/>
    <n v="0"/>
    <m/>
    <m/>
    <n v="0"/>
    <m/>
    <m/>
    <n v="0"/>
    <x v="0"/>
  </r>
  <r>
    <x v="0"/>
    <x v="0"/>
    <x v="0"/>
    <m/>
    <x v="255"/>
    <s v="Aya"/>
    <x v="321"/>
    <x v="314"/>
    <s v="17 ans"/>
    <d v="2003-11-12T00:00:00"/>
    <x v="157"/>
    <d v="2021-04-15T00:00:00"/>
    <n v="104"/>
    <n v="164"/>
    <n v="1"/>
    <x v="0"/>
    <x v="0"/>
    <m/>
    <m/>
    <m/>
    <x v="0"/>
    <x v="0"/>
    <x v="0"/>
    <m/>
    <m/>
    <n v="0"/>
    <m/>
    <m/>
    <n v="0"/>
    <m/>
    <m/>
    <n v="0"/>
    <d v="2021-04-15T00:00:00"/>
    <d v="2021-04-15T00:00:00"/>
    <n v="1"/>
    <m/>
    <m/>
    <n v="0"/>
    <m/>
    <m/>
    <n v="0"/>
    <m/>
    <m/>
    <n v="0"/>
    <m/>
    <m/>
    <n v="0"/>
    <m/>
    <m/>
    <n v="0"/>
    <x v="0"/>
  </r>
  <r>
    <x v="0"/>
    <x v="0"/>
    <x v="0"/>
    <m/>
    <x v="14"/>
    <s v="Mamadou"/>
    <x v="322"/>
    <x v="315"/>
    <s v="16 ans"/>
    <d v="2005-03-01T00:00:00"/>
    <x v="158"/>
    <d v="2021-05-11T00:00:00"/>
    <n v="130"/>
    <n v="163"/>
    <n v="26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16T00:00:00"/>
    <d v="2021-05-11T00:00:00"/>
    <n v="26"/>
    <m/>
    <m/>
    <n v="0"/>
    <x v="0"/>
  </r>
  <r>
    <x v="0"/>
    <x v="0"/>
    <x v="0"/>
    <m/>
    <x v="256"/>
    <s v="Masseni"/>
    <x v="323"/>
    <x v="316"/>
    <s v="01 ans"/>
    <d v="2020-04-23T00:00:00"/>
    <x v="157"/>
    <d v="2021-06-15T00:00:00"/>
    <n v="165"/>
    <n v="164"/>
    <n v="62"/>
    <x v="0"/>
    <x v="0"/>
    <m/>
    <n v="1"/>
    <m/>
    <x v="0"/>
    <x v="0"/>
    <x v="0"/>
    <d v="2021-04-15T00:00:00"/>
    <d v="2021-06-15T00:00:00"/>
    <n v="62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85"/>
    <s v="Karidjatou"/>
    <x v="324"/>
    <x v="317"/>
    <s v="15 ans"/>
    <d v="2006-07-04T00:00:00"/>
    <x v="158"/>
    <d v="2021-05-19T00:00:00"/>
    <n v="138"/>
    <n v="163"/>
    <n v="34"/>
    <x v="0"/>
    <x v="0"/>
    <m/>
    <m/>
    <m/>
    <x v="0"/>
    <x v="0"/>
    <x v="0"/>
    <m/>
    <m/>
    <n v="0"/>
    <m/>
    <m/>
    <n v="0"/>
    <m/>
    <m/>
    <n v="0"/>
    <d v="2021-04-16T00:00:00"/>
    <d v="2021-05-19T00:00:00"/>
    <n v="34"/>
    <m/>
    <m/>
    <n v="0"/>
    <m/>
    <m/>
    <n v="0"/>
    <m/>
    <m/>
    <n v="0"/>
    <m/>
    <m/>
    <n v="0"/>
    <m/>
    <m/>
    <n v="0"/>
    <x v="0"/>
  </r>
  <r>
    <x v="0"/>
    <x v="0"/>
    <x v="0"/>
    <m/>
    <x v="257"/>
    <s v="Elita"/>
    <x v="325"/>
    <x v="318"/>
    <s v="16 ans"/>
    <d v="2005-02-22T00:00:00"/>
    <x v="159"/>
    <d v="2021-04-22T00:00:00"/>
    <n v="111"/>
    <n v="162"/>
    <n v="6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4-17T00:00:00"/>
    <d v="2021-04-22T00:00:00"/>
    <n v="6"/>
    <m/>
    <m/>
    <n v="0"/>
    <m/>
    <m/>
    <n v="0"/>
    <m/>
    <m/>
    <n v="0"/>
    <x v="0"/>
  </r>
  <r>
    <x v="0"/>
    <x v="0"/>
    <x v="0"/>
    <m/>
    <x v="258"/>
    <s v="Watts"/>
    <x v="326"/>
    <x v="319"/>
    <s v="14 ans"/>
    <d v="2007-07-11T00:00:00"/>
    <x v="160"/>
    <d v="2021-04-21T00:00:00"/>
    <n v="110"/>
    <n v="160"/>
    <n v="3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4-19T00:00:00"/>
    <d v="2021-04-21T00:00:00"/>
    <n v="3"/>
    <m/>
    <m/>
    <n v="0"/>
    <m/>
    <m/>
    <n v="0"/>
    <m/>
    <m/>
    <n v="0"/>
    <x v="0"/>
  </r>
  <r>
    <x v="0"/>
    <x v="0"/>
    <x v="0"/>
    <m/>
    <x v="259"/>
    <s v="Valentina"/>
    <x v="327"/>
    <x v="320"/>
    <s v="14 ans"/>
    <d v="2006-10-21T00:00:00"/>
    <x v="160"/>
    <d v="2021-04-29T00:00:00"/>
    <n v="118"/>
    <n v="160"/>
    <n v="11"/>
    <x v="0"/>
    <x v="0"/>
    <m/>
    <m/>
    <m/>
    <x v="0"/>
    <x v="0"/>
    <x v="0"/>
    <m/>
    <m/>
    <n v="0"/>
    <m/>
    <m/>
    <n v="0"/>
    <m/>
    <m/>
    <n v="0"/>
    <m/>
    <m/>
    <n v="0"/>
    <d v="2021-04-19T00:00:00"/>
    <d v="2021-04-29T00:00:00"/>
    <n v="11"/>
    <m/>
    <m/>
    <n v="0"/>
    <m/>
    <m/>
    <n v="0"/>
    <m/>
    <m/>
    <n v="0"/>
    <m/>
    <m/>
    <n v="0"/>
    <x v="0"/>
  </r>
  <r>
    <x v="0"/>
    <x v="0"/>
    <x v="0"/>
    <m/>
    <x v="260"/>
    <s v="Denisa"/>
    <x v="328"/>
    <x v="321"/>
    <s v="15 ans"/>
    <d v="2005-12-13T00:00:00"/>
    <x v="160"/>
    <d v="2021-05-06T00:00:00"/>
    <n v="125"/>
    <n v="160"/>
    <n v="18"/>
    <x v="0"/>
    <x v="0"/>
    <m/>
    <m/>
    <m/>
    <x v="0"/>
    <x v="0"/>
    <x v="0"/>
    <m/>
    <m/>
    <n v="0"/>
    <m/>
    <m/>
    <n v="0"/>
    <m/>
    <m/>
    <n v="0"/>
    <m/>
    <m/>
    <n v="0"/>
    <d v="2021-04-19T00:00:00"/>
    <d v="2021-05-06T00:00:00"/>
    <n v="18"/>
    <m/>
    <m/>
    <n v="0"/>
    <m/>
    <m/>
    <n v="0"/>
    <m/>
    <m/>
    <n v="0"/>
    <m/>
    <m/>
    <n v="0"/>
    <x v="0"/>
  </r>
  <r>
    <x v="0"/>
    <x v="0"/>
    <x v="0"/>
    <m/>
    <x v="261"/>
    <s v="Salomé"/>
    <x v="329"/>
    <x v="322"/>
    <s v="06 ans"/>
    <d v="2015-05-01T00:00:00"/>
    <x v="161"/>
    <d v="2021-04-21T00:00:00"/>
    <n v="110"/>
    <n v="159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4-20T00:00:00"/>
    <d v="2021-04-21T00:00:00"/>
    <n v="2"/>
    <m/>
    <m/>
    <n v="0"/>
    <m/>
    <m/>
    <n v="0"/>
    <m/>
    <m/>
    <n v="0"/>
    <x v="0"/>
  </r>
  <r>
    <x v="0"/>
    <x v="0"/>
    <x v="0"/>
    <m/>
    <x v="80"/>
    <s v="Mamadou Saliou"/>
    <x v="330"/>
    <x v="323"/>
    <s v="15 ans"/>
    <d v="2006-05-07T00:00:00"/>
    <x v="162"/>
    <m/>
    <n v="268"/>
    <n v="158"/>
    <n v="15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21T00:00:00"/>
    <m/>
    <n v="159"/>
    <m/>
    <m/>
    <n v="0"/>
    <x v="0"/>
  </r>
  <r>
    <x v="0"/>
    <x v="0"/>
    <x v="0"/>
    <m/>
    <x v="262"/>
    <s v="Diaby"/>
    <x v="331"/>
    <x v="324"/>
    <s v="16 ans"/>
    <d v="2004-10-22T00:00:00"/>
    <x v="162"/>
    <d v="2021-07-09T00:00:00"/>
    <n v="189"/>
    <n v="158"/>
    <n v="8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21T00:00:00"/>
    <d v="2021-07-09T00:00:00"/>
    <n v="80"/>
    <m/>
    <m/>
    <n v="0"/>
    <x v="0"/>
  </r>
  <r>
    <x v="0"/>
    <x v="0"/>
    <x v="0"/>
    <m/>
    <x v="43"/>
    <s v="Mamadou"/>
    <x v="332"/>
    <x v="325"/>
    <s v="15 ans"/>
    <d v="2006-08-28T00:00:00"/>
    <x v="162"/>
    <m/>
    <n v="268"/>
    <n v="158"/>
    <n v="15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21T00:00:00"/>
    <m/>
    <n v="159"/>
    <m/>
    <m/>
    <n v="0"/>
    <x v="0"/>
  </r>
  <r>
    <x v="0"/>
    <x v="0"/>
    <x v="0"/>
    <m/>
    <x v="263"/>
    <s v="Emmanuelle"/>
    <x v="333"/>
    <x v="326"/>
    <s v="16 ans"/>
    <d v="2005-05-20T00:00:00"/>
    <x v="162"/>
    <d v="2021-05-04T00:00:00"/>
    <n v="123"/>
    <n v="158"/>
    <n v="14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4-21T00:00:00"/>
    <d v="2021-05-04T00:00:00"/>
    <n v="14"/>
    <m/>
    <m/>
    <n v="0"/>
    <m/>
    <m/>
    <n v="0"/>
    <m/>
    <m/>
    <n v="0"/>
    <x v="0"/>
  </r>
  <r>
    <x v="0"/>
    <x v="0"/>
    <x v="0"/>
    <m/>
    <x v="264"/>
    <s v="Yessin"/>
    <x v="334"/>
    <x v="327"/>
    <s v="16 ans"/>
    <d v="2004-10-24T00:00:00"/>
    <x v="163"/>
    <d v="2021-07-22T00:00:00"/>
    <n v="202"/>
    <n v="157"/>
    <n v="9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22T00:00:00"/>
    <d v="2021-07-22T00:00:00"/>
    <n v="92"/>
    <m/>
    <m/>
    <n v="0"/>
    <x v="0"/>
  </r>
  <r>
    <x v="0"/>
    <x v="0"/>
    <x v="0"/>
    <m/>
    <x v="22"/>
    <s v="Mohamed "/>
    <x v="335"/>
    <x v="328"/>
    <s v="17 ans"/>
    <d v="2004-09-10T00:00:00"/>
    <x v="163"/>
    <m/>
    <n v="268"/>
    <n v="157"/>
    <n v="158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22T00:00:00"/>
    <m/>
    <n v="158"/>
    <m/>
    <m/>
    <n v="0"/>
    <x v="0"/>
  </r>
  <r>
    <x v="0"/>
    <x v="0"/>
    <x v="0"/>
    <m/>
    <x v="29"/>
    <s v="Moussa "/>
    <x v="336"/>
    <x v="329"/>
    <s v="17 ans"/>
    <d v="2004-01-26T00:00:00"/>
    <x v="163"/>
    <m/>
    <n v="268"/>
    <n v="157"/>
    <n v="158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23T00:00:00"/>
    <m/>
    <n v="157"/>
    <m/>
    <m/>
    <n v="0"/>
    <x v="0"/>
  </r>
  <r>
    <x v="0"/>
    <x v="0"/>
    <x v="0"/>
    <m/>
    <x v="265"/>
    <s v="Nicolas"/>
    <x v="337"/>
    <x v="330"/>
    <s v="11 ans"/>
    <d v="2010-08-10T00:00:00"/>
    <x v="163"/>
    <d v="2021-05-27T00:00:00"/>
    <n v="146"/>
    <n v="157"/>
    <n v="36"/>
    <x v="0"/>
    <x v="0"/>
    <m/>
    <n v="1"/>
    <m/>
    <x v="0"/>
    <x v="0"/>
    <x v="0"/>
    <m/>
    <m/>
    <n v="0"/>
    <m/>
    <m/>
    <n v="0"/>
    <d v="2021-04-22T00:00:00"/>
    <m/>
    <n v="158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9"/>
    <s v="Moussa "/>
    <x v="338"/>
    <x v="331"/>
    <s v="09 ans"/>
    <d v="2012-05-22T00:00:00"/>
    <x v="164"/>
    <d v="2021-07-27T00:00:00"/>
    <n v="207"/>
    <n v="156"/>
    <n v="96"/>
    <x v="0"/>
    <x v="0"/>
    <n v="1"/>
    <m/>
    <m/>
    <x v="0"/>
    <x v="0"/>
    <x v="0"/>
    <m/>
    <m/>
    <n v="0"/>
    <m/>
    <m/>
    <n v="0"/>
    <d v="2021-04-23T00:00:00"/>
    <m/>
    <n v="157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66"/>
    <s v="Saliou"/>
    <x v="339"/>
    <x v="332"/>
    <s v="07 ans"/>
    <d v="2013-12-24T00:00:00"/>
    <x v="164"/>
    <d v="2021-07-27T00:00:00"/>
    <n v="207"/>
    <n v="156"/>
    <n v="96"/>
    <x v="0"/>
    <x v="0"/>
    <m/>
    <m/>
    <m/>
    <x v="0"/>
    <x v="0"/>
    <x v="0"/>
    <m/>
    <m/>
    <n v="0"/>
    <m/>
    <m/>
    <n v="0"/>
    <d v="2021-04-23T00:00:00"/>
    <m/>
    <n v="157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9"/>
    <s v="Warakhiya"/>
    <x v="340"/>
    <x v="333"/>
    <s v="02 ans"/>
    <d v="2018-12-14T00:00:00"/>
    <x v="164"/>
    <d v="2021-07-27T00:00:00"/>
    <n v="207"/>
    <n v="156"/>
    <n v="96"/>
    <x v="0"/>
    <x v="0"/>
    <m/>
    <m/>
    <m/>
    <x v="0"/>
    <x v="0"/>
    <x v="0"/>
    <m/>
    <m/>
    <n v="0"/>
    <d v="2021-04-23T00:00:00"/>
    <d v="2021-07-27T00:00:00"/>
    <n v="96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67"/>
    <s v="Théau"/>
    <x v="341"/>
    <x v="334"/>
    <s v="01 ans"/>
    <d v="2020-03-12T00:00:00"/>
    <x v="164"/>
    <m/>
    <n v="268"/>
    <n v="156"/>
    <n v="157"/>
    <x v="0"/>
    <x v="0"/>
    <m/>
    <n v="1"/>
    <m/>
    <x v="0"/>
    <x v="0"/>
    <x v="0"/>
    <d v="2021-04-23T00:00:00"/>
    <m/>
    <n v="157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68"/>
    <s v="Maïwenn"/>
    <x v="342"/>
    <x v="335"/>
    <s v="14 ans"/>
    <d v="2006-12-14T00:00:00"/>
    <x v="165"/>
    <d v="2021-05-17T00:00:00"/>
    <n v="136"/>
    <n v="153"/>
    <n v="22"/>
    <x v="0"/>
    <x v="0"/>
    <m/>
    <m/>
    <m/>
    <x v="0"/>
    <x v="0"/>
    <x v="0"/>
    <m/>
    <m/>
    <n v="0"/>
    <m/>
    <m/>
    <n v="0"/>
    <m/>
    <m/>
    <n v="0"/>
    <d v="2021-04-26T00:00:00"/>
    <d v="2021-05-17T00:00:00"/>
    <n v="22"/>
    <m/>
    <m/>
    <n v="0"/>
    <m/>
    <m/>
    <n v="0"/>
    <m/>
    <m/>
    <n v="0"/>
    <m/>
    <m/>
    <n v="0"/>
    <m/>
    <m/>
    <n v="0"/>
    <x v="0"/>
  </r>
  <r>
    <x v="0"/>
    <x v="0"/>
    <x v="0"/>
    <m/>
    <x v="269"/>
    <s v="Blessing"/>
    <x v="343"/>
    <x v="336"/>
    <s v="05 ans"/>
    <d v="2015-12-13T00:00:00"/>
    <x v="165"/>
    <d v="2021-04-27T00:00:00"/>
    <n v="116"/>
    <n v="153"/>
    <n v="2"/>
    <x v="0"/>
    <x v="0"/>
    <n v="1"/>
    <m/>
    <m/>
    <x v="0"/>
    <x v="0"/>
    <x v="0"/>
    <m/>
    <m/>
    <n v="0"/>
    <d v="2021-04-26T00:00:00"/>
    <d v="2021-04-27T00:00:00"/>
    <n v="2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69"/>
    <s v="Riche"/>
    <x v="344"/>
    <x v="337"/>
    <s v="03 ans"/>
    <d v="2018-02-18T00:00:00"/>
    <x v="165"/>
    <d v="2021-04-27T00:00:00"/>
    <n v="116"/>
    <n v="153"/>
    <n v="2"/>
    <x v="0"/>
    <x v="0"/>
    <m/>
    <m/>
    <m/>
    <x v="0"/>
    <x v="0"/>
    <x v="0"/>
    <m/>
    <m/>
    <n v="0"/>
    <d v="2021-04-26T00:00:00"/>
    <d v="2021-04-27T00:00:00"/>
    <n v="2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70"/>
    <s v="Fernand"/>
    <x v="345"/>
    <x v="338"/>
    <s v="13 ans"/>
    <d v="2007-12-14T00:00:00"/>
    <x v="166"/>
    <d v="2021-06-28T00:00:00"/>
    <n v="178"/>
    <n v="152"/>
    <n v="63"/>
    <x v="0"/>
    <x v="0"/>
    <m/>
    <m/>
    <m/>
    <x v="0"/>
    <x v="0"/>
    <x v="0"/>
    <m/>
    <m/>
    <n v="0"/>
    <m/>
    <m/>
    <n v="0"/>
    <m/>
    <m/>
    <n v="0"/>
    <d v="2021-04-27T00:00:00"/>
    <d v="2021-04-27T00:00:00"/>
    <n v="1"/>
    <d v="2021-04-28T00:00:00"/>
    <d v="2021-06-28T00:00:00"/>
    <n v="62"/>
    <m/>
    <m/>
    <n v="0"/>
    <m/>
    <m/>
    <n v="0"/>
    <m/>
    <m/>
    <n v="0"/>
    <m/>
    <m/>
    <n v="0"/>
    <x v="0"/>
  </r>
  <r>
    <x v="0"/>
    <x v="0"/>
    <x v="0"/>
    <m/>
    <x v="271"/>
    <s v="Bandjougou"/>
    <x v="346"/>
    <x v="339"/>
    <s v="16 ans"/>
    <d v="2005-08-11T00:00:00"/>
    <x v="167"/>
    <d v="2021-08-26T00:00:00"/>
    <n v="237"/>
    <n v="151"/>
    <n v="12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28T00:00:00"/>
    <d v="2021-08-26T00:00:00"/>
    <n v="121"/>
    <m/>
    <m/>
    <n v="0"/>
    <x v="0"/>
  </r>
  <r>
    <x v="0"/>
    <x v="0"/>
    <x v="0"/>
    <m/>
    <x v="272"/>
    <s v="Kyliann"/>
    <x v="347"/>
    <x v="340"/>
    <s v="15 ans"/>
    <d v="2005-09-29T00:00:00"/>
    <x v="167"/>
    <d v="2021-06-08T00:00:00"/>
    <n v="158"/>
    <n v="151"/>
    <n v="42"/>
    <x v="0"/>
    <x v="0"/>
    <m/>
    <m/>
    <m/>
    <x v="0"/>
    <x v="0"/>
    <x v="0"/>
    <m/>
    <m/>
    <n v="0"/>
    <m/>
    <m/>
    <n v="0"/>
    <m/>
    <m/>
    <n v="0"/>
    <m/>
    <m/>
    <n v="0"/>
    <d v="2021-04-28T00:00:00"/>
    <d v="2021-06-08T00:00:00"/>
    <n v="42"/>
    <m/>
    <m/>
    <n v="0"/>
    <m/>
    <m/>
    <n v="0"/>
    <m/>
    <m/>
    <n v="0"/>
    <m/>
    <m/>
    <n v="0"/>
    <x v="0"/>
  </r>
  <r>
    <x v="0"/>
    <x v="0"/>
    <x v="0"/>
    <m/>
    <x v="273"/>
    <s v="Camélia"/>
    <x v="348"/>
    <x v="341"/>
    <s v="15 ans"/>
    <d v="2006-06-10T00:00:00"/>
    <x v="167"/>
    <d v="2021-05-21T00:00:00"/>
    <n v="140"/>
    <n v="151"/>
    <n v="24"/>
    <x v="0"/>
    <x v="0"/>
    <m/>
    <n v="1"/>
    <m/>
    <x v="0"/>
    <x v="0"/>
    <x v="0"/>
    <m/>
    <m/>
    <n v="0"/>
    <m/>
    <m/>
    <n v="0"/>
    <m/>
    <m/>
    <n v="0"/>
    <m/>
    <m/>
    <n v="0"/>
    <d v="2021-04-28T00:00:00"/>
    <d v="2021-05-21T00:00:00"/>
    <n v="24"/>
    <m/>
    <m/>
    <n v="0"/>
    <m/>
    <m/>
    <n v="0"/>
    <m/>
    <m/>
    <n v="0"/>
    <m/>
    <m/>
    <n v="0"/>
    <x v="0"/>
  </r>
  <r>
    <x v="0"/>
    <x v="0"/>
    <x v="0"/>
    <m/>
    <x v="274"/>
    <s v="Yassine"/>
    <x v="349"/>
    <x v="342"/>
    <s v="15 ans"/>
    <d v="2005-11-09T00:00:00"/>
    <x v="168"/>
    <d v="2021-05-27T00:00:00"/>
    <n v="146"/>
    <n v="150"/>
    <n v="2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29T00:00:00"/>
    <d v="2021-05-27T00:00:00"/>
    <n v="29"/>
    <m/>
    <m/>
    <n v="0"/>
    <x v="0"/>
  </r>
  <r>
    <x v="0"/>
    <x v="0"/>
    <x v="0"/>
    <m/>
    <x v="275"/>
    <s v="Zakaria"/>
    <x v="350"/>
    <x v="343"/>
    <s v="17 ans"/>
    <d v="2004-06-05T00:00:00"/>
    <x v="168"/>
    <m/>
    <n v="268"/>
    <n v="150"/>
    <n v="15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4-29T00:00:00"/>
    <m/>
    <n v="151"/>
    <m/>
    <m/>
    <n v="0"/>
    <x v="0"/>
  </r>
  <r>
    <x v="0"/>
    <x v="0"/>
    <x v="0"/>
    <m/>
    <x v="276"/>
    <s v="Osvald"/>
    <x v="351"/>
    <x v="344"/>
    <s v="04 ans"/>
    <d v="2017-02-06T00:00:00"/>
    <x v="169"/>
    <d v="2021-06-28T00:00:00"/>
    <n v="178"/>
    <n v="149"/>
    <n v="60"/>
    <x v="0"/>
    <x v="3"/>
    <m/>
    <m/>
    <m/>
    <x v="0"/>
    <x v="0"/>
    <x v="0"/>
    <m/>
    <m/>
    <n v="0"/>
    <d v="2021-04-30T00:00:00"/>
    <d v="2021-06-28T00:00:00"/>
    <n v="6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77"/>
    <s v="Benie"/>
    <x v="352"/>
    <x v="345"/>
    <s v="05 ans"/>
    <d v="2016-04-02T00:00:00"/>
    <x v="170"/>
    <d v="2021-05-03T00:00:00"/>
    <n v="122"/>
    <n v="146"/>
    <n v="1"/>
    <x v="0"/>
    <x v="0"/>
    <n v="1"/>
    <m/>
    <m/>
    <x v="0"/>
    <x v="0"/>
    <x v="0"/>
    <m/>
    <m/>
    <n v="0"/>
    <d v="2021-05-03T00:00:00"/>
    <d v="2021-05-03T00:00:00"/>
    <n v="1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7"/>
    <s v="Aminata"/>
    <x v="353"/>
    <x v="346"/>
    <s v="02 ans"/>
    <d v="2018-12-07T00:00:00"/>
    <x v="170"/>
    <d v="2021-05-03T00:00:00"/>
    <n v="122"/>
    <n v="146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5-03T00:00:00"/>
    <d v="2021-05-03T00:00:00"/>
    <n v="1"/>
    <x v="0"/>
  </r>
  <r>
    <x v="0"/>
    <x v="0"/>
    <x v="0"/>
    <m/>
    <x v="278"/>
    <s v="Silima"/>
    <x v="354"/>
    <x v="347"/>
    <s v="15 ans"/>
    <d v="2006-08-17T00:00:00"/>
    <x v="170"/>
    <d v="2021-06-01T00:00:00"/>
    <n v="151"/>
    <n v="146"/>
    <n v="3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5-03T00:00:00"/>
    <d v="2021-06-01T00:00:00"/>
    <n v="30"/>
    <m/>
    <m/>
    <n v="0"/>
    <x v="0"/>
  </r>
  <r>
    <x v="0"/>
    <x v="0"/>
    <x v="0"/>
    <m/>
    <x v="27"/>
    <s v="Daouda"/>
    <x v="355"/>
    <x v="348"/>
    <s v="14 ans"/>
    <d v="2006-10-16T00:00:00"/>
    <x v="170"/>
    <m/>
    <n v="268"/>
    <n v="146"/>
    <n v="147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5-03T00:00:00"/>
    <m/>
    <n v="147"/>
    <m/>
    <m/>
    <n v="0"/>
    <x v="0"/>
  </r>
  <r>
    <x v="0"/>
    <x v="0"/>
    <x v="0"/>
    <m/>
    <x v="279"/>
    <s v="Hajar"/>
    <x v="356"/>
    <x v="349"/>
    <s v="17 ans"/>
    <d v="2004-04-19T00:00:00"/>
    <x v="171"/>
    <d v="2021-05-04T00:00:00"/>
    <n v="123"/>
    <n v="145"/>
    <n v="1"/>
    <x v="0"/>
    <x v="0"/>
    <m/>
    <n v="1"/>
    <m/>
    <x v="0"/>
    <x v="0"/>
    <x v="0"/>
    <m/>
    <m/>
    <n v="0"/>
    <m/>
    <m/>
    <n v="0"/>
    <m/>
    <m/>
    <n v="0"/>
    <d v="2021-05-04T00:00:00"/>
    <d v="2021-05-04T00:00:00"/>
    <n v="1"/>
    <m/>
    <m/>
    <n v="0"/>
    <m/>
    <m/>
    <n v="0"/>
    <m/>
    <m/>
    <n v="0"/>
    <m/>
    <m/>
    <n v="0"/>
    <m/>
    <m/>
    <n v="0"/>
    <x v="0"/>
  </r>
  <r>
    <x v="0"/>
    <x v="0"/>
    <x v="0"/>
    <m/>
    <x v="80"/>
    <s v="Jimmy"/>
    <x v="357"/>
    <x v="350"/>
    <s v="06 ans"/>
    <d v="2015-06-08T00:00:00"/>
    <x v="171"/>
    <d v="2021-05-10T00:00:00"/>
    <n v="129"/>
    <n v="145"/>
    <n v="7"/>
    <x v="0"/>
    <x v="0"/>
    <m/>
    <n v="1"/>
    <m/>
    <x v="0"/>
    <x v="0"/>
    <x v="0"/>
    <m/>
    <m/>
    <n v="0"/>
    <d v="2021-05-04T00:00:00"/>
    <d v="2021-05-10T00:00:00"/>
    <n v="7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80"/>
    <s v="Grace"/>
    <x v="358"/>
    <x v="351"/>
    <s v="12 ans"/>
    <d v="2009-09-09T00:00:00"/>
    <x v="172"/>
    <d v="2021-05-25T00:00:00"/>
    <n v="144"/>
    <n v="144"/>
    <n v="21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5-06T00:00:00"/>
    <d v="2021-05-25T00:00:00"/>
    <n v="20"/>
    <x v="0"/>
  </r>
  <r>
    <x v="0"/>
    <x v="0"/>
    <x v="0"/>
    <m/>
    <x v="83"/>
    <s v="Ibrahima Zana"/>
    <x v="359"/>
    <x v="352"/>
    <s v="15 ans"/>
    <d v="2005-12-11T00:00:00"/>
    <x v="172"/>
    <d v="2021-05-20T00:00:00"/>
    <n v="139"/>
    <n v="144"/>
    <n v="16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5-05T00:00:00"/>
    <d v="2021-05-20T00:00:00"/>
    <n v="16"/>
    <m/>
    <m/>
    <n v="0"/>
    <x v="0"/>
  </r>
  <r>
    <x v="0"/>
    <x v="0"/>
    <x v="0"/>
    <m/>
    <x v="281"/>
    <s v="Tana"/>
    <x v="360"/>
    <x v="353"/>
    <s v="11 ans"/>
    <d v="2009-10-29T00:00:00"/>
    <x v="173"/>
    <d v="2021-05-07T00:00:00"/>
    <n v="126"/>
    <n v="143"/>
    <n v="2"/>
    <x v="0"/>
    <x v="0"/>
    <m/>
    <n v="1"/>
    <m/>
    <x v="0"/>
    <x v="0"/>
    <x v="0"/>
    <m/>
    <m/>
    <n v="0"/>
    <m/>
    <m/>
    <n v="0"/>
    <m/>
    <m/>
    <n v="0"/>
    <m/>
    <m/>
    <n v="0"/>
    <d v="2021-05-06T00:00:00"/>
    <d v="2021-05-07T00:00:00"/>
    <n v="2"/>
    <m/>
    <m/>
    <n v="0"/>
    <m/>
    <m/>
    <n v="0"/>
    <m/>
    <m/>
    <n v="0"/>
    <m/>
    <m/>
    <n v="0"/>
    <x v="0"/>
  </r>
  <r>
    <x v="0"/>
    <x v="0"/>
    <x v="0"/>
    <m/>
    <x v="282"/>
    <s v="Mélissa"/>
    <x v="361"/>
    <x v="354"/>
    <s v="13 ans"/>
    <d v="2007-10-04T00:00:00"/>
    <x v="173"/>
    <d v="2021-05-10T00:00:00"/>
    <n v="129"/>
    <n v="143"/>
    <n v="5"/>
    <x v="0"/>
    <x v="0"/>
    <m/>
    <n v="1"/>
    <m/>
    <x v="0"/>
    <x v="0"/>
    <x v="0"/>
    <m/>
    <m/>
    <n v="0"/>
    <m/>
    <m/>
    <n v="0"/>
    <m/>
    <m/>
    <n v="0"/>
    <d v="2021-05-06T00:00:00"/>
    <d v="2021-05-10T00:00:00"/>
    <n v="5"/>
    <m/>
    <m/>
    <n v="0"/>
    <m/>
    <m/>
    <n v="0"/>
    <m/>
    <m/>
    <n v="0"/>
    <m/>
    <m/>
    <n v="0"/>
    <m/>
    <m/>
    <n v="0"/>
    <x v="0"/>
  </r>
  <r>
    <x v="0"/>
    <x v="0"/>
    <x v="0"/>
    <m/>
    <x v="283"/>
    <s v="Serhat"/>
    <x v="362"/>
    <x v="355"/>
    <s v="18 ans"/>
    <d v="2003-06-22T00:00:00"/>
    <x v="174"/>
    <d v="2021-05-17T00:00:00"/>
    <n v="136"/>
    <n v="139"/>
    <n v="8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5-10T00:00:00"/>
    <d v="2021-05-17T00:00:00"/>
    <n v="8"/>
    <m/>
    <m/>
    <n v="0"/>
    <m/>
    <m/>
    <n v="0"/>
    <m/>
    <m/>
    <n v="0"/>
    <x v="0"/>
  </r>
  <r>
    <x v="0"/>
    <x v="0"/>
    <x v="0"/>
    <m/>
    <x v="14"/>
    <s v="Lassina"/>
    <x v="363"/>
    <x v="356"/>
    <s v="16 ans"/>
    <d v="2004-10-20T00:00:00"/>
    <x v="175"/>
    <d v="2021-06-30T00:00:00"/>
    <n v="180"/>
    <n v="138"/>
    <n v="5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5-11T00:00:00"/>
    <d v="2021-06-30T00:00:00"/>
    <n v="51"/>
    <m/>
    <m/>
    <n v="0"/>
    <x v="0"/>
  </r>
  <r>
    <x v="0"/>
    <x v="0"/>
    <x v="0"/>
    <m/>
    <x v="284"/>
    <s v="Sagata"/>
    <x v="364"/>
    <x v="357"/>
    <s v="17 ans"/>
    <d v="2004-01-01T00:00:00"/>
    <x v="175"/>
    <d v="2021-09-13T00:00:00"/>
    <n v="255"/>
    <n v="138"/>
    <n v="126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5-11T00:00:00"/>
    <d v="2021-09-13T00:00:00"/>
    <n v="126"/>
    <m/>
    <m/>
    <n v="0"/>
    <x v="0"/>
  </r>
  <r>
    <x v="0"/>
    <x v="0"/>
    <x v="0"/>
    <m/>
    <x v="285"/>
    <s v="Oumar"/>
    <x v="365"/>
    <x v="358"/>
    <s v="15 ans"/>
    <d v="2005-10-04T00:00:00"/>
    <x v="175"/>
    <m/>
    <n v="268"/>
    <n v="138"/>
    <n v="13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5-11T00:00:00"/>
    <m/>
    <n v="139"/>
    <m/>
    <m/>
    <n v="0"/>
    <x v="0"/>
  </r>
  <r>
    <x v="0"/>
    <x v="0"/>
    <x v="0"/>
    <m/>
    <x v="286"/>
    <s v="Jassim"/>
    <x v="366"/>
    <x v="359"/>
    <s v="06 ans"/>
    <d v="2015-05-05T00:00:00"/>
    <x v="175"/>
    <d v="2021-05-12T00:00:00"/>
    <n v="131"/>
    <n v="138"/>
    <n v="2"/>
    <x v="0"/>
    <x v="0"/>
    <n v="1"/>
    <n v="1"/>
    <m/>
    <x v="0"/>
    <x v="0"/>
    <x v="0"/>
    <m/>
    <m/>
    <n v="0"/>
    <d v="2021-05-11T00:00:00"/>
    <d v="2021-05-12T00:00:00"/>
    <n v="2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86"/>
    <s v="Lina"/>
    <x v="367"/>
    <x v="360"/>
    <s v="02 ans"/>
    <d v="2019-06-25T00:00:00"/>
    <x v="175"/>
    <d v="2021-05-12T00:00:00"/>
    <n v="131"/>
    <n v="138"/>
    <n v="2"/>
    <x v="0"/>
    <x v="0"/>
    <m/>
    <n v="1"/>
    <m/>
    <x v="0"/>
    <x v="0"/>
    <x v="0"/>
    <d v="2021-05-11T00:00:00"/>
    <d v="2021-05-12T00:00:00"/>
    <n v="2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87"/>
    <s v="Idriss"/>
    <x v="368"/>
    <x v="361"/>
    <s v="15 ans"/>
    <d v="2006-06-16T00:00:00"/>
    <x v="176"/>
    <d v="2021-05-14T00:00:00"/>
    <n v="133"/>
    <n v="137"/>
    <n v="3"/>
    <x v="0"/>
    <x v="0"/>
    <m/>
    <m/>
    <m/>
    <x v="0"/>
    <x v="0"/>
    <x v="0"/>
    <m/>
    <m/>
    <n v="0"/>
    <m/>
    <m/>
    <n v="0"/>
    <m/>
    <m/>
    <n v="0"/>
    <d v="2021-05-12T00:00:00"/>
    <d v="2021-05-14T00:00:00"/>
    <n v="3"/>
    <m/>
    <m/>
    <n v="0"/>
    <m/>
    <m/>
    <n v="0"/>
    <m/>
    <m/>
    <n v="0"/>
    <m/>
    <m/>
    <n v="0"/>
    <m/>
    <m/>
    <n v="0"/>
    <x v="0"/>
  </r>
  <r>
    <x v="0"/>
    <x v="0"/>
    <x v="0"/>
    <m/>
    <x v="288"/>
    <s v="Alphoncia Divine"/>
    <x v="369"/>
    <x v="362"/>
    <s v="16 ans"/>
    <d v="2005-04-05T00:00:00"/>
    <x v="176"/>
    <d v="2021-09-14T00:00:00"/>
    <n v="256"/>
    <n v="137"/>
    <n v="126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5-12T00:00:00"/>
    <d v="2021-06-02T00:00:00"/>
    <n v="22"/>
    <d v="2021-06-02T00:00:00"/>
    <d v="2021-09-14T00:00:00"/>
    <n v="105"/>
    <m/>
    <m/>
    <n v="0"/>
    <m/>
    <m/>
    <n v="0"/>
    <x v="0"/>
  </r>
  <r>
    <x v="0"/>
    <x v="0"/>
    <x v="0"/>
    <m/>
    <x v="236"/>
    <s v="Youssra"/>
    <x v="370"/>
    <x v="290"/>
    <s v="17 ans"/>
    <d v="2004-04-23T00:00:00"/>
    <x v="177"/>
    <d v="2021-05-15T00:00:00"/>
    <n v="134"/>
    <n v="136"/>
    <n v="3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5-13T00:00:00"/>
    <d v="2021-05-15T00:00:00"/>
    <n v="3"/>
    <m/>
    <m/>
    <n v="0"/>
    <m/>
    <m/>
    <n v="0"/>
    <m/>
    <m/>
    <n v="0"/>
    <x v="0"/>
  </r>
  <r>
    <x v="0"/>
    <x v="0"/>
    <x v="0"/>
    <m/>
    <x v="289"/>
    <s v="Capucine"/>
    <x v="371"/>
    <x v="363"/>
    <s v="05 ans"/>
    <d v="2016-06-27T00:00:00"/>
    <x v="178"/>
    <d v="2021-05-28T00:00:00"/>
    <n v="147"/>
    <n v="135"/>
    <n v="15"/>
    <x v="0"/>
    <x v="0"/>
    <n v="1"/>
    <n v="1"/>
    <m/>
    <x v="0"/>
    <x v="0"/>
    <x v="0"/>
    <m/>
    <m/>
    <n v="0"/>
    <d v="2021-05-14T00:00:00"/>
    <d v="2021-05-28T00:00:00"/>
    <n v="15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89"/>
    <s v="Marin"/>
    <x v="372"/>
    <x v="364"/>
    <s v="02 ans"/>
    <d v="2018-09-29T00:00:00"/>
    <x v="178"/>
    <d v="2021-05-28T00:00:00"/>
    <n v="147"/>
    <n v="135"/>
    <n v="15"/>
    <x v="0"/>
    <x v="0"/>
    <m/>
    <n v="1"/>
    <m/>
    <x v="0"/>
    <x v="0"/>
    <x v="0"/>
    <m/>
    <m/>
    <n v="0"/>
    <d v="2021-05-14T00:00:00"/>
    <d v="2021-05-28T00:00:00"/>
    <n v="15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90"/>
    <s v="Lakhder"/>
    <x v="373"/>
    <x v="365"/>
    <s v="17 ans"/>
    <d v="2003-12-17T00:00:00"/>
    <x v="178"/>
    <d v="2021-05-18T00:00:00"/>
    <n v="137"/>
    <n v="135"/>
    <n v="5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d v="2021-05-14T00:00:00"/>
    <d v="2021-05-18T00:00:00"/>
    <n v="5"/>
    <m/>
    <m/>
    <n v="0"/>
    <m/>
    <m/>
    <n v="0"/>
    <x v="0"/>
  </r>
  <r>
    <x v="0"/>
    <x v="0"/>
    <x v="0"/>
    <m/>
    <x v="291"/>
    <s v="Franck"/>
    <x v="374"/>
    <x v="366"/>
    <s v="02 ans"/>
    <d v="2019-02-06T00:00:00"/>
    <x v="178"/>
    <m/>
    <n v="268"/>
    <n v="135"/>
    <n v="136"/>
    <x v="0"/>
    <x v="0"/>
    <m/>
    <n v="1"/>
    <m/>
    <x v="0"/>
    <x v="0"/>
    <x v="0"/>
    <d v="2021-05-14T00:00:00"/>
    <m/>
    <n v="136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92"/>
    <s v="Angéline"/>
    <x v="375"/>
    <x v="367"/>
    <s v="17 ans"/>
    <d v="2003-10-18T00:00:00"/>
    <x v="179"/>
    <d v="2021-05-15T00:00:00"/>
    <n v="134"/>
    <n v="134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15T00:00:00"/>
    <d v="2021-05-15T00:00:00"/>
    <n v="1"/>
    <m/>
    <m/>
    <n v="0"/>
    <m/>
    <m/>
    <n v="0"/>
    <m/>
    <m/>
    <n v="0"/>
    <x v="0"/>
  </r>
  <r>
    <x v="0"/>
    <x v="0"/>
    <x v="0"/>
    <m/>
    <x v="293"/>
    <s v="Karim"/>
    <x v="376"/>
    <x v="368"/>
    <s v="17 ans"/>
    <d v="2004-09-17T00:00:00"/>
    <x v="179"/>
    <d v="2021-05-15T00:00:00"/>
    <n v="134"/>
    <n v="134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15T00:00:00"/>
    <d v="2021-05-15T00:00:00"/>
    <n v="1"/>
    <m/>
    <m/>
    <n v="0"/>
    <m/>
    <m/>
    <n v="0"/>
    <m/>
    <m/>
    <n v="0"/>
    <x v="0"/>
  </r>
  <r>
    <x v="0"/>
    <x v="0"/>
    <x v="0"/>
    <m/>
    <x v="294"/>
    <s v="Mohamed"/>
    <x v="377"/>
    <x v="369"/>
    <s v="17 ans"/>
    <d v="2004-07-14T00:00:00"/>
    <x v="180"/>
    <d v="2021-05-16T00:00:00"/>
    <n v="135"/>
    <n v="133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16T00:00:00"/>
    <d v="2021-05-16T00:00:00"/>
    <n v="1"/>
    <m/>
    <m/>
    <n v="0"/>
    <m/>
    <m/>
    <n v="0"/>
    <m/>
    <m/>
    <n v="0"/>
    <x v="0"/>
  </r>
  <r>
    <x v="0"/>
    <x v="0"/>
    <x v="0"/>
    <m/>
    <x v="295"/>
    <s v="Déhé"/>
    <x v="378"/>
    <x v="370"/>
    <s v="14 ans"/>
    <d v="2007-01-26T00:00:00"/>
    <x v="181"/>
    <d v="2021-05-18T00:00:00"/>
    <n v="137"/>
    <n v="131"/>
    <n v="1"/>
    <x v="0"/>
    <x v="0"/>
    <m/>
    <m/>
    <m/>
    <x v="0"/>
    <x v="0"/>
    <x v="0"/>
    <m/>
    <m/>
    <n v="0"/>
    <m/>
    <m/>
    <n v="0"/>
    <m/>
    <m/>
    <n v="0"/>
    <d v="2021-05-18T00:00:00"/>
    <d v="2021-05-18T00:00:00"/>
    <n v="1"/>
    <m/>
    <m/>
    <n v="0"/>
    <m/>
    <m/>
    <n v="0"/>
    <m/>
    <m/>
    <n v="0"/>
    <m/>
    <m/>
    <n v="0"/>
    <m/>
    <m/>
    <n v="0"/>
    <x v="0"/>
  </r>
  <r>
    <x v="0"/>
    <x v="0"/>
    <x v="0"/>
    <m/>
    <x v="296"/>
    <s v="Saousen"/>
    <x v="379"/>
    <x v="371"/>
    <s v="17 ans"/>
    <d v="2004-04-12T00:00:00"/>
    <x v="181"/>
    <d v="2021-05-27T00:00:00"/>
    <n v="146"/>
    <n v="131"/>
    <n v="10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5-18T00:00:00"/>
    <d v="2021-05-27T00:00:00"/>
    <n v="10"/>
    <m/>
    <m/>
    <n v="0"/>
    <m/>
    <m/>
    <n v="0"/>
    <m/>
    <m/>
    <n v="0"/>
    <x v="0"/>
  </r>
  <r>
    <x v="0"/>
    <x v="0"/>
    <x v="0"/>
    <m/>
    <x v="146"/>
    <s v="Célia"/>
    <x v="380"/>
    <x v="180"/>
    <s v="14 ans"/>
    <d v="2007-07-20T00:00:00"/>
    <x v="181"/>
    <d v="2021-06-08T00:00:00"/>
    <n v="158"/>
    <n v="131"/>
    <n v="22"/>
    <x v="0"/>
    <x v="0"/>
    <m/>
    <n v="1"/>
    <m/>
    <x v="0"/>
    <x v="0"/>
    <x v="0"/>
    <m/>
    <m/>
    <n v="0"/>
    <m/>
    <m/>
    <n v="0"/>
    <m/>
    <m/>
    <n v="0"/>
    <d v="2021-05-18T00:00:00"/>
    <d v="2021-06-08T00:00:00"/>
    <n v="22"/>
    <m/>
    <m/>
    <n v="0"/>
    <m/>
    <m/>
    <n v="0"/>
    <m/>
    <m/>
    <n v="0"/>
    <m/>
    <m/>
    <n v="0"/>
    <m/>
    <m/>
    <n v="0"/>
    <x v="0"/>
  </r>
  <r>
    <x v="0"/>
    <x v="0"/>
    <x v="0"/>
    <m/>
    <x v="297"/>
    <s v="Yacine"/>
    <x v="381"/>
    <x v="372"/>
    <s v="12 ans"/>
    <d v="2008-12-06T00:00:00"/>
    <x v="181"/>
    <d v="2021-05-21T00:00:00"/>
    <n v="140"/>
    <n v="131"/>
    <n v="4"/>
    <x v="0"/>
    <x v="0"/>
    <m/>
    <m/>
    <m/>
    <x v="0"/>
    <x v="0"/>
    <x v="0"/>
    <m/>
    <m/>
    <n v="0"/>
    <m/>
    <m/>
    <n v="0"/>
    <m/>
    <m/>
    <n v="0"/>
    <d v="2021-05-18T00:00:00"/>
    <d v="2021-05-21T00:00:00"/>
    <n v="4"/>
    <m/>
    <m/>
    <n v="0"/>
    <m/>
    <m/>
    <n v="0"/>
    <m/>
    <m/>
    <n v="0"/>
    <m/>
    <m/>
    <n v="0"/>
    <m/>
    <m/>
    <n v="0"/>
    <x v="0"/>
  </r>
  <r>
    <x v="0"/>
    <x v="0"/>
    <x v="0"/>
    <m/>
    <x v="152"/>
    <s v="Djenna"/>
    <x v="382"/>
    <x v="189"/>
    <s v="12 ans"/>
    <d v="2008-10-28T00:00:00"/>
    <x v="181"/>
    <d v="2021-05-20T00:00:00"/>
    <n v="139"/>
    <n v="131"/>
    <n v="3"/>
    <x v="0"/>
    <x v="0"/>
    <m/>
    <n v="1"/>
    <m/>
    <x v="0"/>
    <x v="0"/>
    <x v="0"/>
    <m/>
    <m/>
    <n v="0"/>
    <m/>
    <m/>
    <n v="0"/>
    <m/>
    <m/>
    <n v="0"/>
    <d v="2021-05-18T00:00:00"/>
    <d v="2021-05-20T00:00:00"/>
    <n v="3"/>
    <m/>
    <m/>
    <n v="0"/>
    <m/>
    <m/>
    <n v="0"/>
    <m/>
    <m/>
    <n v="0"/>
    <m/>
    <m/>
    <n v="0"/>
    <m/>
    <m/>
    <n v="0"/>
    <x v="0"/>
  </r>
  <r>
    <x v="0"/>
    <x v="0"/>
    <x v="0"/>
    <m/>
    <x v="298"/>
    <s v="Didley"/>
    <x v="383"/>
    <x v="373"/>
    <s v="18 ans"/>
    <d v="2003-09-15T00:00:00"/>
    <x v="181"/>
    <d v="2021-05-21T00:00:00"/>
    <n v="140"/>
    <n v="131"/>
    <n v="4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5-18T00:00:00"/>
    <d v="2021-05-21T00:00:00"/>
    <n v="4"/>
    <m/>
    <m/>
    <n v="0"/>
    <m/>
    <m/>
    <n v="0"/>
    <m/>
    <m/>
    <n v="0"/>
    <x v="0"/>
  </r>
  <r>
    <x v="0"/>
    <x v="0"/>
    <x v="0"/>
    <m/>
    <x v="45"/>
    <s v="Makha"/>
    <x v="384"/>
    <x v="374"/>
    <s v="16 ans"/>
    <d v="2005-02-24T00:00:00"/>
    <x v="181"/>
    <d v="2021-05-21T00:00:00"/>
    <n v="140"/>
    <n v="131"/>
    <n v="4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5-18T00:00:00"/>
    <d v="2021-05-21T00:00:00"/>
    <n v="4"/>
    <m/>
    <m/>
    <n v="0"/>
    <m/>
    <m/>
    <n v="0"/>
    <m/>
    <m/>
    <n v="0"/>
    <x v="0"/>
  </r>
  <r>
    <x v="0"/>
    <x v="0"/>
    <x v="0"/>
    <m/>
    <x v="247"/>
    <s v="Hanin"/>
    <x v="385"/>
    <x v="304"/>
    <s v="17 ans"/>
    <d v="2004-05-16T00:00:00"/>
    <x v="181"/>
    <d v="2021-05-19T00:00:00"/>
    <n v="138"/>
    <n v="131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18T00:00:00"/>
    <d v="2021-05-19T00:00:00"/>
    <n v="2"/>
    <m/>
    <m/>
    <n v="0"/>
    <m/>
    <m/>
    <n v="0"/>
    <m/>
    <m/>
    <n v="0"/>
    <x v="0"/>
  </r>
  <r>
    <x v="0"/>
    <x v="0"/>
    <x v="0"/>
    <m/>
    <x v="299"/>
    <s v="Sarah"/>
    <x v="386"/>
    <x v="375"/>
    <s v="14 ans"/>
    <d v="2007-03-28T00:00:00"/>
    <x v="181"/>
    <d v="2021-05-21T00:00:00"/>
    <n v="140"/>
    <n v="131"/>
    <n v="4"/>
    <x v="0"/>
    <x v="0"/>
    <m/>
    <n v="1"/>
    <m/>
    <x v="0"/>
    <x v="0"/>
    <x v="0"/>
    <m/>
    <m/>
    <n v="0"/>
    <m/>
    <m/>
    <n v="0"/>
    <m/>
    <m/>
    <n v="0"/>
    <d v="2021-05-18T00:00:00"/>
    <d v="2021-05-21T00:00:00"/>
    <n v="4"/>
    <m/>
    <m/>
    <n v="0"/>
    <m/>
    <m/>
    <n v="0"/>
    <m/>
    <m/>
    <n v="0"/>
    <m/>
    <m/>
    <n v="0"/>
    <m/>
    <m/>
    <n v="0"/>
    <x v="0"/>
  </r>
  <r>
    <x v="0"/>
    <x v="0"/>
    <x v="0"/>
    <m/>
    <x v="300"/>
    <s v="Oriane"/>
    <x v="387"/>
    <x v="376"/>
    <s v="14 ans"/>
    <d v="2007-01-23T00:00:00"/>
    <x v="181"/>
    <d v="2021-06-03T00:00:00"/>
    <n v="153"/>
    <n v="131"/>
    <n v="17"/>
    <x v="0"/>
    <x v="0"/>
    <m/>
    <n v="1"/>
    <m/>
    <x v="0"/>
    <x v="0"/>
    <x v="0"/>
    <m/>
    <m/>
    <n v="0"/>
    <m/>
    <m/>
    <n v="0"/>
    <m/>
    <m/>
    <n v="0"/>
    <m/>
    <m/>
    <n v="0"/>
    <d v="2021-05-18T00:00:00"/>
    <d v="2021-06-03T00:00:00"/>
    <n v="17"/>
    <m/>
    <m/>
    <n v="0"/>
    <m/>
    <m/>
    <n v="0"/>
    <m/>
    <m/>
    <n v="0"/>
    <m/>
    <m/>
    <n v="0"/>
    <x v="0"/>
  </r>
  <r>
    <x v="0"/>
    <x v="0"/>
    <x v="0"/>
    <m/>
    <x v="301"/>
    <s v="Kamel"/>
    <x v="388"/>
    <x v="377"/>
    <s v="16 ans"/>
    <d v="2005-02-28T00:00:00"/>
    <x v="182"/>
    <d v="2021-05-19T00:00:00"/>
    <n v="138"/>
    <n v="130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19T00:00:00"/>
    <d v="2021-05-19T00:00:00"/>
    <n v="1"/>
    <m/>
    <m/>
    <n v="0"/>
    <m/>
    <m/>
    <n v="0"/>
    <m/>
    <m/>
    <n v="0"/>
    <x v="0"/>
  </r>
  <r>
    <x v="0"/>
    <x v="0"/>
    <x v="0"/>
    <m/>
    <x v="302"/>
    <s v="Louna"/>
    <x v="389"/>
    <x v="378"/>
    <s v="16 ans"/>
    <d v="2005-09-09T00:00:00"/>
    <x v="182"/>
    <d v="2021-08-26T00:00:00"/>
    <n v="237"/>
    <n v="130"/>
    <n v="100"/>
    <x v="0"/>
    <x v="0"/>
    <n v="1"/>
    <m/>
    <m/>
    <x v="0"/>
    <x v="0"/>
    <x v="0"/>
    <m/>
    <m/>
    <n v="0"/>
    <m/>
    <m/>
    <n v="0"/>
    <m/>
    <m/>
    <n v="0"/>
    <m/>
    <m/>
    <n v="0"/>
    <m/>
    <m/>
    <n v="0"/>
    <d v="2021-05-19T00:00:00"/>
    <d v="2021-08-26T00:00:00"/>
    <n v="100"/>
    <m/>
    <m/>
    <n v="0"/>
    <m/>
    <m/>
    <n v="0"/>
    <m/>
    <m/>
    <n v="0"/>
    <x v="0"/>
  </r>
  <r>
    <x v="0"/>
    <x v="0"/>
    <x v="0"/>
    <m/>
    <x v="303"/>
    <s v="Ashley"/>
    <x v="390"/>
    <x v="379"/>
    <s v="03 ans"/>
    <d v="2018-09-20T00:00:00"/>
    <x v="182"/>
    <d v="2021-08-26T00:00:00"/>
    <n v="237"/>
    <n v="130"/>
    <n v="100"/>
    <x v="0"/>
    <x v="0"/>
    <m/>
    <m/>
    <m/>
    <x v="0"/>
    <x v="0"/>
    <x v="0"/>
    <d v="2021-05-19T00:00:00"/>
    <d v="2021-08-26T00:00:00"/>
    <n v="10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304"/>
    <s v="Emmanuel"/>
    <x v="391"/>
    <x v="380"/>
    <s v="12 ans"/>
    <d v="2009-03-02T00:00:00"/>
    <x v="182"/>
    <d v="2021-05-20T00:00:00"/>
    <n v="139"/>
    <n v="130"/>
    <n v="2"/>
    <x v="0"/>
    <x v="0"/>
    <m/>
    <m/>
    <m/>
    <x v="0"/>
    <x v="0"/>
    <x v="0"/>
    <m/>
    <m/>
    <n v="0"/>
    <m/>
    <m/>
    <n v="0"/>
    <m/>
    <m/>
    <n v="0"/>
    <d v="2021-05-19T00:00:00"/>
    <d v="2021-05-20T00:00:00"/>
    <n v="2"/>
    <m/>
    <m/>
    <n v="0"/>
    <m/>
    <m/>
    <n v="0"/>
    <m/>
    <m/>
    <n v="0"/>
    <m/>
    <m/>
    <n v="0"/>
    <m/>
    <m/>
    <n v="0"/>
    <x v="0"/>
  </r>
  <r>
    <x v="0"/>
    <x v="0"/>
    <x v="0"/>
    <m/>
    <x v="290"/>
    <s v="Lakhder"/>
    <x v="392"/>
    <x v="365"/>
    <e v="#VALUE!"/>
    <d v="2021-12-17T00:00:00"/>
    <x v="183"/>
    <m/>
    <n v="268"/>
    <n v="129"/>
    <n v="130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20T00:00:00"/>
    <d v="2021-06-07T00:00:00"/>
    <n v="19"/>
    <d v="2021-05-20T00:00:00"/>
    <d v="2021-06-06T00:00:00"/>
    <n v="18"/>
    <d v="2021-06-07T00:00:00"/>
    <d v="2021-07-20T00:00:00"/>
    <n v="44"/>
    <m/>
    <m/>
    <n v="0"/>
    <x v="0"/>
  </r>
  <r>
    <x v="0"/>
    <x v="0"/>
    <x v="0"/>
    <m/>
    <x v="305"/>
    <s v="Lakhder"/>
    <x v="393"/>
    <x v="381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20T00:00:00"/>
    <d v="2021-08-09T00:00:00"/>
    <n v="21"/>
    <d v="2021-08-09T00:00:00"/>
    <m/>
    <n v="49"/>
    <m/>
    <m/>
    <n v="0"/>
    <m/>
    <m/>
    <n v="0"/>
    <x v="0"/>
  </r>
  <r>
    <x v="0"/>
    <x v="0"/>
    <x v="0"/>
    <m/>
    <x v="9"/>
    <s v="Mohamed Fode"/>
    <x v="394"/>
    <x v="382"/>
    <s v="15 ans"/>
    <d v="2006-01-01T00:00:00"/>
    <x v="183"/>
    <m/>
    <n v="268"/>
    <n v="129"/>
    <n v="13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5-20T00:00:00"/>
    <m/>
    <n v="130"/>
    <m/>
    <m/>
    <n v="0"/>
    <x v="0"/>
  </r>
  <r>
    <x v="0"/>
    <x v="0"/>
    <x v="0"/>
    <m/>
    <x v="306"/>
    <s v="Hasni"/>
    <x v="395"/>
    <x v="383"/>
    <s v="14 ans"/>
    <d v="2006-10-19T00:00:00"/>
    <x v="183"/>
    <d v="2021-08-25T00:00:00"/>
    <n v="236"/>
    <n v="129"/>
    <n v="98"/>
    <x v="0"/>
    <x v="0"/>
    <m/>
    <n v="1"/>
    <m/>
    <x v="0"/>
    <x v="0"/>
    <x v="0"/>
    <m/>
    <m/>
    <n v="0"/>
    <m/>
    <m/>
    <n v="0"/>
    <m/>
    <m/>
    <n v="0"/>
    <d v="2021-05-20T00:00:00"/>
    <d v="2021-08-25T00:00:00"/>
    <n v="98"/>
    <m/>
    <m/>
    <n v="0"/>
    <m/>
    <m/>
    <n v="0"/>
    <m/>
    <m/>
    <n v="0"/>
    <m/>
    <m/>
    <n v="0"/>
    <m/>
    <m/>
    <n v="0"/>
    <x v="0"/>
  </r>
  <r>
    <x v="0"/>
    <x v="0"/>
    <x v="0"/>
    <m/>
    <x v="307"/>
    <s v="Tilla"/>
    <x v="396"/>
    <x v="384"/>
    <s v="15 ans"/>
    <d v="2006-04-30T00:00:00"/>
    <x v="184"/>
    <d v="2021-05-21T00:00:00"/>
    <n v="140"/>
    <n v="128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21T00:00:00"/>
    <d v="2021-05-21T00:00:00"/>
    <n v="1"/>
    <m/>
    <m/>
    <n v="0"/>
    <m/>
    <m/>
    <n v="0"/>
    <m/>
    <m/>
    <n v="0"/>
    <x v="0"/>
  </r>
  <r>
    <x v="0"/>
    <x v="0"/>
    <x v="0"/>
    <m/>
    <x v="308"/>
    <s v="Francia Marina"/>
    <x v="397"/>
    <x v="385"/>
    <s v="15 ans"/>
    <d v="2006-02-04T00:00:00"/>
    <x v="184"/>
    <d v="2021-05-21T00:00:00"/>
    <n v="140"/>
    <n v="128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21T00:00:00"/>
    <d v="2021-05-21T00:00:00"/>
    <n v="1"/>
    <m/>
    <m/>
    <n v="0"/>
    <m/>
    <m/>
    <n v="0"/>
    <m/>
    <m/>
    <n v="0"/>
    <x v="0"/>
  </r>
  <r>
    <x v="0"/>
    <x v="0"/>
    <x v="0"/>
    <m/>
    <x v="309"/>
    <s v="Malak"/>
    <x v="398"/>
    <x v="386"/>
    <s v="15 ans"/>
    <d v="2006-05-15T00:00:00"/>
    <x v="184"/>
    <d v="2021-05-21T00:00:00"/>
    <n v="140"/>
    <n v="128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21T00:00:00"/>
    <d v="2021-05-21T00:00:00"/>
    <n v="1"/>
    <m/>
    <m/>
    <n v="0"/>
    <m/>
    <m/>
    <n v="0"/>
    <m/>
    <m/>
    <n v="0"/>
    <x v="0"/>
  </r>
  <r>
    <x v="0"/>
    <x v="0"/>
    <x v="0"/>
    <m/>
    <x v="310"/>
    <s v="Sophie"/>
    <x v="399"/>
    <x v="387"/>
    <s v="14 ans"/>
    <d v="2006-10-11T00:00:00"/>
    <x v="184"/>
    <d v="2021-05-25T00:00:00"/>
    <n v="144"/>
    <n v="128"/>
    <n v="5"/>
    <x v="0"/>
    <x v="0"/>
    <m/>
    <m/>
    <m/>
    <x v="0"/>
    <x v="0"/>
    <x v="0"/>
    <m/>
    <m/>
    <n v="0"/>
    <m/>
    <m/>
    <n v="0"/>
    <m/>
    <m/>
    <n v="0"/>
    <d v="2021-05-21T00:00:00"/>
    <d v="2021-05-25T00:00:00"/>
    <n v="5"/>
    <m/>
    <m/>
    <n v="0"/>
    <m/>
    <m/>
    <n v="0"/>
    <m/>
    <m/>
    <n v="0"/>
    <m/>
    <m/>
    <n v="0"/>
    <m/>
    <m/>
    <n v="0"/>
    <x v="0"/>
  </r>
  <r>
    <x v="0"/>
    <x v="0"/>
    <x v="0"/>
    <m/>
    <x v="311"/>
    <s v="Amine"/>
    <x v="400"/>
    <x v="388"/>
    <s v="17 ans"/>
    <d v="2004-03-14T00:00:00"/>
    <x v="185"/>
    <d v="2021-05-22T00:00:00"/>
    <n v="141"/>
    <n v="127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22T00:00:00"/>
    <d v="2021-05-22T00:00:00"/>
    <n v="1"/>
    <m/>
    <m/>
    <n v="0"/>
    <m/>
    <m/>
    <n v="0"/>
    <m/>
    <m/>
    <n v="0"/>
    <x v="0"/>
  </r>
  <r>
    <x v="0"/>
    <x v="0"/>
    <x v="0"/>
    <m/>
    <x v="312"/>
    <s v="Oussama"/>
    <x v="401"/>
    <x v="389"/>
    <s v="16 ans"/>
    <d v="2005-03-30T00:00:00"/>
    <x v="185"/>
    <d v="2021-05-22T00:00:00"/>
    <n v="141"/>
    <n v="127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22T00:00:00"/>
    <d v="2021-05-22T00:00:00"/>
    <n v="1"/>
    <m/>
    <m/>
    <n v="0"/>
    <m/>
    <m/>
    <n v="0"/>
    <m/>
    <m/>
    <n v="0"/>
    <x v="0"/>
  </r>
  <r>
    <x v="0"/>
    <x v="0"/>
    <x v="0"/>
    <m/>
    <x v="313"/>
    <s v="Sabri"/>
    <x v="402"/>
    <x v="390"/>
    <s v="16 ans"/>
    <d v="2004-12-01T00:00:00"/>
    <x v="185"/>
    <d v="2021-05-25T00:00:00"/>
    <n v="144"/>
    <n v="127"/>
    <n v="4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22T00:00:00"/>
    <d v="2021-05-23T00:00:00"/>
    <n v="2"/>
    <m/>
    <m/>
    <n v="0"/>
    <m/>
    <m/>
    <n v="0"/>
    <m/>
    <m/>
    <n v="0"/>
    <x v="0"/>
  </r>
  <r>
    <x v="0"/>
    <x v="0"/>
    <x v="0"/>
    <m/>
    <x v="314"/>
    <s v="Oussama"/>
    <x v="403"/>
    <x v="391"/>
    <s v="15 ans"/>
    <d v="2005-12-06T00:00:00"/>
    <x v="185"/>
    <d v="2021-05-22T00:00:00"/>
    <n v="141"/>
    <n v="127"/>
    <n v="1"/>
    <x v="0"/>
    <x v="0"/>
    <m/>
    <m/>
    <m/>
    <x v="0"/>
    <x v="0"/>
    <x v="0"/>
    <m/>
    <m/>
    <n v="0"/>
    <m/>
    <m/>
    <n v="0"/>
    <m/>
    <m/>
    <n v="0"/>
    <m/>
    <m/>
    <n v="0"/>
    <d v="2021-05-22T00:00:00"/>
    <d v="2021-05-22T00:00:00"/>
    <n v="1"/>
    <m/>
    <m/>
    <n v="0"/>
    <m/>
    <m/>
    <n v="0"/>
    <m/>
    <m/>
    <n v="0"/>
    <m/>
    <m/>
    <n v="0"/>
    <x v="0"/>
  </r>
  <r>
    <x v="0"/>
    <x v="0"/>
    <x v="0"/>
    <m/>
    <x v="315"/>
    <s v="Rayan"/>
    <x v="404"/>
    <x v="392"/>
    <s v="17 ans"/>
    <d v="2004-07-26T00:00:00"/>
    <x v="186"/>
    <d v="2021-05-25T00:00:00"/>
    <n v="144"/>
    <n v="126"/>
    <n v="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23T00:00:00"/>
    <d v="2021-05-25T00:00:00"/>
    <n v="3"/>
    <m/>
    <m/>
    <n v="0"/>
    <m/>
    <m/>
    <n v="0"/>
    <m/>
    <m/>
    <n v="0"/>
    <x v="0"/>
  </r>
  <r>
    <x v="0"/>
    <x v="0"/>
    <x v="0"/>
    <m/>
    <x v="316"/>
    <s v="Junior"/>
    <x v="405"/>
    <x v="393"/>
    <s v="17 ans"/>
    <d v="2003-12-27T00:00:00"/>
    <x v="187"/>
    <d v="2021-05-26T00:00:00"/>
    <n v="145"/>
    <n v="125"/>
    <n v="3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5-24T00:00:00"/>
    <d v="2021-05-26T00:00:00"/>
    <n v="3"/>
    <m/>
    <m/>
    <n v="0"/>
    <m/>
    <m/>
    <n v="0"/>
    <m/>
    <m/>
    <n v="0"/>
    <x v="0"/>
  </r>
  <r>
    <x v="0"/>
    <x v="0"/>
    <x v="0"/>
    <m/>
    <x v="317"/>
    <s v="Yacine"/>
    <x v="406"/>
    <x v="394"/>
    <s v="16 ans"/>
    <d v="2005-02-18T00:00:00"/>
    <x v="187"/>
    <d v="2021-05-25T00:00:00"/>
    <n v="144"/>
    <n v="125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24T00:00:00"/>
    <d v="2021-05-25T00:00:00"/>
    <n v="2"/>
    <m/>
    <m/>
    <n v="0"/>
    <m/>
    <m/>
    <n v="0"/>
    <m/>
    <m/>
    <n v="0"/>
    <x v="0"/>
  </r>
  <r>
    <x v="0"/>
    <x v="0"/>
    <x v="0"/>
    <m/>
    <x v="318"/>
    <s v="Maïlys"/>
    <x v="407"/>
    <x v="395"/>
    <s v="14 ans"/>
    <d v="2007-09-07T00:00:00"/>
    <x v="187"/>
    <d v="2021-06-09T00:00:00"/>
    <n v="159"/>
    <n v="125"/>
    <n v="17"/>
    <x v="0"/>
    <x v="0"/>
    <m/>
    <n v="1"/>
    <m/>
    <x v="0"/>
    <x v="0"/>
    <x v="0"/>
    <m/>
    <m/>
    <n v="0"/>
    <m/>
    <m/>
    <n v="0"/>
    <m/>
    <m/>
    <n v="0"/>
    <d v="2021-05-24T00:00:00"/>
    <d v="2021-06-09T00:00:00"/>
    <n v="17"/>
    <m/>
    <m/>
    <n v="0"/>
    <m/>
    <m/>
    <n v="0"/>
    <m/>
    <m/>
    <n v="0"/>
    <m/>
    <m/>
    <n v="0"/>
    <m/>
    <m/>
    <n v="0"/>
    <x v="0"/>
  </r>
  <r>
    <x v="0"/>
    <x v="0"/>
    <x v="0"/>
    <m/>
    <x v="319"/>
    <s v="Nawed"/>
    <x v="408"/>
    <x v="396"/>
    <s v="14 ans"/>
    <d v="2007-01-24T00:00:00"/>
    <x v="188"/>
    <d v="2021-06-22T00:00:00"/>
    <n v="172"/>
    <n v="123"/>
    <n v="28"/>
    <x v="0"/>
    <x v="0"/>
    <m/>
    <m/>
    <m/>
    <x v="0"/>
    <x v="0"/>
    <x v="0"/>
    <m/>
    <m/>
    <n v="0"/>
    <m/>
    <m/>
    <n v="0"/>
    <m/>
    <m/>
    <n v="0"/>
    <m/>
    <m/>
    <n v="0"/>
    <d v="2021-05-26T00:00:00"/>
    <d v="2021-06-14T00:00:00"/>
    <n v="20"/>
    <d v="2021-06-15T00:00:00"/>
    <d v="2021-06-22T00:00:00"/>
    <n v="8"/>
    <m/>
    <m/>
    <n v="0"/>
    <m/>
    <m/>
    <n v="0"/>
    <m/>
    <m/>
    <n v="0"/>
    <x v="0"/>
  </r>
  <r>
    <x v="0"/>
    <x v="0"/>
    <x v="0"/>
    <m/>
    <x v="295"/>
    <s v="Dehe"/>
    <x v="409"/>
    <x v="397"/>
    <s v="14 ans"/>
    <d v="2007-01-26T00:00:00"/>
    <x v="188"/>
    <d v="2021-05-26T00:00:00"/>
    <n v="145"/>
    <n v="123"/>
    <n v="1"/>
    <x v="0"/>
    <x v="0"/>
    <m/>
    <m/>
    <m/>
    <x v="0"/>
    <x v="0"/>
    <x v="0"/>
    <m/>
    <m/>
    <n v="0"/>
    <m/>
    <m/>
    <n v="0"/>
    <m/>
    <m/>
    <n v="0"/>
    <m/>
    <m/>
    <n v="0"/>
    <d v="2021-05-26T00:00:00"/>
    <d v="2021-05-26T00:00:00"/>
    <n v="1"/>
    <m/>
    <m/>
    <n v="0"/>
    <m/>
    <m/>
    <n v="0"/>
    <m/>
    <m/>
    <n v="0"/>
    <m/>
    <m/>
    <n v="0"/>
    <x v="0"/>
  </r>
  <r>
    <x v="0"/>
    <x v="0"/>
    <x v="0"/>
    <m/>
    <x v="295"/>
    <s v="Bariké"/>
    <x v="410"/>
    <x v="398"/>
    <s v="15 ans"/>
    <d v="2005-12-11T00:00:00"/>
    <x v="188"/>
    <d v="2021-05-26T00:00:00"/>
    <n v="145"/>
    <n v="123"/>
    <n v="1"/>
    <x v="0"/>
    <x v="0"/>
    <n v="1"/>
    <m/>
    <m/>
    <x v="0"/>
    <x v="0"/>
    <x v="0"/>
    <m/>
    <m/>
    <n v="0"/>
    <m/>
    <m/>
    <n v="0"/>
    <m/>
    <m/>
    <n v="0"/>
    <m/>
    <m/>
    <n v="0"/>
    <d v="2021-05-26T00:00:00"/>
    <d v="2021-05-26T00:00:00"/>
    <n v="1"/>
    <m/>
    <m/>
    <n v="0"/>
    <m/>
    <m/>
    <n v="0"/>
    <m/>
    <m/>
    <n v="0"/>
    <m/>
    <m/>
    <n v="0"/>
    <x v="0"/>
  </r>
  <r>
    <x v="0"/>
    <x v="0"/>
    <x v="0"/>
    <m/>
    <x v="74"/>
    <s v=" Abdourahamane "/>
    <x v="411"/>
    <x v="399"/>
    <s v="15 ans"/>
    <d v="2005-11-04T00:00:00"/>
    <x v="189"/>
    <d v="2021-07-09T00:00:00"/>
    <n v="189"/>
    <n v="122"/>
    <n v="4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5-27T00:00:00"/>
    <d v="2021-07-09T00:00:00"/>
    <n v="44"/>
    <m/>
    <m/>
    <n v="0"/>
    <x v="0"/>
  </r>
  <r>
    <x v="0"/>
    <x v="0"/>
    <x v="0"/>
    <m/>
    <x v="320"/>
    <s v="Laye"/>
    <x v="412"/>
    <x v="400"/>
    <s v="16 ans"/>
    <d v="2005-02-05T00:00:00"/>
    <x v="189"/>
    <d v="2021-07-27T00:00:00"/>
    <n v="207"/>
    <n v="122"/>
    <n v="6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5-27T00:00:00"/>
    <d v="2021-07-27T00:00:00"/>
    <n v="62"/>
    <m/>
    <m/>
    <n v="0"/>
    <x v="0"/>
  </r>
  <r>
    <x v="0"/>
    <x v="0"/>
    <x v="0"/>
    <m/>
    <x v="321"/>
    <s v="Montasar"/>
    <x v="413"/>
    <x v="401"/>
    <s v="18 ans"/>
    <d v="2003-08-13T00:00:00"/>
    <x v="190"/>
    <d v="2021-08-13T00:00:00"/>
    <n v="224"/>
    <n v="121"/>
    <n v="78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d v="2021-05-28T00:00:00"/>
    <d v="2021-08-13T00:00:00"/>
    <n v="78"/>
    <m/>
    <m/>
    <n v="0"/>
    <m/>
    <m/>
    <n v="0"/>
    <x v="0"/>
  </r>
  <r>
    <x v="0"/>
    <x v="0"/>
    <x v="0"/>
    <m/>
    <x v="322"/>
    <s v="Margaux"/>
    <x v="414"/>
    <x v="402"/>
    <s v="15 ans"/>
    <d v="2006-03-05T00:00:00"/>
    <x v="190"/>
    <m/>
    <n v="268"/>
    <n v="121"/>
    <n v="122"/>
    <x v="0"/>
    <x v="0"/>
    <m/>
    <n v="1"/>
    <m/>
    <x v="0"/>
    <x v="0"/>
    <x v="0"/>
    <m/>
    <m/>
    <n v="0"/>
    <m/>
    <m/>
    <n v="0"/>
    <m/>
    <m/>
    <n v="0"/>
    <d v="2021-05-28T00:00:00"/>
    <m/>
    <n v="122"/>
    <m/>
    <m/>
    <n v="0"/>
    <m/>
    <m/>
    <n v="0"/>
    <m/>
    <m/>
    <n v="0"/>
    <m/>
    <m/>
    <n v="0"/>
    <m/>
    <m/>
    <n v="0"/>
    <x v="0"/>
  </r>
  <r>
    <x v="0"/>
    <x v="0"/>
    <x v="0"/>
    <m/>
    <x v="323"/>
    <s v="Alexander"/>
    <x v="415"/>
    <x v="403"/>
    <s v="11 ans"/>
    <d v="2010-06-30T00:00:00"/>
    <x v="191"/>
    <d v="2021-07-01T00:00:00"/>
    <n v="181"/>
    <n v="124"/>
    <n v="38"/>
    <x v="0"/>
    <x v="0"/>
    <n v="1"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5-29T00:00:00"/>
    <d v="2021-07-01T00:00:00"/>
    <n v="34"/>
    <x v="0"/>
  </r>
  <r>
    <x v="0"/>
    <x v="0"/>
    <x v="0"/>
    <m/>
    <x v="324"/>
    <s v="Gale"/>
    <x v="416"/>
    <x v="404"/>
    <s v="03 ans"/>
    <d v="2018-08-17T00:00:00"/>
    <x v="191"/>
    <d v="2021-07-01T00:00:00"/>
    <n v="181"/>
    <n v="124"/>
    <n v="38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5-29T00:00:00"/>
    <d v="2021-07-01T00:00:00"/>
    <n v="34"/>
    <x v="0"/>
  </r>
  <r>
    <x v="0"/>
    <x v="0"/>
    <x v="0"/>
    <m/>
    <x v="325"/>
    <s v="Adem"/>
    <x v="417"/>
    <x v="405"/>
    <s v="18 ans"/>
    <d v="2003-06-02T00:00:00"/>
    <x v="192"/>
    <d v="2021-05-29T00:00:00"/>
    <n v="148"/>
    <n v="120"/>
    <n v="1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5-29T00:00:00"/>
    <d v="2021-05-29T00:00:00"/>
    <n v="1"/>
    <m/>
    <m/>
    <n v="0"/>
    <m/>
    <m/>
    <n v="0"/>
    <m/>
    <m/>
    <n v="0"/>
    <x v="0"/>
  </r>
  <r>
    <x v="0"/>
    <x v="0"/>
    <x v="0"/>
    <m/>
    <x v="326"/>
    <s v="Oussama"/>
    <x v="418"/>
    <x v="406"/>
    <s v="17 ans"/>
    <d v="2004-08-18T00:00:00"/>
    <x v="192"/>
    <d v="2021-05-29T00:00:00"/>
    <n v="148"/>
    <n v="120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29T00:00:00"/>
    <d v="2021-05-29T00:00:00"/>
    <n v="1"/>
    <m/>
    <m/>
    <n v="0"/>
    <m/>
    <m/>
    <n v="0"/>
    <m/>
    <m/>
    <n v="0"/>
    <x v="0"/>
  </r>
  <r>
    <x v="0"/>
    <x v="0"/>
    <x v="0"/>
    <m/>
    <x v="327"/>
    <s v="Adil"/>
    <x v="419"/>
    <x v="407"/>
    <s v="12 ans"/>
    <d v="2008-11-25T00:00:00"/>
    <x v="192"/>
    <d v="2021-05-29T00:00:00"/>
    <n v="148"/>
    <n v="120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29T00:00:00"/>
    <d v="2021-05-29T00:00:00"/>
    <n v="1"/>
    <m/>
    <m/>
    <n v="0"/>
    <m/>
    <m/>
    <n v="0"/>
    <m/>
    <m/>
    <n v="0"/>
    <x v="0"/>
  </r>
  <r>
    <x v="0"/>
    <x v="0"/>
    <x v="0"/>
    <m/>
    <x v="328"/>
    <s v="Rachid"/>
    <x v="420"/>
    <x v="408"/>
    <s v="14 ans"/>
    <d v="2007-01-27T00:00:00"/>
    <x v="192"/>
    <d v="2021-05-29T00:00:00"/>
    <n v="148"/>
    <n v="120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29T00:00:00"/>
    <d v="2021-05-29T00:00:00"/>
    <n v="1"/>
    <m/>
    <m/>
    <n v="0"/>
    <m/>
    <m/>
    <n v="0"/>
    <m/>
    <m/>
    <n v="0"/>
    <x v="0"/>
  </r>
  <r>
    <x v="0"/>
    <x v="0"/>
    <x v="0"/>
    <m/>
    <x v="329"/>
    <s v="Oussama"/>
    <x v="421"/>
    <x v="409"/>
    <s v="15 ans"/>
    <d v="2006-05-04T00:00:00"/>
    <x v="192"/>
    <d v="2021-05-29T00:00:00"/>
    <n v="148"/>
    <n v="120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29T00:00:00"/>
    <d v="2021-05-29T00:00:00"/>
    <n v="1"/>
    <m/>
    <m/>
    <n v="0"/>
    <m/>
    <m/>
    <n v="0"/>
    <m/>
    <m/>
    <n v="0"/>
    <x v="0"/>
  </r>
  <r>
    <x v="0"/>
    <x v="0"/>
    <x v="0"/>
    <m/>
    <x v="330"/>
    <s v="Bonté Raoul"/>
    <x v="422"/>
    <x v="410"/>
    <s v="18 ans"/>
    <d v="2003-08-03T00:00:00"/>
    <x v="193"/>
    <d v="2021-05-30T00:00:00"/>
    <n v="149"/>
    <n v="119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30T00:00:00"/>
    <d v="2021-05-30T00:00:00"/>
    <n v="1"/>
    <m/>
    <m/>
    <n v="0"/>
    <m/>
    <m/>
    <n v="0"/>
    <m/>
    <m/>
    <n v="0"/>
    <x v="0"/>
  </r>
  <r>
    <x v="0"/>
    <x v="0"/>
    <x v="0"/>
    <m/>
    <x v="164"/>
    <s v="Brahim"/>
    <x v="423"/>
    <x v="411"/>
    <s v="17 ans"/>
    <d v="2004-08-19T00:00:00"/>
    <x v="193"/>
    <d v="2021-05-30T00:00:00"/>
    <n v="149"/>
    <n v="119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5-30T00:00:00"/>
    <d v="2021-05-30T00:00:00"/>
    <n v="1"/>
    <m/>
    <m/>
    <n v="0"/>
    <m/>
    <m/>
    <n v="0"/>
    <m/>
    <m/>
    <n v="0"/>
    <x v="0"/>
  </r>
  <r>
    <x v="0"/>
    <x v="0"/>
    <x v="0"/>
    <m/>
    <x v="331"/>
    <s v="Dimitri"/>
    <x v="424"/>
    <x v="412"/>
    <s v="07 ans"/>
    <d v="2014-05-13T00:00:00"/>
    <x v="194"/>
    <d v="2021-08-23T00:00:00"/>
    <n v="234"/>
    <n v="117"/>
    <n v="84"/>
    <x v="0"/>
    <x v="0"/>
    <n v="1"/>
    <n v="1"/>
    <m/>
    <x v="0"/>
    <x v="0"/>
    <x v="0"/>
    <m/>
    <m/>
    <n v="0"/>
    <m/>
    <m/>
    <n v="0"/>
    <d v="2021-06-01T00:00:00"/>
    <m/>
    <n v="118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331"/>
    <s v="Mihail"/>
    <x v="425"/>
    <x v="413"/>
    <s v="05 ans"/>
    <d v="2015-11-12T00:00:00"/>
    <x v="194"/>
    <d v="2021-08-23T00:00:00"/>
    <n v="234"/>
    <n v="117"/>
    <n v="84"/>
    <x v="0"/>
    <x v="0"/>
    <m/>
    <n v="1"/>
    <m/>
    <x v="0"/>
    <x v="0"/>
    <x v="0"/>
    <m/>
    <m/>
    <n v="0"/>
    <d v="2021-06-01T00:00:00"/>
    <d v="2021-08-23T00:00:00"/>
    <n v="84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332"/>
    <s v="Kylian"/>
    <x v="426"/>
    <x v="414"/>
    <s v="00 ans"/>
    <d v="2021-06-25T00:00:00"/>
    <x v="194"/>
    <d v="2021-06-25T00:00:00"/>
    <n v="175"/>
    <n v="117"/>
    <n v="25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6-01T00:00:00"/>
    <d v="2021-06-25T00:00:00"/>
    <n v="25"/>
    <m/>
    <m/>
    <n v="0"/>
    <m/>
    <m/>
    <n v="0"/>
    <m/>
    <m/>
    <n v="0"/>
    <x v="0"/>
  </r>
  <r>
    <x v="0"/>
    <x v="0"/>
    <x v="0"/>
    <m/>
    <x v="80"/>
    <s v="Amadou"/>
    <x v="427"/>
    <x v="415"/>
    <s v="17 ans"/>
    <d v="2004-06-01T00:00:00"/>
    <x v="195"/>
    <m/>
    <n v="268"/>
    <n v="116"/>
    <n v="117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6-02T00:00:00"/>
    <m/>
    <n v="117"/>
    <m/>
    <m/>
    <n v="0"/>
    <x v="0"/>
  </r>
  <r>
    <x v="0"/>
    <x v="0"/>
    <x v="0"/>
    <m/>
    <x v="333"/>
    <s v="Marine"/>
    <x v="428"/>
    <x v="416"/>
    <s v="17 ans"/>
    <d v="2004-03-15T00:00:00"/>
    <x v="195"/>
    <d v="2021-06-03T00:00:00"/>
    <n v="153"/>
    <n v="116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6-02T00:00:00"/>
    <d v="2021-06-03T00:00:00"/>
    <n v="2"/>
    <m/>
    <m/>
    <n v="0"/>
    <m/>
    <m/>
    <n v="0"/>
    <m/>
    <m/>
    <n v="0"/>
    <x v="0"/>
  </r>
  <r>
    <x v="0"/>
    <x v="0"/>
    <x v="0"/>
    <m/>
    <x v="334"/>
    <s v="Lorenzo"/>
    <x v="429"/>
    <x v="417"/>
    <s v="17 ans"/>
    <d v="2004-07-02T00:00:00"/>
    <x v="196"/>
    <d v="2021-06-04T00:00:00"/>
    <n v="154"/>
    <n v="115"/>
    <n v="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6-03T00:00:00"/>
    <d v="2021-06-04T00:00:00"/>
    <n v="2"/>
    <m/>
    <m/>
    <n v="0"/>
    <m/>
    <m/>
    <n v="0"/>
    <m/>
    <m/>
    <n v="0"/>
    <x v="0"/>
  </r>
  <r>
    <x v="0"/>
    <x v="0"/>
    <x v="0"/>
    <m/>
    <x v="335"/>
    <s v="Aïssa"/>
    <x v="430"/>
    <x v="418"/>
    <s v="16 ans"/>
    <d v="2005-02-28T00:00:00"/>
    <x v="196"/>
    <d v="2021-06-04T00:00:00"/>
    <n v="154"/>
    <n v="115"/>
    <n v="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6-03T00:00:00"/>
    <d v="2021-06-04T00:00:00"/>
    <n v="2"/>
    <m/>
    <m/>
    <n v="0"/>
    <m/>
    <m/>
    <n v="0"/>
    <m/>
    <m/>
    <n v="0"/>
    <x v="0"/>
  </r>
  <r>
    <x v="0"/>
    <x v="0"/>
    <x v="0"/>
    <m/>
    <x v="285"/>
    <s v="Abdoulaye"/>
    <x v="431"/>
    <x v="419"/>
    <s v="16 ans"/>
    <d v="2004-12-19T00:00:00"/>
    <x v="196"/>
    <d v="2021-07-22T00:00:00"/>
    <n v="202"/>
    <n v="115"/>
    <n v="5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6-03T00:00:00"/>
    <d v="2021-07-22T00:00:00"/>
    <n v="50"/>
    <m/>
    <m/>
    <n v="0"/>
    <x v="0"/>
  </r>
  <r>
    <x v="0"/>
    <x v="0"/>
    <x v="0"/>
    <m/>
    <x v="336"/>
    <s v="Massiré"/>
    <x v="432"/>
    <x v="420"/>
    <s v="14 ans"/>
    <d v="2007-01-01T00:00:00"/>
    <x v="196"/>
    <m/>
    <n v="268"/>
    <n v="115"/>
    <n v="116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6-03T00:00:00"/>
    <m/>
    <n v="116"/>
    <m/>
    <m/>
    <n v="0"/>
    <x v="0"/>
  </r>
  <r>
    <x v="0"/>
    <x v="0"/>
    <x v="0"/>
    <m/>
    <x v="337"/>
    <s v="Keiza"/>
    <x v="433"/>
    <x v="421"/>
    <s v="12 ans"/>
    <d v="2008-10-01T00:00:00"/>
    <x v="196"/>
    <d v="2021-08-01T00:00:00"/>
    <n v="212"/>
    <n v="115"/>
    <n v="60"/>
    <x v="0"/>
    <x v="0"/>
    <m/>
    <n v="1"/>
    <m/>
    <x v="0"/>
    <x v="0"/>
    <x v="0"/>
    <m/>
    <m/>
    <n v="0"/>
    <m/>
    <m/>
    <n v="0"/>
    <m/>
    <m/>
    <n v="0"/>
    <m/>
    <m/>
    <n v="0"/>
    <d v="2021-06-03T00:00:00"/>
    <d v="2021-08-01T00:00:00"/>
    <n v="60"/>
    <m/>
    <m/>
    <n v="0"/>
    <m/>
    <m/>
    <n v="0"/>
    <m/>
    <m/>
    <n v="0"/>
    <m/>
    <m/>
    <n v="0"/>
    <x v="0"/>
  </r>
  <r>
    <x v="0"/>
    <x v="0"/>
    <x v="0"/>
    <m/>
    <x v="338"/>
    <s v="Anaïs"/>
    <x v="434"/>
    <x v="422"/>
    <s v="11 ans"/>
    <d v="2010-01-07T00:00:00"/>
    <x v="197"/>
    <d v="2021-06-09T00:00:00"/>
    <n v="159"/>
    <n v="113"/>
    <n v="5"/>
    <x v="0"/>
    <x v="0"/>
    <m/>
    <n v="1"/>
    <m/>
    <x v="0"/>
    <x v="0"/>
    <x v="0"/>
    <m/>
    <m/>
    <n v="0"/>
    <m/>
    <m/>
    <n v="0"/>
    <m/>
    <m/>
    <n v="0"/>
    <m/>
    <m/>
    <n v="0"/>
    <d v="2021-06-05T00:00:00"/>
    <d v="2021-06-09T00:00:00"/>
    <n v="5"/>
    <m/>
    <m/>
    <n v="0"/>
    <m/>
    <m/>
    <n v="0"/>
    <m/>
    <m/>
    <n v="0"/>
    <m/>
    <m/>
    <n v="0"/>
    <x v="0"/>
  </r>
  <r>
    <x v="0"/>
    <x v="0"/>
    <x v="0"/>
    <m/>
    <x v="339"/>
    <s v="Junia"/>
    <x v="435"/>
    <x v="423"/>
    <s v="16 ans"/>
    <d v="2005-01-01T00:00:00"/>
    <x v="197"/>
    <d v="2021-06-10T00:00:00"/>
    <n v="160"/>
    <n v="113"/>
    <n v="6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6-05T00:00:00"/>
    <d v="2021-06-10T00:00:00"/>
    <n v="6"/>
    <m/>
    <m/>
    <n v="0"/>
    <m/>
    <m/>
    <n v="0"/>
    <m/>
    <m/>
    <n v="0"/>
    <x v="0"/>
  </r>
  <r>
    <x v="0"/>
    <x v="0"/>
    <x v="0"/>
    <m/>
    <x v="340"/>
    <s v="Sofia"/>
    <x v="436"/>
    <x v="424"/>
    <s v="01 ans"/>
    <d v="2020-01-19T00:00:00"/>
    <x v="198"/>
    <m/>
    <n v="268"/>
    <n v="112"/>
    <n v="113"/>
    <x v="0"/>
    <x v="0"/>
    <m/>
    <n v="1"/>
    <m/>
    <x v="0"/>
    <x v="0"/>
    <x v="0"/>
    <d v="2021-06-06T00:00:00"/>
    <m/>
    <n v="113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341"/>
    <s v="Mohamed"/>
    <x v="437"/>
    <x v="425"/>
    <s v="13 ans"/>
    <d v="2008-04-28T00:00:00"/>
    <x v="199"/>
    <d v="2021-06-10T00:00:00"/>
    <n v="160"/>
    <n v="110"/>
    <n v="3"/>
    <x v="0"/>
    <x v="0"/>
    <m/>
    <n v="1"/>
    <m/>
    <x v="0"/>
    <x v="0"/>
    <x v="0"/>
    <m/>
    <m/>
    <n v="0"/>
    <m/>
    <m/>
    <n v="0"/>
    <m/>
    <m/>
    <n v="0"/>
    <d v="2021-06-08T00:00:00"/>
    <d v="2021-06-10T00:00:00"/>
    <n v="3"/>
    <m/>
    <m/>
    <n v="0"/>
    <m/>
    <m/>
    <n v="0"/>
    <m/>
    <m/>
    <n v="0"/>
    <m/>
    <m/>
    <n v="0"/>
    <m/>
    <m/>
    <n v="0"/>
    <x v="0"/>
  </r>
  <r>
    <x v="0"/>
    <x v="0"/>
    <x v="0"/>
    <m/>
    <x v="342"/>
    <s v="Mujahid Muhammad"/>
    <x v="438"/>
    <x v="426"/>
    <s v="17 ans"/>
    <d v="2004-08-01T00:00:00"/>
    <x v="200"/>
    <m/>
    <n v="268"/>
    <n v="111"/>
    <n v="11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6-07T00:00:00"/>
    <m/>
    <n v="112"/>
    <m/>
    <m/>
    <n v="0"/>
    <x v="0"/>
  </r>
  <r>
    <x v="0"/>
    <x v="0"/>
    <x v="0"/>
    <m/>
    <x v="343"/>
    <s v="Haithem Mahmoud"/>
    <x v="439"/>
    <x v="427"/>
    <s v="16 ans"/>
    <d v="2005-08-26T00:00:00"/>
    <x v="200"/>
    <m/>
    <n v="268"/>
    <n v="111"/>
    <n v="112"/>
    <x v="0"/>
    <x v="0"/>
    <m/>
    <m/>
    <m/>
    <x v="0"/>
    <x v="0"/>
    <x v="0"/>
    <m/>
    <m/>
    <n v="0"/>
    <m/>
    <m/>
    <n v="0"/>
    <m/>
    <m/>
    <n v="0"/>
    <d v="2021-07-23T00:00:00"/>
    <d v="2021-09-15T00:00:00"/>
    <n v="55"/>
    <m/>
    <m/>
    <n v="0"/>
    <m/>
    <m/>
    <n v="0"/>
    <m/>
    <m/>
    <n v="0"/>
    <d v="2021-06-07T00:00:00"/>
    <d v="2021-07-23T00:00:00"/>
    <n v="47"/>
    <m/>
    <m/>
    <n v="0"/>
    <x v="0"/>
  </r>
  <r>
    <x v="0"/>
    <x v="0"/>
    <x v="0"/>
    <m/>
    <x v="343"/>
    <s v="Haithem Mahmoud"/>
    <x v="393"/>
    <x v="427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9-15T00:00:00"/>
    <m/>
    <n v="12"/>
    <m/>
    <m/>
    <n v="0"/>
    <x v="0"/>
  </r>
  <r>
    <x v="0"/>
    <x v="0"/>
    <x v="0"/>
    <m/>
    <x v="344"/>
    <s v="Jamshed "/>
    <x v="440"/>
    <x v="428"/>
    <s v="16 ans"/>
    <d v="2005-01-19T00:00:00"/>
    <x v="200"/>
    <m/>
    <n v="268"/>
    <n v="111"/>
    <n v="11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6-07T00:00:00"/>
    <m/>
    <n v="112"/>
    <m/>
    <m/>
    <n v="0"/>
    <x v="0"/>
  </r>
  <r>
    <x v="0"/>
    <x v="0"/>
    <x v="0"/>
    <m/>
    <x v="85"/>
    <s v="Coumba"/>
    <x v="441"/>
    <x v="429"/>
    <s v="10 ans"/>
    <d v="2010-10-08T00:00:00"/>
    <x v="201"/>
    <d v="2021-08-31T00:00:00"/>
    <n v="242"/>
    <n v="109"/>
    <n v="84"/>
    <x v="0"/>
    <x v="0"/>
    <n v="1"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6-09T00:00:00"/>
    <d v="2021-08-31T00:00:00"/>
    <n v="84"/>
    <x v="0"/>
  </r>
  <r>
    <x v="0"/>
    <x v="0"/>
    <x v="0"/>
    <m/>
    <x v="85"/>
    <s v="Aladji"/>
    <x v="442"/>
    <x v="430"/>
    <s v="05 ans"/>
    <d v="2016-01-15T00:00:00"/>
    <x v="201"/>
    <d v="2021-06-14T00:00:00"/>
    <n v="164"/>
    <n v="109"/>
    <n v="6"/>
    <x v="0"/>
    <x v="0"/>
    <m/>
    <m/>
    <m/>
    <x v="0"/>
    <x v="0"/>
    <x v="0"/>
    <m/>
    <m/>
    <n v="0"/>
    <d v="2021-06-09T00:00:00"/>
    <d v="2021-06-14T00:00:00"/>
    <n v="6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85"/>
    <s v="Sadio"/>
    <x v="443"/>
    <x v="431"/>
    <s v="04 ans"/>
    <d v="2017-07-12T00:00:00"/>
    <x v="201"/>
    <d v="2021-06-14T00:00:00"/>
    <n v="164"/>
    <n v="109"/>
    <n v="6"/>
    <x v="0"/>
    <x v="0"/>
    <m/>
    <m/>
    <m/>
    <x v="0"/>
    <x v="0"/>
    <x v="0"/>
    <m/>
    <m/>
    <n v="0"/>
    <d v="2021-06-09T00:00:00"/>
    <d v="2021-06-14T00:00:00"/>
    <n v="6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85"/>
    <s v="Salimakan"/>
    <x v="444"/>
    <x v="432"/>
    <s v="01 ans"/>
    <d v="2020-07-29T00:00:00"/>
    <x v="201"/>
    <d v="2021-06-11T00:00:00"/>
    <n v="161"/>
    <n v="109"/>
    <n v="3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6-09T00:00:00"/>
    <d v="2021-06-11T00:00:00"/>
    <n v="3"/>
    <x v="0"/>
  </r>
  <r>
    <x v="0"/>
    <x v="0"/>
    <x v="0"/>
    <m/>
    <x v="277"/>
    <s v="Benie Aurélie"/>
    <x v="445"/>
    <x v="433"/>
    <s v="05 ans"/>
    <d v="2016-04-02T00:00:00"/>
    <x v="201"/>
    <d v="2021-06-10T00:00:00"/>
    <n v="160"/>
    <n v="109"/>
    <n v="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6-09T00:00:00"/>
    <d v="2021-06-10T00:00:00"/>
    <n v="2"/>
    <x v="0"/>
  </r>
  <r>
    <x v="0"/>
    <x v="0"/>
    <x v="0"/>
    <m/>
    <x v="345"/>
    <s v="Timar"/>
    <x v="446"/>
    <x v="434"/>
    <s v="00 ans"/>
    <d v="2021-06-05T00:00:00"/>
    <x v="202"/>
    <d v="2021-06-15T00:00:00"/>
    <n v="165"/>
    <n v="108"/>
    <n v="6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6-10T00:00:00"/>
    <d v="2021-06-15T00:00:00"/>
    <n v="6"/>
    <x v="0"/>
  </r>
  <r>
    <x v="0"/>
    <x v="0"/>
    <x v="0"/>
    <m/>
    <x v="346"/>
    <s v="Kelyna"/>
    <x v="447"/>
    <x v="435"/>
    <s v="15 ans"/>
    <d v="2005-11-11T00:00:00"/>
    <x v="202"/>
    <d v="2021-06-15T00:00:00"/>
    <n v="165"/>
    <n v="108"/>
    <n v="6"/>
    <x v="0"/>
    <x v="0"/>
    <m/>
    <n v="1"/>
    <m/>
    <x v="0"/>
    <x v="0"/>
    <x v="0"/>
    <m/>
    <m/>
    <n v="0"/>
    <m/>
    <m/>
    <n v="0"/>
    <m/>
    <m/>
    <n v="0"/>
    <d v="2021-06-10T00:00:00"/>
    <d v="2021-06-15T00:00:00"/>
    <n v="6"/>
    <m/>
    <m/>
    <n v="0"/>
    <m/>
    <m/>
    <n v="0"/>
    <m/>
    <m/>
    <n v="0"/>
    <m/>
    <m/>
    <n v="0"/>
    <m/>
    <m/>
    <n v="0"/>
    <x v="0"/>
  </r>
  <r>
    <x v="0"/>
    <x v="0"/>
    <x v="0"/>
    <m/>
    <x v="347"/>
    <s v="Dgyëlanne"/>
    <x v="448"/>
    <x v="436"/>
    <s v="00 ans"/>
    <d v="2021-04-29T00:00:00"/>
    <x v="203"/>
    <m/>
    <n v="268"/>
    <n v="107"/>
    <n v="108"/>
    <x v="0"/>
    <x v="0"/>
    <m/>
    <m/>
    <m/>
    <x v="0"/>
    <x v="0"/>
    <x v="0"/>
    <d v="2021-06-16T00:00:00"/>
    <m/>
    <n v="103"/>
    <m/>
    <m/>
    <n v="0"/>
    <m/>
    <m/>
    <n v="0"/>
    <m/>
    <m/>
    <n v="0"/>
    <m/>
    <m/>
    <n v="0"/>
    <m/>
    <m/>
    <n v="0"/>
    <m/>
    <m/>
    <n v="0"/>
    <m/>
    <m/>
    <n v="0"/>
    <d v="2021-06-11T00:00:00"/>
    <d v="2021-06-15T00:00:00"/>
    <n v="5"/>
    <x v="0"/>
  </r>
  <r>
    <x v="0"/>
    <x v="0"/>
    <x v="0"/>
    <m/>
    <x v="348"/>
    <s v="Ryan"/>
    <x v="449"/>
    <x v="437"/>
    <s v="17 ans"/>
    <d v="2003-10-18T00:00:00"/>
    <x v="203"/>
    <d v="2021-07-13T00:00:00"/>
    <n v="193"/>
    <n v="107"/>
    <n v="33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6-11T00:00:00"/>
    <d v="2021-07-13T00:00:00"/>
    <n v="33"/>
    <m/>
    <m/>
    <n v="0"/>
    <m/>
    <m/>
    <n v="0"/>
    <m/>
    <m/>
    <n v="0"/>
    <x v="0"/>
  </r>
  <r>
    <x v="0"/>
    <x v="0"/>
    <x v="0"/>
    <m/>
    <x v="349"/>
    <s v="Kenley"/>
    <x v="450"/>
    <x v="438"/>
    <s v="12 ans"/>
    <d v="2009-01-03T00:00:00"/>
    <x v="203"/>
    <d v="2021-08-02T00:00:00"/>
    <n v="213"/>
    <n v="107"/>
    <n v="53"/>
    <x v="0"/>
    <x v="0"/>
    <m/>
    <n v="1"/>
    <m/>
    <x v="0"/>
    <x v="0"/>
    <x v="0"/>
    <m/>
    <m/>
    <n v="0"/>
    <m/>
    <m/>
    <n v="0"/>
    <m/>
    <m/>
    <n v="0"/>
    <m/>
    <m/>
    <n v="0"/>
    <d v="2021-06-11T00:00:00"/>
    <d v="2021-08-02T00:00:00"/>
    <n v="53"/>
    <m/>
    <m/>
    <n v="0"/>
    <m/>
    <m/>
    <n v="0"/>
    <m/>
    <m/>
    <n v="0"/>
    <m/>
    <m/>
    <n v="0"/>
    <x v="0"/>
  </r>
  <r>
    <x v="0"/>
    <x v="0"/>
    <x v="0"/>
    <m/>
    <x v="350"/>
    <s v="Yassine"/>
    <x v="451"/>
    <x v="439"/>
    <s v="16 ans"/>
    <d v="2005-07-27T00:00:00"/>
    <x v="203"/>
    <d v="2021-06-12T00:00:00"/>
    <n v="162"/>
    <n v="107"/>
    <n v="2"/>
    <x v="0"/>
    <x v="0"/>
    <m/>
    <m/>
    <m/>
    <x v="0"/>
    <x v="0"/>
    <x v="0"/>
    <m/>
    <m/>
    <n v="0"/>
    <m/>
    <m/>
    <n v="0"/>
    <m/>
    <m/>
    <n v="0"/>
    <d v="2021-06-11T00:00:00"/>
    <d v="2021-06-12T00:00:00"/>
    <n v="2"/>
    <m/>
    <m/>
    <n v="0"/>
    <m/>
    <m/>
    <n v="0"/>
    <m/>
    <m/>
    <n v="0"/>
    <m/>
    <m/>
    <n v="0"/>
    <m/>
    <m/>
    <n v="0"/>
    <x v="0"/>
  </r>
  <r>
    <x v="0"/>
    <x v="0"/>
    <x v="0"/>
    <m/>
    <x v="351"/>
    <s v="Atalante"/>
    <x v="452"/>
    <x v="440"/>
    <s v="15 ans"/>
    <d v="2006-06-19T00:00:00"/>
    <x v="204"/>
    <d v="2021-06-13T00:00:00"/>
    <n v="163"/>
    <n v="106"/>
    <n v="2"/>
    <x v="0"/>
    <x v="0"/>
    <m/>
    <n v="1"/>
    <m/>
    <x v="0"/>
    <x v="0"/>
    <x v="0"/>
    <m/>
    <m/>
    <n v="0"/>
    <m/>
    <m/>
    <n v="0"/>
    <m/>
    <m/>
    <n v="0"/>
    <m/>
    <m/>
    <n v="0"/>
    <d v="2021-06-12T00:00:00"/>
    <d v="2021-06-13T00:00:00"/>
    <n v="2"/>
    <m/>
    <m/>
    <n v="0"/>
    <m/>
    <m/>
    <n v="0"/>
    <m/>
    <m/>
    <n v="0"/>
    <m/>
    <m/>
    <n v="0"/>
    <x v="0"/>
  </r>
  <r>
    <x v="0"/>
    <x v="0"/>
    <x v="0"/>
    <m/>
    <x v="352"/>
    <s v="Jade"/>
    <x v="453"/>
    <x v="441"/>
    <s v="15 ans"/>
    <d v="2006-07-20T00:00:00"/>
    <x v="204"/>
    <d v="2021-06-15T00:00:00"/>
    <n v="165"/>
    <n v="106"/>
    <n v="4"/>
    <x v="0"/>
    <x v="0"/>
    <m/>
    <n v="1"/>
    <m/>
    <x v="0"/>
    <x v="0"/>
    <x v="0"/>
    <m/>
    <m/>
    <n v="0"/>
    <m/>
    <m/>
    <n v="0"/>
    <m/>
    <m/>
    <n v="0"/>
    <d v="2021-06-12T00:00:00"/>
    <d v="2021-06-15T00:00:00"/>
    <n v="4"/>
    <m/>
    <m/>
    <n v="0"/>
    <m/>
    <m/>
    <n v="0"/>
    <m/>
    <m/>
    <n v="0"/>
    <m/>
    <m/>
    <n v="0"/>
    <m/>
    <m/>
    <n v="0"/>
    <x v="0"/>
  </r>
  <r>
    <x v="0"/>
    <x v="0"/>
    <x v="0"/>
    <m/>
    <x v="353"/>
    <s v="Maureen"/>
    <x v="454"/>
    <x v="442"/>
    <s v="17 ans"/>
    <d v="2004-04-14T00:00:00"/>
    <x v="205"/>
    <d v="2021-06-23T00:00:00"/>
    <n v="173"/>
    <n v="104"/>
    <n v="10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6-14T00:00:00"/>
    <d v="2021-06-23T00:00:00"/>
    <n v="10"/>
    <m/>
    <m/>
    <n v="0"/>
    <m/>
    <m/>
    <n v="0"/>
    <m/>
    <m/>
    <n v="0"/>
    <x v="0"/>
  </r>
  <r>
    <x v="0"/>
    <x v="0"/>
    <x v="0"/>
    <m/>
    <x v="354"/>
    <s v="Vincent"/>
    <x v="455"/>
    <x v="443"/>
    <s v="15 ans"/>
    <d v="2005-10-07T00:00:00"/>
    <x v="205"/>
    <d v="2021-06-14T00:00:00"/>
    <n v="164"/>
    <n v="104"/>
    <n v="1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6-14T00:00:00"/>
    <d v="2021-06-14T00:00:00"/>
    <n v="1"/>
    <m/>
    <m/>
    <n v="0"/>
    <m/>
    <m/>
    <n v="0"/>
    <m/>
    <m/>
    <n v="0"/>
    <x v="0"/>
  </r>
  <r>
    <x v="0"/>
    <x v="0"/>
    <x v="0"/>
    <m/>
    <x v="355"/>
    <s v="Lucas"/>
    <x v="456"/>
    <x v="444"/>
    <s v="03 ans"/>
    <d v="2017-11-12T00:00:00"/>
    <x v="205"/>
    <m/>
    <n v="268"/>
    <n v="104"/>
    <n v="105"/>
    <x v="0"/>
    <x v="0"/>
    <m/>
    <n v="1"/>
    <m/>
    <x v="0"/>
    <x v="0"/>
    <x v="0"/>
    <m/>
    <m/>
    <n v="0"/>
    <d v="2021-06-14T00:00:00"/>
    <m/>
    <n v="105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356"/>
    <s v="Leyah"/>
    <x v="457"/>
    <x v="445"/>
    <s v="15 ans"/>
    <d v="2005-11-22T00:00:00"/>
    <x v="206"/>
    <d v="2021-06-16T00:00:00"/>
    <n v="166"/>
    <n v="103"/>
    <n v="2"/>
    <x v="0"/>
    <x v="0"/>
    <m/>
    <m/>
    <m/>
    <x v="0"/>
    <x v="0"/>
    <x v="0"/>
    <m/>
    <m/>
    <n v="0"/>
    <m/>
    <m/>
    <n v="0"/>
    <m/>
    <m/>
    <n v="0"/>
    <m/>
    <m/>
    <n v="0"/>
    <d v="2021-06-15T00:00:00"/>
    <d v="2021-06-16T00:00:00"/>
    <n v="2"/>
    <m/>
    <m/>
    <n v="0"/>
    <m/>
    <m/>
    <n v="0"/>
    <m/>
    <m/>
    <n v="0"/>
    <m/>
    <m/>
    <n v="0"/>
    <x v="0"/>
  </r>
  <r>
    <x v="0"/>
    <x v="0"/>
    <x v="0"/>
    <m/>
    <x v="357"/>
    <s v="Dina"/>
    <x v="458"/>
    <x v="446"/>
    <s v="15 ans"/>
    <d v="2006-05-27T00:00:00"/>
    <x v="206"/>
    <d v="2021-06-17T00:00:00"/>
    <n v="167"/>
    <n v="103"/>
    <n v="3"/>
    <x v="0"/>
    <x v="0"/>
    <m/>
    <m/>
    <m/>
    <x v="0"/>
    <x v="0"/>
    <x v="0"/>
    <m/>
    <m/>
    <n v="0"/>
    <m/>
    <m/>
    <n v="0"/>
    <m/>
    <m/>
    <n v="0"/>
    <d v="2021-06-15T00:00:00"/>
    <d v="2021-06-17T00:00:00"/>
    <n v="3"/>
    <m/>
    <m/>
    <n v="0"/>
    <m/>
    <m/>
    <n v="0"/>
    <m/>
    <m/>
    <n v="0"/>
    <m/>
    <m/>
    <n v="0"/>
    <m/>
    <m/>
    <n v="0"/>
    <x v="0"/>
  </r>
  <r>
    <x v="0"/>
    <x v="0"/>
    <x v="0"/>
    <m/>
    <x v="358"/>
    <s v="Yasser"/>
    <x v="459"/>
    <x v="447"/>
    <s v="17 ans"/>
    <d v="2004-04-08T00:00:00"/>
    <x v="206"/>
    <d v="2021-06-15T00:00:00"/>
    <n v="165"/>
    <n v="103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6-15T00:00:00"/>
    <d v="2021-06-15T00:00:00"/>
    <n v="1"/>
    <m/>
    <m/>
    <n v="0"/>
    <m/>
    <m/>
    <n v="0"/>
    <m/>
    <m/>
    <n v="0"/>
    <x v="0"/>
  </r>
  <r>
    <x v="0"/>
    <x v="0"/>
    <x v="0"/>
    <m/>
    <x v="359"/>
    <s v="Tatiana"/>
    <x v="460"/>
    <x v="448"/>
    <s v="16 ans"/>
    <d v="2005-09-14T00:00:00"/>
    <x v="207"/>
    <d v="2021-09-01T00:00:00"/>
    <n v="243"/>
    <n v="102"/>
    <n v="78"/>
    <x v="0"/>
    <x v="0"/>
    <m/>
    <n v="1"/>
    <m/>
    <x v="0"/>
    <x v="0"/>
    <x v="0"/>
    <m/>
    <m/>
    <n v="0"/>
    <m/>
    <m/>
    <n v="0"/>
    <m/>
    <m/>
    <n v="0"/>
    <d v="2021-06-16T00:00:00"/>
    <d v="2021-09-01T00:00:00"/>
    <n v="78"/>
    <m/>
    <m/>
    <n v="0"/>
    <m/>
    <m/>
    <n v="0"/>
    <m/>
    <m/>
    <n v="0"/>
    <m/>
    <m/>
    <n v="0"/>
    <m/>
    <m/>
    <n v="0"/>
    <x v="0"/>
  </r>
  <r>
    <x v="0"/>
    <x v="0"/>
    <x v="0"/>
    <m/>
    <x v="360"/>
    <s v="Amedy"/>
    <x v="461"/>
    <x v="449"/>
    <s v="15 ans"/>
    <d v="2006-04-11T00:00:00"/>
    <x v="207"/>
    <m/>
    <n v="268"/>
    <n v="102"/>
    <n v="103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6-16T00:00:00"/>
    <m/>
    <n v="103"/>
    <m/>
    <m/>
    <n v="0"/>
    <x v="0"/>
  </r>
  <r>
    <x v="0"/>
    <x v="0"/>
    <x v="0"/>
    <m/>
    <x v="278"/>
    <s v="Sangoulé"/>
    <x v="462"/>
    <x v="450"/>
    <s v="15 ans"/>
    <d v="2006-08-18T00:00:00"/>
    <x v="207"/>
    <m/>
    <n v="268"/>
    <n v="102"/>
    <n v="103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6-16T00:00:00"/>
    <m/>
    <n v="103"/>
    <m/>
    <m/>
    <n v="0"/>
    <x v="0"/>
  </r>
  <r>
    <x v="0"/>
    <x v="0"/>
    <x v="0"/>
    <m/>
    <x v="108"/>
    <s v="Matthéo"/>
    <x v="463"/>
    <x v="184"/>
    <s v="17 ans"/>
    <d v="2003-12-29T00:00:00"/>
    <x v="207"/>
    <d v="2021-06-17T00:00:00"/>
    <n v="167"/>
    <n v="102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6-16T00:00:00"/>
    <d v="2021-06-17T00:00:00"/>
    <n v="2"/>
    <m/>
    <m/>
    <n v="0"/>
    <m/>
    <m/>
    <n v="0"/>
    <m/>
    <m/>
    <n v="0"/>
    <x v="0"/>
  </r>
  <r>
    <x v="0"/>
    <x v="0"/>
    <x v="0"/>
    <m/>
    <x v="361"/>
    <s v="Sarah"/>
    <x v="464"/>
    <x v="451"/>
    <s v="15 ans"/>
    <d v="2006-02-13T00:00:00"/>
    <x v="207"/>
    <d v="2021-06-17T00:00:00"/>
    <n v="167"/>
    <n v="102"/>
    <n v="2"/>
    <x v="0"/>
    <x v="0"/>
    <m/>
    <m/>
    <m/>
    <x v="0"/>
    <x v="0"/>
    <x v="0"/>
    <m/>
    <m/>
    <n v="0"/>
    <m/>
    <m/>
    <n v="0"/>
    <m/>
    <m/>
    <n v="0"/>
    <d v="2021-06-16T00:00:00"/>
    <d v="2021-06-17T00:00:00"/>
    <n v="2"/>
    <m/>
    <m/>
    <n v="0"/>
    <m/>
    <m/>
    <n v="0"/>
    <m/>
    <m/>
    <n v="0"/>
    <m/>
    <m/>
    <n v="0"/>
    <m/>
    <m/>
    <n v="0"/>
    <x v="0"/>
  </r>
  <r>
    <x v="0"/>
    <x v="0"/>
    <x v="0"/>
    <m/>
    <x v="362"/>
    <s v="Hamidou"/>
    <x v="465"/>
    <x v="452"/>
    <s v="11 ans"/>
    <d v="2009-10-23T00:00:00"/>
    <x v="208"/>
    <d v="2021-06-21T00:00:00"/>
    <n v="171"/>
    <n v="101"/>
    <n v="5"/>
    <x v="0"/>
    <x v="0"/>
    <m/>
    <n v="1"/>
    <m/>
    <x v="0"/>
    <x v="0"/>
    <x v="0"/>
    <m/>
    <m/>
    <n v="0"/>
    <m/>
    <m/>
    <n v="0"/>
    <m/>
    <m/>
    <n v="0"/>
    <m/>
    <m/>
    <n v="0"/>
    <d v="2021-06-17T00:00:00"/>
    <d v="2021-06-21T00:00:00"/>
    <n v="5"/>
    <m/>
    <m/>
    <n v="0"/>
    <m/>
    <m/>
    <n v="0"/>
    <m/>
    <m/>
    <n v="0"/>
    <m/>
    <m/>
    <n v="0"/>
    <x v="0"/>
  </r>
  <r>
    <x v="0"/>
    <x v="0"/>
    <x v="0"/>
    <m/>
    <x v="43"/>
    <s v="Saliou"/>
    <x v="466"/>
    <x v="453"/>
    <s v="15 ans"/>
    <d v="2006-03-05T00:00:00"/>
    <x v="208"/>
    <d v="2021-06-18T00:00:00"/>
    <n v="168"/>
    <n v="101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6-17T00:00:00"/>
    <d v="2021-06-18T00:00:00"/>
    <n v="2"/>
    <m/>
    <m/>
    <n v="0"/>
    <m/>
    <m/>
    <n v="0"/>
    <m/>
    <m/>
    <n v="0"/>
    <x v="0"/>
  </r>
  <r>
    <x v="0"/>
    <x v="0"/>
    <x v="0"/>
    <m/>
    <x v="363"/>
    <s v="Yanis"/>
    <x v="467"/>
    <x v="454"/>
    <s v="08 ans"/>
    <d v="2013-08-07T00:00:00"/>
    <x v="208"/>
    <d v="2021-09-01T00:00:00"/>
    <n v="243"/>
    <n v="101"/>
    <n v="77"/>
    <x v="0"/>
    <x v="0"/>
    <m/>
    <m/>
    <m/>
    <x v="0"/>
    <x v="0"/>
    <x v="0"/>
    <m/>
    <m/>
    <n v="0"/>
    <m/>
    <m/>
    <n v="0"/>
    <m/>
    <m/>
    <n v="0"/>
    <d v="2021-06-17T00:00:00"/>
    <d v="2021-09-01T00:00:00"/>
    <n v="77"/>
    <m/>
    <m/>
    <n v="0"/>
    <m/>
    <m/>
    <n v="0"/>
    <m/>
    <m/>
    <n v="0"/>
    <m/>
    <m/>
    <n v="0"/>
    <m/>
    <m/>
    <n v="0"/>
    <x v="0"/>
  </r>
  <r>
    <x v="0"/>
    <x v="0"/>
    <x v="0"/>
    <m/>
    <x v="364"/>
    <s v="Cheikh"/>
    <x v="468"/>
    <x v="455"/>
    <s v="13 ans"/>
    <d v="2008-01-22T00:00:00"/>
    <x v="208"/>
    <m/>
    <n v="268"/>
    <n v="101"/>
    <n v="102"/>
    <x v="0"/>
    <x v="0"/>
    <m/>
    <m/>
    <m/>
    <x v="0"/>
    <x v="0"/>
    <x v="0"/>
    <m/>
    <m/>
    <n v="0"/>
    <m/>
    <m/>
    <n v="0"/>
    <m/>
    <m/>
    <n v="0"/>
    <d v="2021-06-17T00:00:00"/>
    <m/>
    <n v="102"/>
    <m/>
    <m/>
    <n v="0"/>
    <m/>
    <m/>
    <n v="0"/>
    <m/>
    <m/>
    <n v="0"/>
    <m/>
    <m/>
    <n v="0"/>
    <m/>
    <m/>
    <n v="0"/>
    <x v="0"/>
  </r>
  <r>
    <x v="0"/>
    <x v="0"/>
    <x v="0"/>
    <m/>
    <x v="365"/>
    <s v="Milla"/>
    <x v="469"/>
    <x v="456"/>
    <s v="12 ans"/>
    <d v="2009-01-17T00:00:00"/>
    <x v="209"/>
    <d v="2021-07-02T00:00:00"/>
    <n v="182"/>
    <n v="100"/>
    <n v="15"/>
    <x v="0"/>
    <x v="0"/>
    <m/>
    <n v="1"/>
    <m/>
    <x v="0"/>
    <x v="0"/>
    <x v="0"/>
    <m/>
    <m/>
    <n v="0"/>
    <m/>
    <m/>
    <n v="0"/>
    <m/>
    <m/>
    <n v="0"/>
    <m/>
    <m/>
    <n v="0"/>
    <d v="2021-06-18T00:00:00"/>
    <d v="2021-07-02T00:00:00"/>
    <n v="15"/>
    <m/>
    <m/>
    <n v="0"/>
    <m/>
    <m/>
    <n v="0"/>
    <m/>
    <m/>
    <n v="0"/>
    <m/>
    <m/>
    <n v="0"/>
    <x v="0"/>
  </r>
  <r>
    <x v="0"/>
    <x v="0"/>
    <x v="0"/>
    <m/>
    <x v="366"/>
    <s v="Lyvia"/>
    <x v="470"/>
    <x v="457"/>
    <s v="06 ans"/>
    <d v="2015-06-06T00:00:00"/>
    <x v="209"/>
    <m/>
    <n v="268"/>
    <n v="100"/>
    <n v="101"/>
    <x v="0"/>
    <x v="0"/>
    <n v="1"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6-18T00:00:00"/>
    <m/>
    <n v="101"/>
    <x v="0"/>
  </r>
  <r>
    <x v="0"/>
    <x v="0"/>
    <x v="0"/>
    <m/>
    <x v="340"/>
    <s v="Ilyas"/>
    <x v="471"/>
    <x v="458"/>
    <s v="02 ans"/>
    <d v="2019-03-12T00:00:00"/>
    <x v="209"/>
    <m/>
    <n v="268"/>
    <n v="100"/>
    <n v="10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6-18T00:00:00"/>
    <m/>
    <n v="101"/>
    <x v="0"/>
  </r>
  <r>
    <x v="0"/>
    <x v="0"/>
    <x v="0"/>
    <m/>
    <x v="367"/>
    <s v="Daniel"/>
    <x v="472"/>
    <x v="459"/>
    <s v="09 ans"/>
    <d v="2012-05-01T00:00:00"/>
    <x v="209"/>
    <d v="2021-07-05T00:00:00"/>
    <n v="185"/>
    <n v="100"/>
    <n v="18"/>
    <x v="0"/>
    <x v="0"/>
    <n v="1"/>
    <n v="1"/>
    <m/>
    <x v="0"/>
    <x v="0"/>
    <x v="0"/>
    <m/>
    <m/>
    <n v="0"/>
    <m/>
    <m/>
    <n v="0"/>
    <m/>
    <m/>
    <n v="0"/>
    <m/>
    <m/>
    <n v="0"/>
    <m/>
    <m/>
    <n v="0"/>
    <d v="2021-06-18T00:00:00"/>
    <d v="2021-07-05T00:00:00"/>
    <n v="18"/>
    <m/>
    <m/>
    <n v="0"/>
    <m/>
    <m/>
    <n v="0"/>
    <m/>
    <m/>
    <n v="0"/>
    <x v="0"/>
  </r>
  <r>
    <x v="0"/>
    <x v="0"/>
    <x v="0"/>
    <m/>
    <x v="368"/>
    <s v="Marco"/>
    <x v="473"/>
    <x v="460"/>
    <s v="06 ans"/>
    <d v="2015-01-20T00:00:00"/>
    <x v="209"/>
    <d v="2021-07-05T00:00:00"/>
    <n v="185"/>
    <n v="100"/>
    <n v="18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6-18T00:00:00"/>
    <d v="2021-07-05T00:00:00"/>
    <n v="18"/>
    <m/>
    <m/>
    <n v="0"/>
    <m/>
    <m/>
    <n v="0"/>
    <m/>
    <m/>
    <n v="0"/>
    <x v="0"/>
  </r>
  <r>
    <x v="0"/>
    <x v="0"/>
    <x v="0"/>
    <m/>
    <x v="367"/>
    <s v="Estera"/>
    <x v="474"/>
    <x v="461"/>
    <s v="08 ans"/>
    <d v="2013-05-10T00:00:00"/>
    <x v="209"/>
    <d v="2021-07-05T00:00:00"/>
    <n v="185"/>
    <n v="100"/>
    <n v="18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6-18T00:00:00"/>
    <d v="2021-07-05T00:00:00"/>
    <n v="18"/>
    <m/>
    <m/>
    <n v="0"/>
    <m/>
    <m/>
    <n v="0"/>
    <m/>
    <m/>
    <n v="0"/>
    <x v="0"/>
  </r>
  <r>
    <x v="0"/>
    <x v="0"/>
    <x v="0"/>
    <m/>
    <x v="367"/>
    <s v="Samaritian"/>
    <x v="475"/>
    <x v="462"/>
    <s v="10 ans"/>
    <d v="2010-12-22T00:00:00"/>
    <x v="209"/>
    <d v="2021-07-05T00:00:00"/>
    <n v="185"/>
    <n v="100"/>
    <n v="18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6-18T00:00:00"/>
    <d v="2021-07-05T00:00:00"/>
    <n v="18"/>
    <m/>
    <m/>
    <n v="0"/>
    <m/>
    <m/>
    <n v="0"/>
    <m/>
    <m/>
    <n v="0"/>
    <x v="0"/>
  </r>
  <r>
    <x v="0"/>
    <x v="0"/>
    <x v="0"/>
    <m/>
    <x v="369"/>
    <s v="Abdel"/>
    <x v="476"/>
    <x v="463"/>
    <s v="13 ans"/>
    <d v="2008-02-25T00:00:00"/>
    <x v="210"/>
    <d v="2021-06-19T00:00:00"/>
    <n v="169"/>
    <n v="99"/>
    <n v="1"/>
    <x v="0"/>
    <x v="0"/>
    <m/>
    <m/>
    <m/>
    <x v="0"/>
    <x v="0"/>
    <x v="0"/>
    <m/>
    <m/>
    <n v="0"/>
    <m/>
    <m/>
    <n v="0"/>
    <m/>
    <m/>
    <n v="0"/>
    <d v="2021-06-19T00:00:00"/>
    <d v="2021-06-19T00:00:00"/>
    <n v="1"/>
    <m/>
    <m/>
    <n v="0"/>
    <m/>
    <m/>
    <n v="0"/>
    <m/>
    <m/>
    <n v="0"/>
    <m/>
    <m/>
    <n v="0"/>
    <m/>
    <m/>
    <n v="0"/>
    <x v="0"/>
  </r>
  <r>
    <x v="0"/>
    <x v="0"/>
    <x v="0"/>
    <m/>
    <x v="369"/>
    <s v="Moha"/>
    <x v="477"/>
    <x v="464"/>
    <s v="14 ans"/>
    <d v="2007-07-25T00:00:00"/>
    <x v="210"/>
    <d v="2021-06-19T00:00:00"/>
    <n v="169"/>
    <n v="99"/>
    <n v="1"/>
    <x v="0"/>
    <x v="0"/>
    <m/>
    <m/>
    <m/>
    <x v="0"/>
    <x v="0"/>
    <x v="0"/>
    <m/>
    <m/>
    <n v="0"/>
    <m/>
    <m/>
    <n v="0"/>
    <m/>
    <m/>
    <n v="0"/>
    <d v="2021-06-19T00:00:00"/>
    <d v="2021-06-19T00:00:00"/>
    <n v="1"/>
    <m/>
    <m/>
    <n v="0"/>
    <m/>
    <m/>
    <n v="0"/>
    <m/>
    <m/>
    <n v="0"/>
    <m/>
    <m/>
    <n v="0"/>
    <m/>
    <m/>
    <n v="0"/>
    <x v="0"/>
  </r>
  <r>
    <x v="0"/>
    <x v="0"/>
    <x v="0"/>
    <m/>
    <x v="370"/>
    <s v="Rahim"/>
    <x v="478"/>
    <x v="465"/>
    <s v="16 ans"/>
    <d v="2005-04-12T00:00:00"/>
    <x v="211"/>
    <m/>
    <n v="268"/>
    <n v="98"/>
    <n v="99"/>
    <x v="0"/>
    <x v="0"/>
    <m/>
    <n v="1"/>
    <m/>
    <x v="0"/>
    <x v="0"/>
    <x v="0"/>
    <m/>
    <m/>
    <n v="0"/>
    <m/>
    <m/>
    <n v="0"/>
    <m/>
    <m/>
    <n v="0"/>
    <d v="2021-06-20T00:00:00"/>
    <d v="2021-06-20T00:00:00"/>
    <n v="1"/>
    <m/>
    <m/>
    <n v="0"/>
    <d v="2021-06-21T00:00:00"/>
    <m/>
    <n v="98"/>
    <m/>
    <m/>
    <n v="0"/>
    <m/>
    <m/>
    <n v="0"/>
    <m/>
    <m/>
    <n v="0"/>
    <x v="0"/>
  </r>
  <r>
    <x v="0"/>
    <x v="0"/>
    <x v="0"/>
    <m/>
    <x v="371"/>
    <s v="Morgan "/>
    <x v="479"/>
    <x v="466"/>
    <s v="16 ans"/>
    <d v="2005-01-01T00:00:00"/>
    <x v="212"/>
    <d v="2021-06-24T00:00:00"/>
    <n v="174"/>
    <n v="97"/>
    <n v="4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6-21T00:00:00"/>
    <d v="2021-06-24T00:00:00"/>
    <n v="4"/>
    <m/>
    <m/>
    <n v="0"/>
    <m/>
    <m/>
    <n v="0"/>
    <m/>
    <m/>
    <n v="0"/>
    <x v="0"/>
  </r>
  <r>
    <x v="0"/>
    <x v="0"/>
    <x v="0"/>
    <m/>
    <x v="69"/>
    <s v="Kadidiatou"/>
    <x v="480"/>
    <x v="467"/>
    <s v="15 ans"/>
    <d v="2006-04-20T00:00:00"/>
    <x v="212"/>
    <m/>
    <n v="268"/>
    <n v="97"/>
    <n v="98"/>
    <x v="0"/>
    <x v="0"/>
    <m/>
    <n v="1"/>
    <m/>
    <x v="0"/>
    <x v="0"/>
    <x v="0"/>
    <m/>
    <m/>
    <n v="0"/>
    <m/>
    <m/>
    <n v="0"/>
    <m/>
    <m/>
    <n v="0"/>
    <d v="2021-06-21T00:00:00"/>
    <m/>
    <n v="98"/>
    <m/>
    <m/>
    <n v="0"/>
    <m/>
    <m/>
    <n v="0"/>
    <m/>
    <m/>
    <n v="0"/>
    <m/>
    <m/>
    <n v="0"/>
    <m/>
    <m/>
    <n v="0"/>
    <x v="0"/>
  </r>
  <r>
    <x v="0"/>
    <x v="0"/>
    <x v="0"/>
    <m/>
    <x v="372"/>
    <s v="Nadia"/>
    <x v="481"/>
    <x v="468"/>
    <s v="14 ans"/>
    <d v="2007-07-15T00:00:00"/>
    <x v="212"/>
    <d v="2021-07-12T00:00:00"/>
    <n v="192"/>
    <n v="97"/>
    <n v="22"/>
    <x v="0"/>
    <x v="0"/>
    <m/>
    <n v="1"/>
    <m/>
    <x v="0"/>
    <x v="0"/>
    <x v="0"/>
    <m/>
    <m/>
    <n v="0"/>
    <m/>
    <m/>
    <n v="0"/>
    <m/>
    <m/>
    <n v="0"/>
    <d v="2021-06-21T00:00:00"/>
    <d v="2021-07-12T00:00:00"/>
    <n v="22"/>
    <m/>
    <m/>
    <n v="0"/>
    <m/>
    <m/>
    <n v="0"/>
    <m/>
    <m/>
    <n v="0"/>
    <m/>
    <m/>
    <n v="0"/>
    <m/>
    <m/>
    <n v="0"/>
    <x v="0"/>
  </r>
  <r>
    <x v="0"/>
    <x v="0"/>
    <x v="0"/>
    <m/>
    <x v="373"/>
    <s v="Islam"/>
    <x v="482"/>
    <x v="469"/>
    <s v="14 ans"/>
    <d v="2007-07-27T00:00:00"/>
    <x v="213"/>
    <d v="2021-06-22T00:00:00"/>
    <n v="172"/>
    <n v="96"/>
    <n v="1"/>
    <x v="0"/>
    <x v="0"/>
    <m/>
    <n v="1"/>
    <m/>
    <x v="0"/>
    <x v="0"/>
    <x v="0"/>
    <m/>
    <m/>
    <n v="0"/>
    <m/>
    <m/>
    <n v="0"/>
    <m/>
    <m/>
    <n v="0"/>
    <d v="2021-06-22T00:00:00"/>
    <d v="2021-06-22T00:00:00"/>
    <n v="1"/>
    <m/>
    <m/>
    <n v="0"/>
    <m/>
    <m/>
    <n v="0"/>
    <m/>
    <m/>
    <n v="0"/>
    <m/>
    <m/>
    <n v="0"/>
    <m/>
    <m/>
    <n v="0"/>
    <x v="0"/>
  </r>
  <r>
    <x v="0"/>
    <x v="0"/>
    <x v="0"/>
    <m/>
    <x v="9"/>
    <s v="Ibrahim"/>
    <x v="483"/>
    <x v="470"/>
    <s v="18 ans"/>
    <d v="2003-08-05T00:00:00"/>
    <x v="214"/>
    <d v="2021-06-24T00:00:00"/>
    <n v="174"/>
    <n v="95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6-23T00:00:00"/>
    <d v="2021-06-24T00:00:00"/>
    <n v="2"/>
    <m/>
    <m/>
    <n v="0"/>
    <m/>
    <m/>
    <n v="0"/>
    <m/>
    <m/>
    <n v="0"/>
    <x v="0"/>
  </r>
  <r>
    <x v="0"/>
    <x v="0"/>
    <x v="0"/>
    <m/>
    <x v="374"/>
    <s v="Jan Sharif"/>
    <x v="484"/>
    <x v="471"/>
    <s v="16 ans"/>
    <d v="2005-01-01T00:00:00"/>
    <x v="215"/>
    <m/>
    <n v="268"/>
    <n v="94"/>
    <n v="95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6-24T00:00:00"/>
    <m/>
    <n v="95"/>
    <m/>
    <m/>
    <n v="0"/>
    <x v="0"/>
  </r>
  <r>
    <x v="0"/>
    <x v="0"/>
    <x v="0"/>
    <m/>
    <x v="375"/>
    <s v="Yessin"/>
    <x v="485"/>
    <x v="472"/>
    <s v="00 ans"/>
    <d v="2021-06-03T00:00:00"/>
    <x v="216"/>
    <m/>
    <n v="268"/>
    <n v="93"/>
    <n v="94"/>
    <x v="0"/>
    <x v="0"/>
    <m/>
    <n v="1"/>
    <m/>
    <x v="0"/>
    <x v="0"/>
    <x v="0"/>
    <d v="2021-06-25T00:00:00"/>
    <m/>
    <n v="94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376"/>
    <s v="Aziz"/>
    <x v="486"/>
    <x v="473"/>
    <s v="17 ans"/>
    <d v="2004-04-23T00:00:00"/>
    <x v="216"/>
    <d v="2021-06-30T00:00:00"/>
    <n v="180"/>
    <n v="93"/>
    <n v="6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6-25T00:00:00"/>
    <d v="2021-06-30T00:00:00"/>
    <n v="6"/>
    <m/>
    <m/>
    <n v="0"/>
    <m/>
    <m/>
    <n v="0"/>
    <m/>
    <m/>
    <n v="0"/>
    <x v="0"/>
  </r>
  <r>
    <x v="0"/>
    <x v="0"/>
    <x v="0"/>
    <m/>
    <x v="377"/>
    <s v="Maryem"/>
    <x v="487"/>
    <x v="474"/>
    <s v="16 ans"/>
    <d v="2005-07-15T00:00:00"/>
    <x v="216"/>
    <d v="2021-06-25T00:00:00"/>
    <n v="175"/>
    <n v="93"/>
    <n v="1"/>
    <x v="0"/>
    <x v="0"/>
    <m/>
    <m/>
    <m/>
    <x v="0"/>
    <x v="0"/>
    <x v="0"/>
    <m/>
    <m/>
    <n v="0"/>
    <m/>
    <m/>
    <n v="0"/>
    <m/>
    <m/>
    <n v="0"/>
    <d v="2021-06-25T00:00:00"/>
    <d v="2021-06-25T00:00:00"/>
    <n v="1"/>
    <m/>
    <m/>
    <n v="0"/>
    <m/>
    <m/>
    <n v="0"/>
    <m/>
    <m/>
    <n v="0"/>
    <m/>
    <m/>
    <n v="0"/>
    <m/>
    <m/>
    <n v="0"/>
    <x v="0"/>
  </r>
  <r>
    <x v="0"/>
    <x v="0"/>
    <x v="0"/>
    <m/>
    <x v="22"/>
    <s v="Tidiane Conde"/>
    <x v="488"/>
    <x v="475"/>
    <s v="10 ans"/>
    <d v="2011-09-14T00:00:00"/>
    <x v="217"/>
    <d v="2021-07-12T00:00:00"/>
    <n v="192"/>
    <n v="84"/>
    <n v="9"/>
    <x v="0"/>
    <x v="0"/>
    <n v="1"/>
    <m/>
    <m/>
    <x v="0"/>
    <x v="0"/>
    <x v="0"/>
    <m/>
    <m/>
    <n v="0"/>
    <m/>
    <m/>
    <n v="0"/>
    <d v="2021-07-04T00:00:00"/>
    <m/>
    <n v="85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01"/>
    <s v="Ibrahim Sherif"/>
    <x v="489"/>
    <x v="476"/>
    <s v="05 ans"/>
    <d v="2015-12-13T00:00:00"/>
    <x v="217"/>
    <d v="2021-07-12T00:00:00"/>
    <n v="192"/>
    <n v="84"/>
    <n v="9"/>
    <x v="0"/>
    <x v="0"/>
    <m/>
    <m/>
    <m/>
    <x v="0"/>
    <x v="0"/>
    <x v="0"/>
    <m/>
    <m/>
    <n v="0"/>
    <d v="2021-07-04T00:00:00"/>
    <d v="2021-07-12T00:00:00"/>
    <n v="9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356"/>
    <s v="Leyah"/>
    <x v="490"/>
    <x v="445"/>
    <s v="15 ans"/>
    <d v="2005-11-22T00:00:00"/>
    <x v="218"/>
    <d v="2021-07-05T00:00:00"/>
    <n v="185"/>
    <n v="86"/>
    <n v="4"/>
    <x v="0"/>
    <x v="0"/>
    <m/>
    <m/>
    <m/>
    <x v="0"/>
    <x v="0"/>
    <x v="0"/>
    <m/>
    <m/>
    <n v="0"/>
    <m/>
    <m/>
    <n v="0"/>
    <m/>
    <m/>
    <n v="0"/>
    <m/>
    <m/>
    <n v="0"/>
    <d v="2021-07-02T00:00:00"/>
    <d v="2021-07-05T00:00:00"/>
    <n v="4"/>
    <m/>
    <m/>
    <n v="0"/>
    <m/>
    <m/>
    <n v="0"/>
    <m/>
    <m/>
    <n v="0"/>
    <m/>
    <m/>
    <n v="0"/>
    <x v="0"/>
  </r>
  <r>
    <x v="0"/>
    <x v="0"/>
    <x v="0"/>
    <m/>
    <x v="373"/>
    <s v="Islam"/>
    <x v="491"/>
    <x v="469"/>
    <s v="14 ans"/>
    <d v="2007-07-27T00:00:00"/>
    <x v="218"/>
    <d v="2021-07-06T00:00:00"/>
    <n v="186"/>
    <n v="86"/>
    <n v="5"/>
    <x v="0"/>
    <x v="0"/>
    <m/>
    <n v="1"/>
    <m/>
    <x v="0"/>
    <x v="0"/>
    <x v="0"/>
    <m/>
    <m/>
    <n v="0"/>
    <m/>
    <m/>
    <n v="0"/>
    <m/>
    <m/>
    <n v="0"/>
    <m/>
    <m/>
    <n v="0"/>
    <d v="2021-07-02T00:00:00"/>
    <d v="2021-07-06T00:00:00"/>
    <n v="5"/>
    <m/>
    <m/>
    <n v="0"/>
    <m/>
    <m/>
    <n v="0"/>
    <m/>
    <m/>
    <n v="0"/>
    <m/>
    <m/>
    <n v="0"/>
    <x v="0"/>
  </r>
  <r>
    <x v="0"/>
    <x v="0"/>
    <x v="0"/>
    <m/>
    <x v="210"/>
    <s v="Ilham"/>
    <x v="492"/>
    <x v="256"/>
    <s v="15 ans"/>
    <d v="2006-06-20T00:00:00"/>
    <x v="218"/>
    <d v="2021-07-12T00:00:00"/>
    <n v="192"/>
    <n v="86"/>
    <n v="11"/>
    <x v="0"/>
    <x v="0"/>
    <m/>
    <n v="1"/>
    <m/>
    <x v="0"/>
    <x v="0"/>
    <x v="0"/>
    <m/>
    <m/>
    <n v="0"/>
    <m/>
    <m/>
    <n v="0"/>
    <m/>
    <m/>
    <n v="0"/>
    <m/>
    <m/>
    <n v="0"/>
    <d v="2021-07-02T00:00:00"/>
    <d v="2021-07-12T00:00:00"/>
    <n v="11"/>
    <m/>
    <m/>
    <n v="0"/>
    <m/>
    <m/>
    <n v="0"/>
    <m/>
    <m/>
    <n v="0"/>
    <m/>
    <m/>
    <n v="0"/>
    <x v="0"/>
  </r>
  <r>
    <x v="0"/>
    <x v="0"/>
    <x v="0"/>
    <m/>
    <x v="378"/>
    <s v="Mohamed"/>
    <x v="493"/>
    <x v="477"/>
    <s v="16 ans"/>
    <d v="2005-06-21T00:00:00"/>
    <x v="219"/>
    <d v="2021-07-06T00:00:00"/>
    <n v="186"/>
    <n v="83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05T00:00:00"/>
    <d v="2021-07-06T00:00:00"/>
    <n v="2"/>
    <m/>
    <m/>
    <n v="0"/>
    <m/>
    <m/>
    <n v="0"/>
    <m/>
    <m/>
    <n v="0"/>
    <x v="0"/>
  </r>
  <r>
    <x v="0"/>
    <x v="0"/>
    <x v="0"/>
    <m/>
    <x v="295"/>
    <s v="Déhé"/>
    <x v="494"/>
    <x v="370"/>
    <s v="14 ans"/>
    <d v="2007-01-26T00:00:00"/>
    <x v="220"/>
    <d v="2021-07-06T00:00:00"/>
    <n v="186"/>
    <n v="82"/>
    <n v="1"/>
    <x v="0"/>
    <x v="0"/>
    <m/>
    <m/>
    <m/>
    <x v="0"/>
    <x v="0"/>
    <x v="0"/>
    <m/>
    <m/>
    <n v="0"/>
    <m/>
    <m/>
    <n v="0"/>
    <m/>
    <m/>
    <n v="0"/>
    <m/>
    <m/>
    <n v="0"/>
    <d v="2021-07-06T00:00:00"/>
    <d v="2021-07-06T00:00:00"/>
    <n v="1"/>
    <m/>
    <m/>
    <n v="0"/>
    <m/>
    <m/>
    <n v="0"/>
    <m/>
    <m/>
    <n v="0"/>
    <m/>
    <m/>
    <n v="0"/>
    <x v="0"/>
  </r>
  <r>
    <x v="0"/>
    <x v="0"/>
    <x v="0"/>
    <m/>
    <x v="373"/>
    <s v="Islam"/>
    <x v="495"/>
    <x v="469"/>
    <s v="14 ans"/>
    <d v="2007-07-27T00:00:00"/>
    <x v="220"/>
    <d v="2021-07-12T00:00:00"/>
    <n v="192"/>
    <n v="82"/>
    <n v="7"/>
    <x v="0"/>
    <x v="0"/>
    <m/>
    <n v="1"/>
    <m/>
    <x v="0"/>
    <x v="0"/>
    <x v="0"/>
    <m/>
    <m/>
    <n v="0"/>
    <m/>
    <m/>
    <n v="0"/>
    <m/>
    <m/>
    <n v="0"/>
    <m/>
    <m/>
    <n v="0"/>
    <d v="2021-07-06T00:00:00"/>
    <d v="2021-07-12T00:00:00"/>
    <n v="7"/>
    <m/>
    <m/>
    <n v="0"/>
    <m/>
    <m/>
    <n v="0"/>
    <m/>
    <m/>
    <n v="0"/>
    <m/>
    <m/>
    <n v="0"/>
    <x v="0"/>
  </r>
  <r>
    <x v="0"/>
    <x v="0"/>
    <x v="0"/>
    <m/>
    <x v="379"/>
    <s v="Maryline"/>
    <x v="496"/>
    <x v="478"/>
    <s v="11 ans"/>
    <d v="2010-02-02T00:00:00"/>
    <x v="220"/>
    <d v="2021-07-07T00:00:00"/>
    <n v="187"/>
    <n v="82"/>
    <n v="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7-06T00:00:00"/>
    <d v="2021-07-07T00:00:00"/>
    <n v="2"/>
    <x v="0"/>
  </r>
  <r>
    <x v="0"/>
    <x v="0"/>
    <x v="0"/>
    <m/>
    <x v="380"/>
    <s v="Boubacar Noah"/>
    <x v="497"/>
    <x v="479"/>
    <s v="00 ans"/>
    <d v="2020-12-21T00:00:00"/>
    <x v="220"/>
    <d v="2021-07-20T00:00:00"/>
    <n v="200"/>
    <n v="82"/>
    <n v="15"/>
    <x v="0"/>
    <x v="0"/>
    <m/>
    <m/>
    <m/>
    <x v="0"/>
    <x v="0"/>
    <x v="0"/>
    <d v="2021-07-06T00:00:00"/>
    <d v="2021-07-20T00:00:00"/>
    <n v="15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85"/>
    <s v="Maciré"/>
    <x v="498"/>
    <x v="480"/>
    <s v="16 ans"/>
    <d v="2004-12-16T00:00:00"/>
    <x v="221"/>
    <m/>
    <n v="268"/>
    <n v="81"/>
    <n v="8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7-07T00:00:00"/>
    <m/>
    <n v="82"/>
    <m/>
    <m/>
    <n v="0"/>
    <x v="0"/>
  </r>
  <r>
    <x v="0"/>
    <x v="0"/>
    <x v="0"/>
    <m/>
    <x v="58"/>
    <s v="Sikou"/>
    <x v="499"/>
    <x v="481"/>
    <s v="15 ans"/>
    <d v="2006-02-04T00:00:00"/>
    <x v="221"/>
    <m/>
    <n v="268"/>
    <n v="81"/>
    <n v="8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7-07T00:00:00"/>
    <m/>
    <n v="82"/>
    <m/>
    <m/>
    <n v="0"/>
    <x v="0"/>
  </r>
  <r>
    <x v="0"/>
    <x v="0"/>
    <x v="0"/>
    <m/>
    <x v="381"/>
    <s v="Haytham"/>
    <x v="500"/>
    <x v="482"/>
    <s v="06 ans"/>
    <d v="2014-10-10T00:00:00"/>
    <x v="221"/>
    <m/>
    <n v="268"/>
    <n v="81"/>
    <n v="82"/>
    <x v="0"/>
    <x v="0"/>
    <m/>
    <m/>
    <m/>
    <x v="0"/>
    <x v="0"/>
    <x v="0"/>
    <m/>
    <m/>
    <n v="0"/>
    <d v="2021-07-19T00:00:00"/>
    <d v="2021-07-22T00:00:00"/>
    <n v="4"/>
    <d v="2021-07-22T00:00:00"/>
    <m/>
    <n v="67"/>
    <m/>
    <m/>
    <n v="0"/>
    <d v="2021-07-07T00:00:00"/>
    <d v="2021-07-19T00:00:00"/>
    <n v="13"/>
    <m/>
    <m/>
    <n v="0"/>
    <m/>
    <m/>
    <n v="0"/>
    <m/>
    <m/>
    <n v="0"/>
    <m/>
    <m/>
    <n v="0"/>
    <x v="0"/>
  </r>
  <r>
    <x v="0"/>
    <x v="0"/>
    <x v="0"/>
    <m/>
    <x v="382"/>
    <s v="Roberto"/>
    <x v="501"/>
    <x v="483"/>
    <s v="12 ans"/>
    <d v="2009-08-15T00:00:00"/>
    <x v="221"/>
    <d v="2021-07-09T00:00:00"/>
    <n v="189"/>
    <n v="81"/>
    <n v="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07T00:00:00"/>
    <d v="2021-07-09T00:00:00"/>
    <n v="3"/>
    <m/>
    <m/>
    <n v="0"/>
    <m/>
    <m/>
    <n v="0"/>
    <m/>
    <m/>
    <n v="0"/>
    <x v="0"/>
  </r>
  <r>
    <x v="0"/>
    <x v="0"/>
    <x v="0"/>
    <m/>
    <x v="383"/>
    <s v="Alyscia"/>
    <x v="502"/>
    <x v="484"/>
    <s v="15 ans"/>
    <d v="2005-12-01T00:00:00"/>
    <x v="221"/>
    <d v="2021-07-10T00:00:00"/>
    <n v="190"/>
    <n v="81"/>
    <n v="4"/>
    <x v="0"/>
    <x v="0"/>
    <m/>
    <m/>
    <m/>
    <x v="0"/>
    <x v="0"/>
    <x v="0"/>
    <m/>
    <m/>
    <n v="0"/>
    <m/>
    <m/>
    <n v="0"/>
    <m/>
    <m/>
    <n v="0"/>
    <d v="2021-07-07T00:00:00"/>
    <d v="2021-07-10T00:00:00"/>
    <n v="4"/>
    <m/>
    <m/>
    <n v="0"/>
    <m/>
    <m/>
    <n v="0"/>
    <m/>
    <m/>
    <n v="0"/>
    <m/>
    <m/>
    <n v="0"/>
    <m/>
    <m/>
    <n v="0"/>
    <x v="0"/>
  </r>
  <r>
    <x v="0"/>
    <x v="0"/>
    <x v="0"/>
    <m/>
    <x v="384"/>
    <s v="Joséphine"/>
    <x v="503"/>
    <x v="485"/>
    <s v="14 ans"/>
    <d v="2007-02-10T00:00:00"/>
    <x v="221"/>
    <d v="2021-07-19T00:00:00"/>
    <n v="199"/>
    <n v="81"/>
    <n v="13"/>
    <x v="0"/>
    <x v="0"/>
    <n v="1"/>
    <n v="1"/>
    <m/>
    <x v="0"/>
    <x v="0"/>
    <x v="0"/>
    <m/>
    <m/>
    <n v="0"/>
    <m/>
    <m/>
    <n v="0"/>
    <m/>
    <m/>
    <n v="0"/>
    <d v="2021-07-07T00:00:00"/>
    <d v="2021-07-19T00:00:00"/>
    <n v="13"/>
    <m/>
    <m/>
    <n v="0"/>
    <m/>
    <m/>
    <n v="0"/>
    <m/>
    <m/>
    <n v="0"/>
    <m/>
    <m/>
    <n v="0"/>
    <m/>
    <m/>
    <n v="0"/>
    <x v="0"/>
  </r>
  <r>
    <x v="0"/>
    <x v="0"/>
    <x v="0"/>
    <m/>
    <x v="384"/>
    <s v="Jonas"/>
    <x v="504"/>
    <x v="486"/>
    <s v="13 ans"/>
    <d v="2008-04-24T00:00:00"/>
    <x v="221"/>
    <d v="2021-07-19T00:00:00"/>
    <n v="199"/>
    <n v="81"/>
    <n v="13"/>
    <x v="0"/>
    <x v="0"/>
    <m/>
    <n v="1"/>
    <m/>
    <x v="0"/>
    <x v="0"/>
    <x v="0"/>
    <m/>
    <m/>
    <n v="0"/>
    <m/>
    <m/>
    <n v="0"/>
    <m/>
    <m/>
    <n v="0"/>
    <d v="2021-07-07T00:00:00"/>
    <d v="2021-07-19T00:00:00"/>
    <n v="13"/>
    <m/>
    <m/>
    <n v="0"/>
    <m/>
    <m/>
    <n v="0"/>
    <m/>
    <m/>
    <n v="0"/>
    <m/>
    <m/>
    <n v="0"/>
    <m/>
    <m/>
    <n v="0"/>
    <x v="0"/>
  </r>
  <r>
    <x v="0"/>
    <x v="0"/>
    <x v="0"/>
    <m/>
    <x v="385"/>
    <s v="Stefen"/>
    <x v="505"/>
    <x v="487"/>
    <s v="07 ans"/>
    <d v="2013-12-24T00:00:00"/>
    <x v="222"/>
    <d v="2021-08-20T00:00:00"/>
    <n v="231"/>
    <n v="80"/>
    <n v="44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08T00:00:00"/>
    <d v="2021-08-20T00:00:00"/>
    <n v="44"/>
    <m/>
    <m/>
    <n v="0"/>
    <m/>
    <m/>
    <n v="0"/>
    <m/>
    <m/>
    <n v="0"/>
    <x v="0"/>
  </r>
  <r>
    <x v="0"/>
    <x v="0"/>
    <x v="0"/>
    <m/>
    <x v="386"/>
    <s v="Wallen"/>
    <x v="506"/>
    <x v="488"/>
    <s v="15 ans"/>
    <d v="2006-02-21T00:00:00"/>
    <x v="223"/>
    <d v="2021-07-12T00:00:00"/>
    <n v="192"/>
    <n v="79"/>
    <n v="4"/>
    <x v="0"/>
    <x v="0"/>
    <m/>
    <n v="1"/>
    <m/>
    <x v="0"/>
    <x v="0"/>
    <x v="0"/>
    <m/>
    <m/>
    <n v="0"/>
    <m/>
    <m/>
    <n v="0"/>
    <m/>
    <m/>
    <n v="0"/>
    <m/>
    <m/>
    <n v="0"/>
    <d v="2021-07-09T00:00:00"/>
    <d v="2021-07-12T00:00:00"/>
    <n v="4"/>
    <m/>
    <m/>
    <n v="0"/>
    <m/>
    <m/>
    <n v="0"/>
    <m/>
    <m/>
    <n v="0"/>
    <m/>
    <m/>
    <n v="0"/>
    <x v="0"/>
  </r>
  <r>
    <x v="0"/>
    <x v="0"/>
    <x v="0"/>
    <m/>
    <x v="387"/>
    <s v="Diha"/>
    <x v="507"/>
    <x v="489"/>
    <s v="17 ans"/>
    <d v="2003-10-16T00:00:00"/>
    <x v="223"/>
    <d v="2021-07-12T00:00:00"/>
    <n v="192"/>
    <n v="79"/>
    <n v="4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7-09T00:00:00"/>
    <d v="2021-07-12T00:00:00"/>
    <n v="4"/>
    <m/>
    <m/>
    <n v="0"/>
    <m/>
    <m/>
    <n v="0"/>
    <m/>
    <m/>
    <n v="0"/>
    <x v="0"/>
  </r>
  <r>
    <x v="0"/>
    <x v="0"/>
    <x v="0"/>
    <m/>
    <x v="388"/>
    <s v="Arbine"/>
    <x v="508"/>
    <x v="490"/>
    <s v="17 ans"/>
    <d v="2004-03-05T00:00:00"/>
    <x v="223"/>
    <d v="2021-07-12T00:00:00"/>
    <n v="192"/>
    <n v="79"/>
    <n v="4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7-09T00:00:00"/>
    <d v="2021-07-12T00:00:00"/>
    <n v="4"/>
    <m/>
    <m/>
    <n v="0"/>
    <m/>
    <m/>
    <n v="0"/>
    <m/>
    <m/>
    <n v="0"/>
    <x v="0"/>
  </r>
  <r>
    <x v="0"/>
    <x v="0"/>
    <x v="0"/>
    <m/>
    <x v="389"/>
    <s v="Sofiane"/>
    <x v="509"/>
    <x v="491"/>
    <s v="17 ans"/>
    <d v="2004-04-09T00:00:00"/>
    <x v="224"/>
    <d v="2021-07-12T00:00:00"/>
    <n v="192"/>
    <n v="78"/>
    <n v="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10T00:00:00"/>
    <d v="2021-07-12T00:00:00"/>
    <n v="3"/>
    <m/>
    <m/>
    <n v="0"/>
    <m/>
    <m/>
    <n v="0"/>
    <m/>
    <m/>
    <n v="0"/>
    <x v="0"/>
  </r>
  <r>
    <x v="0"/>
    <x v="0"/>
    <x v="0"/>
    <m/>
    <x v="390"/>
    <s v="Ahmed"/>
    <x v="510"/>
    <x v="492"/>
    <s v="16 ans"/>
    <d v="2005-09-22T00:00:00"/>
    <x v="225"/>
    <d v="2021-07-12T00:00:00"/>
    <n v="192"/>
    <n v="77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10T00:00:00"/>
    <d v="2021-07-12T00:00:00"/>
    <n v="3"/>
    <m/>
    <m/>
    <n v="0"/>
    <m/>
    <m/>
    <n v="0"/>
    <m/>
    <m/>
    <n v="0"/>
    <x v="0"/>
  </r>
  <r>
    <x v="0"/>
    <x v="0"/>
    <x v="0"/>
    <m/>
    <x v="31"/>
    <s v="Mohamed"/>
    <x v="511"/>
    <x v="493"/>
    <s v="17 ans"/>
    <d v="2003-12-20T00:00:00"/>
    <x v="226"/>
    <d v="2021-07-15T00:00:00"/>
    <n v="195"/>
    <n v="76"/>
    <n v="4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7-12T00:00:00"/>
    <d v="2021-07-15T00:00:00"/>
    <n v="4"/>
    <m/>
    <m/>
    <n v="0"/>
    <m/>
    <m/>
    <n v="0"/>
    <m/>
    <m/>
    <n v="0"/>
    <x v="0"/>
  </r>
  <r>
    <x v="0"/>
    <x v="0"/>
    <x v="0"/>
    <m/>
    <x v="391"/>
    <s v="Rithwin"/>
    <x v="512"/>
    <x v="494"/>
    <s v="05 ans"/>
    <d v="2016-01-21T00:00:00"/>
    <x v="226"/>
    <d v="2021-07-15T00:00:00"/>
    <n v="195"/>
    <n v="76"/>
    <n v="4"/>
    <x v="0"/>
    <x v="0"/>
    <m/>
    <m/>
    <m/>
    <x v="0"/>
    <x v="0"/>
    <x v="0"/>
    <m/>
    <m/>
    <n v="0"/>
    <m/>
    <m/>
    <n v="0"/>
    <d v="2021-07-12T00:00:00"/>
    <m/>
    <n v="77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85"/>
    <s v="Boubou"/>
    <x v="513"/>
    <x v="495"/>
    <s v="16 ans"/>
    <d v="2005-09-18T00:00:00"/>
    <x v="227"/>
    <m/>
    <n v="268"/>
    <n v="75"/>
    <n v="76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7-13T00:00:00"/>
    <m/>
    <n v="76"/>
    <m/>
    <m/>
    <n v="0"/>
    <x v="0"/>
  </r>
  <r>
    <x v="0"/>
    <x v="0"/>
    <x v="0"/>
    <m/>
    <x v="392"/>
    <s v="Mohamed"/>
    <x v="514"/>
    <x v="496"/>
    <s v="14 ans"/>
    <d v="2007-04-16T00:00:00"/>
    <x v="228"/>
    <d v="2021-07-14T00:00:00"/>
    <n v="194"/>
    <n v="74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14T00:00:00"/>
    <d v="2021-07-14T00:00:00"/>
    <n v="1"/>
    <m/>
    <m/>
    <n v="0"/>
    <m/>
    <m/>
    <n v="0"/>
    <m/>
    <m/>
    <n v="0"/>
    <x v="0"/>
  </r>
  <r>
    <x v="0"/>
    <x v="0"/>
    <x v="0"/>
    <m/>
    <x v="393"/>
    <s v="Mohamed"/>
    <x v="515"/>
    <x v="497"/>
    <s v="14 ans"/>
    <d v="2007-08-10T00:00:00"/>
    <x v="228"/>
    <d v="2021-07-14T00:00:00"/>
    <n v="194"/>
    <n v="74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14T00:00:00"/>
    <d v="2021-07-14T00:00:00"/>
    <n v="1"/>
    <m/>
    <m/>
    <n v="0"/>
    <m/>
    <m/>
    <n v="0"/>
    <m/>
    <m/>
    <n v="0"/>
    <x v="0"/>
  </r>
  <r>
    <x v="0"/>
    <x v="0"/>
    <x v="0"/>
    <m/>
    <x v="394"/>
    <s v="Yassinne"/>
    <x v="516"/>
    <x v="498"/>
    <s v="00 ans"/>
    <d v="2021-07-03T00:00:00"/>
    <x v="228"/>
    <d v="2021-07-14T00:00:00"/>
    <n v="194"/>
    <n v="74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14T00:00:00"/>
    <d v="2021-07-14T00:00:00"/>
    <n v="1"/>
    <m/>
    <m/>
    <n v="0"/>
    <m/>
    <m/>
    <n v="0"/>
    <m/>
    <m/>
    <n v="0"/>
    <x v="0"/>
  </r>
  <r>
    <x v="0"/>
    <x v="0"/>
    <x v="0"/>
    <m/>
    <x v="367"/>
    <s v="Rafaël"/>
    <x v="517"/>
    <x v="499"/>
    <s v="13 ans"/>
    <d v="2008-04-30T00:00:00"/>
    <x v="229"/>
    <d v="2021-08-27T00:00:00"/>
    <n v="238"/>
    <n v="73"/>
    <n v="44"/>
    <x v="0"/>
    <x v="0"/>
    <m/>
    <n v="1"/>
    <m/>
    <x v="0"/>
    <x v="0"/>
    <x v="0"/>
    <m/>
    <m/>
    <n v="0"/>
    <m/>
    <m/>
    <n v="0"/>
    <m/>
    <m/>
    <n v="0"/>
    <d v="2021-07-15T00:00:00"/>
    <d v="2021-08-27T00:00:00"/>
    <n v="44"/>
    <m/>
    <m/>
    <n v="0"/>
    <m/>
    <m/>
    <n v="0"/>
    <m/>
    <m/>
    <n v="0"/>
    <m/>
    <m/>
    <n v="0"/>
    <m/>
    <m/>
    <n v="0"/>
    <x v="0"/>
  </r>
  <r>
    <x v="0"/>
    <x v="0"/>
    <x v="0"/>
    <m/>
    <x v="395"/>
    <s v="Shirley"/>
    <x v="518"/>
    <x v="500"/>
    <s v="18 ans"/>
    <d v="2003-08-24T00:00:00"/>
    <x v="229"/>
    <d v="2021-08-23T00:00:00"/>
    <n v="234"/>
    <n v="73"/>
    <n v="40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15T00:00:00"/>
    <d v="2021-08-23T00:00:00"/>
    <n v="40"/>
    <m/>
    <m/>
    <n v="0"/>
    <m/>
    <m/>
    <n v="0"/>
    <m/>
    <m/>
    <n v="0"/>
    <x v="0"/>
  </r>
  <r>
    <x v="0"/>
    <x v="0"/>
    <x v="0"/>
    <m/>
    <x v="396"/>
    <s v="Ryan"/>
    <x v="519"/>
    <x v="501"/>
    <s v="17 ans"/>
    <d v="2003-10-18T00:00:00"/>
    <x v="229"/>
    <d v="2021-08-20T00:00:00"/>
    <n v="231"/>
    <n v="73"/>
    <n v="37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15T00:00:00"/>
    <d v="2021-07-23T00:00:00"/>
    <n v="9"/>
    <d v="2021-07-23T00:00:00"/>
    <d v="2021-08-20T00:00:00"/>
    <n v="29"/>
    <m/>
    <m/>
    <n v="0"/>
    <m/>
    <m/>
    <n v="0"/>
    <x v="0"/>
  </r>
  <r>
    <x v="0"/>
    <x v="0"/>
    <x v="0"/>
    <m/>
    <x v="397"/>
    <s v="Jade"/>
    <x v="520"/>
    <x v="502"/>
    <s v="02 ans"/>
    <d v="2019-04-26T00:00:00"/>
    <x v="230"/>
    <d v="2021-08-06T00:00:00"/>
    <n v="217"/>
    <n v="72"/>
    <n v="2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7-16T00:00:00"/>
    <d v="2021-08-06T00:00:00"/>
    <n v="22"/>
    <x v="0"/>
  </r>
  <r>
    <x v="0"/>
    <x v="0"/>
    <x v="0"/>
    <m/>
    <x v="398"/>
    <s v="Asia"/>
    <x v="521"/>
    <x v="503"/>
    <s v="16 ans"/>
    <d v="2005-01-08T00:00:00"/>
    <x v="230"/>
    <m/>
    <n v="268"/>
    <n v="72"/>
    <n v="7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16T00:00:00"/>
    <m/>
    <n v="73"/>
    <m/>
    <m/>
    <n v="0"/>
    <m/>
    <m/>
    <n v="0"/>
    <m/>
    <m/>
    <n v="0"/>
    <x v="0"/>
  </r>
  <r>
    <x v="0"/>
    <x v="0"/>
    <x v="0"/>
    <m/>
    <x v="399"/>
    <s v="Mohamed"/>
    <x v="522"/>
    <x v="504"/>
    <s v="17 ans"/>
    <d v="2004-04-02T00:00:00"/>
    <x v="231"/>
    <m/>
    <n v="268"/>
    <n v="71"/>
    <n v="7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17T00:00:00"/>
    <m/>
    <n v="72"/>
    <m/>
    <m/>
    <n v="0"/>
    <m/>
    <m/>
    <n v="0"/>
    <m/>
    <m/>
    <n v="0"/>
    <x v="0"/>
  </r>
  <r>
    <x v="0"/>
    <x v="0"/>
    <x v="0"/>
    <m/>
    <x v="400"/>
    <s v="Mohamed"/>
    <x v="523"/>
    <x v="505"/>
    <s v="14 ans"/>
    <d v="2007-08-01T00:00:00"/>
    <x v="232"/>
    <d v="2021-07-21T00:00:00"/>
    <n v="201"/>
    <n v="69"/>
    <n v="3"/>
    <x v="0"/>
    <x v="0"/>
    <m/>
    <n v="1"/>
    <m/>
    <x v="0"/>
    <x v="0"/>
    <x v="0"/>
    <m/>
    <m/>
    <n v="0"/>
    <m/>
    <m/>
    <n v="0"/>
    <m/>
    <m/>
    <n v="0"/>
    <m/>
    <m/>
    <n v="0"/>
    <d v="2021-07-19T00:00:00"/>
    <d v="2021-07-21T00:00:00"/>
    <n v="3"/>
    <m/>
    <m/>
    <n v="0"/>
    <m/>
    <m/>
    <n v="0"/>
    <m/>
    <m/>
    <n v="0"/>
    <m/>
    <m/>
    <n v="0"/>
    <x v="0"/>
  </r>
  <r>
    <x v="0"/>
    <x v="0"/>
    <x v="0"/>
    <m/>
    <x v="401"/>
    <s v="Said"/>
    <x v="524"/>
    <x v="506"/>
    <s v="17 ans"/>
    <d v="2004-07-01T00:00:00"/>
    <x v="231"/>
    <d v="2021-07-19T00:00:00"/>
    <n v="199"/>
    <n v="71"/>
    <n v="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17T00:00:00"/>
    <d v="2021-07-19T00:00:00"/>
    <n v="3"/>
    <m/>
    <m/>
    <n v="0"/>
    <m/>
    <m/>
    <n v="0"/>
    <m/>
    <m/>
    <n v="0"/>
    <x v="0"/>
  </r>
  <r>
    <x v="0"/>
    <x v="0"/>
    <x v="0"/>
    <m/>
    <x v="225"/>
    <s v="Thierno Madjou"/>
    <x v="525"/>
    <x v="507"/>
    <s v="16 ans"/>
    <d v="2005-05-25T00:00:00"/>
    <x v="233"/>
    <m/>
    <n v="268"/>
    <n v="68"/>
    <n v="6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7-20T00:00:00"/>
    <m/>
    <n v="69"/>
    <m/>
    <m/>
    <n v="0"/>
    <x v="0"/>
  </r>
  <r>
    <x v="0"/>
    <x v="0"/>
    <x v="0"/>
    <m/>
    <x v="402"/>
    <s v="Assia"/>
    <x v="526"/>
    <x v="508"/>
    <s v="15 ans"/>
    <d v="2006-04-07T00:00:00"/>
    <x v="234"/>
    <d v="2021-07-26T00:00:00"/>
    <n v="206"/>
    <n v="67"/>
    <n v="6"/>
    <x v="0"/>
    <x v="0"/>
    <m/>
    <n v="1"/>
    <m/>
    <x v="0"/>
    <x v="0"/>
    <x v="0"/>
    <m/>
    <m/>
    <n v="0"/>
    <m/>
    <m/>
    <n v="0"/>
    <m/>
    <m/>
    <n v="0"/>
    <m/>
    <m/>
    <n v="0"/>
    <d v="2021-07-21T00:00:00"/>
    <d v="2021-07-26T00:00:00"/>
    <n v="6"/>
    <m/>
    <m/>
    <n v="0"/>
    <m/>
    <m/>
    <n v="0"/>
    <m/>
    <m/>
    <n v="0"/>
    <m/>
    <m/>
    <n v="0"/>
    <x v="0"/>
  </r>
  <r>
    <x v="0"/>
    <x v="0"/>
    <x v="0"/>
    <m/>
    <x v="403"/>
    <s v="Alyah"/>
    <x v="527"/>
    <x v="509"/>
    <s v="00 ans"/>
    <d v="2021-07-12T00:00:00"/>
    <x v="235"/>
    <m/>
    <n v="268"/>
    <n v="66"/>
    <n v="67"/>
    <x v="0"/>
    <x v="0"/>
    <m/>
    <n v="1"/>
    <m/>
    <x v="0"/>
    <x v="0"/>
    <x v="0"/>
    <d v="2021-07-22T00:00:00"/>
    <m/>
    <n v="67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04"/>
    <s v="Nathaniel"/>
    <x v="528"/>
    <x v="510"/>
    <s v="14 ans"/>
    <d v="2007-03-18T00:00:00"/>
    <x v="236"/>
    <d v="2021-08-03T00:00:00"/>
    <n v="214"/>
    <n v="65"/>
    <n v="12"/>
    <x v="0"/>
    <x v="0"/>
    <m/>
    <m/>
    <m/>
    <x v="0"/>
    <x v="0"/>
    <x v="0"/>
    <m/>
    <m/>
    <n v="0"/>
    <m/>
    <m/>
    <n v="0"/>
    <m/>
    <m/>
    <n v="0"/>
    <m/>
    <m/>
    <n v="0"/>
    <d v="2021-07-23T00:00:00"/>
    <d v="2021-08-03T00:00:00"/>
    <n v="12"/>
    <m/>
    <m/>
    <n v="0"/>
    <m/>
    <m/>
    <n v="0"/>
    <m/>
    <m/>
    <n v="0"/>
    <m/>
    <m/>
    <n v="0"/>
    <x v="0"/>
  </r>
  <r>
    <x v="0"/>
    <x v="0"/>
    <x v="0"/>
    <m/>
    <x v="405"/>
    <s v="Shayna"/>
    <x v="529"/>
    <x v="511"/>
    <s v="00 ans"/>
    <d v="2021-04-03T00:00:00"/>
    <x v="236"/>
    <d v="2021-08-03T00:00:00"/>
    <n v="214"/>
    <n v="65"/>
    <n v="12"/>
    <x v="0"/>
    <x v="0"/>
    <m/>
    <m/>
    <m/>
    <x v="0"/>
    <x v="0"/>
    <x v="0"/>
    <m/>
    <m/>
    <n v="0"/>
    <m/>
    <m/>
    <n v="0"/>
    <m/>
    <m/>
    <n v="0"/>
    <m/>
    <m/>
    <n v="0"/>
    <d v="2021-07-23T00:00:00"/>
    <d v="2021-08-03T00:00:00"/>
    <n v="12"/>
    <m/>
    <m/>
    <n v="0"/>
    <m/>
    <m/>
    <n v="0"/>
    <m/>
    <m/>
    <n v="0"/>
    <m/>
    <m/>
    <n v="0"/>
    <x v="0"/>
  </r>
  <r>
    <x v="0"/>
    <x v="0"/>
    <x v="0"/>
    <m/>
    <x v="406"/>
    <s v="Nizar Junior"/>
    <x v="530"/>
    <x v="512"/>
    <s v="17 ans"/>
    <d v="2003-11-23T00:00:00"/>
    <x v="236"/>
    <d v="2021-08-03T00:00:00"/>
    <n v="214"/>
    <n v="65"/>
    <n v="12"/>
    <x v="0"/>
    <x v="0"/>
    <n v="1"/>
    <m/>
    <m/>
    <x v="0"/>
    <x v="0"/>
    <x v="0"/>
    <m/>
    <m/>
    <n v="0"/>
    <m/>
    <m/>
    <n v="0"/>
    <m/>
    <m/>
    <n v="0"/>
    <m/>
    <m/>
    <n v="0"/>
    <m/>
    <m/>
    <n v="0"/>
    <d v="2021-07-23T00:00:00"/>
    <d v="2021-08-03T00:00:00"/>
    <n v="12"/>
    <m/>
    <m/>
    <n v="0"/>
    <m/>
    <m/>
    <n v="0"/>
    <m/>
    <m/>
    <n v="0"/>
    <x v="0"/>
  </r>
  <r>
    <x v="0"/>
    <x v="0"/>
    <x v="0"/>
    <m/>
    <x v="353"/>
    <s v="Maureen"/>
    <x v="531"/>
    <x v="442"/>
    <s v="17 ans"/>
    <d v="2004-04-14T00:00:00"/>
    <x v="235"/>
    <d v="2021-07-23T00:00:00"/>
    <n v="203"/>
    <n v="66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22T00:00:00"/>
    <d v="2021-07-23T00:00:00"/>
    <n v="2"/>
    <m/>
    <m/>
    <n v="0"/>
    <m/>
    <m/>
    <n v="0"/>
    <m/>
    <m/>
    <n v="0"/>
    <x v="0"/>
  </r>
  <r>
    <x v="0"/>
    <x v="0"/>
    <x v="0"/>
    <m/>
    <x v="407"/>
    <s v="Lana"/>
    <x v="532"/>
    <x v="513"/>
    <s v="13 ans"/>
    <d v="2007-10-13T00:00:00"/>
    <x v="237"/>
    <d v="2021-07-26T00:00:00"/>
    <n v="206"/>
    <n v="64"/>
    <n v="3"/>
    <x v="0"/>
    <x v="0"/>
    <m/>
    <m/>
    <m/>
    <x v="0"/>
    <x v="0"/>
    <x v="0"/>
    <m/>
    <m/>
    <n v="0"/>
    <m/>
    <m/>
    <n v="0"/>
    <m/>
    <m/>
    <n v="0"/>
    <m/>
    <m/>
    <n v="0"/>
    <d v="2021-07-24T00:00:00"/>
    <d v="2021-07-26T00:00:00"/>
    <n v="3"/>
    <m/>
    <m/>
    <n v="0"/>
    <m/>
    <m/>
    <n v="0"/>
    <m/>
    <m/>
    <n v="0"/>
    <m/>
    <m/>
    <n v="0"/>
    <x v="0"/>
  </r>
  <r>
    <x v="0"/>
    <x v="0"/>
    <x v="0"/>
    <m/>
    <x v="408"/>
    <s v="Seki"/>
    <x v="533"/>
    <x v="514"/>
    <s v="16 ans"/>
    <d v="2005-07-13T00:00:00"/>
    <x v="237"/>
    <d v="2021-07-26T00:00:00"/>
    <n v="206"/>
    <n v="64"/>
    <n v="3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7-24T00:00:00"/>
    <d v="2021-07-26T00:00:00"/>
    <n v="3"/>
    <m/>
    <m/>
    <n v="0"/>
    <m/>
    <m/>
    <n v="0"/>
    <m/>
    <m/>
    <n v="0"/>
    <x v="0"/>
  </r>
  <r>
    <x v="0"/>
    <x v="0"/>
    <x v="0"/>
    <m/>
    <x v="353"/>
    <s v="Maureen"/>
    <x v="534"/>
    <x v="442"/>
    <s v="17 ans"/>
    <d v="2004-04-14T00:00:00"/>
    <x v="238"/>
    <d v="2021-07-26T00:00:00"/>
    <n v="206"/>
    <n v="62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26T00:00:00"/>
    <d v="2021-07-26T00:00:00"/>
    <n v="1"/>
    <m/>
    <m/>
    <n v="0"/>
    <m/>
    <m/>
    <n v="0"/>
    <m/>
    <m/>
    <n v="0"/>
    <x v="0"/>
  </r>
  <r>
    <x v="0"/>
    <x v="0"/>
    <x v="0"/>
    <m/>
    <x v="409"/>
    <s v="Mah-Lone"/>
    <x v="535"/>
    <x v="515"/>
    <s v="17 ans"/>
    <d v="2004-01-02T00:00:00"/>
    <x v="236"/>
    <d v="2021-07-26T00:00:00"/>
    <n v="206"/>
    <n v="65"/>
    <n v="4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23T00:00:00"/>
    <d v="2021-07-26T00:00:00"/>
    <n v="4"/>
    <m/>
    <m/>
    <n v="0"/>
    <m/>
    <m/>
    <n v="0"/>
    <m/>
    <m/>
    <n v="0"/>
    <x v="0"/>
  </r>
  <r>
    <x v="0"/>
    <x v="0"/>
    <x v="0"/>
    <m/>
    <x v="410"/>
    <s v="Thya"/>
    <x v="536"/>
    <x v="516"/>
    <s v="15 ans"/>
    <d v="2006-01-16T00:00:00"/>
    <x v="238"/>
    <d v="2021-08-09T00:00:00"/>
    <n v="220"/>
    <n v="62"/>
    <n v="15"/>
    <x v="0"/>
    <x v="0"/>
    <m/>
    <n v="1"/>
    <m/>
    <x v="0"/>
    <x v="0"/>
    <x v="0"/>
    <m/>
    <m/>
    <n v="0"/>
    <m/>
    <m/>
    <n v="0"/>
    <m/>
    <m/>
    <n v="0"/>
    <d v="2021-07-26T00:00:00"/>
    <d v="2021-08-09T00:00:00"/>
    <n v="15"/>
    <m/>
    <m/>
    <n v="0"/>
    <m/>
    <m/>
    <n v="0"/>
    <m/>
    <m/>
    <n v="0"/>
    <m/>
    <m/>
    <n v="0"/>
    <m/>
    <m/>
    <n v="0"/>
    <x v="0"/>
  </r>
  <r>
    <x v="0"/>
    <x v="0"/>
    <x v="0"/>
    <m/>
    <x v="411"/>
    <s v="Emmanuella"/>
    <x v="537"/>
    <x v="517"/>
    <s v="17 ans"/>
    <d v="2004-02-25T00:00:00"/>
    <x v="238"/>
    <d v="2021-08-19T00:00:00"/>
    <n v="230"/>
    <n v="62"/>
    <n v="25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7-26T00:00:00"/>
    <d v="2021-08-19T00:00:00"/>
    <n v="25"/>
    <m/>
    <m/>
    <n v="0"/>
    <m/>
    <m/>
    <n v="0"/>
    <m/>
    <m/>
    <n v="0"/>
    <x v="0"/>
  </r>
  <r>
    <x v="0"/>
    <x v="0"/>
    <x v="0"/>
    <m/>
    <x v="412"/>
    <s v="Bemba"/>
    <x v="538"/>
    <x v="518"/>
    <s v="16 ans"/>
    <d v="2005-07-16T00:00:00"/>
    <x v="239"/>
    <m/>
    <n v="268"/>
    <n v="61"/>
    <n v="6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7-27T00:00:00"/>
    <m/>
    <n v="62"/>
    <m/>
    <m/>
    <n v="0"/>
    <m/>
    <m/>
    <n v="0"/>
    <m/>
    <m/>
    <n v="0"/>
    <x v="0"/>
  </r>
  <r>
    <x v="0"/>
    <x v="0"/>
    <x v="0"/>
    <m/>
    <x v="413"/>
    <s v="Félipe"/>
    <x v="539"/>
    <x v="519"/>
    <s v="16 ans"/>
    <d v="2005-04-04T00:00:00"/>
    <x v="239"/>
    <d v="2021-08-11T00:00:00"/>
    <n v="222"/>
    <n v="61"/>
    <n v="16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7-27T00:00:00"/>
    <d v="2021-08-11T00:00:00"/>
    <n v="16"/>
    <m/>
    <m/>
    <n v="0"/>
    <m/>
    <m/>
    <n v="0"/>
    <m/>
    <m/>
    <n v="0"/>
    <x v="0"/>
  </r>
  <r>
    <x v="0"/>
    <x v="0"/>
    <x v="0"/>
    <m/>
    <x v="414"/>
    <s v="Mady"/>
    <x v="540"/>
    <x v="520"/>
    <s v="15 ans"/>
    <d v="2006-01-20T00:00:00"/>
    <x v="240"/>
    <m/>
    <n v="268"/>
    <n v="60"/>
    <n v="6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7-28T00:00:00"/>
    <m/>
    <n v="61"/>
    <m/>
    <m/>
    <n v="0"/>
    <x v="0"/>
  </r>
  <r>
    <x v="0"/>
    <x v="0"/>
    <x v="0"/>
    <m/>
    <x v="80"/>
    <s v="Mamadi"/>
    <x v="541"/>
    <x v="521"/>
    <s v="16 ans"/>
    <d v="2005-07-01T00:00:00"/>
    <x v="240"/>
    <m/>
    <n v="268"/>
    <n v="60"/>
    <n v="6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7-28T00:00:00"/>
    <m/>
    <n v="61"/>
    <m/>
    <m/>
    <n v="0"/>
    <x v="0"/>
  </r>
  <r>
    <x v="0"/>
    <x v="0"/>
    <x v="0"/>
    <m/>
    <x v="415"/>
    <s v="Abas"/>
    <x v="542"/>
    <x v="522"/>
    <s v="14 ans"/>
    <d v="2007-01-01T00:00:00"/>
    <x v="240"/>
    <m/>
    <n v="268"/>
    <n v="60"/>
    <n v="61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7-28T00:00:00"/>
    <m/>
    <n v="61"/>
    <m/>
    <m/>
    <n v="0"/>
    <x v="0"/>
  </r>
  <r>
    <x v="0"/>
    <x v="0"/>
    <x v="0"/>
    <m/>
    <x v="416"/>
    <s v="Nina"/>
    <x v="543"/>
    <x v="523"/>
    <s v="00 ans"/>
    <d v="2020-11-23T00:00:00"/>
    <x v="240"/>
    <m/>
    <n v="268"/>
    <n v="60"/>
    <n v="61"/>
    <x v="0"/>
    <x v="0"/>
    <m/>
    <m/>
    <m/>
    <x v="0"/>
    <x v="0"/>
    <x v="0"/>
    <d v="2021-07-28T00:00:00"/>
    <m/>
    <n v="61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17"/>
    <s v="Osette"/>
    <x v="544"/>
    <x v="524"/>
    <s v="09 ans"/>
    <d v="2011-10-10T00:00:00"/>
    <x v="241"/>
    <d v="2021-08-02T00:00:00"/>
    <n v="213"/>
    <n v="57"/>
    <n v="3"/>
    <x v="0"/>
    <x v="0"/>
    <m/>
    <m/>
    <m/>
    <x v="0"/>
    <x v="0"/>
    <x v="0"/>
    <m/>
    <m/>
    <n v="0"/>
    <m/>
    <m/>
    <n v="0"/>
    <d v="2021-07-31T00:00:00"/>
    <m/>
    <n v="58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5"/>
    <s v="Aminata"/>
    <x v="545"/>
    <x v="525"/>
    <s v="16 ans"/>
    <d v="2004-10-13T00:00:00"/>
    <x v="241"/>
    <d v="2021-08-01T00:00:00"/>
    <n v="212"/>
    <n v="57"/>
    <n v="2"/>
    <x v="0"/>
    <x v="0"/>
    <m/>
    <n v="1"/>
    <m/>
    <x v="0"/>
    <x v="0"/>
    <x v="0"/>
    <m/>
    <m/>
    <n v="0"/>
    <m/>
    <m/>
    <n v="0"/>
    <m/>
    <m/>
    <n v="0"/>
    <m/>
    <m/>
    <n v="0"/>
    <d v="2021-07-31T00:00:00"/>
    <d v="2021-08-01T00:00:00"/>
    <n v="2"/>
    <m/>
    <m/>
    <n v="0"/>
    <m/>
    <m/>
    <n v="0"/>
    <m/>
    <m/>
    <n v="0"/>
    <m/>
    <m/>
    <n v="0"/>
    <x v="0"/>
  </r>
  <r>
    <x v="0"/>
    <x v="0"/>
    <x v="0"/>
    <m/>
    <x v="418"/>
    <s v="Bielle"/>
    <x v="546"/>
    <x v="526"/>
    <s v="17 ans"/>
    <d v="2004-08-04T00:00:00"/>
    <x v="241"/>
    <d v="2021-08-01T00:00:00"/>
    <n v="212"/>
    <n v="57"/>
    <n v="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7-31T00:00:00"/>
    <d v="2021-08-01T00:00:00"/>
    <n v="2"/>
    <m/>
    <m/>
    <n v="0"/>
    <m/>
    <m/>
    <n v="0"/>
    <m/>
    <m/>
    <n v="0"/>
    <x v="0"/>
  </r>
  <r>
    <x v="0"/>
    <x v="0"/>
    <x v="0"/>
    <m/>
    <x v="419"/>
    <s v="Chantal"/>
    <x v="547"/>
    <x v="527"/>
    <s v="13 ans"/>
    <d v="2008-01-01T00:00:00"/>
    <x v="242"/>
    <d v="2021-08-03T00:00:00"/>
    <n v="214"/>
    <n v="54"/>
    <n v="1"/>
    <x v="0"/>
    <x v="0"/>
    <m/>
    <n v="1"/>
    <m/>
    <x v="0"/>
    <x v="0"/>
    <x v="0"/>
    <m/>
    <m/>
    <n v="0"/>
    <m/>
    <m/>
    <n v="0"/>
    <m/>
    <m/>
    <n v="0"/>
    <m/>
    <m/>
    <n v="0"/>
    <d v="2021-08-03T00:00:00"/>
    <d v="2021-08-03T00:00:00"/>
    <n v="1"/>
    <m/>
    <m/>
    <n v="0"/>
    <m/>
    <m/>
    <n v="0"/>
    <m/>
    <m/>
    <n v="0"/>
    <m/>
    <m/>
    <n v="0"/>
    <x v="0"/>
  </r>
  <r>
    <x v="0"/>
    <x v="0"/>
    <x v="0"/>
    <m/>
    <x v="419"/>
    <s v="Sagal"/>
    <x v="547"/>
    <x v="528"/>
    <s v="13 ans"/>
    <d v="2008-01-01T00:00:00"/>
    <x v="242"/>
    <d v="2021-08-03T00:00:00"/>
    <n v="214"/>
    <n v="54"/>
    <n v="1"/>
    <x v="0"/>
    <x v="0"/>
    <m/>
    <n v="1"/>
    <m/>
    <x v="0"/>
    <x v="0"/>
    <x v="0"/>
    <m/>
    <m/>
    <n v="0"/>
    <m/>
    <m/>
    <n v="0"/>
    <m/>
    <m/>
    <n v="0"/>
    <m/>
    <m/>
    <n v="0"/>
    <d v="2021-08-03T00:00:00"/>
    <d v="2021-08-03T00:00:00"/>
    <n v="1"/>
    <m/>
    <m/>
    <n v="0"/>
    <m/>
    <m/>
    <n v="0"/>
    <m/>
    <m/>
    <n v="0"/>
    <m/>
    <m/>
    <n v="0"/>
    <x v="0"/>
  </r>
  <r>
    <x v="0"/>
    <x v="0"/>
    <x v="0"/>
    <m/>
    <x v="420"/>
    <s v="Demba"/>
    <x v="548"/>
    <x v="529"/>
    <s v="15 ans"/>
    <d v="2006-07-27T00:00:00"/>
    <x v="243"/>
    <m/>
    <n v="268"/>
    <n v="53"/>
    <n v="5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8-04T00:00:00"/>
    <m/>
    <n v="54"/>
    <m/>
    <m/>
    <n v="0"/>
    <x v="0"/>
  </r>
  <r>
    <x v="0"/>
    <x v="0"/>
    <x v="0"/>
    <m/>
    <x v="421"/>
    <s v="Rayane"/>
    <x v="549"/>
    <x v="530"/>
    <s v="10 ans"/>
    <d v="2010-10-13T00:00:00"/>
    <x v="243"/>
    <d v="2021-08-07T00:00:00"/>
    <n v="218"/>
    <n v="53"/>
    <n v="4"/>
    <x v="0"/>
    <x v="0"/>
    <m/>
    <n v="1"/>
    <m/>
    <x v="0"/>
    <x v="0"/>
    <x v="0"/>
    <m/>
    <m/>
    <n v="0"/>
    <m/>
    <m/>
    <n v="0"/>
    <d v="2021-08-04T00:00:00"/>
    <m/>
    <n v="54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22"/>
    <s v="Mohamed Amine"/>
    <x v="550"/>
    <x v="531"/>
    <s v="00 ans"/>
    <d v="2021-08-14T00:00:00"/>
    <x v="244"/>
    <d v="2021-08-12T00:00:00"/>
    <n v="223"/>
    <n v="52"/>
    <n v="8"/>
    <x v="0"/>
    <x v="0"/>
    <m/>
    <m/>
    <m/>
    <x v="0"/>
    <x v="0"/>
    <x v="0"/>
    <m/>
    <m/>
    <n v="0"/>
    <m/>
    <m/>
    <n v="0"/>
    <m/>
    <m/>
    <n v="0"/>
    <m/>
    <m/>
    <n v="0"/>
    <d v="2021-08-05T00:00:00"/>
    <d v="2021-08-12T00:00:00"/>
    <n v="8"/>
    <m/>
    <m/>
    <n v="0"/>
    <m/>
    <m/>
    <n v="0"/>
    <m/>
    <m/>
    <n v="0"/>
    <m/>
    <m/>
    <n v="0"/>
    <x v="0"/>
  </r>
  <r>
    <x v="0"/>
    <x v="0"/>
    <x v="0"/>
    <m/>
    <x v="423"/>
    <s v="Abdoulaye"/>
    <x v="551"/>
    <x v="532"/>
    <s v="14 ans"/>
    <d v="2007-09-20T00:00:00"/>
    <x v="244"/>
    <m/>
    <n v="268"/>
    <n v="52"/>
    <n v="53"/>
    <x v="0"/>
    <x v="0"/>
    <m/>
    <m/>
    <m/>
    <x v="0"/>
    <x v="0"/>
    <x v="0"/>
    <m/>
    <m/>
    <n v="0"/>
    <m/>
    <m/>
    <n v="0"/>
    <m/>
    <m/>
    <n v="0"/>
    <m/>
    <m/>
    <n v="0"/>
    <d v="2021-08-05T00:00:00"/>
    <m/>
    <n v="53"/>
    <m/>
    <m/>
    <n v="0"/>
    <m/>
    <m/>
    <n v="0"/>
    <m/>
    <m/>
    <n v="0"/>
    <m/>
    <m/>
    <n v="0"/>
    <x v="0"/>
  </r>
  <r>
    <x v="0"/>
    <x v="0"/>
    <x v="0"/>
    <m/>
    <x v="424"/>
    <s v="Khalid"/>
    <x v="552"/>
    <x v="533"/>
    <s v="15 ans"/>
    <d v="2005-10-02T00:00:00"/>
    <x v="244"/>
    <m/>
    <n v="268"/>
    <n v="52"/>
    <n v="53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8-05T00:00:00"/>
    <m/>
    <n v="53"/>
    <m/>
    <m/>
    <n v="0"/>
    <x v="0"/>
  </r>
  <r>
    <x v="0"/>
    <x v="0"/>
    <x v="0"/>
    <m/>
    <x v="425"/>
    <s v="Ariyan"/>
    <x v="553"/>
    <x v="534"/>
    <s v="16 ans"/>
    <d v="2004-12-16T00:00:00"/>
    <x v="244"/>
    <m/>
    <n v="268"/>
    <n v="52"/>
    <n v="53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8-05T00:00:00"/>
    <m/>
    <n v="53"/>
    <m/>
    <m/>
    <n v="0"/>
    <x v="0"/>
  </r>
  <r>
    <x v="0"/>
    <x v="0"/>
    <x v="0"/>
    <m/>
    <x v="426"/>
    <s v="Inaya"/>
    <x v="554"/>
    <x v="535"/>
    <s v="12 ans"/>
    <d v="2009-09-01T00:00:00"/>
    <x v="245"/>
    <m/>
    <n v="268"/>
    <n v="51"/>
    <n v="52"/>
    <x v="0"/>
    <x v="0"/>
    <m/>
    <m/>
    <m/>
    <x v="0"/>
    <x v="0"/>
    <x v="0"/>
    <m/>
    <m/>
    <n v="0"/>
    <m/>
    <m/>
    <n v="0"/>
    <m/>
    <m/>
    <n v="0"/>
    <m/>
    <m/>
    <n v="0"/>
    <d v="2021-08-06T00:00:00"/>
    <m/>
    <n v="52"/>
    <m/>
    <m/>
    <n v="0"/>
    <m/>
    <m/>
    <n v="0"/>
    <m/>
    <m/>
    <n v="0"/>
    <m/>
    <m/>
    <n v="0"/>
    <x v="0"/>
  </r>
  <r>
    <x v="0"/>
    <x v="0"/>
    <x v="0"/>
    <m/>
    <x v="427"/>
    <s v="Maël - Jason"/>
    <x v="555"/>
    <x v="536"/>
    <s v="00 ans"/>
    <d v="2021-07-24T00:00:00"/>
    <x v="245"/>
    <m/>
    <n v="268"/>
    <n v="51"/>
    <n v="52"/>
    <x v="0"/>
    <x v="0"/>
    <m/>
    <m/>
    <m/>
    <x v="0"/>
    <x v="0"/>
    <x v="0"/>
    <d v="2021-08-06T00:00:00"/>
    <m/>
    <n v="52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368"/>
    <s v="Marco"/>
    <x v="556"/>
    <x v="460"/>
    <s v="06 ans"/>
    <d v="2015-01-20T00:00:00"/>
    <x v="246"/>
    <m/>
    <n v="268"/>
    <n v="50"/>
    <n v="51"/>
    <x v="0"/>
    <x v="0"/>
    <m/>
    <m/>
    <m/>
    <x v="0"/>
    <x v="0"/>
    <x v="0"/>
    <m/>
    <m/>
    <n v="0"/>
    <m/>
    <m/>
    <n v="0"/>
    <d v="2021-08-17T00:00:00"/>
    <m/>
    <n v="41"/>
    <m/>
    <m/>
    <n v="0"/>
    <d v="2021-08-07T00:00:00"/>
    <d v="2021-08-17T00:00:00"/>
    <n v="11"/>
    <m/>
    <m/>
    <n v="0"/>
    <m/>
    <m/>
    <n v="0"/>
    <m/>
    <m/>
    <n v="0"/>
    <m/>
    <m/>
    <n v="0"/>
    <x v="0"/>
  </r>
  <r>
    <x v="0"/>
    <x v="0"/>
    <x v="0"/>
    <m/>
    <x v="428"/>
    <s v="Leticia"/>
    <x v="557"/>
    <x v="537"/>
    <s v="15 ans"/>
    <d v="2006-02-21T00:00:00"/>
    <x v="247"/>
    <d v="2021-09-04T00:00:00"/>
    <n v="246"/>
    <n v="49"/>
    <n v="28"/>
    <x v="0"/>
    <x v="0"/>
    <m/>
    <n v="1"/>
    <m/>
    <x v="0"/>
    <x v="0"/>
    <x v="0"/>
    <m/>
    <m/>
    <n v="0"/>
    <m/>
    <m/>
    <n v="0"/>
    <m/>
    <m/>
    <n v="0"/>
    <m/>
    <m/>
    <n v="0"/>
    <d v="2021-08-08T00:00:00"/>
    <d v="2021-09-04T00:00:00"/>
    <n v="28"/>
    <m/>
    <m/>
    <n v="0"/>
    <m/>
    <m/>
    <n v="0"/>
    <m/>
    <m/>
    <n v="0"/>
    <m/>
    <m/>
    <n v="0"/>
    <x v="0"/>
  </r>
  <r>
    <x v="0"/>
    <x v="0"/>
    <x v="0"/>
    <m/>
    <x v="271"/>
    <s v="Dieri"/>
    <x v="558"/>
    <x v="538"/>
    <s v="14 ans"/>
    <d v="2007-01-22T00:00:00"/>
    <x v="248"/>
    <m/>
    <n v="268"/>
    <n v="48"/>
    <n v="49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8-09T00:00:00"/>
    <m/>
    <n v="49"/>
    <m/>
    <m/>
    <n v="0"/>
    <x v="0"/>
  </r>
  <r>
    <x v="0"/>
    <x v="0"/>
    <x v="0"/>
    <m/>
    <x v="402"/>
    <s v="Assia"/>
    <x v="559"/>
    <x v="508"/>
    <s v="15 ans"/>
    <d v="2006-04-07T00:00:00"/>
    <x v="248"/>
    <d v="2021-08-10T00:00:00"/>
    <n v="221"/>
    <n v="48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8-09T00:00:00"/>
    <d v="2021-08-10T00:00:00"/>
    <n v="2"/>
    <m/>
    <m/>
    <n v="0"/>
    <m/>
    <m/>
    <n v="0"/>
    <m/>
    <m/>
    <n v="0"/>
    <x v="0"/>
  </r>
  <r>
    <x v="0"/>
    <x v="0"/>
    <x v="0"/>
    <m/>
    <x v="429"/>
    <s v="Awa"/>
    <x v="560"/>
    <x v="539"/>
    <s v="00 ans"/>
    <d v="2021-07-01T00:00:00"/>
    <x v="249"/>
    <d v="2021-08-12T00:00:00"/>
    <n v="223"/>
    <n v="46"/>
    <n v="2"/>
    <x v="0"/>
    <x v="0"/>
    <m/>
    <n v="1"/>
    <m/>
    <x v="0"/>
    <x v="0"/>
    <x v="0"/>
    <d v="2021-08-11T00:00:00"/>
    <d v="2021-08-12T00:00:00"/>
    <n v="2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08"/>
    <s v="Evan"/>
    <x v="561"/>
    <x v="126"/>
    <s v="17 ans"/>
    <d v="2003-12-29T00:00:00"/>
    <x v="249"/>
    <d v="2021-08-13T00:00:00"/>
    <n v="224"/>
    <n v="46"/>
    <n v="3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8-11T00:00:00"/>
    <d v="2021-08-13T00:00:00"/>
    <n v="3"/>
    <m/>
    <m/>
    <n v="0"/>
    <m/>
    <m/>
    <n v="0"/>
    <m/>
    <m/>
    <n v="0"/>
    <x v="0"/>
  </r>
  <r>
    <x v="0"/>
    <x v="0"/>
    <x v="0"/>
    <m/>
    <x v="108"/>
    <s v="Matthéo"/>
    <x v="561"/>
    <x v="184"/>
    <s v="17 ans"/>
    <d v="2003-12-29T00:00:00"/>
    <x v="249"/>
    <d v="2021-08-13T00:00:00"/>
    <n v="224"/>
    <n v="46"/>
    <n v="3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8-11T00:00:00"/>
    <d v="2021-08-13T00:00:00"/>
    <n v="3"/>
    <m/>
    <m/>
    <n v="0"/>
    <m/>
    <m/>
    <n v="0"/>
    <m/>
    <m/>
    <n v="0"/>
    <x v="0"/>
  </r>
  <r>
    <x v="0"/>
    <x v="0"/>
    <x v="0"/>
    <m/>
    <x v="430"/>
    <s v="Nuru"/>
    <x v="562"/>
    <x v="540"/>
    <s v="15 ans"/>
    <d v="2006-06-15T00:00:00"/>
    <x v="250"/>
    <m/>
    <n v="268"/>
    <n v="45"/>
    <n v="46"/>
    <x v="0"/>
    <x v="0"/>
    <m/>
    <m/>
    <m/>
    <x v="0"/>
    <x v="0"/>
    <x v="0"/>
    <m/>
    <m/>
    <n v="0"/>
    <m/>
    <m/>
    <n v="0"/>
    <m/>
    <m/>
    <n v="0"/>
    <m/>
    <m/>
    <n v="0"/>
    <d v="2021-08-12T00:00:00"/>
    <m/>
    <n v="46"/>
    <m/>
    <m/>
    <n v="0"/>
    <m/>
    <m/>
    <n v="0"/>
    <m/>
    <m/>
    <n v="0"/>
    <m/>
    <m/>
    <n v="0"/>
    <x v="0"/>
  </r>
  <r>
    <x v="0"/>
    <x v="0"/>
    <x v="0"/>
    <m/>
    <x v="431"/>
    <s v="Shanelle"/>
    <x v="563"/>
    <x v="541"/>
    <s v="14 ans"/>
    <d v="2007-08-31T00:00:00"/>
    <x v="251"/>
    <d v="2021-08-17T00:00:00"/>
    <n v="228"/>
    <n v="41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8-16T00:00:00"/>
    <d v="2021-08-17T00:00:00"/>
    <n v="2"/>
    <m/>
    <m/>
    <n v="0"/>
    <m/>
    <m/>
    <n v="0"/>
    <m/>
    <m/>
    <n v="0"/>
    <x v="0"/>
  </r>
  <r>
    <x v="0"/>
    <x v="0"/>
    <x v="0"/>
    <m/>
    <x v="407"/>
    <s v="Lana"/>
    <x v="564"/>
    <x v="513"/>
    <s v="13 ans"/>
    <d v="2007-10-13T00:00:00"/>
    <x v="251"/>
    <d v="2021-08-16T00:00:00"/>
    <n v="227"/>
    <n v="41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8-16T00:00:00"/>
    <d v="2021-08-16T00:00:00"/>
    <n v="1"/>
    <m/>
    <m/>
    <n v="0"/>
    <m/>
    <m/>
    <n v="0"/>
    <m/>
    <m/>
    <n v="0"/>
    <x v="0"/>
  </r>
  <r>
    <x v="0"/>
    <x v="0"/>
    <x v="0"/>
    <m/>
    <x v="378"/>
    <s v="Mohamed Lamine"/>
    <x v="565"/>
    <x v="542"/>
    <s v="16 ans"/>
    <d v="2005-06-21T00:00:00"/>
    <x v="251"/>
    <m/>
    <n v="268"/>
    <n v="41"/>
    <n v="4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8-16T00:00:00"/>
    <m/>
    <n v="42"/>
    <m/>
    <m/>
    <n v="0"/>
    <x v="0"/>
  </r>
  <r>
    <x v="0"/>
    <x v="0"/>
    <x v="0"/>
    <m/>
    <x v="108"/>
    <s v="Matthéo"/>
    <x v="566"/>
    <x v="184"/>
    <s v="17 ans"/>
    <d v="2003-12-29T00:00:00"/>
    <x v="251"/>
    <d v="2021-08-17T00:00:00"/>
    <n v="228"/>
    <n v="41"/>
    <n v="2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8-16T00:00:00"/>
    <d v="2021-08-17T00:00:00"/>
    <n v="2"/>
    <m/>
    <m/>
    <n v="0"/>
    <m/>
    <m/>
    <n v="0"/>
    <m/>
    <m/>
    <n v="0"/>
    <x v="0"/>
  </r>
  <r>
    <x v="0"/>
    <x v="0"/>
    <x v="0"/>
    <m/>
    <x v="432"/>
    <s v="Ibrahim Abdelhakim"/>
    <x v="567"/>
    <x v="543"/>
    <s v="14 ans"/>
    <d v="2007-03-05T00:00:00"/>
    <x v="251"/>
    <d v="2021-08-16T00:00:00"/>
    <n v="227"/>
    <n v="41"/>
    <n v="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8-16T00:00:00"/>
    <d v="2021-08-16T00:00:00"/>
    <n v="1"/>
    <m/>
    <m/>
    <n v="0"/>
    <m/>
    <m/>
    <n v="0"/>
    <m/>
    <m/>
    <n v="0"/>
    <x v="0"/>
  </r>
  <r>
    <x v="0"/>
    <x v="0"/>
    <x v="0"/>
    <m/>
    <x v="432"/>
    <s v="Léonardo"/>
    <x v="568"/>
    <x v="544"/>
    <s v="10 ans"/>
    <d v="2011-05-03T00:00:00"/>
    <x v="251"/>
    <d v="2021-08-16T00:00:00"/>
    <n v="227"/>
    <n v="41"/>
    <n v="1"/>
    <x v="0"/>
    <x v="0"/>
    <m/>
    <m/>
    <m/>
    <x v="0"/>
    <x v="0"/>
    <x v="0"/>
    <m/>
    <m/>
    <n v="0"/>
    <m/>
    <m/>
    <n v="0"/>
    <m/>
    <m/>
    <n v="0"/>
    <m/>
    <m/>
    <n v="0"/>
    <d v="2021-08-16T00:00:00"/>
    <d v="2021-08-16T00:00:00"/>
    <n v="1"/>
    <m/>
    <m/>
    <n v="0"/>
    <m/>
    <m/>
    <n v="0"/>
    <m/>
    <m/>
    <n v="0"/>
    <m/>
    <m/>
    <n v="0"/>
    <x v="0"/>
  </r>
  <r>
    <x v="0"/>
    <x v="0"/>
    <x v="0"/>
    <m/>
    <x v="433"/>
    <s v="Sophica"/>
    <x v="569"/>
    <x v="545"/>
    <s v="15 ans"/>
    <d v="2005-10-07T00:00:00"/>
    <x v="252"/>
    <d v="2021-08-17T00:00:00"/>
    <n v="228"/>
    <n v="40"/>
    <n v="1"/>
    <x v="0"/>
    <x v="0"/>
    <m/>
    <n v="1"/>
    <m/>
    <x v="0"/>
    <x v="0"/>
    <x v="0"/>
    <m/>
    <m/>
    <n v="0"/>
    <m/>
    <m/>
    <n v="0"/>
    <m/>
    <m/>
    <n v="0"/>
    <m/>
    <m/>
    <n v="0"/>
    <d v="2021-08-17T00:00:00"/>
    <d v="2021-08-17T00:00:00"/>
    <n v="1"/>
    <m/>
    <m/>
    <n v="0"/>
    <m/>
    <m/>
    <n v="0"/>
    <m/>
    <m/>
    <n v="0"/>
    <m/>
    <m/>
    <n v="0"/>
    <x v="0"/>
  </r>
  <r>
    <x v="0"/>
    <x v="0"/>
    <x v="0"/>
    <m/>
    <x v="434"/>
    <s v="Marie"/>
    <x v="570"/>
    <x v="546"/>
    <s v="15 ans"/>
    <d v="2005-12-03T00:00:00"/>
    <x v="252"/>
    <d v="2021-08-17T00:00:00"/>
    <n v="228"/>
    <n v="40"/>
    <n v="1"/>
    <x v="0"/>
    <x v="0"/>
    <m/>
    <n v="1"/>
    <m/>
    <x v="0"/>
    <x v="0"/>
    <x v="0"/>
    <m/>
    <m/>
    <n v="0"/>
    <m/>
    <m/>
    <n v="0"/>
    <m/>
    <m/>
    <n v="0"/>
    <m/>
    <m/>
    <n v="0"/>
    <d v="2021-08-17T00:00:00"/>
    <d v="2021-08-17T00:00:00"/>
    <n v="1"/>
    <m/>
    <m/>
    <n v="0"/>
    <m/>
    <m/>
    <n v="0"/>
    <m/>
    <m/>
    <n v="0"/>
    <m/>
    <m/>
    <n v="0"/>
    <x v="0"/>
  </r>
  <r>
    <x v="0"/>
    <x v="0"/>
    <x v="0"/>
    <m/>
    <x v="435"/>
    <s v="Matthieu"/>
    <x v="571"/>
    <x v="547"/>
    <s v="13 ans"/>
    <d v="2008-06-07T00:00:00"/>
    <x v="253"/>
    <m/>
    <n v="268"/>
    <n v="39"/>
    <n v="40"/>
    <x v="0"/>
    <x v="0"/>
    <m/>
    <m/>
    <m/>
    <x v="0"/>
    <x v="0"/>
    <x v="0"/>
    <m/>
    <m/>
    <n v="0"/>
    <m/>
    <m/>
    <n v="0"/>
    <m/>
    <m/>
    <n v="0"/>
    <d v="2021-08-18T00:00:00"/>
    <m/>
    <n v="40"/>
    <m/>
    <m/>
    <n v="0"/>
    <m/>
    <m/>
    <n v="0"/>
    <m/>
    <m/>
    <n v="0"/>
    <m/>
    <m/>
    <n v="0"/>
    <m/>
    <m/>
    <n v="0"/>
    <x v="0"/>
  </r>
  <r>
    <x v="0"/>
    <x v="0"/>
    <x v="0"/>
    <m/>
    <x v="436"/>
    <s v="Fathy"/>
    <x v="572"/>
    <x v="548"/>
    <s v="17 ans"/>
    <d v="2003-12-10T00:00:00"/>
    <x v="253"/>
    <d v="2021-08-19T00:00:00"/>
    <n v="230"/>
    <n v="39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8-18T00:00:00"/>
    <d v="2021-08-19T00:00:00"/>
    <n v="2"/>
    <m/>
    <m/>
    <n v="0"/>
    <m/>
    <m/>
    <n v="0"/>
    <m/>
    <m/>
    <n v="0"/>
    <x v="0"/>
  </r>
  <r>
    <x v="0"/>
    <x v="0"/>
    <x v="0"/>
    <m/>
    <x v="437"/>
    <s v="Camille"/>
    <x v="573"/>
    <x v="549"/>
    <s v="00 ans"/>
    <d v="2020-11-11T00:00:00"/>
    <x v="254"/>
    <d v="2021-08-22T00:00:00"/>
    <n v="233"/>
    <n v="36"/>
    <n v="2"/>
    <x v="0"/>
    <x v="0"/>
    <m/>
    <n v="1"/>
    <m/>
    <x v="0"/>
    <x v="0"/>
    <x v="0"/>
    <d v="2021-08-21T00:00:00"/>
    <d v="2021-08-22T00:00:00"/>
    <n v="2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168"/>
    <s v="Rayan"/>
    <x v="574"/>
    <x v="206"/>
    <s v="16 ans"/>
    <d v="2004-12-08T00:00:00"/>
    <x v="255"/>
    <d v="2021-08-23T00:00:00"/>
    <n v="234"/>
    <n v="35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8-22T00:00:00"/>
    <d v="2021-08-23T00:00:00"/>
    <n v="2"/>
    <m/>
    <m/>
    <n v="0"/>
    <m/>
    <m/>
    <n v="0"/>
    <m/>
    <m/>
    <n v="0"/>
    <x v="0"/>
  </r>
  <r>
    <x v="0"/>
    <x v="0"/>
    <x v="0"/>
    <m/>
    <x v="45"/>
    <s v="Sékou"/>
    <x v="575"/>
    <x v="550"/>
    <s v="13 ans"/>
    <d v="2007-10-19T00:00:00"/>
    <x v="256"/>
    <m/>
    <n v="268"/>
    <n v="33"/>
    <n v="34"/>
    <x v="0"/>
    <x v="0"/>
    <m/>
    <m/>
    <m/>
    <x v="0"/>
    <x v="0"/>
    <x v="0"/>
    <m/>
    <m/>
    <n v="0"/>
    <m/>
    <m/>
    <n v="0"/>
    <m/>
    <m/>
    <n v="0"/>
    <m/>
    <m/>
    <n v="0"/>
    <d v="2021-08-24T00:00:00"/>
    <m/>
    <n v="34"/>
    <m/>
    <m/>
    <n v="0"/>
    <m/>
    <m/>
    <n v="0"/>
    <m/>
    <m/>
    <n v="0"/>
    <m/>
    <m/>
    <n v="0"/>
    <x v="0"/>
  </r>
  <r>
    <x v="0"/>
    <x v="0"/>
    <x v="0"/>
    <m/>
    <x v="119"/>
    <s v="N'Faly"/>
    <x v="576"/>
    <x v="551"/>
    <s v="16 ans"/>
    <d v="2005-05-03T00:00:00"/>
    <x v="257"/>
    <m/>
    <n v="268"/>
    <n v="32"/>
    <n v="33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8-25T00:00:00"/>
    <m/>
    <n v="33"/>
    <m/>
    <m/>
    <n v="0"/>
    <x v="0"/>
  </r>
  <r>
    <x v="0"/>
    <x v="0"/>
    <x v="0"/>
    <m/>
    <x v="438"/>
    <s v="Mohamed"/>
    <x v="577"/>
    <x v="552"/>
    <s v="16 ans"/>
    <d v="2004-10-01T00:00:00"/>
    <x v="257"/>
    <m/>
    <n v="268"/>
    <n v="32"/>
    <n v="33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8-25T00:00:00"/>
    <m/>
    <n v="33"/>
    <m/>
    <m/>
    <n v="0"/>
    <x v="0"/>
  </r>
  <r>
    <x v="0"/>
    <x v="0"/>
    <x v="0"/>
    <m/>
    <x v="439"/>
    <s v="Rayan"/>
    <x v="578"/>
    <x v="553"/>
    <s v="15 ans"/>
    <d v="2006-04-20T00:00:00"/>
    <x v="257"/>
    <d v="2021-08-25T00:00:00"/>
    <n v="236"/>
    <n v="32"/>
    <n v="1"/>
    <x v="0"/>
    <x v="0"/>
    <m/>
    <m/>
    <m/>
    <x v="0"/>
    <x v="0"/>
    <x v="0"/>
    <m/>
    <m/>
    <n v="0"/>
    <m/>
    <m/>
    <n v="0"/>
    <m/>
    <m/>
    <n v="0"/>
    <d v="2021-08-25T00:00:00"/>
    <d v="2021-08-25T00:00:00"/>
    <n v="1"/>
    <m/>
    <m/>
    <n v="0"/>
    <m/>
    <m/>
    <n v="0"/>
    <m/>
    <m/>
    <n v="0"/>
    <m/>
    <m/>
    <n v="0"/>
    <m/>
    <m/>
    <n v="0"/>
    <x v="0"/>
  </r>
  <r>
    <x v="0"/>
    <x v="0"/>
    <x v="0"/>
    <m/>
    <x v="440"/>
    <s v="Hamza"/>
    <x v="579"/>
    <x v="554"/>
    <s v="11 ans"/>
    <d v="2010-01-01T00:00:00"/>
    <x v="258"/>
    <m/>
    <n v="268"/>
    <n v="30"/>
    <n v="31"/>
    <x v="0"/>
    <x v="0"/>
    <m/>
    <n v="1"/>
    <m/>
    <x v="0"/>
    <x v="0"/>
    <x v="0"/>
    <m/>
    <m/>
    <n v="0"/>
    <m/>
    <m/>
    <n v="0"/>
    <d v="2021-08-27T00:00:00"/>
    <m/>
    <n v="31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41"/>
    <s v="Naëlya"/>
    <x v="580"/>
    <x v="555"/>
    <s v="01 ans"/>
    <d v="2020-06-21T00:00:00"/>
    <x v="258"/>
    <m/>
    <n v="268"/>
    <n v="30"/>
    <n v="31"/>
    <x v="0"/>
    <x v="0"/>
    <m/>
    <n v="1"/>
    <m/>
    <x v="0"/>
    <x v="0"/>
    <x v="0"/>
    <d v="2021-08-27T00:00:00"/>
    <d v="2021-08-31T00:00:00"/>
    <n v="5"/>
    <m/>
    <m/>
    <n v="0"/>
    <m/>
    <m/>
    <n v="0"/>
    <m/>
    <m/>
    <n v="0"/>
    <m/>
    <m/>
    <n v="0"/>
    <m/>
    <m/>
    <n v="0"/>
    <m/>
    <m/>
    <n v="0"/>
    <m/>
    <m/>
    <n v="0"/>
    <d v="2021-08-31T00:00:00"/>
    <m/>
    <n v="27"/>
    <x v="0"/>
  </r>
  <r>
    <x v="0"/>
    <x v="0"/>
    <x v="0"/>
    <m/>
    <x v="442"/>
    <s v="Gauthier"/>
    <x v="581"/>
    <x v="556"/>
    <s v="16 ans"/>
    <d v="2004-12-05T00:00:00"/>
    <x v="259"/>
    <m/>
    <n v="268"/>
    <n v="28"/>
    <n v="29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8-29T00:00:00"/>
    <m/>
    <n v="29"/>
    <m/>
    <m/>
    <n v="0"/>
    <m/>
    <m/>
    <n v="0"/>
    <m/>
    <m/>
    <n v="0"/>
    <x v="0"/>
  </r>
  <r>
    <x v="0"/>
    <x v="0"/>
    <x v="0"/>
    <m/>
    <x v="439"/>
    <s v="Rayan"/>
    <x v="582"/>
    <x v="553"/>
    <s v="15 ans"/>
    <d v="2006-04-20T00:00:00"/>
    <x v="259"/>
    <d v="2021-08-29T00:00:00"/>
    <n v="240"/>
    <n v="28"/>
    <n v="1"/>
    <x v="0"/>
    <x v="0"/>
    <m/>
    <m/>
    <m/>
    <x v="0"/>
    <x v="0"/>
    <x v="0"/>
    <m/>
    <m/>
    <n v="0"/>
    <m/>
    <m/>
    <n v="0"/>
    <m/>
    <m/>
    <n v="0"/>
    <d v="2021-08-29T00:00:00"/>
    <d v="2021-08-29T00:00:00"/>
    <n v="1"/>
    <m/>
    <m/>
    <n v="0"/>
    <m/>
    <m/>
    <n v="0"/>
    <m/>
    <m/>
    <n v="0"/>
    <m/>
    <m/>
    <n v="0"/>
    <m/>
    <m/>
    <n v="0"/>
    <x v="0"/>
  </r>
  <r>
    <x v="0"/>
    <x v="0"/>
    <x v="0"/>
    <m/>
    <x v="295"/>
    <s v="Al-Hassan"/>
    <x v="583"/>
    <x v="557"/>
    <s v="07 ans"/>
    <d v="2014-04-21T00:00:00"/>
    <x v="260"/>
    <m/>
    <n v="268"/>
    <n v="27"/>
    <n v="28"/>
    <x v="0"/>
    <x v="0"/>
    <n v="1"/>
    <m/>
    <m/>
    <x v="0"/>
    <x v="0"/>
    <x v="0"/>
    <m/>
    <m/>
    <n v="0"/>
    <m/>
    <m/>
    <n v="0"/>
    <d v="2021-08-30T00:00:00"/>
    <m/>
    <n v="28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95"/>
    <s v="Aïsha"/>
    <x v="584"/>
    <x v="558"/>
    <s v="05 ans"/>
    <d v="2016-07-20T00:00:00"/>
    <x v="260"/>
    <m/>
    <n v="268"/>
    <n v="27"/>
    <n v="28"/>
    <x v="0"/>
    <x v="0"/>
    <m/>
    <m/>
    <m/>
    <x v="0"/>
    <x v="0"/>
    <x v="0"/>
    <m/>
    <m/>
    <n v="0"/>
    <d v="2021-08-30T00:00:00"/>
    <m/>
    <n v="28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295"/>
    <s v="Assad"/>
    <x v="585"/>
    <x v="559"/>
    <s v="03 ans"/>
    <d v="2018-02-25T00:00:00"/>
    <x v="260"/>
    <m/>
    <n v="268"/>
    <n v="27"/>
    <n v="28"/>
    <x v="0"/>
    <x v="0"/>
    <m/>
    <m/>
    <m/>
    <x v="0"/>
    <x v="0"/>
    <x v="0"/>
    <m/>
    <m/>
    <n v="0"/>
    <d v="2021-08-30T00:00:00"/>
    <m/>
    <n v="28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43"/>
    <s v="Kaïs"/>
    <x v="586"/>
    <x v="560"/>
    <s v="00 ans"/>
    <d v="2021-08-18T00:00:00"/>
    <x v="260"/>
    <m/>
    <n v="268"/>
    <n v="27"/>
    <n v="28"/>
    <x v="0"/>
    <x v="0"/>
    <m/>
    <m/>
    <m/>
    <x v="0"/>
    <x v="0"/>
    <x v="0"/>
    <d v="2021-08-30T00:00:00"/>
    <m/>
    <n v="28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44"/>
    <s v="Sahoua"/>
    <x v="587"/>
    <x v="561"/>
    <s v="16 ans"/>
    <d v="2004-12-08T00:00:00"/>
    <x v="260"/>
    <m/>
    <n v="268"/>
    <n v="27"/>
    <n v="28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8-30T00:00:00"/>
    <m/>
    <n v="28"/>
    <m/>
    <m/>
    <n v="0"/>
    <m/>
    <m/>
    <n v="0"/>
    <m/>
    <m/>
    <n v="0"/>
    <x v="0"/>
  </r>
  <r>
    <x v="0"/>
    <x v="0"/>
    <x v="0"/>
    <m/>
    <x v="445"/>
    <s v="Leila"/>
    <x v="588"/>
    <x v="562"/>
    <s v="16 ans"/>
    <d v="2004-10-31T00:00:00"/>
    <x v="260"/>
    <d v="2021-09-08T00:00:00"/>
    <n v="250"/>
    <n v="27"/>
    <n v="10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8-30T00:00:00"/>
    <d v="2021-09-08T00:00:00"/>
    <n v="10"/>
    <m/>
    <m/>
    <n v="0"/>
    <m/>
    <m/>
    <n v="0"/>
    <m/>
    <m/>
    <n v="0"/>
    <x v="0"/>
  </r>
  <r>
    <x v="0"/>
    <x v="0"/>
    <x v="0"/>
    <m/>
    <x v="446"/>
    <s v="Yassin"/>
    <x v="589"/>
    <x v="563"/>
    <s v="15 ans"/>
    <d v="2006-08-24T00:00:00"/>
    <x v="261"/>
    <m/>
    <n v="268"/>
    <n v="26"/>
    <n v="27"/>
    <x v="0"/>
    <x v="0"/>
    <n v="1"/>
    <m/>
    <m/>
    <x v="0"/>
    <x v="0"/>
    <x v="0"/>
    <m/>
    <m/>
    <n v="0"/>
    <m/>
    <m/>
    <n v="0"/>
    <m/>
    <m/>
    <n v="0"/>
    <m/>
    <m/>
    <n v="0"/>
    <d v="2021-08-31T00:00:00"/>
    <m/>
    <n v="27"/>
    <m/>
    <m/>
    <n v="0"/>
    <m/>
    <m/>
    <n v="0"/>
    <m/>
    <m/>
    <n v="0"/>
    <m/>
    <m/>
    <n v="0"/>
    <x v="0"/>
  </r>
  <r>
    <x v="0"/>
    <x v="0"/>
    <x v="0"/>
    <m/>
    <x v="446"/>
    <s v="Youssef"/>
    <x v="590"/>
    <x v="564"/>
    <s v="13 ans"/>
    <d v="2008-05-10T00:00:00"/>
    <x v="261"/>
    <m/>
    <n v="268"/>
    <n v="26"/>
    <n v="27"/>
    <x v="0"/>
    <x v="0"/>
    <m/>
    <m/>
    <m/>
    <x v="0"/>
    <x v="0"/>
    <x v="0"/>
    <m/>
    <m/>
    <n v="0"/>
    <m/>
    <m/>
    <n v="0"/>
    <m/>
    <m/>
    <n v="0"/>
    <m/>
    <m/>
    <n v="0"/>
    <d v="2021-08-31T00:00:00"/>
    <m/>
    <n v="27"/>
    <m/>
    <m/>
    <n v="0"/>
    <m/>
    <m/>
    <n v="0"/>
    <m/>
    <m/>
    <n v="0"/>
    <m/>
    <m/>
    <n v="0"/>
    <x v="0"/>
  </r>
  <r>
    <x v="0"/>
    <x v="0"/>
    <x v="0"/>
    <m/>
    <x v="83"/>
    <s v="Abderahmane Arby"/>
    <x v="591"/>
    <x v="565"/>
    <s v="16 ans"/>
    <d v="2005-03-15T00:00:00"/>
    <x v="262"/>
    <m/>
    <n v="268"/>
    <n v="25"/>
    <n v="26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9-01T00:00:00"/>
    <m/>
    <n v="26"/>
    <m/>
    <m/>
    <n v="0"/>
    <x v="0"/>
  </r>
  <r>
    <x v="0"/>
    <x v="0"/>
    <x v="0"/>
    <m/>
    <x v="43"/>
    <s v="Souleymane"/>
    <x v="592"/>
    <x v="566"/>
    <s v="16 ans"/>
    <d v="2005-09-10T00:00:00"/>
    <x v="262"/>
    <m/>
    <n v="268"/>
    <n v="25"/>
    <n v="26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9-01T00:00:00"/>
    <m/>
    <n v="26"/>
    <m/>
    <m/>
    <n v="0"/>
    <x v="0"/>
  </r>
  <r>
    <x v="0"/>
    <x v="0"/>
    <x v="0"/>
    <m/>
    <x v="447"/>
    <s v="Mohamed"/>
    <x v="593"/>
    <x v="567"/>
    <s v="12 ans"/>
    <d v="2009-05-03T00:00:00"/>
    <x v="263"/>
    <d v="2021-09-02T00:00:00"/>
    <n v="244"/>
    <n v="24"/>
    <n v="1"/>
    <x v="0"/>
    <x v="0"/>
    <n v="1"/>
    <n v="1"/>
    <m/>
    <x v="0"/>
    <x v="0"/>
    <x v="0"/>
    <m/>
    <m/>
    <n v="0"/>
    <m/>
    <m/>
    <n v="0"/>
    <d v="2021-09-02T00:00:00"/>
    <m/>
    <n v="25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47"/>
    <s v="Ilef"/>
    <x v="594"/>
    <x v="568"/>
    <s v="10 ans"/>
    <d v="2011-07-18T00:00:00"/>
    <x v="263"/>
    <d v="2021-09-02T00:00:00"/>
    <n v="244"/>
    <n v="24"/>
    <n v="1"/>
    <x v="0"/>
    <x v="0"/>
    <m/>
    <n v="1"/>
    <m/>
    <x v="0"/>
    <x v="0"/>
    <x v="0"/>
    <m/>
    <m/>
    <n v="0"/>
    <m/>
    <m/>
    <n v="0"/>
    <d v="2021-09-02T00:00:00"/>
    <m/>
    <n v="25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47"/>
    <s v="Bachir"/>
    <x v="595"/>
    <x v="569"/>
    <s v="03 ans"/>
    <d v="2018-04-24T00:00:00"/>
    <x v="263"/>
    <d v="2021-09-02T00:00:00"/>
    <n v="244"/>
    <n v="24"/>
    <n v="1"/>
    <x v="0"/>
    <x v="0"/>
    <m/>
    <n v="1"/>
    <m/>
    <x v="0"/>
    <x v="0"/>
    <x v="0"/>
    <m/>
    <m/>
    <n v="0"/>
    <m/>
    <m/>
    <n v="0"/>
    <d v="2021-09-02T00:00:00"/>
    <m/>
    <n v="25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48"/>
    <s v="Tony"/>
    <x v="596"/>
    <x v="570"/>
    <s v="04 ans"/>
    <d v="2016-12-13T00:00:00"/>
    <x v="263"/>
    <m/>
    <n v="268"/>
    <n v="24"/>
    <n v="25"/>
    <x v="0"/>
    <x v="0"/>
    <n v="1"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9-02T00:00:00"/>
    <m/>
    <n v="25"/>
    <x v="0"/>
  </r>
  <r>
    <x v="0"/>
    <x v="0"/>
    <x v="0"/>
    <m/>
    <x v="448"/>
    <s v="Jersey"/>
    <x v="597"/>
    <x v="571"/>
    <s v="01 ans"/>
    <d v="2019-12-21T00:00:00"/>
    <x v="263"/>
    <m/>
    <n v="268"/>
    <n v="24"/>
    <n v="25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d v="2021-09-02T00:00:00"/>
    <m/>
    <n v="25"/>
    <x v="0"/>
  </r>
  <r>
    <x v="0"/>
    <x v="0"/>
    <x v="0"/>
    <m/>
    <x v="439"/>
    <s v="Rayan"/>
    <x v="598"/>
    <x v="553"/>
    <s v="15 ans"/>
    <d v="2006-04-20T00:00:00"/>
    <x v="264"/>
    <d v="2021-09-06T00:00:00"/>
    <n v="248"/>
    <n v="22"/>
    <n v="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9-04T00:00:00"/>
    <d v="2021-09-06T00:00:00"/>
    <n v="3"/>
    <m/>
    <m/>
    <n v="0"/>
    <m/>
    <m/>
    <n v="0"/>
    <m/>
    <m/>
    <n v="0"/>
    <x v="0"/>
  </r>
  <r>
    <x v="0"/>
    <x v="0"/>
    <x v="0"/>
    <m/>
    <x v="449"/>
    <s v="Morad"/>
    <x v="599"/>
    <x v="572"/>
    <s v="16 ans"/>
    <d v="2005-08-31T00:00:00"/>
    <x v="265"/>
    <d v="2021-09-08T00:00:00"/>
    <n v="250"/>
    <n v="21"/>
    <n v="4"/>
    <x v="0"/>
    <x v="0"/>
    <n v="1"/>
    <m/>
    <m/>
    <x v="0"/>
    <x v="0"/>
    <x v="0"/>
    <m/>
    <m/>
    <n v="0"/>
    <m/>
    <m/>
    <n v="0"/>
    <m/>
    <m/>
    <n v="0"/>
    <m/>
    <m/>
    <n v="0"/>
    <m/>
    <m/>
    <n v="0"/>
    <d v="2021-09-05T00:00:00"/>
    <d v="2021-09-08T00:00:00"/>
    <n v="4"/>
    <m/>
    <m/>
    <n v="0"/>
    <m/>
    <m/>
    <n v="0"/>
    <m/>
    <m/>
    <n v="0"/>
    <x v="0"/>
  </r>
  <r>
    <x v="0"/>
    <x v="0"/>
    <x v="0"/>
    <m/>
    <x v="449"/>
    <s v="Raya"/>
    <x v="600"/>
    <x v="573"/>
    <s v="15 ans"/>
    <d v="2006-06-30T00:00:00"/>
    <x v="265"/>
    <d v="2021-09-08T00:00:00"/>
    <n v="250"/>
    <n v="21"/>
    <n v="4"/>
    <x v="0"/>
    <x v="0"/>
    <m/>
    <m/>
    <m/>
    <x v="0"/>
    <x v="0"/>
    <x v="0"/>
    <m/>
    <m/>
    <n v="0"/>
    <m/>
    <m/>
    <n v="0"/>
    <m/>
    <m/>
    <n v="0"/>
    <d v="2021-09-05T00:00:00"/>
    <d v="2021-09-08T00:00:00"/>
    <n v="4"/>
    <m/>
    <m/>
    <n v="0"/>
    <m/>
    <m/>
    <n v="0"/>
    <m/>
    <m/>
    <n v="0"/>
    <m/>
    <m/>
    <n v="0"/>
    <m/>
    <m/>
    <n v="0"/>
    <x v="0"/>
  </r>
  <r>
    <x v="0"/>
    <x v="0"/>
    <x v="0"/>
    <m/>
    <x v="450"/>
    <s v="Karim"/>
    <x v="601"/>
    <x v="574"/>
    <s v="08 ans"/>
    <d v="2013-04-17T00:00:00"/>
    <x v="266"/>
    <m/>
    <n v="268"/>
    <n v="20"/>
    <n v="21"/>
    <x v="0"/>
    <x v="0"/>
    <n v="1"/>
    <n v="1"/>
    <m/>
    <x v="0"/>
    <x v="0"/>
    <x v="0"/>
    <m/>
    <m/>
    <n v="0"/>
    <m/>
    <m/>
    <n v="0"/>
    <d v="2021-09-06T00:00:00"/>
    <m/>
    <n v="21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50"/>
    <s v="Zacharia"/>
    <x v="602"/>
    <x v="575"/>
    <s v="07 ans"/>
    <d v="2014-08-23T00:00:00"/>
    <x v="266"/>
    <m/>
    <n v="268"/>
    <n v="20"/>
    <n v="21"/>
    <x v="0"/>
    <x v="0"/>
    <m/>
    <n v="1"/>
    <m/>
    <x v="0"/>
    <x v="0"/>
    <x v="0"/>
    <m/>
    <m/>
    <n v="0"/>
    <m/>
    <m/>
    <n v="0"/>
    <d v="2021-09-06T00:00:00"/>
    <m/>
    <n v="21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51"/>
    <s v="Gabriel"/>
    <x v="603"/>
    <x v="576"/>
    <s v="10 ans"/>
    <d v="2011-05-16T00:00:00"/>
    <x v="266"/>
    <d v="2021-09-08T00:00:00"/>
    <n v="250"/>
    <n v="20"/>
    <n v="3"/>
    <x v="0"/>
    <x v="0"/>
    <m/>
    <n v="1"/>
    <m/>
    <x v="0"/>
    <x v="0"/>
    <x v="0"/>
    <m/>
    <m/>
    <n v="0"/>
    <m/>
    <m/>
    <n v="0"/>
    <d v="2021-09-06T00:00:00"/>
    <m/>
    <n v="21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52"/>
    <s v="Israël"/>
    <x v="604"/>
    <x v="577"/>
    <s v="04 ans"/>
    <d v="2017-04-04T00:00:00"/>
    <x v="267"/>
    <m/>
    <n v="268"/>
    <n v="19"/>
    <n v="20"/>
    <x v="0"/>
    <x v="0"/>
    <m/>
    <n v="1"/>
    <m/>
    <x v="0"/>
    <x v="0"/>
    <x v="0"/>
    <m/>
    <m/>
    <n v="0"/>
    <d v="2021-09-07T00:00:00"/>
    <m/>
    <n v="2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53"/>
    <s v="Belgany"/>
    <x v="605"/>
    <x v="578"/>
    <s v="17 ans"/>
    <d v="2004-07-20T00:00:00"/>
    <x v="268"/>
    <m/>
    <n v="268"/>
    <n v="18"/>
    <n v="19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9-08T00:00:00"/>
    <m/>
    <n v="19"/>
    <m/>
    <m/>
    <n v="0"/>
    <m/>
    <m/>
    <n v="0"/>
    <m/>
    <m/>
    <n v="0"/>
    <x v="0"/>
  </r>
  <r>
    <x v="0"/>
    <x v="0"/>
    <x v="0"/>
    <m/>
    <x v="454"/>
    <s v="Raslen"/>
    <x v="606"/>
    <x v="579"/>
    <s v="16 ans"/>
    <d v="2005-06-06T00:00:00"/>
    <x v="268"/>
    <m/>
    <n v="268"/>
    <n v="18"/>
    <n v="19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9-08T00:00:00"/>
    <d v="2021-09-15T00:00:00"/>
    <n v="8"/>
    <m/>
    <m/>
    <n v="0"/>
    <d v="2021-09-15T00:00:00"/>
    <m/>
    <n v="12"/>
    <m/>
    <m/>
    <n v="0"/>
    <x v="0"/>
  </r>
  <r>
    <x v="0"/>
    <x v="0"/>
    <x v="0"/>
    <m/>
    <x v="27"/>
    <s v="Mariame"/>
    <x v="607"/>
    <x v="580"/>
    <s v="15 ans"/>
    <d v="2005-11-05T00:00:00"/>
    <x v="269"/>
    <d v="2021-09-13T00:00:00"/>
    <n v="255"/>
    <n v="17"/>
    <n v="5"/>
    <x v="0"/>
    <x v="0"/>
    <m/>
    <n v="1"/>
    <m/>
    <x v="0"/>
    <x v="0"/>
    <x v="0"/>
    <m/>
    <m/>
    <n v="0"/>
    <m/>
    <m/>
    <n v="0"/>
    <m/>
    <m/>
    <n v="0"/>
    <d v="2021-09-09T00:00:00"/>
    <d v="2021-09-13T00:00:00"/>
    <n v="5"/>
    <m/>
    <m/>
    <n v="0"/>
    <m/>
    <m/>
    <n v="0"/>
    <m/>
    <m/>
    <n v="0"/>
    <m/>
    <m/>
    <n v="0"/>
    <m/>
    <m/>
    <n v="0"/>
    <x v="0"/>
  </r>
  <r>
    <x v="0"/>
    <x v="0"/>
    <x v="0"/>
    <m/>
    <x v="410"/>
    <s v="Thya"/>
    <x v="608"/>
    <x v="516"/>
    <s v="15 ans"/>
    <d v="2006-01-16T00:00:00"/>
    <x v="269"/>
    <d v="2021-09-10T00:00:00"/>
    <n v="252"/>
    <n v="17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9-09T00:00:00"/>
    <d v="2021-09-10T00:00:00"/>
    <n v="2"/>
    <m/>
    <m/>
    <n v="0"/>
    <m/>
    <m/>
    <n v="0"/>
    <m/>
    <m/>
    <n v="0"/>
    <x v="0"/>
  </r>
  <r>
    <x v="0"/>
    <x v="0"/>
    <x v="0"/>
    <m/>
    <x v="455"/>
    <s v="Younès"/>
    <x v="609"/>
    <x v="581"/>
    <s v="11 ans"/>
    <d v="2010-01-01T00:00:00"/>
    <x v="264"/>
    <d v="2021-09-05T00:00:00"/>
    <n v="247"/>
    <n v="22"/>
    <n v="2"/>
    <x v="0"/>
    <x v="0"/>
    <n v="1"/>
    <m/>
    <m/>
    <x v="0"/>
    <x v="0"/>
    <x v="0"/>
    <m/>
    <m/>
    <n v="0"/>
    <m/>
    <m/>
    <n v="0"/>
    <d v="2021-09-04T00:00:00"/>
    <m/>
    <n v="23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55"/>
    <s v="Jude"/>
    <x v="610"/>
    <x v="582"/>
    <s v="09 ans"/>
    <d v="2011-11-01T00:00:00"/>
    <x v="264"/>
    <d v="2021-09-05T00:00:00"/>
    <n v="247"/>
    <n v="22"/>
    <n v="2"/>
    <x v="0"/>
    <x v="0"/>
    <m/>
    <m/>
    <m/>
    <x v="0"/>
    <x v="0"/>
    <x v="0"/>
    <m/>
    <m/>
    <n v="0"/>
    <m/>
    <m/>
    <n v="0"/>
    <d v="2021-09-04T00:00:00"/>
    <m/>
    <n v="23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56"/>
    <s v="Sarah"/>
    <x v="611"/>
    <x v="583"/>
    <s v="04 ans"/>
    <d v="2017-01-19T00:00:00"/>
    <x v="269"/>
    <m/>
    <n v="268"/>
    <n v="17"/>
    <n v="18"/>
    <x v="0"/>
    <x v="0"/>
    <m/>
    <n v="1"/>
    <m/>
    <x v="0"/>
    <x v="0"/>
    <x v="0"/>
    <m/>
    <m/>
    <n v="0"/>
    <d v="2021-09-09T00:00:00"/>
    <d v="2021-09-10T00:00:00"/>
    <n v="2"/>
    <m/>
    <m/>
    <n v="0"/>
    <m/>
    <m/>
    <n v="0"/>
    <m/>
    <m/>
    <n v="0"/>
    <m/>
    <m/>
    <n v="0"/>
    <m/>
    <m/>
    <n v="0"/>
    <m/>
    <m/>
    <n v="0"/>
    <d v="2021-09-10T00:00:00"/>
    <m/>
    <n v="17"/>
    <x v="0"/>
  </r>
  <r>
    <x v="0"/>
    <x v="0"/>
    <x v="0"/>
    <m/>
    <x v="457"/>
    <s v="Dwayne"/>
    <x v="612"/>
    <x v="584"/>
    <s v="00 ans"/>
    <d v="2021-05-10T00:00:00"/>
    <x v="270"/>
    <m/>
    <n v="268"/>
    <n v="16"/>
    <n v="17"/>
    <x v="0"/>
    <x v="0"/>
    <m/>
    <m/>
    <m/>
    <x v="0"/>
    <x v="0"/>
    <x v="0"/>
    <d v="2021-09-10T00:00:00"/>
    <m/>
    <n v="17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458"/>
    <s v="Michaël"/>
    <x v="613"/>
    <x v="585"/>
    <s v="12 ans"/>
    <d v="2008-12-12T00:00:00"/>
    <x v="270"/>
    <m/>
    <n v="268"/>
    <n v="16"/>
    <n v="17"/>
    <x v="0"/>
    <x v="0"/>
    <m/>
    <m/>
    <m/>
    <x v="0"/>
    <x v="0"/>
    <x v="0"/>
    <m/>
    <m/>
    <n v="0"/>
    <m/>
    <m/>
    <n v="0"/>
    <m/>
    <m/>
    <n v="0"/>
    <d v="2021-09-10T00:00:00"/>
    <m/>
    <n v="17"/>
    <m/>
    <m/>
    <n v="0"/>
    <m/>
    <m/>
    <n v="0"/>
    <m/>
    <m/>
    <n v="0"/>
    <m/>
    <m/>
    <n v="0"/>
    <m/>
    <m/>
    <n v="0"/>
    <x v="0"/>
  </r>
  <r>
    <x v="0"/>
    <x v="0"/>
    <x v="0"/>
    <m/>
    <x v="459"/>
    <s v="Marcaurel"/>
    <x v="614"/>
    <x v="586"/>
    <s v="16 ans"/>
    <d v="2004-10-13T00:00:00"/>
    <x v="154"/>
    <m/>
    <n v="268"/>
    <n v="168"/>
    <n v="169"/>
    <x v="0"/>
    <x v="0"/>
    <m/>
    <n v="1"/>
    <m/>
    <x v="0"/>
    <x v="0"/>
    <x v="0"/>
    <m/>
    <m/>
    <n v="0"/>
    <m/>
    <m/>
    <n v="0"/>
    <m/>
    <m/>
    <n v="0"/>
    <m/>
    <m/>
    <n v="0"/>
    <m/>
    <m/>
    <n v="0"/>
    <d v="2021-09-11T00:00:00"/>
    <m/>
    <n v="16"/>
    <m/>
    <m/>
    <n v="0"/>
    <m/>
    <m/>
    <n v="0"/>
    <m/>
    <m/>
    <n v="0"/>
    <x v="0"/>
  </r>
  <r>
    <x v="0"/>
    <x v="0"/>
    <x v="0"/>
    <m/>
    <x v="460"/>
    <s v="Marine"/>
    <x v="615"/>
    <x v="587"/>
    <s v="17 ans"/>
    <d v="2004-03-15T00:00:00"/>
    <x v="271"/>
    <d v="2021-09-13T00:00:00"/>
    <n v="255"/>
    <n v="15"/>
    <n v="3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9-11T00:00:00"/>
    <d v="2021-09-13T00:00:00"/>
    <n v="3"/>
    <m/>
    <m/>
    <n v="0"/>
    <m/>
    <m/>
    <n v="0"/>
    <m/>
    <m/>
    <n v="0"/>
    <x v="0"/>
  </r>
  <r>
    <x v="0"/>
    <x v="0"/>
    <x v="0"/>
    <m/>
    <x v="29"/>
    <s v="Amadou"/>
    <x v="616"/>
    <x v="588"/>
    <s v="17 ans"/>
    <d v="2003-12-20T00:00:00"/>
    <x v="272"/>
    <d v="2021-09-13T00:00:00"/>
    <n v="255"/>
    <n v="14"/>
    <n v="2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9-12T00:00:00"/>
    <d v="2021-09-13T00:00:00"/>
    <n v="2"/>
    <m/>
    <m/>
    <n v="0"/>
    <m/>
    <m/>
    <n v="0"/>
    <m/>
    <m/>
    <n v="0"/>
    <x v="0"/>
  </r>
  <r>
    <x v="0"/>
    <x v="0"/>
    <x v="0"/>
    <m/>
    <x v="461"/>
    <s v="Hind"/>
    <x v="617"/>
    <x v="589"/>
    <s v="17 ans"/>
    <d v="2004-06-22T00:00:00"/>
    <x v="273"/>
    <m/>
    <n v="268"/>
    <n v="13"/>
    <n v="14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d v="2021-09-13T00:00:00"/>
    <m/>
    <n v="14"/>
    <m/>
    <m/>
    <n v="0"/>
    <m/>
    <m/>
    <n v="0"/>
    <x v="0"/>
  </r>
  <r>
    <x v="0"/>
    <x v="0"/>
    <x v="0"/>
    <m/>
    <x v="462"/>
    <s v="Chaineze"/>
    <x v="618"/>
    <x v="590"/>
    <s v="13 ans"/>
    <d v="2008-05-09T00:00:00"/>
    <x v="273"/>
    <d v="2021-09-14T00:00:00"/>
    <n v="256"/>
    <n v="13"/>
    <n v="2"/>
    <x v="0"/>
    <x v="0"/>
    <m/>
    <n v="1"/>
    <m/>
    <x v="0"/>
    <x v="0"/>
    <x v="0"/>
    <m/>
    <m/>
    <n v="0"/>
    <m/>
    <m/>
    <n v="0"/>
    <m/>
    <m/>
    <n v="0"/>
    <d v="2021-09-13T00:00:00"/>
    <d v="2021-09-14T00:00:00"/>
    <n v="2"/>
    <m/>
    <m/>
    <n v="0"/>
    <m/>
    <m/>
    <n v="0"/>
    <m/>
    <m/>
    <n v="0"/>
    <m/>
    <m/>
    <n v="0"/>
    <m/>
    <m/>
    <n v="0"/>
    <x v="0"/>
  </r>
  <r>
    <x v="0"/>
    <x v="0"/>
    <x v="0"/>
    <m/>
    <x v="285"/>
    <s v="Moussa"/>
    <x v="619"/>
    <x v="591"/>
    <s v="17 ans"/>
    <d v="2004-05-02T00:00:00"/>
    <x v="274"/>
    <m/>
    <n v="268"/>
    <n v="11"/>
    <n v="1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9-15T00:00:00"/>
    <m/>
    <n v="12"/>
    <m/>
    <m/>
    <n v="0"/>
    <x v="0"/>
  </r>
  <r>
    <x v="0"/>
    <x v="0"/>
    <x v="0"/>
    <m/>
    <x v="225"/>
    <s v="Mamadou Dian"/>
    <x v="620"/>
    <x v="592"/>
    <s v="16 ans"/>
    <d v="2005-04-09T00:00:00"/>
    <x v="274"/>
    <m/>
    <n v="268"/>
    <n v="11"/>
    <n v="12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d v="2021-09-15T00:00:00"/>
    <m/>
    <n v="12"/>
    <m/>
    <m/>
    <n v="0"/>
    <x v="0"/>
  </r>
  <r>
    <x v="0"/>
    <x v="0"/>
    <x v="0"/>
    <m/>
    <x v="463"/>
    <s v="Ibrahim"/>
    <x v="621"/>
    <x v="593"/>
    <s v="14 ans"/>
    <d v="2007-03-07T00:00:00"/>
    <x v="274"/>
    <m/>
    <n v="268"/>
    <n v="11"/>
    <n v="12"/>
    <x v="0"/>
    <x v="0"/>
    <m/>
    <m/>
    <m/>
    <x v="0"/>
    <x v="0"/>
    <x v="0"/>
    <m/>
    <m/>
    <n v="0"/>
    <m/>
    <m/>
    <n v="0"/>
    <m/>
    <m/>
    <n v="0"/>
    <d v="2021-09-15T00:00:00"/>
    <m/>
    <n v="12"/>
    <m/>
    <m/>
    <n v="0"/>
    <m/>
    <m/>
    <n v="0"/>
    <m/>
    <m/>
    <n v="0"/>
    <m/>
    <m/>
    <n v="0"/>
    <m/>
    <m/>
    <n v="0"/>
    <x v="0"/>
  </r>
  <r>
    <x v="0"/>
    <x v="0"/>
    <x v="0"/>
    <m/>
    <x v="464"/>
    <s v="Soufi"/>
    <x v="622"/>
    <x v="594"/>
    <s v="15 ans"/>
    <d v="2006-05-15T00:00:00"/>
    <x v="274"/>
    <m/>
    <n v="268"/>
    <n v="11"/>
    <n v="12"/>
    <x v="0"/>
    <x v="0"/>
    <m/>
    <m/>
    <m/>
    <x v="0"/>
    <x v="0"/>
    <x v="0"/>
    <m/>
    <m/>
    <n v="0"/>
    <m/>
    <m/>
    <n v="0"/>
    <m/>
    <m/>
    <n v="0"/>
    <d v="2021-09-15T00:00:00"/>
    <m/>
    <n v="12"/>
    <m/>
    <m/>
    <n v="0"/>
    <m/>
    <m/>
    <n v="0"/>
    <m/>
    <m/>
    <n v="0"/>
    <m/>
    <m/>
    <n v="0"/>
    <m/>
    <m/>
    <n v="0"/>
    <x v="0"/>
  </r>
  <r>
    <x v="0"/>
    <x v="0"/>
    <x v="0"/>
    <m/>
    <x v="465"/>
    <s v="Océane"/>
    <x v="623"/>
    <x v="595"/>
    <s v="16 ans"/>
    <d v="2004-12-05T00:00:00"/>
    <x v="275"/>
    <m/>
    <n v="268"/>
    <n v="10"/>
    <n v="11"/>
    <x v="0"/>
    <x v="0"/>
    <m/>
    <m/>
    <m/>
    <x v="0"/>
    <x v="0"/>
    <x v="0"/>
    <m/>
    <m/>
    <n v="0"/>
    <m/>
    <m/>
    <n v="0"/>
    <m/>
    <m/>
    <n v="0"/>
    <m/>
    <m/>
    <n v="0"/>
    <m/>
    <m/>
    <n v="0"/>
    <d v="2021-09-16T00:00:00"/>
    <m/>
    <n v="11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  <r>
    <x v="0"/>
    <x v="0"/>
    <x v="0"/>
    <m/>
    <x v="0"/>
    <m/>
    <x v="0"/>
    <x v="0"/>
    <s v=""/>
    <m/>
    <x v="0"/>
    <m/>
    <n v="0"/>
    <n v="0"/>
    <n v="0"/>
    <x v="0"/>
    <x v="0"/>
    <m/>
    <m/>
    <m/>
    <x v="0"/>
    <x v="0"/>
    <x v="0"/>
    <m/>
    <m/>
    <n v="0"/>
    <m/>
    <m/>
    <n v="0"/>
    <m/>
    <m/>
    <n v="0"/>
    <m/>
    <m/>
    <n v="0"/>
    <m/>
    <m/>
    <n v="0"/>
    <m/>
    <m/>
    <n v="0"/>
    <m/>
    <m/>
    <n v="0"/>
    <m/>
    <m/>
    <n v="0"/>
    <m/>
    <m/>
    <n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9ADFAB-8FF6-4015-848D-DDADDBF882E5}" name="Tableau croisé dynamique3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Service">
  <location ref="A3:U18" firstHeaderRow="0" firstDataRow="1" firstDataCol="1"/>
  <pivotFields count="53">
    <pivotField axis="axisRow" showAll="0">
      <items count="2">
        <item sd="0" x="0"/>
        <item t="default"/>
      </items>
    </pivotField>
    <pivotField axis="axisRow" showAll="0">
      <items count="10">
        <item sd="0" x="2"/>
        <item sd="0" x="8"/>
        <item x="7"/>
        <item x="6"/>
        <item x="4"/>
        <item x="5"/>
        <item x="3"/>
        <item x="1"/>
        <item h="1" x="0"/>
        <item t="default"/>
      </items>
    </pivotField>
    <pivotField dataField="1" showAll="0">
      <items count="4">
        <item x="2"/>
        <item x="1"/>
        <item x="0"/>
        <item t="default"/>
      </items>
    </pivotField>
    <pivotField showAll="0"/>
    <pivotField showAll="0">
      <items count="467">
        <item x="21"/>
        <item x="207"/>
        <item x="288"/>
        <item x="216"/>
        <item x="28"/>
        <item x="140"/>
        <item x="354"/>
        <item x="41"/>
        <item x="398"/>
        <item x="141"/>
        <item x="428"/>
        <item x="213"/>
        <item x="234"/>
        <item x="49"/>
        <item x="406"/>
        <item x="238"/>
        <item x="359"/>
        <item x="242"/>
        <item x="25"/>
        <item x="39"/>
        <item x="399"/>
        <item x="2"/>
        <item x="170"/>
        <item x="308"/>
        <item x="340"/>
        <item x="47"/>
        <item x="30"/>
        <item x="402"/>
        <item x="279"/>
        <item x="349"/>
        <item x="70"/>
        <item x="405"/>
        <item x="347"/>
        <item x="128"/>
        <item x="143"/>
        <item x="62"/>
        <item x="225"/>
        <item x="393"/>
        <item x="31"/>
        <item x="8"/>
        <item x="29"/>
        <item x="175"/>
        <item x="59"/>
        <item x="452"/>
        <item x="195"/>
        <item x="43"/>
        <item x="255"/>
        <item x="138"/>
        <item x="17"/>
        <item x="56"/>
        <item x="72"/>
        <item x="130"/>
        <item x="95"/>
        <item x="164"/>
        <item x="387"/>
        <item x="301"/>
        <item x="275"/>
        <item x="218"/>
        <item x="416"/>
        <item x="436"/>
        <item x="296"/>
        <item x="98"/>
        <item x="91"/>
        <item x="97"/>
        <item x="325"/>
        <item x="422"/>
        <item x="260"/>
        <item x="440"/>
        <item x="188"/>
        <item x="18"/>
        <item x="40"/>
        <item x="15"/>
        <item x="61"/>
        <item x="165"/>
        <item x="254"/>
        <item x="48"/>
        <item x="11"/>
        <item x="355"/>
        <item x="358"/>
        <item x="161"/>
        <item x="148"/>
        <item x="13"/>
        <item x="363"/>
        <item x="206"/>
        <item x="403"/>
        <item x="228"/>
        <item x="454"/>
        <item x="264"/>
        <item x="92"/>
        <item x="439"/>
        <item x="139"/>
        <item x="346"/>
        <item x="176"/>
        <item x="9"/>
        <item x="266"/>
        <item x="334"/>
        <item x="162"/>
        <item x="442"/>
        <item x="248"/>
        <item x="369"/>
        <item x="321"/>
        <item x="326"/>
        <item x="427"/>
        <item x="431"/>
        <item x="394"/>
        <item x="118"/>
        <item x="16"/>
        <item x="430"/>
        <item x="380"/>
        <item x="157"/>
        <item x="217"/>
        <item x="331"/>
        <item x="50"/>
        <item x="310"/>
        <item x="101"/>
        <item x="261"/>
        <item x="132"/>
        <item x="83"/>
        <item x="318"/>
        <item x="397"/>
        <item x="146"/>
        <item x="78"/>
        <item x="185"/>
        <item x="407"/>
        <item x="287"/>
        <item x="376"/>
        <item x="163"/>
        <item x="239"/>
        <item x="104"/>
        <item x="212"/>
        <item x="371"/>
        <item x="315"/>
        <item x="307"/>
        <item x="184"/>
        <item x="366"/>
        <item x="117"/>
        <item x="131"/>
        <item x="271"/>
        <item x="80"/>
        <item x="227"/>
        <item x="58"/>
        <item x="244"/>
        <item x="119"/>
        <item x="75"/>
        <item x="420"/>
        <item x="456"/>
        <item x="196"/>
        <item x="54"/>
        <item x="76"/>
        <item x="256"/>
        <item x="3"/>
        <item x="341"/>
        <item x="435"/>
        <item x="278"/>
        <item x="14"/>
        <item x="74"/>
        <item x="87"/>
        <item x="395"/>
        <item x="322"/>
        <item x="291"/>
        <item x="106"/>
        <item x="419"/>
        <item x="68"/>
        <item x="276"/>
        <item x="182"/>
        <item x="214"/>
        <item x="329"/>
        <item x="136"/>
        <item x="350"/>
        <item x="26"/>
        <item x="107"/>
        <item x="309"/>
        <item x="172"/>
        <item x="32"/>
        <item x="462"/>
        <item x="412"/>
        <item x="421"/>
        <item x="6"/>
        <item x="133"/>
        <item x="116"/>
        <item x="159"/>
        <item x="22"/>
        <item x="414"/>
        <item x="145"/>
        <item x="223"/>
        <item x="243"/>
        <item x="339"/>
        <item x="453"/>
        <item x="252"/>
        <item x="71"/>
        <item x="336"/>
        <item x="300"/>
        <item x="418"/>
        <item x="263"/>
        <item x="408"/>
        <item x="458"/>
        <item x="198"/>
        <item x="465"/>
        <item x="258"/>
        <item x="356"/>
        <item x="124"/>
        <item x="375"/>
        <item x="314"/>
        <item x="42"/>
        <item x="211"/>
        <item x="93"/>
        <item x="222"/>
        <item x="224"/>
        <item x="459"/>
        <item x="197"/>
        <item x="262"/>
        <item x="89"/>
        <item x="378"/>
        <item x="443"/>
        <item x="108"/>
        <item x="246"/>
        <item x="351"/>
        <item x="463"/>
        <item x="306"/>
        <item x="297"/>
        <item x="343"/>
        <item x="457"/>
        <item x="461"/>
        <item x="247"/>
        <item x="221"/>
        <item x="1"/>
        <item x="230"/>
        <item x="113"/>
        <item x="37"/>
        <item x="55"/>
        <item x="210"/>
        <item x="149"/>
        <item x="44"/>
        <item x="327"/>
        <item x="204"/>
        <item x="174"/>
        <item x="446"/>
        <item x="53"/>
        <item x="64"/>
        <item x="65"/>
        <item x="219"/>
        <item x="10"/>
        <item x="251"/>
        <item x="96"/>
        <item x="114"/>
        <item x="424"/>
        <item x="357"/>
        <item x="417"/>
        <item x="63"/>
        <item x="245"/>
        <item x="390"/>
        <item x="27"/>
        <item x="120"/>
        <item x="389"/>
        <item x="425"/>
        <item x="90"/>
        <item x="88"/>
        <item x="384"/>
        <item x="122"/>
        <item x="233"/>
        <item x="303"/>
        <item x="19"/>
        <item x="60"/>
        <item x="250"/>
        <item x="368"/>
        <item x="335"/>
        <item x="51"/>
        <item x="381"/>
        <item x="447"/>
        <item x="169"/>
        <item x="313"/>
        <item x="257"/>
        <item x="333"/>
        <item x="460"/>
        <item x="292"/>
        <item x="385"/>
        <item x="269"/>
        <item x="281"/>
        <item x="317"/>
        <item x="156"/>
        <item x="249"/>
        <item x="411"/>
        <item x="372"/>
        <item x="103"/>
        <item x="112"/>
        <item x="298"/>
        <item x="365"/>
        <item x="35"/>
        <item x="379"/>
        <item x="404"/>
        <item x="370"/>
        <item x="152"/>
        <item x="191"/>
        <item x="345"/>
        <item x="267"/>
        <item x="253"/>
        <item x="200"/>
        <item x="129"/>
        <item x="77"/>
        <item x="199"/>
        <item x="52"/>
        <item x="240"/>
        <item x="126"/>
        <item x="364"/>
        <item x="86"/>
        <item x="180"/>
        <item x="352"/>
        <item x="109"/>
        <item x="110"/>
        <item x="280"/>
        <item x="324"/>
        <item x="220"/>
        <item x="373"/>
        <item x="178"/>
        <item x="190"/>
        <item x="167"/>
        <item x="383"/>
        <item x="382"/>
        <item x="286"/>
        <item x="293"/>
        <item x="388"/>
        <item x="353"/>
        <item x="311"/>
        <item x="319"/>
        <item x="362"/>
        <item x="158"/>
        <item x="433"/>
        <item x="272"/>
        <item x="330"/>
        <item x="137"/>
        <item x="237"/>
        <item x="102"/>
        <item x="342"/>
        <item x="100"/>
        <item x="268"/>
        <item x="179"/>
        <item x="332"/>
        <item x="464"/>
        <item x="270"/>
        <item x="142"/>
        <item x="186"/>
        <item x="201"/>
        <item x="426"/>
        <item x="111"/>
        <item x="448"/>
        <item x="151"/>
        <item x="177"/>
        <item x="437"/>
        <item x="67"/>
        <item x="299"/>
        <item x="171"/>
        <item x="125"/>
        <item x="147"/>
        <item x="166"/>
        <item x="451"/>
        <item x="209"/>
        <item x="208"/>
        <item x="338"/>
        <item x="203"/>
        <item x="183"/>
        <item x="391"/>
        <item x="105"/>
        <item x="265"/>
        <item x="432"/>
        <item x="24"/>
        <item x="144"/>
        <item x="81"/>
        <item x="450"/>
        <item x="193"/>
        <item x="94"/>
        <item x="282"/>
        <item x="168"/>
        <item x="154"/>
        <item x="153"/>
        <item x="155"/>
        <item x="4"/>
        <item x="259"/>
        <item x="150"/>
        <item x="328"/>
        <item x="23"/>
        <item x="304"/>
        <item x="194"/>
        <item x="79"/>
        <item x="115"/>
        <item x="316"/>
        <item x="189"/>
        <item x="123"/>
        <item x="12"/>
        <item x="241"/>
        <item x="20"/>
        <item x="236"/>
        <item x="274"/>
        <item x="445"/>
        <item x="401"/>
        <item x="438"/>
        <item x="415"/>
        <item x="392"/>
        <item x="34"/>
        <item x="121"/>
        <item x="320"/>
        <item x="235"/>
        <item x="434"/>
        <item x="302"/>
        <item x="377"/>
        <item x="441"/>
        <item x="38"/>
        <item x="127"/>
        <item x="367"/>
        <item x="283"/>
        <item x="226"/>
        <item x="277"/>
        <item x="444"/>
        <item x="202"/>
        <item x="386"/>
        <item x="374"/>
        <item x="295"/>
        <item x="173"/>
        <item x="344"/>
        <item x="413"/>
        <item x="181"/>
        <item x="290"/>
        <item x="305"/>
        <item x="449"/>
        <item x="7"/>
        <item x="284"/>
        <item x="429"/>
        <item x="423"/>
        <item x="360"/>
        <item x="229"/>
        <item x="69"/>
        <item x="409"/>
        <item x="99"/>
        <item x="192"/>
        <item x="160"/>
        <item x="312"/>
        <item x="289"/>
        <item x="285"/>
        <item x="294"/>
        <item x="33"/>
        <item x="323"/>
        <item x="135"/>
        <item x="337"/>
        <item x="205"/>
        <item x="45"/>
        <item x="57"/>
        <item x="85"/>
        <item x="84"/>
        <item x="36"/>
        <item x="410"/>
        <item x="134"/>
        <item x="187"/>
        <item x="5"/>
        <item x="46"/>
        <item x="455"/>
        <item x="66"/>
        <item x="73"/>
        <item x="82"/>
        <item x="273"/>
        <item x="348"/>
        <item x="396"/>
        <item x="215"/>
        <item x="361"/>
        <item x="400"/>
        <item x="231"/>
        <item x="232"/>
        <item x="0"/>
        <item t="default"/>
      </items>
    </pivotField>
    <pivotField showAll="0"/>
    <pivotField axis="axisRow" showAll="0">
      <items count="625">
        <item x="0"/>
        <item x="393"/>
        <item x="299"/>
        <item x="250"/>
        <item x="7"/>
        <item x="182"/>
        <item x="364"/>
        <item x="66"/>
        <item x="435"/>
        <item x="479"/>
        <item x="484"/>
        <item x="394"/>
        <item x="432"/>
        <item x="542"/>
        <item x="547"/>
        <item x="609"/>
        <item x="579"/>
        <item x="214"/>
        <item x="118"/>
        <item x="221"/>
        <item x="170"/>
        <item x="322"/>
        <item x="163"/>
        <item x="138"/>
        <item x="18"/>
        <item x="318"/>
        <item x="472"/>
        <item x="329"/>
        <item x="427"/>
        <item x="110"/>
        <item x="268"/>
        <item x="524"/>
        <item x="541"/>
        <item x="560"/>
        <item x="22"/>
        <item x="438"/>
        <item x="185"/>
        <item x="523"/>
        <item x="5"/>
        <item x="202"/>
        <item x="554"/>
        <item x="141"/>
        <item x="577"/>
        <item x="433"/>
        <item x="155"/>
        <item x="40"/>
        <item x="610"/>
        <item x="402"/>
        <item x="502"/>
        <item x="535"/>
        <item x="64"/>
        <item x="496"/>
        <item x="83"/>
        <item x="391"/>
        <item x="15"/>
        <item x="522"/>
        <item x="352"/>
        <item x="445"/>
        <item x="25"/>
        <item x="29"/>
        <item x="619"/>
        <item x="417"/>
        <item x="429"/>
        <item x="137"/>
        <item x="33"/>
        <item x="169"/>
        <item x="552"/>
        <item x="67"/>
        <item x="284"/>
        <item x="89"/>
        <item x="450"/>
        <item x="9"/>
        <item x="529"/>
        <item x="164"/>
        <item x="576"/>
        <item x="224"/>
        <item x="593"/>
        <item x="568"/>
        <item x="281"/>
        <item x="291"/>
        <item x="485"/>
        <item x="516"/>
        <item x="422"/>
        <item x="171"/>
        <item x="570"/>
        <item x="499"/>
        <item x="397"/>
        <item x="115"/>
        <item x="304"/>
        <item x="54"/>
        <item x="539"/>
        <item x="604"/>
        <item x="222"/>
        <item x="421"/>
        <item x="324"/>
        <item x="1"/>
        <item x="546"/>
        <item x="145"/>
        <item x="19"/>
        <item x="365"/>
        <item x="361"/>
        <item x="411"/>
        <item x="90"/>
        <item x="106"/>
        <item x="412"/>
        <item x="286"/>
        <item x="508"/>
        <item x="466"/>
        <item x="414"/>
        <item x="567"/>
        <item x="369"/>
        <item x="20"/>
        <item x="131"/>
        <item x="140"/>
        <item x="72"/>
        <item x="366"/>
        <item x="350"/>
        <item x="259"/>
        <item x="446"/>
        <item x="129"/>
        <item x="483"/>
        <item x="156"/>
        <item x="607"/>
        <item x="65"/>
        <item x="623"/>
        <item x="581"/>
        <item x="241"/>
        <item x="282"/>
        <item x="351"/>
        <item x="374"/>
        <item x="55"/>
        <item x="196"/>
        <item x="606"/>
        <item x="187"/>
        <item x="12"/>
        <item x="470"/>
        <item x="74"/>
        <item x="262"/>
        <item x="135"/>
        <item x="3"/>
        <item x="285"/>
        <item x="403"/>
        <item x="381"/>
        <item x="98"/>
        <item x="434"/>
        <item x="621"/>
        <item x="559"/>
        <item x="526"/>
        <item x="229"/>
        <item x="330"/>
        <item x="571"/>
        <item x="102"/>
        <item x="467"/>
        <item x="267"/>
        <item x="315"/>
        <item x="71"/>
        <item x="407"/>
        <item x="301"/>
        <item x="127"/>
        <item x="52"/>
        <item x="455"/>
        <item x="569"/>
        <item x="42"/>
        <item x="177"/>
        <item x="266"/>
        <item x="175"/>
        <item x="353"/>
        <item x="521"/>
        <item x="44"/>
        <item x="212"/>
        <item x="154"/>
        <item x="57"/>
        <item x="459"/>
        <item x="51"/>
        <item x="357"/>
        <item x="289"/>
        <item x="23"/>
        <item x="441"/>
        <item x="300"/>
        <item x="257"/>
        <item x="574"/>
        <item x="208"/>
        <item x="283"/>
        <item x="587"/>
        <item x="234"/>
        <item x="153"/>
        <item x="264"/>
        <item x="509"/>
        <item x="620"/>
        <item x="618"/>
        <item x="111"/>
        <item x="209"/>
        <item x="17"/>
        <item x="389"/>
        <item x="358"/>
        <item x="287"/>
        <item x="349"/>
        <item x="11"/>
        <item x="180"/>
        <item x="503"/>
        <item x="173"/>
        <item x="16"/>
        <item x="278"/>
        <item x="132"/>
        <item x="194"/>
        <item x="590"/>
        <item x="474"/>
        <item x="612"/>
        <item x="348"/>
        <item x="515"/>
        <item x="337"/>
        <item x="335"/>
        <item x="592"/>
        <item x="220"/>
        <item x="113"/>
        <item x="126"/>
        <item x="544"/>
        <item x="500"/>
        <item x="572"/>
        <item x="188"/>
        <item x="288"/>
        <item x="120"/>
        <item x="73"/>
        <item x="273"/>
        <item x="199"/>
        <item x="461"/>
        <item x="251"/>
        <item x="227"/>
        <item x="326"/>
        <item x="32"/>
        <item x="346"/>
        <item x="149"/>
        <item x="232"/>
        <item x="24"/>
        <item x="399"/>
        <item x="447"/>
        <item x="573"/>
        <item x="359"/>
        <item x="410"/>
        <item x="215"/>
        <item x="225"/>
        <item x="63"/>
        <item x="248"/>
        <item x="471"/>
        <item x="341"/>
        <item x="379"/>
        <item x="478"/>
        <item x="443"/>
        <item x="527"/>
        <item x="28"/>
        <item x="292"/>
        <item x="321"/>
        <item x="316"/>
        <item x="425"/>
        <item x="456"/>
        <item x="181"/>
        <item x="104"/>
        <item x="236"/>
        <item x="613"/>
        <item x="317"/>
        <item x="464"/>
        <item x="213"/>
        <item x="424"/>
        <item x="59"/>
        <item x="533"/>
        <item x="413"/>
        <item x="231"/>
        <item x="256"/>
        <item x="614"/>
        <item x="545"/>
        <item x="564"/>
        <item x="532"/>
        <item x="549"/>
        <item x="203"/>
        <item x="88"/>
        <item x="328"/>
        <item x="489"/>
        <item x="343"/>
        <item x="596"/>
        <item x="142"/>
        <item x="58"/>
        <item x="400"/>
        <item x="36"/>
        <item x="454"/>
        <item x="531"/>
        <item x="534"/>
        <item x="87"/>
        <item x="47"/>
        <item x="377"/>
        <item x="263"/>
        <item x="75"/>
        <item x="550"/>
        <item x="460"/>
        <item x="488"/>
        <item x="218"/>
        <item x="269"/>
        <item x="303"/>
        <item x="270"/>
        <item x="342"/>
        <item x="345"/>
        <item x="340"/>
        <item x="130"/>
        <item x="305"/>
        <item x="442"/>
        <item x="4"/>
        <item x="152"/>
        <item x="50"/>
        <item x="201"/>
        <item x="174"/>
        <item x="428"/>
        <item x="615"/>
        <item x="591"/>
        <item x="243"/>
        <item x="308"/>
        <item x="92"/>
        <item x="622"/>
        <item x="398"/>
        <item x="147"/>
        <item x="562"/>
        <item x="279"/>
        <item x="487"/>
        <item x="223"/>
        <item x="481"/>
        <item x="277"/>
        <item x="45"/>
        <item x="501"/>
        <item x="383"/>
        <item x="97"/>
        <item x="151"/>
        <item x="237"/>
        <item x="95"/>
        <item x="107"/>
        <item x="31"/>
        <item x="78"/>
        <item x="608"/>
        <item x="536"/>
        <item x="242"/>
        <item x="108"/>
        <item x="514"/>
        <item x="310"/>
        <item x="385"/>
        <item x="603"/>
        <item x="112"/>
        <item x="368"/>
        <item x="245"/>
        <item x="538"/>
        <item x="228"/>
        <item x="161"/>
        <item x="105"/>
        <item x="507"/>
        <item x="355"/>
        <item x="68"/>
        <item x="553"/>
        <item x="498"/>
        <item x="295"/>
        <item x="314"/>
        <item x="469"/>
        <item x="271"/>
        <item x="96"/>
        <item x="601"/>
        <item x="354"/>
        <item x="144"/>
        <item x="416"/>
        <item x="376"/>
        <item x="249"/>
        <item x="306"/>
        <item x="373"/>
        <item x="70"/>
        <item x="406"/>
        <item x="344"/>
        <item x="528"/>
        <item x="62"/>
        <item x="139"/>
        <item x="14"/>
        <item x="594"/>
        <item x="418"/>
        <item x="462"/>
        <item x="586"/>
        <item x="513"/>
        <item x="449"/>
        <item x="375"/>
        <item x="519"/>
        <item x="178"/>
        <item x="440"/>
        <item x="240"/>
        <item x="611"/>
        <item x="436"/>
        <item x="246"/>
        <item x="356"/>
        <item x="211"/>
        <item x="452"/>
        <item x="423"/>
        <item x="244"/>
        <item x="395"/>
        <item x="575"/>
        <item x="431"/>
        <item x="165"/>
        <item x="226"/>
        <item x="540"/>
        <item x="556"/>
        <item x="473"/>
        <item x="116"/>
        <item x="319"/>
        <item x="280"/>
        <item x="186"/>
        <item x="598"/>
        <item x="480"/>
        <item x="578"/>
        <item x="582"/>
        <item x="148"/>
        <item x="333"/>
        <item x="492"/>
        <item x="260"/>
        <item x="133"/>
        <item x="605"/>
        <item x="453"/>
        <item x="179"/>
        <item x="380"/>
        <item x="272"/>
        <item x="584"/>
        <item x="297"/>
        <item x="69"/>
        <item x="30"/>
        <item x="76"/>
        <item x="551"/>
        <item x="390"/>
        <item x="219"/>
        <item x="298"/>
        <item x="363"/>
        <item x="84"/>
        <item x="511"/>
        <item x="616"/>
        <item x="216"/>
        <item x="134"/>
        <item x="512"/>
        <item x="195"/>
        <item x="230"/>
        <item x="557"/>
        <item x="506"/>
        <item x="8"/>
        <item x="81"/>
        <item x="207"/>
        <item x="198"/>
        <item x="205"/>
        <item x="233"/>
        <item x="583"/>
        <item x="239"/>
        <item x="493"/>
        <item x="565"/>
        <item x="580"/>
        <item x="128"/>
        <item x="327"/>
        <item x="49"/>
        <item x="597"/>
        <item x="497"/>
        <item x="101"/>
        <item x="558"/>
        <item x="468"/>
        <item x="41"/>
        <item x="325"/>
        <item x="119"/>
        <item x="176"/>
        <item x="275"/>
        <item x="80"/>
        <item x="338"/>
        <item x="362"/>
        <item x="617"/>
        <item x="37"/>
        <item x="265"/>
        <item x="510"/>
        <item x="331"/>
        <item x="293"/>
        <item x="158"/>
        <item x="490"/>
        <item x="457"/>
        <item x="475"/>
        <item x="387"/>
        <item x="61"/>
        <item x="307"/>
        <item x="39"/>
        <item x="296"/>
        <item x="370"/>
        <item x="486"/>
        <item x="46"/>
        <item x="323"/>
        <item x="204"/>
        <item x="254"/>
        <item x="166"/>
        <item x="143"/>
        <item x="602"/>
        <item x="10"/>
        <item x="238"/>
        <item x="168"/>
        <item x="465"/>
        <item x="530"/>
        <item x="543"/>
        <item x="206"/>
        <item x="210"/>
        <item x="79"/>
        <item x="408"/>
        <item x="384"/>
        <item x="21"/>
        <item x="504"/>
        <item x="595"/>
        <item x="294"/>
        <item x="555"/>
        <item x="518"/>
        <item x="589"/>
        <item x="114"/>
        <item x="85"/>
        <item x="82"/>
        <item x="334"/>
        <item x="26"/>
        <item x="123"/>
        <item x="505"/>
        <item x="339"/>
        <item x="157"/>
        <item x="537"/>
        <item x="255"/>
        <item x="476"/>
        <item x="585"/>
        <item x="38"/>
        <item x="146"/>
        <item x="183"/>
        <item x="6"/>
        <item x="525"/>
        <item x="367"/>
        <item x="426"/>
        <item x="477"/>
        <item x="27"/>
        <item x="197"/>
        <item x="252"/>
        <item x="419"/>
        <item x="34"/>
        <item x="336"/>
        <item x="494"/>
        <item x="378"/>
        <item x="409"/>
        <item x="190"/>
        <item x="159"/>
        <item x="276"/>
        <item x="122"/>
        <item x="247"/>
        <item x="520"/>
        <item x="404"/>
        <item x="439"/>
        <item x="162"/>
        <item x="311"/>
        <item x="48"/>
        <item x="117"/>
        <item x="274"/>
        <item x="35"/>
        <item x="420"/>
        <item x="53"/>
        <item x="235"/>
        <item x="458"/>
        <item x="60"/>
        <item x="371"/>
        <item x="451"/>
        <item x="548"/>
        <item x="491"/>
        <item x="495"/>
        <item x="482"/>
        <item x="99"/>
        <item x="160"/>
        <item x="261"/>
        <item x="191"/>
        <item x="405"/>
        <item x="200"/>
        <item x="430"/>
        <item x="388"/>
        <item x="91"/>
        <item x="386"/>
        <item x="192"/>
        <item x="437"/>
        <item x="103"/>
        <item x="332"/>
        <item x="136"/>
        <item x="320"/>
        <item x="86"/>
        <item x="189"/>
        <item x="382"/>
        <item x="172"/>
        <item x="109"/>
        <item x="309"/>
        <item x="100"/>
        <item x="13"/>
        <item x="448"/>
        <item x="124"/>
        <item x="444"/>
        <item x="258"/>
        <item x="217"/>
        <item x="347"/>
        <item x="56"/>
        <item x="372"/>
        <item x="360"/>
        <item x="94"/>
        <item x="184"/>
        <item x="561"/>
        <item x="125"/>
        <item x="463"/>
        <item x="566"/>
        <item x="290"/>
        <item x="302"/>
        <item x="401"/>
        <item x="121"/>
        <item x="396"/>
        <item x="517"/>
        <item x="312"/>
        <item x="600"/>
        <item x="415"/>
        <item x="93"/>
        <item x="167"/>
        <item x="77"/>
        <item x="313"/>
        <item x="193"/>
        <item x="2"/>
        <item x="43"/>
        <item x="253"/>
        <item x="599"/>
        <item x="563"/>
        <item x="588"/>
        <item x="150"/>
        <item x="392"/>
        <item t="default"/>
      </items>
    </pivotField>
    <pivotField axis="axisRow" showAll="0">
      <items count="597">
        <item x="0"/>
        <item x="22"/>
        <item x="251"/>
        <item x="362"/>
        <item x="262"/>
        <item x="29"/>
        <item x="174"/>
        <item x="443"/>
        <item x="503"/>
        <item x="45"/>
        <item x="175"/>
        <item x="537"/>
        <item x="259"/>
        <item x="284"/>
        <item x="285"/>
        <item x="287"/>
        <item x="286"/>
        <item x="55"/>
        <item x="512"/>
        <item x="292"/>
        <item x="448"/>
        <item x="299"/>
        <item x="26"/>
        <item x="43"/>
        <item x="504"/>
        <item x="2"/>
        <item x="208"/>
        <item x="385"/>
        <item x="458"/>
        <item x="424"/>
        <item x="53"/>
        <item x="32"/>
        <item x="508"/>
        <item x="349"/>
        <item x="438"/>
        <item x="82"/>
        <item x="511"/>
        <item x="436"/>
        <item x="156"/>
        <item x="177"/>
        <item x="273"/>
        <item x="592"/>
        <item x="507"/>
        <item x="71"/>
        <item x="133"/>
        <item x="182"/>
        <item x="113"/>
        <item x="81"/>
        <item x="497"/>
        <item x="33"/>
        <item x="493"/>
        <item x="9"/>
        <item x="31"/>
        <item x="588"/>
        <item x="329"/>
        <item x="213"/>
        <item x="68"/>
        <item x="577"/>
        <item x="236"/>
        <item x="188"/>
        <item x="72"/>
        <item x="47"/>
        <item x="325"/>
        <item x="453"/>
        <item x="566"/>
        <item x="314"/>
        <item x="169"/>
        <item x="170"/>
        <item x="172"/>
        <item x="171"/>
        <item x="18"/>
        <item x="64"/>
        <item x="84"/>
        <item x="158"/>
        <item x="109"/>
        <item x="411"/>
        <item x="202"/>
        <item x="489"/>
        <item x="377"/>
        <item x="343"/>
        <item x="265"/>
        <item x="266"/>
        <item x="523"/>
        <item x="548"/>
        <item x="371"/>
        <item x="114"/>
        <item x="105"/>
        <item x="111"/>
        <item x="405"/>
        <item x="531"/>
        <item x="321"/>
        <item x="554"/>
        <item x="226"/>
        <item x="19"/>
        <item x="44"/>
        <item x="16"/>
        <item x="70"/>
        <item x="203"/>
        <item x="313"/>
        <item x="54"/>
        <item x="12"/>
        <item x="444"/>
        <item x="447"/>
        <item x="199"/>
        <item x="183"/>
        <item x="14"/>
        <item x="454"/>
        <item x="250"/>
        <item x="509"/>
        <item x="277"/>
        <item x="579"/>
        <item x="327"/>
        <item x="106"/>
        <item x="553"/>
        <item x="173"/>
        <item x="435"/>
        <item x="214"/>
        <item x="332"/>
        <item x="274"/>
        <item x="10"/>
        <item x="235"/>
        <item x="470"/>
        <item x="52"/>
        <item x="382"/>
        <item x="331"/>
        <item x="333"/>
        <item x="51"/>
        <item x="417"/>
        <item x="200"/>
        <item x="556"/>
        <item x="305"/>
        <item x="463"/>
        <item x="464"/>
        <item x="401"/>
        <item x="406"/>
        <item x="536"/>
        <item x="541"/>
        <item x="498"/>
        <item x="143"/>
        <item x="17"/>
        <item x="540"/>
        <item x="479"/>
        <item x="194"/>
        <item x="195"/>
        <item x="263"/>
        <item x="412"/>
        <item x="413"/>
        <item x="56"/>
        <item x="387"/>
        <item x="476"/>
        <item x="117"/>
        <item x="322"/>
        <item x="161"/>
        <item x="565"/>
        <item x="253"/>
        <item x="352"/>
        <item x="96"/>
        <item x="248"/>
        <item x="395"/>
        <item x="502"/>
        <item x="180"/>
        <item x="90"/>
        <item x="223"/>
        <item x="513"/>
        <item x="361"/>
        <item x="473"/>
        <item x="201"/>
        <item x="294"/>
        <item x="295"/>
        <item x="122"/>
        <item x="258"/>
        <item x="466"/>
        <item x="392"/>
        <item x="384"/>
        <item x="222"/>
        <item x="457"/>
        <item x="141"/>
        <item x="159"/>
        <item x="339"/>
        <item x="538"/>
        <item x="276"/>
        <item x="118"/>
        <item x="415"/>
        <item x="310"/>
        <item x="350"/>
        <item x="521"/>
        <item x="323"/>
        <item x="252"/>
        <item x="92"/>
        <item x="67"/>
        <item x="481"/>
        <item x="301"/>
        <item x="144"/>
        <item x="551"/>
        <item x="309"/>
        <item x="87"/>
        <item x="529"/>
        <item x="583"/>
        <item x="237"/>
        <item x="62"/>
        <item x="88"/>
        <item x="316"/>
        <item x="3"/>
        <item x="425"/>
        <item x="547"/>
        <item x="450"/>
        <item x="347"/>
        <item x="100"/>
        <item x="356"/>
        <item x="315"/>
        <item x="148"/>
        <item x="15"/>
        <item x="399"/>
        <item x="93"/>
        <item x="86"/>
        <item x="112"/>
        <item x="101"/>
        <item x="500"/>
        <item x="402"/>
        <item x="366"/>
        <item x="124"/>
        <item x="527"/>
        <item x="528"/>
        <item x="79"/>
        <item x="344"/>
        <item x="220"/>
        <item x="260"/>
        <item x="409"/>
        <item x="166"/>
        <item x="439"/>
        <item x="27"/>
        <item x="125"/>
        <item x="386"/>
        <item x="210"/>
        <item x="34"/>
        <item x="590"/>
        <item x="518"/>
        <item x="530"/>
        <item x="7"/>
        <item x="162"/>
        <item x="140"/>
        <item x="136"/>
        <item x="138"/>
        <item x="139"/>
        <item x="137"/>
        <item x="197"/>
        <item x="520"/>
        <item x="293"/>
        <item x="30"/>
        <item x="119"/>
        <item x="328"/>
        <item x="23"/>
        <item x="283"/>
        <item x="475"/>
        <item x="179"/>
        <item x="271"/>
        <item x="300"/>
        <item x="423"/>
        <item x="578"/>
        <item x="311"/>
        <item x="83"/>
        <item x="420"/>
        <item x="376"/>
        <item x="526"/>
        <item x="326"/>
        <item x="514"/>
        <item x="585"/>
        <item x="239"/>
        <item x="595"/>
        <item x="319"/>
        <item x="445"/>
        <item x="160"/>
        <item x="150"/>
        <item x="151"/>
        <item x="472"/>
        <item x="391"/>
        <item x="46"/>
        <item x="257"/>
        <item x="107"/>
        <item x="270"/>
        <item x="272"/>
        <item x="586"/>
        <item x="238"/>
        <item x="324"/>
        <item x="103"/>
        <item x="477"/>
        <item x="542"/>
        <item x="560"/>
        <item x="126"/>
        <item x="184"/>
        <item x="303"/>
        <item x="440"/>
        <item x="593"/>
        <item x="383"/>
        <item x="372"/>
        <item x="427"/>
        <item x="584"/>
        <item x="589"/>
        <item x="304"/>
        <item x="269"/>
        <item x="1"/>
        <item x="279"/>
        <item x="131"/>
        <item x="41"/>
        <item x="63"/>
        <item x="256"/>
        <item x="185"/>
        <item x="48"/>
        <item x="407"/>
        <item x="246"/>
        <item x="212"/>
        <item x="563"/>
        <item x="564"/>
        <item x="61"/>
        <item x="76"/>
        <item x="74"/>
        <item x="75"/>
        <item x="267"/>
        <item x="11"/>
        <item x="308"/>
        <item x="110"/>
        <item x="134"/>
        <item x="533"/>
        <item x="446"/>
        <item x="524"/>
        <item x="264"/>
        <item x="73"/>
        <item x="302"/>
        <item x="492"/>
        <item x="346"/>
        <item x="348"/>
        <item x="28"/>
        <item x="580"/>
        <item x="145"/>
        <item x="491"/>
        <item x="534"/>
        <item x="104"/>
        <item x="102"/>
        <item x="486"/>
        <item x="485"/>
        <item x="147"/>
        <item x="282"/>
        <item x="379"/>
        <item x="20"/>
        <item x="69"/>
        <item x="307"/>
        <item x="460"/>
        <item x="418"/>
        <item x="57"/>
        <item x="58"/>
        <item x="59"/>
        <item x="482"/>
        <item x="569"/>
        <item x="568"/>
        <item x="567"/>
        <item x="207"/>
        <item x="390"/>
        <item x="318"/>
        <item x="587"/>
        <item x="416"/>
        <item x="367"/>
        <item x="487"/>
        <item x="336"/>
        <item x="337"/>
        <item x="353"/>
        <item x="394"/>
        <item x="193"/>
        <item x="306"/>
        <item x="517"/>
        <item x="468"/>
        <item x="121"/>
        <item x="130"/>
        <item x="373"/>
        <item x="456"/>
        <item x="37"/>
        <item x="478"/>
        <item x="465"/>
        <item x="510"/>
        <item x="189"/>
        <item x="229"/>
        <item x="434"/>
        <item x="334"/>
        <item x="312"/>
        <item x="241"/>
        <item x="157"/>
        <item x="89"/>
        <item x="240"/>
        <item x="60"/>
        <item x="296"/>
        <item x="297"/>
        <item x="153"/>
        <item x="99"/>
        <item x="455"/>
        <item x="218"/>
        <item x="441"/>
        <item x="128"/>
        <item x="127"/>
        <item x="351"/>
        <item x="404"/>
        <item x="268"/>
        <item x="469"/>
        <item x="216"/>
        <item x="228"/>
        <item x="205"/>
        <item x="484"/>
        <item x="483"/>
        <item x="359"/>
        <item x="360"/>
        <item x="368"/>
        <item x="490"/>
        <item x="442"/>
        <item x="388"/>
        <item x="396"/>
        <item x="452"/>
        <item x="196"/>
        <item x="545"/>
        <item x="340"/>
        <item x="410"/>
        <item x="167"/>
        <item x="291"/>
        <item x="120"/>
        <item x="426"/>
        <item x="116"/>
        <item x="335"/>
        <item x="217"/>
        <item x="414"/>
        <item x="594"/>
        <item x="338"/>
        <item x="176"/>
        <item x="224"/>
        <item x="242"/>
        <item x="243"/>
        <item x="535"/>
        <item x="129"/>
        <item x="571"/>
        <item x="570"/>
        <item x="187"/>
        <item x="215"/>
        <item x="549"/>
        <item x="78"/>
        <item x="375"/>
        <item x="209"/>
        <item x="152"/>
        <item x="181"/>
        <item x="204"/>
        <item x="576"/>
        <item x="255"/>
        <item x="254"/>
        <item x="422"/>
        <item x="245"/>
        <item x="221"/>
        <item x="494"/>
        <item x="123"/>
        <item x="330"/>
        <item x="543"/>
        <item x="544"/>
        <item x="25"/>
        <item x="178"/>
        <item x="94"/>
        <item x="574"/>
        <item x="575"/>
        <item x="233"/>
        <item x="232"/>
        <item x="108"/>
        <item x="354"/>
        <item x="206"/>
        <item x="191"/>
        <item x="190"/>
        <item x="192"/>
        <item x="4"/>
        <item x="5"/>
        <item x="320"/>
        <item x="186"/>
        <item x="408"/>
        <item x="24"/>
        <item x="380"/>
        <item x="234"/>
        <item x="91"/>
        <item x="135"/>
        <item x="393"/>
        <item x="227"/>
        <item x="149"/>
        <item x="13"/>
        <item x="298"/>
        <item x="21"/>
        <item x="290"/>
        <item x="342"/>
        <item x="562"/>
        <item x="506"/>
        <item x="552"/>
        <item x="522"/>
        <item x="496"/>
        <item x="36"/>
        <item x="146"/>
        <item x="400"/>
        <item x="288"/>
        <item x="289"/>
        <item x="546"/>
        <item x="378"/>
        <item x="474"/>
        <item x="555"/>
        <item x="42"/>
        <item x="155"/>
        <item x="459"/>
        <item x="461"/>
        <item x="499"/>
        <item x="462"/>
        <item x="355"/>
        <item x="275"/>
        <item x="345"/>
        <item x="433"/>
        <item x="561"/>
        <item x="244"/>
        <item x="488"/>
        <item x="471"/>
        <item x="558"/>
        <item x="557"/>
        <item x="559"/>
        <item x="398"/>
        <item x="397"/>
        <item x="370"/>
        <item x="211"/>
        <item x="428"/>
        <item x="519"/>
        <item x="219"/>
        <item x="247"/>
        <item x="381"/>
        <item x="365"/>
        <item x="572"/>
        <item x="573"/>
        <item x="8"/>
        <item x="357"/>
        <item x="539"/>
        <item x="532"/>
        <item x="449"/>
        <item x="278"/>
        <item x="142"/>
        <item x="467"/>
        <item x="80"/>
        <item x="515"/>
        <item x="115"/>
        <item x="231"/>
        <item x="230"/>
        <item x="198"/>
        <item x="389"/>
        <item x="363"/>
        <item x="364"/>
        <item x="419"/>
        <item x="495"/>
        <item x="480"/>
        <item x="591"/>
        <item x="358"/>
        <item x="369"/>
        <item x="35"/>
        <item x="403"/>
        <item x="164"/>
        <item x="421"/>
        <item x="249"/>
        <item x="525"/>
        <item x="165"/>
        <item x="49"/>
        <item x="374"/>
        <item x="550"/>
        <item x="66"/>
        <item x="65"/>
        <item x="430"/>
        <item x="154"/>
        <item x="429"/>
        <item x="132"/>
        <item x="317"/>
        <item x="98"/>
        <item x="431"/>
        <item x="432"/>
        <item x="168"/>
        <item x="97"/>
        <item x="40"/>
        <item x="38"/>
        <item x="39"/>
        <item x="516"/>
        <item x="163"/>
        <item x="225"/>
        <item x="6"/>
        <item x="50"/>
        <item x="582"/>
        <item x="581"/>
        <item x="77"/>
        <item x="85"/>
        <item x="95"/>
        <item x="341"/>
        <item x="501"/>
        <item x="437"/>
        <item x="261"/>
        <item x="451"/>
        <item x="505"/>
        <item x="281"/>
        <item x="280"/>
        <item t="default"/>
      </items>
    </pivotField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dataField="1" showAll="0"/>
    <pivotField showAll="0"/>
    <pivotField dataField="1" showAll="0"/>
    <pivotField dataField="1" showAll="0">
      <items count="4">
        <item x="2"/>
        <item x="1"/>
        <item x="0"/>
        <item t="default"/>
      </items>
    </pivotField>
    <pivotField dataField="1" showAll="0">
      <items count="5">
        <item x="3"/>
        <item x="1"/>
        <item x="2"/>
        <item x="0"/>
        <item t="default"/>
      </items>
    </pivotField>
    <pivotField dataField="1" showAll="0"/>
    <pivotField dataField="1" showAll="0"/>
    <pivotField showAll="0"/>
    <pivotField dataField="1" showAll="0">
      <items count="6">
        <item x="4"/>
        <item x="3"/>
        <item x="2"/>
        <item x="1"/>
        <item x="0"/>
        <item t="default"/>
      </items>
    </pivotField>
    <pivotField dataField="1" showAll="0">
      <items count="4">
        <item x="1"/>
        <item x="2"/>
        <item x="0"/>
        <item t="default"/>
      </items>
    </pivotField>
    <pivotField dataField="1" showAll="0">
      <items count="7">
        <item x="4"/>
        <item x="1"/>
        <item x="5"/>
        <item x="3"/>
        <item x="2"/>
        <item x="0"/>
        <item t="default"/>
      </items>
    </pivotField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dataField="1" showAll="0"/>
    <pivotField showAll="0"/>
    <pivotField showAll="0"/>
    <pivotField dataField="1" showAll="0"/>
    <pivotField dataField="1" showAll="0">
      <items count="2">
        <item x="0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4">
    <field x="1"/>
    <field x="0"/>
    <field x="7"/>
    <field x="6"/>
  </rowFields>
  <rowItems count="15">
    <i>
      <x/>
    </i>
    <i>
      <x v="1"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 t="grand">
      <x/>
    </i>
  </rowItems>
  <colFields count="1">
    <field x="-2"/>
  </colFields>
  <colItems count="2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</colItems>
  <dataFields count="20">
    <dataField name="Nombre de déjà connu à l'IDEF" fld="21" subtotal="count" baseField="0" baseItem="0"/>
    <dataField name="Nombre de Present" fld="2" subtotal="count" baseField="0" baseItem="0"/>
    <dataField name="Nombre de Notification MDPH" fld="16" subtotal="count" baseField="0" baseItem="0"/>
    <dataField name="Somme de Nbr de jour sur année en cours &amp; " fld="12" baseField="0" baseItem="0"/>
    <dataField name="Somme de nbre de jours total" fld="14" baseField="0" baseItem="0"/>
    <dataField name="Nombre de Sexe" fld="15" subtotal="count" baseField="0" baseItem="0"/>
    <dataField name="Nombre de Mesure" fld="20" subtotal="count" baseField="0" baseItem="0"/>
    <dataField name="Nombre de TAD/DPPE" fld="22" subtotal="count" baseField="0" baseItem="0"/>
    <dataField name="Somme de Fratrie_x000a_cocher 1 pour l'aîné)" fld="17" baseField="0" baseItem="0"/>
    <dataField name="Somme de famille" fld="18" baseField="0" baseItem="0"/>
    <dataField name="Somme de Service Ados - Pavillon_x000a_Nbr de jours réalisés" fld="40" baseField="0" baseItem="0"/>
    <dataField name="Somme de Service Ados - Hotel_x000a_Nbr de jours réalisés" fld="43" baseField="0" baseItem="0"/>
    <dataField name="Somme de Etampes _x000a_Nbr de jours réalisés" fld="37" baseField="0" baseItem="0"/>
    <dataField name="Somme de Orsay_x000a_Nbr de jours réalisés" fld="34" baseField="0" baseItem="0"/>
    <dataField name="Somme de 7/11 ans_x000a_Nbr de jours réalisés" fld="31" baseField="0" baseItem="0"/>
    <dataField name="Somme de 3/6 ans_x000a_Nbr de jours réalisés" fld="28" baseField="0" baseItem="0"/>
    <dataField name="Somme de Pouponnière_x000a_Nbr de jours réalisés" fld="25" baseField="0" baseItem="0"/>
    <dataField name="Somme de PFAU_x000a_Nbr de jours réalisés" fld="49" baseField="0" baseItem="0"/>
    <dataField name="Somme de Horizon_x000a_Nbr de jours réalisés" fld="46" baseField="0" baseItem="0"/>
    <dataField name="Nombre de Orientation" fld="50" subtotal="count" baseField="0" baseItem="0"/>
  </dataFields>
  <formats count="1">
    <format dxfId="54">
      <pivotArea dataOnly="0" labelOnly="1" outline="0" fieldPosition="0">
        <references count="1">
          <reference field="4294967294" count="19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C67814E-C6FD-4799-8413-0D92CC2B3D74}" name="Enfants" displayName="Enfants" ref="A13:AY28" totalsRowShown="0" headerRowDxfId="53" dataDxfId="51" headerRowBorderDxfId="52">
  <autoFilter ref="A13:AY28" xr:uid="{1C67814E-C6FD-4799-8413-0D92CC2B3D74}"/>
  <tableColumns count="51">
    <tableColumn id="91" xr3:uid="{565BF304-A659-4673-8D7F-D47022810277}" name="ID YODASSE" dataDxfId="50"/>
    <tableColumn id="1" xr3:uid="{0F5617AD-5634-4203-817E-61BFB44F122C}" name="service" dataDxfId="49"/>
    <tableColumn id="84" xr3:uid="{3505D52B-4DF5-4A7B-AA3A-A73C9A97E720}" name="Present" dataDxfId="48"/>
    <tableColumn id="2" xr3:uid="{55615E15-CCAF-4393-82FC-689B5B68DA51}" name="Mois " dataDxfId="47"/>
    <tableColumn id="3" xr3:uid="{7BED3B4F-843C-41A0-A382-9CF82D1AA6B3}" name="Noms" dataDxfId="46"/>
    <tableColumn id="4" xr3:uid="{5F428ED9-0523-41EE-8813-89505D4ABA60}" name="Prénoms" dataDxfId="45"/>
    <tableColumn id="85" xr3:uid="{1A343FCE-35AB-46E1-99A1-5FC8D8574493}" name="Age - naissance -  Admission" dataDxfId="44">
      <calculatedColumnFormula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calculatedColumnFormula>
    </tableColumn>
    <tableColumn id="88" xr3:uid="{E0198510-00F5-4D7D-958E-F9D1293EAF6A}" name="Nom, Prenom, Ages, mois" dataDxfId="43">
      <calculatedColumnFormula>IF(ISBLANK(Enfants[[#This Row],[Noms]]),"",Enfants[[#This Row],[Noms]]&amp;" "&amp;Enfants[[#This Row],[Prénoms]])</calculatedColumnFormula>
    </tableColumn>
    <tableColumn id="5" xr3:uid="{EFCC27C4-08FA-4E3B-839D-BEE8F256E1FA}" name="Age" dataDxfId="42">
      <calculatedColumnFormula>IF(ISBLANK(Enfants[[#This Row],[Date naissance]]),"",TEXT(SUM(TODAY()-Enfants[[#This Row],[Date naissance]]),"aa")&amp;" ans")</calculatedColumnFormula>
    </tableColumn>
    <tableColumn id="6" xr3:uid="{2E052812-B9A7-499A-9199-05BCDFAC7F33}" name="Date naissance" dataDxfId="41"/>
    <tableColumn id="7" xr3:uid="{F7BF3BB4-71D4-49EC-AA0C-4DD916C005F6}" name="date admission" dataDxfId="40"/>
    <tableColumn id="8" xr3:uid="{6112C752-2C26-4A7F-B8DE-C7A75B661439}" name="date sortie" dataDxfId="39"/>
    <tableColumn id="104" xr3:uid="{12675D2D-3BD9-4D94-B9EC-F38B7E6D5855}" name="Nbr de jour sur année en cours &amp; " dataDxfId="38">
      <calculatedColumnFormula>IF(ISBLANK(Enfants[[#This Row],[date admission]]),0,IF(ISBLANK(Enfants[[#This Row],[date sortie]]),DATEDIF(Année,TODAY(),"d"),DATEDIF(Année,Enfants[[#This Row],[date sortie]],"d")))</calculatedColumnFormula>
    </tableColumn>
    <tableColumn id="9" xr3:uid="{4102F227-1B85-4D95-907C-F8304A2850E4}" name="Durée à ce jour en jours" dataDxfId="37">
      <calculatedColumnFormula>IF(ISBLANK(Enfants[[#This Row],[date admission]]),0,TODAY()-K14)</calculatedColumnFormula>
    </tableColumn>
    <tableColumn id="10" xr3:uid="{529C5E75-2201-462A-AA5B-2A87BCBF7855}" name="nbre de jours total" dataDxfId="36">
      <calculatedColumnFormula>IF(ISBLANK(K14),0,IF(ISBLANK(L14),TODAY()-K14+1,L14-K14+1))</calculatedColumnFormula>
    </tableColumn>
    <tableColumn id="11" xr3:uid="{9653D20F-5BF5-4CA1-BC21-E2766B2FD13F}" name="Sexe" dataDxfId="35"/>
    <tableColumn id="13" xr3:uid="{5E99CA0B-8E86-46E3-9FB9-426B2550F09A}" name="Notification MDPH" dataDxfId="34"/>
    <tableColumn id="14" xr3:uid="{FE2DECB7-A61A-4088-8142-E5156E3BC75A}" name="Fratrie_x000a_cocher 1 pour l'aîné)" dataDxfId="33"/>
    <tableColumn id="15" xr3:uid="{91374011-A4EA-4319-8338-A9A166501C92}" name="famille" dataDxfId="32"/>
    <tableColumn id="86" xr3:uid="{7B21DD16-E494-4BC8-9DC9-BC27B579E0A7}" name="lieu d'origine avant placement" dataDxfId="31"/>
    <tableColumn id="29" xr3:uid="{B6C993EC-1736-433D-90B8-E56D9EC4FD7B}" name="Mesure" dataDxfId="30"/>
    <tableColumn id="30" xr3:uid="{38ACB549-B57C-49F0-9BC6-F730C0B3C497}" name="déjà connu à l'IDEF" dataDxfId="29"/>
    <tableColumn id="31" xr3:uid="{A0EB9167-4959-42D3-B38F-F0E692107C8F}" name="TAD/DPPE" dataDxfId="28"/>
    <tableColumn id="32" xr3:uid="{DF90D779-1770-4247-BDCF-EE175BEDCB59}" name="Pouponnière_x000a_Date d'arrivée" dataDxfId="27"/>
    <tableColumn id="33" xr3:uid="{8D298796-66F9-40FA-8388-75BF565C3758}" name="Pouponnière_x000a_Date de départ" dataDxfId="26"/>
    <tableColumn id="34" xr3:uid="{D67FB19D-9AC6-4785-99C3-91D151ABC0B7}" name="Pouponnière_x000a_Nbr de jours réalisés" dataDxfId="25">
      <calculatedColumnFormula>IF(ISBLANK(X14),0,IF(ISBLANK(Y14),(TODAY()-X14+1),(Y14-X14)+1))</calculatedColumnFormula>
    </tableColumn>
    <tableColumn id="35" xr3:uid="{8DD1234D-2E84-4A10-963C-A077F90C5907}" name="3/6 ans_x000a_Date d'arrivée" dataDxfId="24"/>
    <tableColumn id="36" xr3:uid="{C97F8986-4CBA-4BEC-9375-3384F62DCA07}" name="3/6 ans_x000a_Date de départ" dataDxfId="23"/>
    <tableColumn id="37" xr3:uid="{CEF7BDB6-6A5D-45EC-B792-0A1828B300D8}" name="3/6 ans_x000a_Nbr de jours réalisés" dataDxfId="22">
      <calculatedColumnFormula>IF(ISBLANK(AA14),0,IF(ISBLANK(AB14),(TODAY()-AA14+1),(AB14-AA14)+1))</calculatedColumnFormula>
    </tableColumn>
    <tableColumn id="38" xr3:uid="{16AF1AB1-DCB4-4D0C-BFA6-206C4AF90F1A}" name="7/11 ans_x000a_Date d'arrivée" dataDxfId="21"/>
    <tableColumn id="39" xr3:uid="{E1C67103-F421-4174-8FC8-0B712FE0AB57}" name="7/11 ans_x000a_Date de départ" dataDxfId="20"/>
    <tableColumn id="40" xr3:uid="{7C62BE90-0C7B-4635-A188-0CDFF3A9C782}" name="7/11 ans_x000a_Nbr de jours réalisés" dataDxfId="19">
      <calculatedColumnFormula>IF(ISBLANK(AD14),0,IF(ISBLANK(AE14),(TODAY()-AD14+1),(AE14-AD14)+1))</calculatedColumnFormula>
    </tableColumn>
    <tableColumn id="41" xr3:uid="{BC0CA98D-41E1-4EB1-B346-928CD4FB6E21}" name="Orsay_x000a_Date d'arrivée" dataDxfId="18"/>
    <tableColumn id="42" xr3:uid="{29DD550D-11E2-456A-93A0-934F7A2A91D0}" name="Orsay_x000a_Date de départ" dataDxfId="17"/>
    <tableColumn id="43" xr3:uid="{00D80DA4-5269-4C8D-91AA-20000D13A00F}" name="Orsay_x000a_Nbr de jours réalisés" dataDxfId="16">
      <calculatedColumnFormula>IF(ISBLANK(AG14),0,IF(ISBLANK(AH14),(TODAY()-AG14+1),(AH14-AG14)+1))</calculatedColumnFormula>
    </tableColumn>
    <tableColumn id="44" xr3:uid="{B6912DA7-273C-4846-916F-6A4412595244}" name="Etampes _x000a_Date d'arrivée" dataDxfId="15"/>
    <tableColumn id="45" xr3:uid="{C28C792B-FBEE-482A-B9BD-F9CC303A1009}" name="Etampes _x000a_Date de départ" dataDxfId="14"/>
    <tableColumn id="46" xr3:uid="{5DF15244-E170-4608-AD3C-D6B58DF9D25D}" name="Etampes _x000a_Nbr de jours réalisés" dataDxfId="13">
      <calculatedColumnFormula>IF(ISBLANK(AJ14),0,IF(ISBLANK(AK14),(TODAY()-AJ14+1),(AK14-AJ14)+1))</calculatedColumnFormula>
    </tableColumn>
    <tableColumn id="47" xr3:uid="{E9B10581-4BD2-4E48-9F49-89F18AF908B7}" name="Service Ados - Pavillon_x000a_Date d'arrivée" dataDxfId="12"/>
    <tableColumn id="48" xr3:uid="{14BDFD74-9DE2-4C21-9A1D-40C9F69A6BB1}" name="Service Ados - Pavillon_x000a_Date de départ" dataDxfId="11"/>
    <tableColumn id="49" xr3:uid="{4A1418B6-19BB-4559-9A52-CB96A5BAC181}" name="Service Ados - Pavillon_x000a_Nbr de jours réalisés" dataDxfId="10">
      <calculatedColumnFormula>IF(ISBLANK(AM14),0,IF(ISBLANK(AN14),(TODAY()-AM14+1),(AN14-AM14)+1))</calculatedColumnFormula>
    </tableColumn>
    <tableColumn id="50" xr3:uid="{66AB5F32-4AD2-41CC-8922-474F3E2B9EBA}" name="Service Ados - Hotel_x000a_Date d'arrivée" dataDxfId="9"/>
    <tableColumn id="51" xr3:uid="{C4A115D4-4893-45E9-9504-8D21C2AFAAB9}" name="Service Ados - Hotel_x000a_Date de départ" dataDxfId="8"/>
    <tableColumn id="52" xr3:uid="{7A277CD6-0261-4DB2-B573-35C4AFE6A755}" name="Service Ados - Hotel_x000a_Nbr de jours réalisés" dataDxfId="7">
      <calculatedColumnFormula>IF(ISBLANK(AP14),0,IF(ISBLANK(AQ14),(TODAY()-AP14+1),(AQ14-AP14)+1))</calculatedColumnFormula>
    </tableColumn>
    <tableColumn id="53" xr3:uid="{4622731F-1941-4DA3-BA14-5B2A275FBF65}" name="Horizon_x000a_Date d'arrivée" dataDxfId="6"/>
    <tableColumn id="54" xr3:uid="{3F437052-85E3-4682-8AB2-5DBA1075CC79}" name="Horizon_x000a_Date de départ" dataDxfId="5"/>
    <tableColumn id="55" xr3:uid="{68F8BBA9-1004-4381-8D9D-9BAC53263E1E}" name="Horizon_x000a_Nbr de jours réalisés" dataDxfId="4">
      <calculatedColumnFormula>IF(ISBLANK(AS14),0,IF(ISBLANK(AT14),(TODAY()-AS14+1),(AT14-AS14)+1))</calculatedColumnFormula>
    </tableColumn>
    <tableColumn id="56" xr3:uid="{F889DE51-A2AA-4922-803C-4C4CA27071E9}" name="PFAU_x000a_Date d'arrivée" dataDxfId="3"/>
    <tableColumn id="57" xr3:uid="{C3819BA6-49E5-4C16-B4EC-6243A2B4A918}" name="PFAU_x000a_Date de départ" dataDxfId="2"/>
    <tableColumn id="58" xr3:uid="{8768FEF7-3F15-4795-B6D2-C3F21573F6C6}" name="PFAU_x000a_Nbr de jours réalisés" dataDxfId="1">
      <calculatedColumnFormula>IF(ISBLANK(AV14),0,IF(ISBLANK(AW14),(TODAY()-AV14+1),(AW14-AV14)+1))</calculatedColumnFormula>
    </tableColumn>
    <tableColumn id="59" xr3:uid="{5F4D3FC1-736C-48E1-9659-FA28BE364298}" name="Orientation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4E3D8-ECB3-4405-B7F6-DF9D2F3CA45B}">
  <dimension ref="A3:U18"/>
  <sheetViews>
    <sheetView workbookViewId="0">
      <selection activeCell="W10" sqref="W10"/>
    </sheetView>
  </sheetViews>
  <sheetFormatPr baseColWidth="10" defaultRowHeight="12.5" x14ac:dyDescent="0.25"/>
  <cols>
    <col min="1" max="1" width="15.26953125" bestFit="1" customWidth="1"/>
    <col min="2" max="4" width="3.08984375" bestFit="1" customWidth="1"/>
    <col min="5" max="6" width="4.81640625" bestFit="1" customWidth="1"/>
    <col min="7" max="15" width="3.08984375" bestFit="1" customWidth="1"/>
    <col min="16" max="17" width="3.81640625" bestFit="1" customWidth="1"/>
    <col min="18" max="19" width="4.81640625" bestFit="1" customWidth="1"/>
    <col min="20" max="20" width="3.81640625" bestFit="1" customWidth="1"/>
    <col min="21" max="22" width="20.453125" bestFit="1" customWidth="1"/>
    <col min="23" max="23" width="31.6328125" bestFit="1" customWidth="1"/>
    <col min="24" max="24" width="45" bestFit="1" customWidth="1"/>
    <col min="25" max="25" width="31.453125" bestFit="1" customWidth="1"/>
    <col min="26" max="26" width="19.90625" bestFit="1" customWidth="1"/>
    <col min="27" max="27" width="22.1796875" bestFit="1" customWidth="1"/>
    <col min="28" max="28" width="24.81640625" bestFit="1" customWidth="1"/>
    <col min="29" max="29" width="39" bestFit="1" customWidth="1"/>
    <col min="30" max="30" width="21" bestFit="1" customWidth="1"/>
    <col min="31" max="31" width="53.36328125" bestFit="1" customWidth="1"/>
    <col min="32" max="32" width="51" bestFit="1" customWidth="1"/>
    <col min="33" max="33" width="41.54296875" bestFit="1" customWidth="1"/>
    <col min="34" max="34" width="38.6328125" bestFit="1" customWidth="1"/>
    <col min="35" max="35" width="40.54296875" bestFit="1" customWidth="1"/>
    <col min="36" max="36" width="39.6328125" bestFit="1" customWidth="1"/>
    <col min="37" max="37" width="44.453125" bestFit="1" customWidth="1"/>
    <col min="38" max="38" width="38.08984375" bestFit="1" customWidth="1"/>
    <col min="39" max="39" width="40.08984375" bestFit="1" customWidth="1"/>
  </cols>
  <sheetData>
    <row r="3" spans="1:21" ht="248.5" x14ac:dyDescent="0.25">
      <c r="A3" s="171" t="s">
        <v>138</v>
      </c>
      <c r="B3" s="179" t="s">
        <v>169</v>
      </c>
      <c r="C3" s="179" t="s">
        <v>167</v>
      </c>
      <c r="D3" s="179" t="s">
        <v>164</v>
      </c>
      <c r="E3" s="179" t="s">
        <v>156</v>
      </c>
      <c r="F3" s="179" t="s">
        <v>157</v>
      </c>
      <c r="G3" s="179" t="s">
        <v>165</v>
      </c>
      <c r="H3" s="179" t="s">
        <v>166</v>
      </c>
      <c r="I3" s="179" t="s">
        <v>168</v>
      </c>
      <c r="J3" s="179" t="s">
        <v>170</v>
      </c>
      <c r="K3" s="179" t="s">
        <v>171</v>
      </c>
      <c r="L3" s="179" t="s">
        <v>160</v>
      </c>
      <c r="M3" s="179" t="s">
        <v>172</v>
      </c>
      <c r="N3" s="179" t="s">
        <v>159</v>
      </c>
      <c r="O3" s="179" t="s">
        <v>173</v>
      </c>
      <c r="P3" s="179" t="s">
        <v>163</v>
      </c>
      <c r="Q3" s="179" t="s">
        <v>162</v>
      </c>
      <c r="R3" s="179" t="s">
        <v>158</v>
      </c>
      <c r="S3" s="179" t="s">
        <v>174</v>
      </c>
      <c r="T3" s="179" t="s">
        <v>161</v>
      </c>
      <c r="U3" t="s">
        <v>175</v>
      </c>
    </row>
    <row r="4" spans="1:21" x14ac:dyDescent="0.25">
      <c r="A4" s="172" t="s">
        <v>75</v>
      </c>
      <c r="B4" s="173">
        <v>3</v>
      </c>
      <c r="C4" s="173">
        <v>3</v>
      </c>
      <c r="D4" s="173">
        <v>3</v>
      </c>
      <c r="E4" s="173">
        <v>440</v>
      </c>
      <c r="F4" s="173">
        <v>2120</v>
      </c>
      <c r="G4" s="173">
        <v>3</v>
      </c>
      <c r="H4" s="173">
        <v>3</v>
      </c>
      <c r="I4" s="173">
        <v>3</v>
      </c>
      <c r="J4" s="173">
        <v>1</v>
      </c>
      <c r="K4" s="173"/>
      <c r="L4" s="173">
        <v>0</v>
      </c>
      <c r="M4" s="173">
        <v>0</v>
      </c>
      <c r="N4" s="173">
        <v>0</v>
      </c>
      <c r="O4" s="173">
        <v>0</v>
      </c>
      <c r="P4" s="173">
        <v>0</v>
      </c>
      <c r="Q4" s="173">
        <v>194</v>
      </c>
      <c r="R4" s="173">
        <v>1105</v>
      </c>
      <c r="S4" s="173">
        <v>242</v>
      </c>
      <c r="T4" s="173">
        <v>0</v>
      </c>
      <c r="U4" s="173"/>
    </row>
    <row r="5" spans="1:21" x14ac:dyDescent="0.25">
      <c r="A5" s="172" t="s">
        <v>152</v>
      </c>
      <c r="B5" s="173">
        <v>1</v>
      </c>
      <c r="C5" s="173">
        <v>1</v>
      </c>
      <c r="D5" s="173">
        <v>1</v>
      </c>
      <c r="E5" s="173">
        <v>268</v>
      </c>
      <c r="F5" s="173">
        <v>479</v>
      </c>
      <c r="G5" s="173">
        <v>1</v>
      </c>
      <c r="H5" s="173">
        <v>1</v>
      </c>
      <c r="I5" s="173">
        <v>1</v>
      </c>
      <c r="J5" s="173"/>
      <c r="K5" s="173"/>
      <c r="L5" s="173">
        <v>0</v>
      </c>
      <c r="M5" s="173">
        <v>0</v>
      </c>
      <c r="N5" s="173">
        <v>0</v>
      </c>
      <c r="O5" s="173">
        <v>0</v>
      </c>
      <c r="P5" s="173">
        <v>0</v>
      </c>
      <c r="Q5" s="173">
        <v>0</v>
      </c>
      <c r="R5" s="173">
        <v>0</v>
      </c>
      <c r="S5" s="173">
        <v>479</v>
      </c>
      <c r="T5" s="173">
        <v>0</v>
      </c>
      <c r="U5" s="173"/>
    </row>
    <row r="6" spans="1:21" x14ac:dyDescent="0.25">
      <c r="A6" s="172" t="s">
        <v>143</v>
      </c>
      <c r="B6" s="173">
        <v>2</v>
      </c>
      <c r="C6" s="173">
        <v>2</v>
      </c>
      <c r="D6" s="173">
        <v>2</v>
      </c>
      <c r="E6" s="173">
        <v>279</v>
      </c>
      <c r="F6" s="173">
        <v>711</v>
      </c>
      <c r="G6" s="173">
        <v>2</v>
      </c>
      <c r="H6" s="173">
        <v>2</v>
      </c>
      <c r="I6" s="173">
        <v>2</v>
      </c>
      <c r="J6" s="173"/>
      <c r="K6" s="173"/>
      <c r="L6" s="173">
        <v>0</v>
      </c>
      <c r="M6" s="173">
        <v>0</v>
      </c>
      <c r="N6" s="173">
        <v>78</v>
      </c>
      <c r="O6" s="173">
        <v>0</v>
      </c>
      <c r="P6" s="173">
        <v>0</v>
      </c>
      <c r="Q6" s="173">
        <v>0</v>
      </c>
      <c r="R6" s="173">
        <v>243</v>
      </c>
      <c r="S6" s="173">
        <v>390</v>
      </c>
      <c r="T6" s="173">
        <v>0</v>
      </c>
      <c r="U6" s="173"/>
    </row>
    <row r="7" spans="1:21" x14ac:dyDescent="0.25">
      <c r="A7" s="178" t="s">
        <v>155</v>
      </c>
      <c r="B7" s="173">
        <v>2</v>
      </c>
      <c r="C7" s="173">
        <v>2</v>
      </c>
      <c r="D7" s="173">
        <v>2</v>
      </c>
      <c r="E7" s="173">
        <v>279</v>
      </c>
      <c r="F7" s="173">
        <v>711</v>
      </c>
      <c r="G7" s="173">
        <v>2</v>
      </c>
      <c r="H7" s="173">
        <v>2</v>
      </c>
      <c r="I7" s="173">
        <v>2</v>
      </c>
      <c r="J7" s="173"/>
      <c r="K7" s="173"/>
      <c r="L7" s="173">
        <v>0</v>
      </c>
      <c r="M7" s="173">
        <v>0</v>
      </c>
      <c r="N7" s="173">
        <v>78</v>
      </c>
      <c r="O7" s="173">
        <v>0</v>
      </c>
      <c r="P7" s="173">
        <v>0</v>
      </c>
      <c r="Q7" s="173">
        <v>0</v>
      </c>
      <c r="R7" s="173">
        <v>243</v>
      </c>
      <c r="S7" s="173">
        <v>390</v>
      </c>
      <c r="T7" s="173">
        <v>0</v>
      </c>
      <c r="U7" s="173"/>
    </row>
    <row r="8" spans="1:21" x14ac:dyDescent="0.25">
      <c r="A8" s="172" t="s">
        <v>120</v>
      </c>
      <c r="B8" s="173">
        <v>3</v>
      </c>
      <c r="C8" s="173">
        <v>3</v>
      </c>
      <c r="D8" s="173">
        <v>3</v>
      </c>
      <c r="E8" s="173">
        <v>242</v>
      </c>
      <c r="F8" s="173">
        <v>1049</v>
      </c>
      <c r="G8" s="173">
        <v>3</v>
      </c>
      <c r="H8" s="173">
        <v>3</v>
      </c>
      <c r="I8" s="173">
        <v>3</v>
      </c>
      <c r="J8" s="173"/>
      <c r="K8" s="173">
        <v>2</v>
      </c>
      <c r="L8" s="173">
        <v>0</v>
      </c>
      <c r="M8" s="173">
        <v>0</v>
      </c>
      <c r="N8" s="173">
        <v>0</v>
      </c>
      <c r="O8" s="173">
        <v>0</v>
      </c>
      <c r="P8" s="173">
        <v>0</v>
      </c>
      <c r="Q8" s="173">
        <v>282</v>
      </c>
      <c r="R8" s="173">
        <v>373</v>
      </c>
      <c r="S8" s="173">
        <v>0</v>
      </c>
      <c r="T8" s="173">
        <v>394</v>
      </c>
      <c r="U8" s="173"/>
    </row>
    <row r="9" spans="1:21" x14ac:dyDescent="0.25">
      <c r="A9" s="178" t="s">
        <v>155</v>
      </c>
      <c r="B9" s="173">
        <v>3</v>
      </c>
      <c r="C9" s="173">
        <v>3</v>
      </c>
      <c r="D9" s="173">
        <v>3</v>
      </c>
      <c r="E9" s="173">
        <v>242</v>
      </c>
      <c r="F9" s="173">
        <v>1049</v>
      </c>
      <c r="G9" s="173">
        <v>3</v>
      </c>
      <c r="H9" s="173">
        <v>3</v>
      </c>
      <c r="I9" s="173">
        <v>3</v>
      </c>
      <c r="J9" s="173"/>
      <c r="K9" s="173">
        <v>2</v>
      </c>
      <c r="L9" s="173">
        <v>0</v>
      </c>
      <c r="M9" s="173">
        <v>0</v>
      </c>
      <c r="N9" s="173">
        <v>0</v>
      </c>
      <c r="O9" s="173">
        <v>0</v>
      </c>
      <c r="P9" s="173">
        <v>0</v>
      </c>
      <c r="Q9" s="173">
        <v>282</v>
      </c>
      <c r="R9" s="173">
        <v>373</v>
      </c>
      <c r="S9" s="173">
        <v>0</v>
      </c>
      <c r="T9" s="173">
        <v>394</v>
      </c>
      <c r="U9" s="173"/>
    </row>
    <row r="10" spans="1:21" x14ac:dyDescent="0.25">
      <c r="A10" s="172" t="s">
        <v>79</v>
      </c>
      <c r="B10" s="173">
        <v>2</v>
      </c>
      <c r="C10" s="173">
        <v>2</v>
      </c>
      <c r="D10" s="173">
        <v>2</v>
      </c>
      <c r="E10" s="173">
        <v>282</v>
      </c>
      <c r="F10" s="173">
        <v>957</v>
      </c>
      <c r="G10" s="173">
        <v>2</v>
      </c>
      <c r="H10" s="173">
        <v>2</v>
      </c>
      <c r="I10" s="173">
        <v>2</v>
      </c>
      <c r="J10" s="173"/>
      <c r="K10" s="173">
        <v>1</v>
      </c>
      <c r="L10" s="173">
        <v>0</v>
      </c>
      <c r="M10" s="173">
        <v>0</v>
      </c>
      <c r="N10" s="173">
        <v>0</v>
      </c>
      <c r="O10" s="173">
        <v>0</v>
      </c>
      <c r="P10" s="173">
        <v>635</v>
      </c>
      <c r="Q10" s="173">
        <v>0</v>
      </c>
      <c r="R10" s="173">
        <v>206</v>
      </c>
      <c r="S10" s="173">
        <v>0</v>
      </c>
      <c r="T10" s="173">
        <v>0</v>
      </c>
      <c r="U10" s="173"/>
    </row>
    <row r="11" spans="1:21" x14ac:dyDescent="0.25">
      <c r="A11" s="178" t="s">
        <v>155</v>
      </c>
      <c r="B11" s="173">
        <v>2</v>
      </c>
      <c r="C11" s="173">
        <v>2</v>
      </c>
      <c r="D11" s="173">
        <v>2</v>
      </c>
      <c r="E11" s="173">
        <v>282</v>
      </c>
      <c r="F11" s="173">
        <v>957</v>
      </c>
      <c r="G11" s="173">
        <v>2</v>
      </c>
      <c r="H11" s="173">
        <v>2</v>
      </c>
      <c r="I11" s="173">
        <v>2</v>
      </c>
      <c r="J11" s="173"/>
      <c r="K11" s="173">
        <v>1</v>
      </c>
      <c r="L11" s="173">
        <v>0</v>
      </c>
      <c r="M11" s="173">
        <v>0</v>
      </c>
      <c r="N11" s="173">
        <v>0</v>
      </c>
      <c r="O11" s="173">
        <v>0</v>
      </c>
      <c r="P11" s="173">
        <v>635</v>
      </c>
      <c r="Q11" s="173">
        <v>0</v>
      </c>
      <c r="R11" s="173">
        <v>206</v>
      </c>
      <c r="S11" s="173">
        <v>0</v>
      </c>
      <c r="T11" s="173">
        <v>0</v>
      </c>
      <c r="U11" s="173"/>
    </row>
    <row r="12" spans="1:21" x14ac:dyDescent="0.25">
      <c r="A12" s="172" t="s">
        <v>4</v>
      </c>
      <c r="B12" s="173">
        <v>2</v>
      </c>
      <c r="C12" s="173">
        <v>2</v>
      </c>
      <c r="D12" s="173">
        <v>2</v>
      </c>
      <c r="E12" s="173">
        <v>489</v>
      </c>
      <c r="F12" s="173">
        <v>1068</v>
      </c>
      <c r="G12" s="173">
        <v>2</v>
      </c>
      <c r="H12" s="173">
        <v>2</v>
      </c>
      <c r="I12" s="173">
        <v>2</v>
      </c>
      <c r="J12" s="173"/>
      <c r="K12" s="173">
        <v>1</v>
      </c>
      <c r="L12" s="173">
        <v>0</v>
      </c>
      <c r="M12" s="173">
        <v>0</v>
      </c>
      <c r="N12" s="173">
        <v>0</v>
      </c>
      <c r="O12" s="173">
        <v>0</v>
      </c>
      <c r="P12" s="173">
        <v>0</v>
      </c>
      <c r="Q12" s="173">
        <v>0</v>
      </c>
      <c r="R12" s="173">
        <v>586</v>
      </c>
      <c r="S12" s="173">
        <v>482</v>
      </c>
      <c r="T12" s="173">
        <v>0</v>
      </c>
      <c r="U12" s="173"/>
    </row>
    <row r="13" spans="1:21" x14ac:dyDescent="0.25">
      <c r="A13" s="178" t="s">
        <v>155</v>
      </c>
      <c r="B13" s="173">
        <v>2</v>
      </c>
      <c r="C13" s="173">
        <v>2</v>
      </c>
      <c r="D13" s="173">
        <v>2</v>
      </c>
      <c r="E13" s="173">
        <v>489</v>
      </c>
      <c r="F13" s="173">
        <v>1068</v>
      </c>
      <c r="G13" s="173">
        <v>2</v>
      </c>
      <c r="H13" s="173">
        <v>2</v>
      </c>
      <c r="I13" s="173">
        <v>2</v>
      </c>
      <c r="J13" s="173"/>
      <c r="K13" s="173">
        <v>1</v>
      </c>
      <c r="L13" s="173">
        <v>0</v>
      </c>
      <c r="M13" s="173">
        <v>0</v>
      </c>
      <c r="N13" s="173">
        <v>0</v>
      </c>
      <c r="O13" s="173">
        <v>0</v>
      </c>
      <c r="P13" s="173">
        <v>0</v>
      </c>
      <c r="Q13" s="173">
        <v>0</v>
      </c>
      <c r="R13" s="173">
        <v>586</v>
      </c>
      <c r="S13" s="173">
        <v>482</v>
      </c>
      <c r="T13" s="173">
        <v>0</v>
      </c>
      <c r="U13" s="173"/>
    </row>
    <row r="14" spans="1:21" x14ac:dyDescent="0.25">
      <c r="A14" s="172" t="s">
        <v>0</v>
      </c>
      <c r="B14" s="173">
        <v>1</v>
      </c>
      <c r="C14" s="173">
        <v>1</v>
      </c>
      <c r="D14" s="173">
        <v>1</v>
      </c>
      <c r="E14" s="173">
        <v>164</v>
      </c>
      <c r="F14" s="173">
        <v>707</v>
      </c>
      <c r="G14" s="173">
        <v>1</v>
      </c>
      <c r="H14" s="173">
        <v>1</v>
      </c>
      <c r="I14" s="173">
        <v>1</v>
      </c>
      <c r="J14" s="173"/>
      <c r="K14" s="173"/>
      <c r="L14" s="173">
        <v>0</v>
      </c>
      <c r="M14" s="173">
        <v>0</v>
      </c>
      <c r="N14" s="173">
        <v>0</v>
      </c>
      <c r="O14" s="173">
        <v>0</v>
      </c>
      <c r="P14" s="173">
        <v>0</v>
      </c>
      <c r="Q14" s="173">
        <v>0</v>
      </c>
      <c r="R14" s="173">
        <v>531</v>
      </c>
      <c r="S14" s="173">
        <v>0</v>
      </c>
      <c r="T14" s="173">
        <v>0</v>
      </c>
      <c r="U14" s="173"/>
    </row>
    <row r="15" spans="1:21" x14ac:dyDescent="0.25">
      <c r="A15" s="178" t="s">
        <v>155</v>
      </c>
      <c r="B15" s="173">
        <v>1</v>
      </c>
      <c r="C15" s="173">
        <v>1</v>
      </c>
      <c r="D15" s="173">
        <v>1</v>
      </c>
      <c r="E15" s="173">
        <v>164</v>
      </c>
      <c r="F15" s="173">
        <v>707</v>
      </c>
      <c r="G15" s="173">
        <v>1</v>
      </c>
      <c r="H15" s="173">
        <v>1</v>
      </c>
      <c r="I15" s="173">
        <v>1</v>
      </c>
      <c r="J15" s="173"/>
      <c r="K15" s="173"/>
      <c r="L15" s="173">
        <v>0</v>
      </c>
      <c r="M15" s="173">
        <v>0</v>
      </c>
      <c r="N15" s="173">
        <v>0</v>
      </c>
      <c r="O15" s="173">
        <v>0</v>
      </c>
      <c r="P15" s="173">
        <v>0</v>
      </c>
      <c r="Q15" s="173">
        <v>0</v>
      </c>
      <c r="R15" s="173">
        <v>531</v>
      </c>
      <c r="S15" s="173">
        <v>0</v>
      </c>
      <c r="T15" s="173">
        <v>0</v>
      </c>
      <c r="U15" s="173"/>
    </row>
    <row r="16" spans="1:21" x14ac:dyDescent="0.25">
      <c r="A16" s="172" t="s">
        <v>13</v>
      </c>
      <c r="B16" s="173">
        <v>1</v>
      </c>
      <c r="C16" s="173">
        <v>1</v>
      </c>
      <c r="D16" s="173">
        <v>1</v>
      </c>
      <c r="E16" s="173">
        <v>268</v>
      </c>
      <c r="F16" s="173">
        <v>847</v>
      </c>
      <c r="G16" s="173">
        <v>1</v>
      </c>
      <c r="H16" s="173">
        <v>1</v>
      </c>
      <c r="I16" s="173">
        <v>1</v>
      </c>
      <c r="J16" s="173">
        <v>1</v>
      </c>
      <c r="K16" s="173"/>
      <c r="L16" s="173">
        <v>0</v>
      </c>
      <c r="M16" s="173">
        <v>0</v>
      </c>
      <c r="N16" s="173">
        <v>0</v>
      </c>
      <c r="O16" s="173">
        <v>0</v>
      </c>
      <c r="P16" s="173">
        <v>0</v>
      </c>
      <c r="Q16" s="173">
        <v>115</v>
      </c>
      <c r="R16" s="173">
        <v>0</v>
      </c>
      <c r="S16" s="173">
        <v>732</v>
      </c>
      <c r="T16" s="173">
        <v>0</v>
      </c>
      <c r="U16" s="173"/>
    </row>
    <row r="17" spans="1:21" x14ac:dyDescent="0.25">
      <c r="A17" s="178" t="s">
        <v>155</v>
      </c>
      <c r="B17" s="173">
        <v>1</v>
      </c>
      <c r="C17" s="173">
        <v>1</v>
      </c>
      <c r="D17" s="173">
        <v>1</v>
      </c>
      <c r="E17" s="173">
        <v>268</v>
      </c>
      <c r="F17" s="173">
        <v>847</v>
      </c>
      <c r="G17" s="173">
        <v>1</v>
      </c>
      <c r="H17" s="173">
        <v>1</v>
      </c>
      <c r="I17" s="173">
        <v>1</v>
      </c>
      <c r="J17" s="173">
        <v>1</v>
      </c>
      <c r="K17" s="173"/>
      <c r="L17" s="173">
        <v>0</v>
      </c>
      <c r="M17" s="173">
        <v>0</v>
      </c>
      <c r="N17" s="173">
        <v>0</v>
      </c>
      <c r="O17" s="173">
        <v>0</v>
      </c>
      <c r="P17" s="173">
        <v>0</v>
      </c>
      <c r="Q17" s="173">
        <v>115</v>
      </c>
      <c r="R17" s="173">
        <v>0</v>
      </c>
      <c r="S17" s="173">
        <v>732</v>
      </c>
      <c r="T17" s="173">
        <v>0</v>
      </c>
      <c r="U17" s="173"/>
    </row>
    <row r="18" spans="1:21" x14ac:dyDescent="0.25">
      <c r="A18" s="172" t="s">
        <v>105</v>
      </c>
      <c r="B18" s="173">
        <v>15</v>
      </c>
      <c r="C18" s="173">
        <v>15</v>
      </c>
      <c r="D18" s="173">
        <v>15</v>
      </c>
      <c r="E18" s="173">
        <v>2432</v>
      </c>
      <c r="F18" s="173">
        <v>7938</v>
      </c>
      <c r="G18" s="173">
        <v>15</v>
      </c>
      <c r="H18" s="173">
        <v>15</v>
      </c>
      <c r="I18" s="173">
        <v>15</v>
      </c>
      <c r="J18" s="173">
        <v>2</v>
      </c>
      <c r="K18" s="173">
        <v>4</v>
      </c>
      <c r="L18" s="173">
        <v>0</v>
      </c>
      <c r="M18" s="173">
        <v>0</v>
      </c>
      <c r="N18" s="173">
        <v>78</v>
      </c>
      <c r="O18" s="173">
        <v>0</v>
      </c>
      <c r="P18" s="173">
        <v>635</v>
      </c>
      <c r="Q18" s="173">
        <v>591</v>
      </c>
      <c r="R18" s="173">
        <v>3044</v>
      </c>
      <c r="S18" s="173">
        <v>2325</v>
      </c>
      <c r="T18" s="173">
        <v>394</v>
      </c>
      <c r="U18" s="17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09317-1BC1-4400-9A57-E21384396083}">
  <sheetPr codeName="Feuil3">
    <tabColor theme="7" tint="-0.249977111117893"/>
  </sheetPr>
  <dimension ref="A1:AY28"/>
  <sheetViews>
    <sheetView showZeros="0" tabSelected="1" workbookViewId="0">
      <selection activeCell="B60" sqref="B60"/>
    </sheetView>
  </sheetViews>
  <sheetFormatPr baseColWidth="10" defaultRowHeight="12.5" x14ac:dyDescent="0.25"/>
  <cols>
    <col min="1" max="1" width="6.453125" bestFit="1" customWidth="1"/>
    <col min="2" max="2" width="10" bestFit="1" customWidth="1"/>
    <col min="3" max="3" width="10.1796875" customWidth="1"/>
    <col min="4" max="4" width="8.26953125" bestFit="1" customWidth="1"/>
    <col min="5" max="5" width="17.90625" bestFit="1" customWidth="1"/>
    <col min="6" max="6" width="9.453125" bestFit="1" customWidth="1"/>
    <col min="7" max="7" width="11.6328125" hidden="1" customWidth="1"/>
    <col min="8" max="8" width="13.26953125" hidden="1" customWidth="1"/>
    <col min="9" max="9" width="15.1796875" hidden="1" customWidth="1"/>
    <col min="10" max="13" width="7.1796875" bestFit="1" customWidth="1"/>
    <col min="14" max="14" width="5" hidden="1" customWidth="1"/>
    <col min="15" max="19" width="5" customWidth="1"/>
    <col min="20" max="20" width="21.90625" bestFit="1" customWidth="1"/>
    <col min="21" max="22" width="5" customWidth="1"/>
    <col min="23" max="23" width="7.90625" bestFit="1" customWidth="1"/>
    <col min="24" max="30" width="7.1796875" bestFit="1" customWidth="1"/>
    <col min="31" max="31" width="5" customWidth="1"/>
    <col min="32" max="40" width="7.1796875" bestFit="1" customWidth="1"/>
    <col min="41" max="41" width="5" customWidth="1"/>
    <col min="42" max="43" width="5.7265625" bestFit="1" customWidth="1"/>
    <col min="44" max="49" width="7.1796875" bestFit="1" customWidth="1"/>
    <col min="50" max="51" width="5" customWidth="1"/>
  </cols>
  <sheetData>
    <row r="1" spans="1:51" ht="13" x14ac:dyDescent="0.3">
      <c r="A1" s="1"/>
      <c r="C1" s="72"/>
      <c r="D1" s="42"/>
      <c r="E1" s="114"/>
      <c r="F1" s="1"/>
      <c r="G1" s="72"/>
      <c r="H1" s="1"/>
      <c r="I1" s="3"/>
      <c r="J1" s="11"/>
      <c r="K1" s="11"/>
      <c r="L1" s="76"/>
      <c r="M1" s="11"/>
      <c r="N1" s="76"/>
      <c r="O1" s="76"/>
      <c r="P1" s="12"/>
      <c r="Q1" s="13"/>
      <c r="R1" s="14"/>
      <c r="S1" s="15"/>
      <c r="T1" s="9"/>
      <c r="U1" s="16"/>
      <c r="V1" s="1"/>
      <c r="W1" s="3"/>
      <c r="X1" s="2"/>
      <c r="Y1" s="17"/>
      <c r="Z1" s="2"/>
      <c r="AA1" s="2"/>
      <c r="AB1" s="18"/>
      <c r="AC1" s="19"/>
      <c r="AD1" s="19"/>
      <c r="AE1" s="20"/>
      <c r="AF1" s="20"/>
      <c r="AG1" s="20"/>
      <c r="AH1" s="20"/>
      <c r="AI1" s="21"/>
      <c r="AJ1" s="21"/>
      <c r="AK1" s="4"/>
      <c r="AL1" s="22"/>
      <c r="AM1" s="22"/>
      <c r="AN1" s="17"/>
      <c r="AO1" s="23"/>
      <c r="AP1" s="23"/>
      <c r="AQ1" s="24"/>
      <c r="AR1" s="25"/>
      <c r="AS1" s="25"/>
      <c r="AT1" s="26"/>
      <c r="AU1" s="27"/>
      <c r="AV1" s="27"/>
      <c r="AW1" s="28"/>
      <c r="AX1" s="7"/>
      <c r="AY1" s="7"/>
    </row>
    <row r="2" spans="1:51" ht="13.5" thickBot="1" x14ac:dyDescent="0.35">
      <c r="A2" s="1"/>
      <c r="B2" s="1"/>
      <c r="C2" s="72"/>
      <c r="D2" s="10" t="s">
        <v>86</v>
      </c>
      <c r="E2" s="10"/>
      <c r="F2" s="1"/>
      <c r="G2" s="72"/>
      <c r="H2" s="1"/>
      <c r="I2" s="3"/>
      <c r="J2" s="11"/>
      <c r="K2" s="29"/>
      <c r="L2" s="94"/>
      <c r="M2" s="29"/>
      <c r="N2" s="94"/>
      <c r="O2" s="94"/>
      <c r="P2" s="12"/>
      <c r="Q2" s="13"/>
      <c r="R2" s="14"/>
      <c r="S2" s="15"/>
      <c r="T2" s="9"/>
      <c r="U2" s="16"/>
      <c r="V2" s="1"/>
      <c r="W2" s="3"/>
      <c r="X2" s="2"/>
      <c r="Y2" s="17"/>
      <c r="Z2" s="2"/>
      <c r="AA2" s="2"/>
      <c r="AB2" s="18"/>
      <c r="AC2" s="19"/>
      <c r="AD2" s="19"/>
      <c r="AE2" s="20"/>
      <c r="AF2" s="20"/>
      <c r="AG2" s="20"/>
      <c r="AH2" s="20"/>
      <c r="AI2" s="21"/>
      <c r="AJ2" s="21"/>
      <c r="AK2" s="4"/>
      <c r="AL2" s="22"/>
      <c r="AM2" s="22"/>
      <c r="AN2" s="17"/>
      <c r="AO2" s="23"/>
      <c r="AP2" s="23"/>
      <c r="AQ2" s="24"/>
      <c r="AR2" s="25"/>
      <c r="AS2" s="30"/>
      <c r="AT2" s="26"/>
      <c r="AU2" s="27"/>
      <c r="AV2" s="27"/>
      <c r="AW2" s="28"/>
      <c r="AX2" s="7"/>
      <c r="AY2" s="7"/>
    </row>
    <row r="3" spans="1:51" ht="13" thickBot="1" x14ac:dyDescent="0.3">
      <c r="A3" s="1"/>
      <c r="B3" s="1"/>
      <c r="C3" s="72"/>
      <c r="D3" s="42"/>
      <c r="E3" s="114"/>
      <c r="F3" s="1"/>
      <c r="G3" s="72"/>
      <c r="H3" s="1"/>
      <c r="I3" s="3"/>
      <c r="J3" s="31"/>
      <c r="K3" s="29"/>
      <c r="L3" s="94"/>
      <c r="M3" s="32"/>
      <c r="N3" s="32"/>
      <c r="O3" s="32"/>
      <c r="P3" s="12"/>
      <c r="Q3" s="13"/>
      <c r="R3" s="14"/>
      <c r="S3" s="15"/>
      <c r="T3" s="6"/>
      <c r="U3" s="16" t="s">
        <v>15</v>
      </c>
      <c r="V3" s="1"/>
      <c r="W3" s="3"/>
      <c r="X3" s="2"/>
      <c r="Y3" s="17"/>
      <c r="Z3" s="2"/>
      <c r="AA3" s="204">
        <f ca="1">SUM(Y6+AB6+AE6+AK6+AN6+AQ6+AT6+AW6)</f>
        <v>7072</v>
      </c>
      <c r="AB3" s="205"/>
      <c r="AC3" s="19"/>
      <c r="AD3" s="19" t="s">
        <v>16</v>
      </c>
      <c r="AE3" s="20"/>
      <c r="AF3" s="20"/>
      <c r="AG3" s="20"/>
      <c r="AH3" s="20"/>
      <c r="AI3" s="21"/>
      <c r="AJ3" s="33"/>
      <c r="AK3" s="34">
        <f ca="1">Y6+AB6+AN6+AW6</f>
        <v>5964</v>
      </c>
      <c r="AL3" s="22"/>
      <c r="AM3" s="22"/>
      <c r="AN3" s="10"/>
      <c r="AO3" s="23"/>
      <c r="AP3" s="23" t="s">
        <v>17</v>
      </c>
      <c r="AQ3" s="24"/>
      <c r="AR3" s="25"/>
      <c r="AS3" s="25"/>
      <c r="AT3" s="26"/>
      <c r="AU3" s="27">
        <f ca="1">AN6+AH6+AK6+AQ6+AT6</f>
        <v>472</v>
      </c>
      <c r="AV3" s="27"/>
      <c r="AW3" s="28"/>
      <c r="AX3" s="8"/>
      <c r="AY3" s="8"/>
    </row>
    <row r="4" spans="1:51" x14ac:dyDescent="0.25">
      <c r="A4" s="1"/>
      <c r="B4" s="1"/>
      <c r="C4" s="72"/>
      <c r="D4" s="42"/>
      <c r="E4" s="114"/>
      <c r="G4" s="72"/>
      <c r="H4" s="1"/>
      <c r="I4" s="3"/>
      <c r="J4" s="31"/>
      <c r="K4" s="29"/>
      <c r="L4" s="94"/>
      <c r="M4" s="29"/>
      <c r="N4" s="94"/>
      <c r="O4" s="94"/>
      <c r="P4" s="12"/>
      <c r="Q4" s="13"/>
      <c r="R4" s="14"/>
      <c r="S4" s="15"/>
      <c r="T4" s="6"/>
      <c r="U4" s="16"/>
      <c r="V4" s="1"/>
      <c r="W4" s="3"/>
      <c r="X4" s="2"/>
      <c r="Y4" s="17"/>
      <c r="Z4" s="2"/>
      <c r="AA4" s="35"/>
      <c r="AB4" s="35"/>
      <c r="AC4" s="19"/>
      <c r="AD4" s="19"/>
      <c r="AE4" s="20"/>
      <c r="AF4" s="20"/>
      <c r="AG4" s="20"/>
      <c r="AH4" s="20"/>
      <c r="AI4" s="21"/>
      <c r="AJ4" s="33"/>
      <c r="AK4" s="36"/>
      <c r="AL4" s="22"/>
      <c r="AM4" s="22"/>
      <c r="AN4" s="10"/>
      <c r="AO4" s="23"/>
      <c r="AP4" s="23"/>
      <c r="AQ4" s="24"/>
      <c r="AR4" s="25"/>
      <c r="AS4" s="25"/>
      <c r="AT4" s="26"/>
      <c r="AU4" s="27"/>
      <c r="AV4" s="27"/>
      <c r="AW4" s="28"/>
      <c r="AX4" s="8"/>
      <c r="AY4" s="8"/>
    </row>
    <row r="5" spans="1:51" x14ac:dyDescent="0.25">
      <c r="A5" s="1"/>
      <c r="B5" s="1"/>
      <c r="C5" s="72"/>
      <c r="D5" s="42"/>
      <c r="E5" s="114"/>
      <c r="F5" s="1"/>
      <c r="G5" s="72"/>
      <c r="H5" s="1"/>
      <c r="I5" s="3"/>
      <c r="J5" s="11"/>
      <c r="K5" s="29"/>
      <c r="L5" s="94"/>
      <c r="M5" s="29"/>
      <c r="N5" s="94"/>
      <c r="O5" s="94"/>
      <c r="P5" s="12"/>
      <c r="Q5" s="13"/>
      <c r="R5" s="14"/>
      <c r="S5" s="15"/>
      <c r="T5" s="6"/>
      <c r="U5" s="16"/>
      <c r="V5" s="1"/>
      <c r="W5" s="3"/>
      <c r="X5" s="2"/>
      <c r="Y5" s="17"/>
      <c r="Z5" s="2"/>
      <c r="AA5" s="2"/>
      <c r="AB5" s="18"/>
      <c r="AC5" s="19"/>
      <c r="AD5" s="19"/>
      <c r="AE5" s="20"/>
      <c r="AF5" s="20"/>
      <c r="AG5" s="20"/>
      <c r="AH5" s="20"/>
      <c r="AI5" s="21"/>
      <c r="AJ5" s="21"/>
      <c r="AK5" s="4"/>
      <c r="AL5" s="22"/>
      <c r="AM5" s="22"/>
      <c r="AN5" s="17"/>
      <c r="AO5" s="23"/>
      <c r="AP5" s="23"/>
      <c r="AQ5" s="24"/>
      <c r="AR5" s="25"/>
      <c r="AS5" s="25"/>
      <c r="AT5" s="26"/>
      <c r="AU5" s="27"/>
      <c r="AV5" s="27"/>
      <c r="AW5" s="28"/>
    </row>
    <row r="6" spans="1:51" x14ac:dyDescent="0.25">
      <c r="A6" s="1"/>
      <c r="B6" s="1"/>
      <c r="C6" s="72"/>
      <c r="D6" s="42"/>
      <c r="E6" s="114"/>
      <c r="F6" s="1"/>
      <c r="G6" s="72"/>
      <c r="H6" s="1"/>
      <c r="I6" s="3"/>
      <c r="J6" s="11"/>
      <c r="K6" s="29"/>
      <c r="L6" s="94"/>
      <c r="M6" s="29"/>
      <c r="N6" s="94"/>
      <c r="O6" s="94"/>
      <c r="P6" s="12"/>
      <c r="Q6" s="13"/>
      <c r="R6" s="14"/>
      <c r="S6" s="15"/>
      <c r="U6" s="16"/>
      <c r="V6" s="1"/>
      <c r="W6" s="3"/>
      <c r="X6" s="2"/>
      <c r="Y6" s="37">
        <f ca="1">SUMIF(Z14:Z28,"&gt;1")</f>
        <v>3044</v>
      </c>
      <c r="Z6" s="2"/>
      <c r="AA6" s="2" t="s">
        <v>1</v>
      </c>
      <c r="AB6" s="37">
        <f ca="1">SUMIF(AC14:AC28,"&gt;1")</f>
        <v>591</v>
      </c>
      <c r="AC6" s="38"/>
      <c r="AD6" s="38" t="s">
        <v>75</v>
      </c>
      <c r="AE6" s="37">
        <f ca="1">SUMIF(AF14:AF28,"&gt;1")</f>
        <v>636</v>
      </c>
      <c r="AF6" s="36"/>
      <c r="AG6" s="45" t="s">
        <v>4</v>
      </c>
      <c r="AH6" s="44">
        <f ca="1">SUMIF(AI14:AI28,"&gt;1")</f>
        <v>0</v>
      </c>
      <c r="AI6" s="21"/>
      <c r="AJ6" s="21" t="s">
        <v>82</v>
      </c>
      <c r="AK6" s="37">
        <f ca="1">SUMIF(AL14:AL28,"&gt;1")</f>
        <v>78</v>
      </c>
      <c r="AL6" s="22"/>
      <c r="AM6" s="22" t="s">
        <v>41</v>
      </c>
      <c r="AN6" s="37">
        <f ca="1">SUMIF(AO14:AO28,"&gt;1")</f>
        <v>0</v>
      </c>
      <c r="AO6" s="23"/>
      <c r="AP6" s="23" t="s">
        <v>14</v>
      </c>
      <c r="AQ6" s="37">
        <f ca="1">SUMIF(AR14:AR28,"&gt;1")</f>
        <v>0</v>
      </c>
      <c r="AR6" s="25"/>
      <c r="AS6" s="25" t="s">
        <v>79</v>
      </c>
      <c r="AT6" s="37">
        <f ca="1">SUMIF(AU14:AU28,"&gt;1")</f>
        <v>394</v>
      </c>
      <c r="AU6" s="39"/>
      <c r="AV6" s="40" t="s">
        <v>0</v>
      </c>
      <c r="AW6" s="37">
        <f ca="1">SUMIF(AX14:AX28,"&gt;1")</f>
        <v>2329</v>
      </c>
    </row>
    <row r="7" spans="1:51" x14ac:dyDescent="0.25">
      <c r="A7" s="1"/>
      <c r="B7" s="1"/>
      <c r="C7" s="72"/>
      <c r="D7" s="42"/>
      <c r="E7" s="114"/>
      <c r="F7" s="1"/>
      <c r="G7" s="72"/>
      <c r="H7" s="1"/>
      <c r="I7" s="3"/>
      <c r="J7" s="11"/>
      <c r="K7" s="29"/>
      <c r="L7" s="94"/>
      <c r="M7" s="29"/>
      <c r="N7" s="94"/>
      <c r="O7" s="94"/>
      <c r="P7" s="12"/>
      <c r="Q7" s="13"/>
      <c r="R7" s="14"/>
      <c r="S7" s="15"/>
      <c r="U7" s="16"/>
      <c r="V7" s="1"/>
      <c r="W7" s="3"/>
      <c r="X7" s="2"/>
      <c r="Y7" s="17"/>
      <c r="Z7" s="2"/>
      <c r="AA7" s="2"/>
      <c r="AB7" s="18"/>
      <c r="AC7" s="19"/>
      <c r="AD7" s="19"/>
      <c r="AE7" s="20"/>
      <c r="AF7" s="20"/>
      <c r="AG7" s="20"/>
      <c r="AH7" s="20"/>
      <c r="AI7" s="21"/>
      <c r="AJ7" s="21"/>
      <c r="AK7" s="4"/>
      <c r="AL7" s="22"/>
      <c r="AM7" s="22"/>
      <c r="AN7" s="17"/>
      <c r="AO7" s="23"/>
      <c r="AP7" s="23"/>
      <c r="AQ7" s="24"/>
      <c r="AR7" s="25"/>
      <c r="AS7" s="25"/>
      <c r="AT7" s="26"/>
      <c r="AU7" s="27"/>
      <c r="AV7" s="40"/>
      <c r="AW7" s="41"/>
    </row>
    <row r="8" spans="1:51" x14ac:dyDescent="0.25">
      <c r="A8" s="1"/>
      <c r="B8" s="1"/>
      <c r="C8" s="72"/>
      <c r="D8" s="114"/>
      <c r="E8" s="114"/>
      <c r="F8" s="72"/>
      <c r="G8" s="72"/>
      <c r="H8" s="72" t="s">
        <v>39</v>
      </c>
      <c r="I8" s="74"/>
      <c r="J8" s="76"/>
      <c r="K8" s="94"/>
      <c r="L8" s="94"/>
      <c r="M8" s="76"/>
      <c r="N8" s="76"/>
      <c r="O8" s="76"/>
      <c r="P8" s="77"/>
      <c r="R8" s="79"/>
      <c r="S8" s="80"/>
      <c r="U8" s="81"/>
      <c r="V8" s="72"/>
      <c r="W8" s="74"/>
      <c r="X8" s="73"/>
      <c r="Y8" s="95"/>
      <c r="Z8" s="97"/>
      <c r="AA8" s="97"/>
      <c r="AB8" s="98"/>
      <c r="AC8" s="99"/>
      <c r="AD8" s="99"/>
      <c r="AE8" s="100"/>
      <c r="AF8" s="100"/>
      <c r="AG8" s="100"/>
      <c r="AH8" s="100"/>
      <c r="AI8" s="101"/>
      <c r="AJ8" s="101"/>
      <c r="AK8" s="102"/>
      <c r="AL8" s="103"/>
      <c r="AM8" s="103"/>
      <c r="AN8" s="95"/>
      <c r="AO8" s="104"/>
      <c r="AP8" s="104"/>
      <c r="AQ8" s="105"/>
      <c r="AR8" s="106"/>
      <c r="AS8" s="106"/>
      <c r="AT8" s="107"/>
      <c r="AU8" s="96"/>
      <c r="AV8" s="108"/>
      <c r="AW8" s="109"/>
    </row>
    <row r="9" spans="1:51" ht="13" thickBot="1" x14ac:dyDescent="0.3">
      <c r="A9" s="1"/>
      <c r="B9" s="1"/>
      <c r="C9" s="72"/>
      <c r="D9" s="114"/>
      <c r="E9" s="114"/>
      <c r="F9" s="72"/>
      <c r="G9" s="72"/>
      <c r="H9" s="72"/>
      <c r="I9" s="74"/>
      <c r="J9" s="76"/>
      <c r="K9" s="76"/>
      <c r="L9" s="76"/>
      <c r="M9" s="76"/>
      <c r="N9" s="76"/>
      <c r="O9" s="76"/>
      <c r="P9" s="77"/>
      <c r="R9" s="79"/>
      <c r="S9" s="80"/>
      <c r="U9" s="81"/>
      <c r="V9" s="72"/>
      <c r="W9" s="74"/>
      <c r="X9" s="73"/>
      <c r="Y9" s="82"/>
      <c r="Z9" s="73"/>
      <c r="AA9" s="73"/>
      <c r="AB9" s="83"/>
      <c r="AC9" s="84"/>
      <c r="AD9" s="84"/>
      <c r="AE9" s="85"/>
      <c r="AF9" s="85"/>
      <c r="AG9" s="85"/>
      <c r="AH9" s="85"/>
      <c r="AI9" s="86"/>
      <c r="AJ9" s="86"/>
      <c r="AK9" s="75"/>
      <c r="AL9" s="87"/>
      <c r="AM9" s="87"/>
      <c r="AN9" s="82"/>
      <c r="AO9" s="88"/>
      <c r="AP9" s="88"/>
      <c r="AQ9" s="89"/>
      <c r="AR9" s="90"/>
      <c r="AS9" s="90"/>
      <c r="AT9" s="91"/>
      <c r="AU9" s="92"/>
      <c r="AV9" s="92"/>
      <c r="AW9" s="93"/>
    </row>
    <row r="10" spans="1:51" ht="13" thickBot="1" x14ac:dyDescent="0.3">
      <c r="A10" s="1"/>
      <c r="B10" s="1"/>
      <c r="C10" s="72"/>
      <c r="D10" s="72"/>
      <c r="E10" s="72"/>
      <c r="F10" s="72"/>
      <c r="G10" s="72"/>
      <c r="H10" s="72"/>
      <c r="I10" s="74"/>
      <c r="J10" s="76"/>
      <c r="K10" s="76"/>
      <c r="L10" s="76"/>
      <c r="M10" s="76"/>
      <c r="N10" s="76"/>
      <c r="O10" s="76"/>
      <c r="P10" s="77"/>
      <c r="R10" s="78"/>
      <c r="S10" s="78"/>
      <c r="U10" s="81"/>
      <c r="V10" s="72">
        <f>SUM(V14:V28)</f>
        <v>0</v>
      </c>
      <c r="W10" s="74"/>
      <c r="X10" s="73"/>
      <c r="Y10" s="82"/>
      <c r="AA10" s="73"/>
      <c r="AB10" s="73"/>
      <c r="AC10" s="83"/>
      <c r="AD10" s="84"/>
      <c r="AE10" s="84"/>
      <c r="AF10" s="85"/>
      <c r="AG10" s="85"/>
      <c r="AH10" s="85"/>
      <c r="AI10" s="85"/>
      <c r="AJ10" s="86"/>
      <c r="AK10" s="86"/>
      <c r="AL10" s="75"/>
      <c r="AM10" s="192" t="s">
        <v>83</v>
      </c>
      <c r="AN10" s="193"/>
      <c r="AO10" s="193"/>
      <c r="AP10" s="193"/>
      <c r="AQ10" s="193"/>
      <c r="AR10" s="194"/>
      <c r="AS10" s="90"/>
      <c r="AT10" s="90"/>
      <c r="AU10" s="91"/>
      <c r="AV10" s="110"/>
      <c r="AW10" s="110"/>
      <c r="AX10" s="111"/>
    </row>
    <row r="11" spans="1:51" ht="13" thickBot="1" x14ac:dyDescent="0.3">
      <c r="A11" s="206" t="s">
        <v>142</v>
      </c>
      <c r="B11" s="207"/>
      <c r="C11" s="208"/>
      <c r="D11" s="212" t="s">
        <v>11</v>
      </c>
      <c r="E11" s="213"/>
      <c r="F11" s="213"/>
      <c r="G11" s="213"/>
      <c r="H11" s="213"/>
      <c r="I11" s="214"/>
      <c r="J11" s="209" t="s">
        <v>29</v>
      </c>
      <c r="K11" s="210"/>
      <c r="L11" s="210"/>
      <c r="M11" s="210"/>
      <c r="N11" s="210"/>
      <c r="O11" s="210"/>
      <c r="P11" s="211"/>
      <c r="Q11" s="177"/>
      <c r="R11" s="112"/>
      <c r="S11" s="113" t="s">
        <v>42</v>
      </c>
      <c r="T11" s="5">
        <f>SUM(S14:S28)</f>
        <v>4</v>
      </c>
      <c r="U11" s="215" t="s">
        <v>12</v>
      </c>
      <c r="V11" s="220" t="s">
        <v>33</v>
      </c>
      <c r="W11" s="168" t="s">
        <v>71</v>
      </c>
      <c r="X11" s="180" t="s">
        <v>13</v>
      </c>
      <c r="Y11" s="181"/>
      <c r="Z11" s="182"/>
      <c r="AA11" s="217" t="s">
        <v>80</v>
      </c>
      <c r="AB11" s="218"/>
      <c r="AC11" s="219"/>
      <c r="AD11" s="195" t="s">
        <v>75</v>
      </c>
      <c r="AE11" s="196"/>
      <c r="AF11" s="197"/>
      <c r="AG11" s="198" t="s">
        <v>4</v>
      </c>
      <c r="AH11" s="199"/>
      <c r="AI11" s="200"/>
      <c r="AJ11" s="201" t="s">
        <v>120</v>
      </c>
      <c r="AK11" s="202"/>
      <c r="AL11" s="203"/>
      <c r="AM11" s="180" t="s">
        <v>84</v>
      </c>
      <c r="AN11" s="181"/>
      <c r="AO11" s="182"/>
      <c r="AP11" s="183" t="s">
        <v>14</v>
      </c>
      <c r="AQ11" s="184"/>
      <c r="AR11" s="185"/>
      <c r="AS11" s="186" t="s">
        <v>79</v>
      </c>
      <c r="AT11" s="187"/>
      <c r="AU11" s="188"/>
      <c r="AV11" s="189" t="s">
        <v>0</v>
      </c>
      <c r="AW11" s="190"/>
      <c r="AX11" s="191"/>
    </row>
    <row r="12" spans="1:51" ht="82.5" hidden="1" thickBot="1" x14ac:dyDescent="0.3">
      <c r="A12" s="43" t="s">
        <v>95</v>
      </c>
      <c r="B12" s="71" t="s">
        <v>46</v>
      </c>
      <c r="C12" s="71"/>
      <c r="D12" s="115" t="s">
        <v>2</v>
      </c>
      <c r="E12" s="170"/>
      <c r="F12" s="116" t="s">
        <v>3</v>
      </c>
      <c r="G12" s="116" t="s">
        <v>106</v>
      </c>
      <c r="H12" s="46" t="s">
        <v>30</v>
      </c>
      <c r="I12" s="117" t="s">
        <v>7</v>
      </c>
      <c r="J12" s="47" t="s">
        <v>32</v>
      </c>
      <c r="K12" s="48" t="s">
        <v>31</v>
      </c>
      <c r="L12" s="48"/>
      <c r="M12" s="48" t="s">
        <v>34</v>
      </c>
      <c r="N12" s="48"/>
      <c r="O12" s="48"/>
      <c r="P12" s="49" t="s">
        <v>28</v>
      </c>
      <c r="Q12" s="50" t="s">
        <v>6</v>
      </c>
      <c r="R12" s="51" t="s">
        <v>44</v>
      </c>
      <c r="S12" s="52" t="s">
        <v>43</v>
      </c>
      <c r="U12" s="216"/>
      <c r="V12" s="221"/>
      <c r="W12" s="53" t="s">
        <v>71</v>
      </c>
      <c r="X12" s="175" t="s">
        <v>8</v>
      </c>
      <c r="Y12" s="176" t="s">
        <v>9</v>
      </c>
      <c r="Z12" s="54" t="s">
        <v>5</v>
      </c>
      <c r="AA12" s="54" t="s">
        <v>8</v>
      </c>
      <c r="AB12" s="55" t="s">
        <v>9</v>
      </c>
      <c r="AC12" s="56" t="s">
        <v>5</v>
      </c>
      <c r="AD12" s="57" t="s">
        <v>8</v>
      </c>
      <c r="AE12" s="58" t="s">
        <v>9</v>
      </c>
      <c r="AF12" s="59" t="s">
        <v>5</v>
      </c>
      <c r="AG12" s="59" t="s">
        <v>8</v>
      </c>
      <c r="AH12" s="60" t="s">
        <v>9</v>
      </c>
      <c r="AI12" s="61" t="s">
        <v>5</v>
      </c>
      <c r="AJ12" s="61" t="s">
        <v>8</v>
      </c>
      <c r="AK12" s="62" t="s">
        <v>9</v>
      </c>
      <c r="AL12" s="63" t="s">
        <v>5</v>
      </c>
      <c r="AM12" s="63" t="s">
        <v>8</v>
      </c>
      <c r="AN12" s="64" t="s">
        <v>9</v>
      </c>
      <c r="AO12" s="65" t="s">
        <v>5</v>
      </c>
      <c r="AP12" s="65" t="s">
        <v>8</v>
      </c>
      <c r="AQ12" s="66" t="s">
        <v>9</v>
      </c>
      <c r="AR12" s="67" t="s">
        <v>5</v>
      </c>
      <c r="AS12" s="67" t="s">
        <v>8</v>
      </c>
      <c r="AT12" s="68" t="s">
        <v>9</v>
      </c>
      <c r="AU12" s="69" t="s">
        <v>5</v>
      </c>
      <c r="AV12" s="69" t="s">
        <v>8</v>
      </c>
      <c r="AW12" s="70" t="s">
        <v>9</v>
      </c>
    </row>
    <row r="13" spans="1:51" ht="80" customHeight="1" thickBot="1" x14ac:dyDescent="0.3">
      <c r="A13" s="155" t="s">
        <v>148</v>
      </c>
      <c r="B13" s="155" t="s">
        <v>95</v>
      </c>
      <c r="C13" s="156" t="s">
        <v>140</v>
      </c>
      <c r="D13" s="157" t="s">
        <v>46</v>
      </c>
      <c r="E13" s="151" t="s">
        <v>2</v>
      </c>
      <c r="F13" s="151" t="s">
        <v>3</v>
      </c>
      <c r="G13" s="151" t="s">
        <v>139</v>
      </c>
      <c r="H13" s="151" t="s">
        <v>136</v>
      </c>
      <c r="I13" s="151" t="s">
        <v>30</v>
      </c>
      <c r="J13" s="157" t="s">
        <v>7</v>
      </c>
      <c r="K13" s="137" t="s">
        <v>32</v>
      </c>
      <c r="L13" s="138" t="s">
        <v>31</v>
      </c>
      <c r="M13" s="138" t="s">
        <v>147</v>
      </c>
      <c r="N13" s="165" t="s">
        <v>34</v>
      </c>
      <c r="O13" s="165" t="s">
        <v>28</v>
      </c>
      <c r="P13" s="152" t="s">
        <v>151</v>
      </c>
      <c r="Q13" s="153" t="s">
        <v>44</v>
      </c>
      <c r="R13" s="163" t="s">
        <v>43</v>
      </c>
      <c r="S13" s="162" t="s">
        <v>24</v>
      </c>
      <c r="T13" s="162" t="s">
        <v>26</v>
      </c>
      <c r="U13" s="139" t="s">
        <v>12</v>
      </c>
      <c r="V13" s="140" t="s">
        <v>33</v>
      </c>
      <c r="W13" s="141" t="s">
        <v>71</v>
      </c>
      <c r="X13" s="142" t="s">
        <v>108</v>
      </c>
      <c r="Y13" s="142" t="s">
        <v>109</v>
      </c>
      <c r="Z13" s="158" t="s">
        <v>110</v>
      </c>
      <c r="AA13" s="143" t="s">
        <v>113</v>
      </c>
      <c r="AB13" s="143" t="s">
        <v>112</v>
      </c>
      <c r="AC13" s="159" t="s">
        <v>111</v>
      </c>
      <c r="AD13" s="144" t="s">
        <v>114</v>
      </c>
      <c r="AE13" s="144" t="s">
        <v>115</v>
      </c>
      <c r="AF13" s="160" t="s">
        <v>116</v>
      </c>
      <c r="AG13" s="145" t="s">
        <v>117</v>
      </c>
      <c r="AH13" s="145" t="s">
        <v>118</v>
      </c>
      <c r="AI13" s="145" t="s">
        <v>119</v>
      </c>
      <c r="AJ13" s="146" t="s">
        <v>121</v>
      </c>
      <c r="AK13" s="146" t="s">
        <v>122</v>
      </c>
      <c r="AL13" s="146" t="s">
        <v>123</v>
      </c>
      <c r="AM13" s="147" t="s">
        <v>124</v>
      </c>
      <c r="AN13" s="147" t="s">
        <v>125</v>
      </c>
      <c r="AO13" s="147" t="s">
        <v>126</v>
      </c>
      <c r="AP13" s="148" t="s">
        <v>127</v>
      </c>
      <c r="AQ13" s="148" t="s">
        <v>128</v>
      </c>
      <c r="AR13" s="148" t="s">
        <v>129</v>
      </c>
      <c r="AS13" s="149" t="s">
        <v>130</v>
      </c>
      <c r="AT13" s="149" t="s">
        <v>131</v>
      </c>
      <c r="AU13" s="149" t="s">
        <v>132</v>
      </c>
      <c r="AV13" s="150" t="s">
        <v>133</v>
      </c>
      <c r="AW13" s="150" t="s">
        <v>134</v>
      </c>
      <c r="AX13" s="150" t="s">
        <v>135</v>
      </c>
      <c r="AY13" s="154" t="s">
        <v>141</v>
      </c>
    </row>
    <row r="14" spans="1:51" ht="13" x14ac:dyDescent="0.3">
      <c r="A14" s="161"/>
      <c r="B14" s="124" t="s">
        <v>13</v>
      </c>
      <c r="C14" s="124" t="s">
        <v>149</v>
      </c>
      <c r="D14" s="124" t="s">
        <v>55</v>
      </c>
      <c r="E14" s="124">
        <v>1</v>
      </c>
      <c r="F14" s="124">
        <v>1</v>
      </c>
      <c r="G14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04/07/2016 - admis(e) le  03/06/2019 - 05 ans</v>
      </c>
      <c r="H14" s="124" t="str">
        <f>IF(ISBLANK(Enfants[[#This Row],[Noms]]),"",Enfants[[#This Row],[Noms]]&amp;" "&amp;Enfants[[#This Row],[Prénoms]])</f>
        <v>1 1</v>
      </c>
      <c r="I14" s="125" t="str">
        <f ca="1">IF(ISBLANK(Enfants[[#This Row],[Date naissance]]),"",TEXT(SUM(TODAY()-Enfants[[#This Row],[Date naissance]]),"aa")&amp;" ans")</f>
        <v>05 ans</v>
      </c>
      <c r="J14" s="126">
        <v>42555</v>
      </c>
      <c r="K14" s="126">
        <v>43619</v>
      </c>
      <c r="L14" s="126"/>
      <c r="M14" s="164">
        <f ca="1">IF(ISBLANK(Enfants[[#This Row],[date admission]]),0,IF(ISBLANK(Enfants[[#This Row],[date sortie]]),DATEDIF(Année,TODAY(),"d"),DATEDIF(Année,Enfants[[#This Row],[date sortie]],"d")))</f>
        <v>269</v>
      </c>
      <c r="N14" s="166">
        <f ca="1">IF(ISBLANK(Enfants[[#This Row],[date admission]]),0,TODAY()-K14)</f>
        <v>847</v>
      </c>
      <c r="O14" s="166">
        <f t="shared" ref="O14:O28" ca="1" si="0">IF(ISBLANK(K14),0,IF(ISBLANK(L14),TODAY()-K14+1,L14-K14+1))</f>
        <v>848</v>
      </c>
      <c r="P14" s="128" t="s">
        <v>137</v>
      </c>
      <c r="Q14" s="124" t="s">
        <v>150</v>
      </c>
      <c r="R14" s="124">
        <v>1</v>
      </c>
      <c r="S14" s="129"/>
      <c r="T14" s="121" t="s">
        <v>18</v>
      </c>
      <c r="U14" s="130" t="s">
        <v>144</v>
      </c>
      <c r="V14" s="124" t="s">
        <v>150</v>
      </c>
      <c r="W14" s="130" t="s">
        <v>66</v>
      </c>
      <c r="X14" s="127"/>
      <c r="Y14" s="127"/>
      <c r="Z14" s="131">
        <f t="shared" ref="Z14:Z28" ca="1" si="1">IF(ISBLANK(X14),0,IF(ISBLANK(Y14),(TODAY()-X14+1),(Y14-X14)+1))</f>
        <v>0</v>
      </c>
      <c r="AA14" s="126">
        <v>43619</v>
      </c>
      <c r="AB14" s="126">
        <v>43733</v>
      </c>
      <c r="AC14" s="131">
        <f t="shared" ref="AC14:AC28" ca="1" si="2">IF(ISBLANK(AA14),0,IF(ISBLANK(AB14),(TODAY()-AA14+1),(AB14-AA14)+1))</f>
        <v>115</v>
      </c>
      <c r="AD14" s="127"/>
      <c r="AE14" s="127"/>
      <c r="AF14" s="131">
        <f t="shared" ref="AF14:AF28" ca="1" si="3">IF(ISBLANK(AD14),0,IF(ISBLANK(AE14),(TODAY()-AD14+1),(AE14-AD14)+1))</f>
        <v>0</v>
      </c>
      <c r="AG14" s="132"/>
      <c r="AH14" s="132"/>
      <c r="AI14" s="131">
        <f t="shared" ref="AI14:AI28" ca="1" si="4">IF(ISBLANK(AG14),0,IF(ISBLANK(AH14),(TODAY()-AG14+1),(AH14-AG14)+1))</f>
        <v>0</v>
      </c>
      <c r="AJ14" s="132"/>
      <c r="AK14" s="132"/>
      <c r="AL14" s="131">
        <f t="shared" ref="AL14:AL28" ca="1" si="5">IF(ISBLANK(AJ14),0,IF(ISBLANK(AK14),(TODAY()-AJ14+1),(AK14-AJ14)+1))</f>
        <v>0</v>
      </c>
      <c r="AM14" s="132"/>
      <c r="AN14" s="132"/>
      <c r="AO14" s="131">
        <f t="shared" ref="AO14:AO28" ca="1" si="6">IF(ISBLANK(AM14),0,IF(ISBLANK(AN14),(TODAY()-AM14+1),(AN14-AM14)+1))</f>
        <v>0</v>
      </c>
      <c r="AP14" s="132"/>
      <c r="AQ14" s="132"/>
      <c r="AR14" s="131">
        <f t="shared" ref="AR14:AR28" ca="1" si="7">IF(ISBLANK(AP14),0,IF(ISBLANK(AQ14),(TODAY()-AP14+1),(AQ14-AP14)+1))</f>
        <v>0</v>
      </c>
      <c r="AS14" s="132"/>
      <c r="AT14" s="132"/>
      <c r="AU14" s="131">
        <f t="shared" ref="AU14:AU28" ca="1" si="8">IF(ISBLANK(AS14),0,IF(ISBLANK(AT14),(TODAY()-AS14+1),(AT14-AS14)+1))</f>
        <v>0</v>
      </c>
      <c r="AV14" s="132">
        <v>43734</v>
      </c>
      <c r="AW14" s="132"/>
      <c r="AX14" s="131">
        <f t="shared" ref="AX14:AX28" ca="1" si="9">IF(ISBLANK(AV14),0,IF(ISBLANK(AW14),(TODAY()-AV14+1),(AW14-AV14)+1))</f>
        <v>733</v>
      </c>
      <c r="AY14" s="133"/>
    </row>
    <row r="15" spans="1:51" ht="13" x14ac:dyDescent="0.3">
      <c r="A15" s="161"/>
      <c r="B15" s="124" t="s">
        <v>75</v>
      </c>
      <c r="C15" s="124" t="s">
        <v>149</v>
      </c>
      <c r="D15" s="124" t="s">
        <v>55</v>
      </c>
      <c r="E15" s="124">
        <v>2</v>
      </c>
      <c r="F15" s="124">
        <v>2</v>
      </c>
      <c r="G15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31/01/2019 - admis(e) le  07/06/2019 - 02 ans - depart le texte(44404</v>
      </c>
      <c r="H15" s="118" t="str">
        <f>IF(ISBLANK(Enfants[[#This Row],[Noms]]),"",Enfants[[#This Row],[Noms]]&amp;" "&amp;Enfants[[#This Row],[Prénoms]])</f>
        <v>2 2</v>
      </c>
      <c r="I15" s="125" t="str">
        <f ca="1">IF(ISBLANK(Enfants[[#This Row],[Date naissance]]),"",TEXT(SUM(TODAY()-Enfants[[#This Row],[Date naissance]]),"aa")&amp;" ans")</f>
        <v>02 ans</v>
      </c>
      <c r="J15" s="119">
        <v>43496</v>
      </c>
      <c r="K15" s="119">
        <v>43623</v>
      </c>
      <c r="L15" s="119">
        <v>44404</v>
      </c>
      <c r="M15" s="164">
        <f ca="1">IF(ISBLANK(Enfants[[#This Row],[date admission]]),0,IF(ISBLANK(Enfants[[#This Row],[date sortie]]),DATEDIF(Année,TODAY(),"d"),DATEDIF(Année,Enfants[[#This Row],[date sortie]],"d")))</f>
        <v>207</v>
      </c>
      <c r="N15" s="166">
        <f ca="1">IF(ISBLANK(Enfants[[#This Row],[date admission]]),0,TODAY()-K15)</f>
        <v>843</v>
      </c>
      <c r="O15" s="166">
        <f t="shared" ca="1" si="0"/>
        <v>782</v>
      </c>
      <c r="P15" s="128" t="s">
        <v>137</v>
      </c>
      <c r="Q15" s="124" t="s">
        <v>150</v>
      </c>
      <c r="R15" s="118"/>
      <c r="S15" s="121"/>
      <c r="T15" s="121" t="s">
        <v>25</v>
      </c>
      <c r="U15" s="122" t="s">
        <v>145</v>
      </c>
      <c r="V15" s="124" t="s">
        <v>150</v>
      </c>
      <c r="W15" s="122" t="s">
        <v>70</v>
      </c>
      <c r="X15" s="119">
        <v>43831</v>
      </c>
      <c r="Y15" s="119">
        <v>44404</v>
      </c>
      <c r="Z15" s="131">
        <f t="shared" ca="1" si="1"/>
        <v>574</v>
      </c>
      <c r="AA15" s="120"/>
      <c r="AB15" s="120"/>
      <c r="AC15" s="131">
        <f t="shared" ca="1" si="2"/>
        <v>0</v>
      </c>
      <c r="AD15" s="120"/>
      <c r="AE15" s="127"/>
      <c r="AF15" s="131">
        <f t="shared" ca="1" si="3"/>
        <v>0</v>
      </c>
      <c r="AG15" s="135"/>
      <c r="AH15" s="135"/>
      <c r="AI15" s="131">
        <f t="shared" ca="1" si="4"/>
        <v>0</v>
      </c>
      <c r="AJ15" s="135"/>
      <c r="AK15" s="135"/>
      <c r="AL15" s="131">
        <f t="shared" ca="1" si="5"/>
        <v>0</v>
      </c>
      <c r="AM15" s="135"/>
      <c r="AN15" s="135"/>
      <c r="AO15" s="131">
        <f t="shared" ca="1" si="6"/>
        <v>0</v>
      </c>
      <c r="AP15" s="135"/>
      <c r="AQ15" s="135"/>
      <c r="AR15" s="131">
        <f t="shared" ca="1" si="7"/>
        <v>0</v>
      </c>
      <c r="AS15" s="135"/>
      <c r="AT15" s="135"/>
      <c r="AU15" s="131">
        <f t="shared" ca="1" si="8"/>
        <v>0</v>
      </c>
      <c r="AV15" s="135"/>
      <c r="AW15" s="135"/>
      <c r="AX15" s="131">
        <f t="shared" ca="1" si="9"/>
        <v>0</v>
      </c>
      <c r="AY15" s="123"/>
    </row>
    <row r="16" spans="1:51" ht="13" x14ac:dyDescent="0.3">
      <c r="A16" s="161"/>
      <c r="B16" s="124" t="s">
        <v>75</v>
      </c>
      <c r="C16" s="124" t="s">
        <v>149</v>
      </c>
      <c r="D16" s="124" t="s">
        <v>55</v>
      </c>
      <c r="E16" s="124">
        <v>3</v>
      </c>
      <c r="F16" s="124">
        <v>3</v>
      </c>
      <c r="G16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06/11/2013 - admis(e) le  20/06/2019 - 07 ans - depart le texte(44266</v>
      </c>
      <c r="H16" s="118" t="str">
        <f>IF(ISBLANK(Enfants[[#This Row],[Noms]]),"",Enfants[[#This Row],[Noms]]&amp;" "&amp;Enfants[[#This Row],[Prénoms]])</f>
        <v>3 3</v>
      </c>
      <c r="I16" s="125" t="str">
        <f ca="1">IF(ISBLANK(Enfants[[#This Row],[Date naissance]]),"",TEXT(SUM(TODAY()-Enfants[[#This Row],[Date naissance]]),"aa")&amp;" ans")</f>
        <v>07 ans</v>
      </c>
      <c r="J16" s="119">
        <v>41584</v>
      </c>
      <c r="K16" s="119">
        <v>43636</v>
      </c>
      <c r="L16" s="119">
        <v>44266</v>
      </c>
      <c r="M16" s="164">
        <f ca="1">IF(ISBLANK(Enfants[[#This Row],[date admission]]),0,IF(ISBLANK(Enfants[[#This Row],[date sortie]]),DATEDIF(Année,TODAY(),"d"),DATEDIF(Année,Enfants[[#This Row],[date sortie]],"d")))</f>
        <v>69</v>
      </c>
      <c r="N16" s="166">
        <f ca="1">IF(ISBLANK(Enfants[[#This Row],[date admission]]),0,TODAY()-K16)</f>
        <v>830</v>
      </c>
      <c r="O16" s="166">
        <f t="shared" ca="1" si="0"/>
        <v>631</v>
      </c>
      <c r="P16" s="128" t="s">
        <v>137</v>
      </c>
      <c r="Q16" s="124" t="s">
        <v>150</v>
      </c>
      <c r="R16" s="118"/>
      <c r="S16" s="121"/>
      <c r="T16" s="121" t="s">
        <v>47</v>
      </c>
      <c r="U16" s="122" t="s">
        <v>145</v>
      </c>
      <c r="V16" s="124" t="s">
        <v>150</v>
      </c>
      <c r="W16" s="122" t="s">
        <v>73</v>
      </c>
      <c r="X16" s="120"/>
      <c r="Y16" s="120"/>
      <c r="Z16" s="131">
        <f t="shared" ca="1" si="1"/>
        <v>0</v>
      </c>
      <c r="AA16" s="120">
        <v>43831</v>
      </c>
      <c r="AB16" s="120">
        <v>44024</v>
      </c>
      <c r="AC16" s="131">
        <f t="shared" ca="1" si="2"/>
        <v>194</v>
      </c>
      <c r="AD16" s="120"/>
      <c r="AE16" s="127"/>
      <c r="AF16" s="131">
        <f t="shared" ca="1" si="3"/>
        <v>0</v>
      </c>
      <c r="AG16" s="135"/>
      <c r="AH16" s="135"/>
      <c r="AI16" s="131">
        <f t="shared" ca="1" si="4"/>
        <v>0</v>
      </c>
      <c r="AJ16" s="135"/>
      <c r="AK16" s="135"/>
      <c r="AL16" s="131">
        <f t="shared" ca="1" si="5"/>
        <v>0</v>
      </c>
      <c r="AM16" s="135"/>
      <c r="AN16" s="135"/>
      <c r="AO16" s="131">
        <f t="shared" ca="1" si="6"/>
        <v>0</v>
      </c>
      <c r="AP16" s="135"/>
      <c r="AQ16" s="135"/>
      <c r="AR16" s="131">
        <f t="shared" ca="1" si="7"/>
        <v>0</v>
      </c>
      <c r="AS16" s="135"/>
      <c r="AT16" s="135"/>
      <c r="AU16" s="131">
        <f t="shared" ca="1" si="8"/>
        <v>0</v>
      </c>
      <c r="AV16" s="167">
        <v>44025</v>
      </c>
      <c r="AW16" s="167">
        <v>44266</v>
      </c>
      <c r="AX16" s="131">
        <f t="shared" ca="1" si="9"/>
        <v>242</v>
      </c>
      <c r="AY16" s="123"/>
    </row>
    <row r="17" spans="1:51" ht="13" x14ac:dyDescent="0.3">
      <c r="A17" s="161"/>
      <c r="B17" s="124" t="s">
        <v>75</v>
      </c>
      <c r="C17" s="124" t="s">
        <v>150</v>
      </c>
      <c r="D17" s="124" t="s">
        <v>59</v>
      </c>
      <c r="E17" s="124">
        <v>4</v>
      </c>
      <c r="F17" s="124">
        <v>4</v>
      </c>
      <c r="G17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15/01/2019 - admis(e) le  09/07/2019 - 02 ans - depart le texte(44361</v>
      </c>
      <c r="H17" s="118" t="str">
        <f>IF(ISBLANK(Enfants[[#This Row],[Noms]]),"",Enfants[[#This Row],[Noms]]&amp;" "&amp;Enfants[[#This Row],[Prénoms]])</f>
        <v>4 4</v>
      </c>
      <c r="I17" s="125" t="str">
        <f ca="1">IF(ISBLANK(Enfants[[#This Row],[Date naissance]]),"",TEXT(SUM(TODAY()-Enfants[[#This Row],[Date naissance]]),"aa")&amp;" ans")</f>
        <v>02 ans</v>
      </c>
      <c r="J17" s="119">
        <v>43480</v>
      </c>
      <c r="K17" s="119">
        <v>43655</v>
      </c>
      <c r="L17" s="119">
        <v>44361</v>
      </c>
      <c r="M17" s="164">
        <f ca="1">IF(ISBLANK(Enfants[[#This Row],[date admission]]),0,IF(ISBLANK(Enfants[[#This Row],[date sortie]]),DATEDIF(Année,TODAY(),"d"),DATEDIF(Année,Enfants[[#This Row],[date sortie]],"d")))</f>
        <v>164</v>
      </c>
      <c r="N17" s="166">
        <f ca="1">IF(ISBLANK(Enfants[[#This Row],[date admission]]),0,TODAY()-K17)</f>
        <v>811</v>
      </c>
      <c r="O17" s="166">
        <f t="shared" ca="1" si="0"/>
        <v>707</v>
      </c>
      <c r="P17" s="128" t="s">
        <v>137</v>
      </c>
      <c r="Q17" s="124" t="s">
        <v>150</v>
      </c>
      <c r="R17" s="118">
        <v>1</v>
      </c>
      <c r="S17" s="121"/>
      <c r="T17" s="121" t="s">
        <v>19</v>
      </c>
      <c r="U17" s="122" t="s">
        <v>49</v>
      </c>
      <c r="V17" s="124" t="s">
        <v>150</v>
      </c>
      <c r="W17" s="130" t="s">
        <v>66</v>
      </c>
      <c r="X17" s="120">
        <v>43831</v>
      </c>
      <c r="Y17" s="120">
        <v>44361</v>
      </c>
      <c r="Z17" s="131">
        <f t="shared" ca="1" si="1"/>
        <v>531</v>
      </c>
      <c r="AA17" s="120"/>
      <c r="AB17" s="120"/>
      <c r="AC17" s="131">
        <f t="shared" ca="1" si="2"/>
        <v>0</v>
      </c>
      <c r="AD17" s="120"/>
      <c r="AE17" s="127"/>
      <c r="AF17" s="131">
        <f t="shared" ca="1" si="3"/>
        <v>0</v>
      </c>
      <c r="AG17" s="135"/>
      <c r="AH17" s="135"/>
      <c r="AI17" s="131">
        <f t="shared" ca="1" si="4"/>
        <v>0</v>
      </c>
      <c r="AJ17" s="135"/>
      <c r="AK17" s="135"/>
      <c r="AL17" s="131">
        <f t="shared" ca="1" si="5"/>
        <v>0</v>
      </c>
      <c r="AM17" s="135"/>
      <c r="AN17" s="135"/>
      <c r="AO17" s="131">
        <f t="shared" ca="1" si="6"/>
        <v>0</v>
      </c>
      <c r="AP17" s="135"/>
      <c r="AQ17" s="135"/>
      <c r="AR17" s="131">
        <f t="shared" ca="1" si="7"/>
        <v>0</v>
      </c>
      <c r="AS17" s="135"/>
      <c r="AT17" s="135"/>
      <c r="AU17" s="131">
        <f t="shared" ca="1" si="8"/>
        <v>0</v>
      </c>
      <c r="AV17" s="135"/>
      <c r="AW17" s="135"/>
      <c r="AX17" s="131">
        <f t="shared" ca="1" si="9"/>
        <v>0</v>
      </c>
      <c r="AY17" s="123"/>
    </row>
    <row r="18" spans="1:51" ht="13" x14ac:dyDescent="0.3">
      <c r="A18" s="161"/>
      <c r="B18" s="124" t="s">
        <v>0</v>
      </c>
      <c r="C18" s="124" t="s">
        <v>149</v>
      </c>
      <c r="D18" s="124" t="s">
        <v>55</v>
      </c>
      <c r="E18" s="124">
        <v>5</v>
      </c>
      <c r="F18" s="124">
        <v>5</v>
      </c>
      <c r="G18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15/01/2019 - admis(e) le  09/07/2019 - 02 ans - depart le texte(44361</v>
      </c>
      <c r="H18" s="118" t="str">
        <f>IF(ISBLANK(Enfants[[#This Row],[Noms]]),"",Enfants[[#This Row],[Noms]]&amp;" "&amp;Enfants[[#This Row],[Prénoms]])</f>
        <v>5 5</v>
      </c>
      <c r="I18" s="125" t="str">
        <f ca="1">IF(ISBLANK(Enfants[[#This Row],[Date naissance]]),"",TEXT(SUM(TODAY()-Enfants[[#This Row],[Date naissance]]),"aa")&amp;" ans")</f>
        <v>02 ans</v>
      </c>
      <c r="J18" s="119">
        <v>43480</v>
      </c>
      <c r="K18" s="119">
        <v>43655</v>
      </c>
      <c r="L18" s="119">
        <v>44361</v>
      </c>
      <c r="M18" s="164">
        <f ca="1">IF(ISBLANK(Enfants[[#This Row],[date admission]]),0,IF(ISBLANK(Enfants[[#This Row],[date sortie]]),DATEDIF(Année,TODAY(),"d"),DATEDIF(Année,Enfants[[#This Row],[date sortie]],"d")))</f>
        <v>164</v>
      </c>
      <c r="N18" s="166">
        <f ca="1">IF(ISBLANK(Enfants[[#This Row],[date admission]]),0,TODAY()-K18)</f>
        <v>811</v>
      </c>
      <c r="O18" s="166">
        <f t="shared" ca="1" si="0"/>
        <v>707</v>
      </c>
      <c r="P18" s="128" t="s">
        <v>137</v>
      </c>
      <c r="Q18" s="124" t="s">
        <v>150</v>
      </c>
      <c r="R18" s="118"/>
      <c r="S18" s="121"/>
      <c r="T18" s="121" t="s">
        <v>19</v>
      </c>
      <c r="U18" s="122" t="s">
        <v>145</v>
      </c>
      <c r="V18" s="124" t="s">
        <v>150</v>
      </c>
      <c r="W18" s="122" t="s">
        <v>68</v>
      </c>
      <c r="X18" s="120">
        <v>43831</v>
      </c>
      <c r="Y18" s="120">
        <v>44361</v>
      </c>
      <c r="Z18" s="131">
        <f t="shared" ca="1" si="1"/>
        <v>531</v>
      </c>
      <c r="AA18" s="120"/>
      <c r="AB18" s="120"/>
      <c r="AC18" s="131">
        <f t="shared" ca="1" si="2"/>
        <v>0</v>
      </c>
      <c r="AD18" s="120"/>
      <c r="AE18" s="127"/>
      <c r="AF18" s="131">
        <f t="shared" ca="1" si="3"/>
        <v>0</v>
      </c>
      <c r="AG18" s="135"/>
      <c r="AH18" s="135"/>
      <c r="AI18" s="131">
        <f t="shared" ca="1" si="4"/>
        <v>0</v>
      </c>
      <c r="AJ18" s="135"/>
      <c r="AK18" s="135"/>
      <c r="AL18" s="131">
        <f t="shared" ca="1" si="5"/>
        <v>0</v>
      </c>
      <c r="AM18" s="135"/>
      <c r="AN18" s="135"/>
      <c r="AO18" s="131">
        <f t="shared" ca="1" si="6"/>
        <v>0</v>
      </c>
      <c r="AP18" s="135"/>
      <c r="AQ18" s="135"/>
      <c r="AR18" s="131">
        <f t="shared" ca="1" si="7"/>
        <v>0</v>
      </c>
      <c r="AS18" s="135"/>
      <c r="AT18" s="135"/>
      <c r="AU18" s="131">
        <f t="shared" ca="1" si="8"/>
        <v>0</v>
      </c>
      <c r="AV18" s="135"/>
      <c r="AW18" s="135"/>
      <c r="AX18" s="131">
        <f t="shared" ca="1" si="9"/>
        <v>0</v>
      </c>
      <c r="AY18" s="123"/>
    </row>
    <row r="19" spans="1:51" ht="13" x14ac:dyDescent="0.3">
      <c r="A19" s="161"/>
      <c r="B19" s="124" t="s">
        <v>79</v>
      </c>
      <c r="C19" s="124" t="s">
        <v>149</v>
      </c>
      <c r="D19" s="124" t="s">
        <v>55</v>
      </c>
      <c r="E19" s="124">
        <v>6</v>
      </c>
      <c r="F19" s="124">
        <v>6</v>
      </c>
      <c r="G19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01/08/2012 - admis(e) le  07/09/2019 - 09 ans</v>
      </c>
      <c r="H19" s="118" t="str">
        <f>IF(ISBLANK(Enfants[[#This Row],[Noms]]),"",Enfants[[#This Row],[Noms]]&amp;" "&amp;Enfants[[#This Row],[Prénoms]])</f>
        <v>6 6</v>
      </c>
      <c r="I19" s="125" t="str">
        <f ca="1">IF(ISBLANK(Enfants[[#This Row],[Date naissance]]),"",TEXT(SUM(TODAY()-Enfants[[#This Row],[Date naissance]]),"aa")&amp;" ans")</f>
        <v>09 ans</v>
      </c>
      <c r="J19" s="119">
        <v>41122</v>
      </c>
      <c r="K19" s="119">
        <v>43715</v>
      </c>
      <c r="L19" s="119"/>
      <c r="M19" s="164">
        <f ca="1">IF(ISBLANK(Enfants[[#This Row],[date admission]]),0,IF(ISBLANK(Enfants[[#This Row],[date sortie]]),DATEDIF(Année,TODAY(),"d"),DATEDIF(Année,Enfants[[#This Row],[date sortie]],"d")))</f>
        <v>269</v>
      </c>
      <c r="N19" s="166">
        <f ca="1">IF(ISBLANK(Enfants[[#This Row],[date admission]]),0,TODAY()-K19)</f>
        <v>751</v>
      </c>
      <c r="O19" s="166">
        <f t="shared" ca="1" si="0"/>
        <v>752</v>
      </c>
      <c r="P19" s="128" t="s">
        <v>137</v>
      </c>
      <c r="Q19" s="124" t="s">
        <v>150</v>
      </c>
      <c r="R19" s="118"/>
      <c r="S19" s="121"/>
      <c r="T19" s="121" t="s">
        <v>10</v>
      </c>
      <c r="U19" s="122" t="s">
        <v>35</v>
      </c>
      <c r="V19" s="124" t="s">
        <v>150</v>
      </c>
      <c r="W19" s="122" t="s">
        <v>68</v>
      </c>
      <c r="X19" s="120"/>
      <c r="Y19" s="120"/>
      <c r="Z19" s="131">
        <f t="shared" ca="1" si="1"/>
        <v>0</v>
      </c>
      <c r="AA19" s="120"/>
      <c r="AB19" s="120"/>
      <c r="AC19" s="131">
        <f t="shared" ca="1" si="2"/>
        <v>0</v>
      </c>
      <c r="AD19" s="119">
        <v>43831</v>
      </c>
      <c r="AE19" s="126"/>
      <c r="AF19" s="131">
        <f t="shared" ca="1" si="3"/>
        <v>636</v>
      </c>
      <c r="AG19" s="135"/>
      <c r="AH19" s="135"/>
      <c r="AI19" s="131">
        <f t="shared" ca="1" si="4"/>
        <v>0</v>
      </c>
      <c r="AJ19" s="135"/>
      <c r="AK19" s="135"/>
      <c r="AL19" s="131">
        <f t="shared" ca="1" si="5"/>
        <v>0</v>
      </c>
      <c r="AM19" s="135"/>
      <c r="AN19" s="135"/>
      <c r="AO19" s="131">
        <f t="shared" ca="1" si="6"/>
        <v>0</v>
      </c>
      <c r="AP19" s="135"/>
      <c r="AQ19" s="135"/>
      <c r="AR19" s="131">
        <f t="shared" ca="1" si="7"/>
        <v>0</v>
      </c>
      <c r="AS19" s="135"/>
      <c r="AT19" s="135"/>
      <c r="AU19" s="131">
        <f t="shared" ca="1" si="8"/>
        <v>0</v>
      </c>
      <c r="AV19" s="135"/>
      <c r="AW19" s="135"/>
      <c r="AX19" s="131">
        <f t="shared" ca="1" si="9"/>
        <v>0</v>
      </c>
      <c r="AY19" s="123"/>
    </row>
    <row r="20" spans="1:51" ht="13" x14ac:dyDescent="0.3">
      <c r="A20" s="161"/>
      <c r="B20" s="124" t="s">
        <v>4</v>
      </c>
      <c r="C20" s="124" t="s">
        <v>149</v>
      </c>
      <c r="D20" s="124" t="s">
        <v>61</v>
      </c>
      <c r="E20" s="124">
        <v>7</v>
      </c>
      <c r="F20" s="124">
        <v>7</v>
      </c>
      <c r="G20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25/04/2018 - admis(e) le  03/01/2020 - 03 ans - depart le texte(44418</v>
      </c>
      <c r="H20" s="118" t="str">
        <f>IF(ISBLANK(Enfants[[#This Row],[Noms]]),"",Enfants[[#This Row],[Noms]]&amp;" "&amp;Enfants[[#This Row],[Prénoms]])</f>
        <v>7 7</v>
      </c>
      <c r="I20" s="125" t="str">
        <f ca="1">IF(ISBLANK(Enfants[[#This Row],[Date naissance]]),"",TEXT(SUM(TODAY()-Enfants[[#This Row],[Date naissance]]),"aa")&amp;" ans")</f>
        <v>03 ans</v>
      </c>
      <c r="J20" s="119">
        <v>43215</v>
      </c>
      <c r="K20" s="119">
        <v>43833</v>
      </c>
      <c r="L20" s="119">
        <v>44418</v>
      </c>
      <c r="M20" s="164">
        <f ca="1">IF(ISBLANK(Enfants[[#This Row],[date admission]]),0,IF(ISBLANK(Enfants[[#This Row],[date sortie]]),DATEDIF(Année,TODAY(),"d"),DATEDIF(Année,Enfants[[#This Row],[date sortie]],"d")))</f>
        <v>221</v>
      </c>
      <c r="N20" s="166">
        <f ca="1">IF(ISBLANK(Enfants[[#This Row],[date admission]]),0,TODAY()-K20)</f>
        <v>633</v>
      </c>
      <c r="O20" s="166">
        <f t="shared" ca="1" si="0"/>
        <v>586</v>
      </c>
      <c r="P20" s="128" t="s">
        <v>137</v>
      </c>
      <c r="Q20" s="124" t="s">
        <v>150</v>
      </c>
      <c r="R20" s="118"/>
      <c r="S20" s="121">
        <v>1</v>
      </c>
      <c r="T20" s="121"/>
      <c r="U20" s="122" t="s">
        <v>35</v>
      </c>
      <c r="V20" s="124" t="s">
        <v>149</v>
      </c>
      <c r="W20" s="122" t="s">
        <v>69</v>
      </c>
      <c r="X20" s="120">
        <v>43833</v>
      </c>
      <c r="Y20" s="120">
        <v>44418</v>
      </c>
      <c r="Z20" s="131">
        <f t="shared" ca="1" si="1"/>
        <v>586</v>
      </c>
      <c r="AA20" s="120"/>
      <c r="AB20" s="120"/>
      <c r="AC20" s="131">
        <f t="shared" ca="1" si="2"/>
        <v>0</v>
      </c>
      <c r="AD20" s="120"/>
      <c r="AE20" s="127"/>
      <c r="AF20" s="131">
        <f t="shared" ca="1" si="3"/>
        <v>0</v>
      </c>
      <c r="AG20" s="135"/>
      <c r="AH20" s="135"/>
      <c r="AI20" s="131">
        <f t="shared" ca="1" si="4"/>
        <v>0</v>
      </c>
      <c r="AJ20" s="135"/>
      <c r="AK20" s="135"/>
      <c r="AL20" s="131">
        <f t="shared" ca="1" si="5"/>
        <v>0</v>
      </c>
      <c r="AM20" s="135"/>
      <c r="AN20" s="135"/>
      <c r="AO20" s="131">
        <f t="shared" ca="1" si="6"/>
        <v>0</v>
      </c>
      <c r="AP20" s="135"/>
      <c r="AQ20" s="135"/>
      <c r="AR20" s="131">
        <f t="shared" ca="1" si="7"/>
        <v>0</v>
      </c>
      <c r="AS20" s="135"/>
      <c r="AT20" s="135"/>
      <c r="AU20" s="131">
        <f t="shared" ca="1" si="8"/>
        <v>0</v>
      </c>
      <c r="AV20" s="135"/>
      <c r="AW20" s="135"/>
      <c r="AX20" s="131">
        <f t="shared" ca="1" si="9"/>
        <v>0</v>
      </c>
      <c r="AY20" s="123"/>
    </row>
    <row r="21" spans="1:51" ht="13" x14ac:dyDescent="0.3">
      <c r="A21" s="161"/>
      <c r="B21" s="124" t="s">
        <v>120</v>
      </c>
      <c r="C21" s="124" t="s">
        <v>150</v>
      </c>
      <c r="D21" s="124" t="s">
        <v>55</v>
      </c>
      <c r="E21" s="124">
        <v>8</v>
      </c>
      <c r="F21" s="124">
        <v>8</v>
      </c>
      <c r="G21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01/01/2003 - admis(e) le  06/01/2020 - 18 ans - depart le texte(44229</v>
      </c>
      <c r="H21" s="118" t="str">
        <f>IF(ISBLANK(Enfants[[#This Row],[Noms]]),"",Enfants[[#This Row],[Noms]]&amp;" "&amp;Enfants[[#This Row],[Prénoms]])</f>
        <v>8 8</v>
      </c>
      <c r="I21" s="125" t="str">
        <f ca="1">IF(ISBLANK(Enfants[[#This Row],[Date naissance]]),"",TEXT(SUM(TODAY()-Enfants[[#This Row],[Date naissance]]),"aa")&amp;" ans")</f>
        <v>18 ans</v>
      </c>
      <c r="J21" s="119">
        <v>37622</v>
      </c>
      <c r="K21" s="119">
        <v>43836</v>
      </c>
      <c r="L21" s="119">
        <v>44229</v>
      </c>
      <c r="M21" s="164">
        <f ca="1">IF(ISBLANK(Enfants[[#This Row],[date admission]]),0,IF(ISBLANK(Enfants[[#This Row],[date sortie]]),DATEDIF(Année,TODAY(),"d"),DATEDIF(Année,Enfants[[#This Row],[date sortie]],"d")))</f>
        <v>32</v>
      </c>
      <c r="N21" s="166">
        <f ca="1">IF(ISBLANK(Enfants[[#This Row],[date admission]]),0,TODAY()-K21)</f>
        <v>630</v>
      </c>
      <c r="O21" s="166">
        <f t="shared" ca="1" si="0"/>
        <v>394</v>
      </c>
      <c r="P21" s="128" t="s">
        <v>137</v>
      </c>
      <c r="Q21" s="124" t="s">
        <v>150</v>
      </c>
      <c r="R21" s="118"/>
      <c r="S21" s="121"/>
      <c r="T21" s="121" t="s">
        <v>19</v>
      </c>
      <c r="U21" s="122" t="s">
        <v>145</v>
      </c>
      <c r="V21" s="124" t="s">
        <v>150</v>
      </c>
      <c r="W21" s="130" t="s">
        <v>66</v>
      </c>
      <c r="X21" s="120"/>
      <c r="Y21" s="120"/>
      <c r="Z21" s="131">
        <f t="shared" ca="1" si="1"/>
        <v>0</v>
      </c>
      <c r="AA21" s="120"/>
      <c r="AB21" s="120"/>
      <c r="AC21" s="131">
        <f t="shared" ca="1" si="2"/>
        <v>0</v>
      </c>
      <c r="AD21" s="120"/>
      <c r="AE21" s="127"/>
      <c r="AF21" s="131">
        <f t="shared" ca="1" si="3"/>
        <v>0</v>
      </c>
      <c r="AG21" s="135"/>
      <c r="AH21" s="135"/>
      <c r="AI21" s="131">
        <f t="shared" ca="1" si="4"/>
        <v>0</v>
      </c>
      <c r="AJ21" s="135"/>
      <c r="AK21" s="135"/>
      <c r="AL21" s="131">
        <f t="shared" ca="1" si="5"/>
        <v>0</v>
      </c>
      <c r="AM21" s="135"/>
      <c r="AN21" s="135"/>
      <c r="AO21" s="131">
        <f t="shared" ca="1" si="6"/>
        <v>0</v>
      </c>
      <c r="AP21" s="135"/>
      <c r="AQ21" s="135"/>
      <c r="AR21" s="131">
        <f t="shared" ca="1" si="7"/>
        <v>0</v>
      </c>
      <c r="AS21" s="167">
        <v>43836</v>
      </c>
      <c r="AT21" s="167">
        <v>44229</v>
      </c>
      <c r="AU21" s="131">
        <f t="shared" ca="1" si="8"/>
        <v>394</v>
      </c>
      <c r="AV21" s="135"/>
      <c r="AW21" s="135"/>
      <c r="AX21" s="131">
        <f t="shared" ca="1" si="9"/>
        <v>0</v>
      </c>
      <c r="AY21" s="123"/>
    </row>
    <row r="22" spans="1:51" ht="13" x14ac:dyDescent="0.3">
      <c r="A22" s="161"/>
      <c r="B22" s="124" t="s">
        <v>120</v>
      </c>
      <c r="C22" s="124" t="s">
        <v>149</v>
      </c>
      <c r="D22" s="124" t="s">
        <v>55</v>
      </c>
      <c r="E22" s="124">
        <v>9</v>
      </c>
      <c r="F22" s="124">
        <v>9</v>
      </c>
      <c r="G22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21/02/2016 - admis(e) le  30/04/2020 - 05 ans - depart le texte(44232</v>
      </c>
      <c r="H22" s="118" t="str">
        <f>IF(ISBLANK(Enfants[[#This Row],[Noms]]),"",Enfants[[#This Row],[Noms]]&amp;" "&amp;Enfants[[#This Row],[Prénoms]])</f>
        <v>9 9</v>
      </c>
      <c r="I22" s="125" t="str">
        <f ca="1">IF(ISBLANK(Enfants[[#This Row],[Date naissance]]),"",TEXT(SUM(TODAY()-Enfants[[#This Row],[Date naissance]]),"aa")&amp;" ans")</f>
        <v>05 ans</v>
      </c>
      <c r="J22" s="119">
        <v>42421</v>
      </c>
      <c r="K22" s="119">
        <v>43951</v>
      </c>
      <c r="L22" s="119">
        <v>44232</v>
      </c>
      <c r="M22" s="164">
        <f ca="1">IF(ISBLANK(Enfants[[#This Row],[date admission]]),0,IF(ISBLANK(Enfants[[#This Row],[date sortie]]),DATEDIF(Année,TODAY(),"d"),DATEDIF(Année,Enfants[[#This Row],[date sortie]],"d")))</f>
        <v>35</v>
      </c>
      <c r="N22" s="166">
        <f ca="1">IF(ISBLANK(Enfants[[#This Row],[date admission]]),0,TODAY()-K22)</f>
        <v>515</v>
      </c>
      <c r="O22" s="166">
        <f t="shared" ca="1" si="0"/>
        <v>282</v>
      </c>
      <c r="P22" s="128" t="s">
        <v>137</v>
      </c>
      <c r="Q22" s="124" t="s">
        <v>150</v>
      </c>
      <c r="R22" s="118"/>
      <c r="S22" s="121">
        <v>1</v>
      </c>
      <c r="T22" s="121" t="s">
        <v>90</v>
      </c>
      <c r="U22" s="122" t="s">
        <v>49</v>
      </c>
      <c r="V22" s="124" t="s">
        <v>150</v>
      </c>
      <c r="W22" s="122" t="s">
        <v>69</v>
      </c>
      <c r="X22" s="120"/>
      <c r="Y22" s="120"/>
      <c r="Z22" s="131">
        <f t="shared" ca="1" si="1"/>
        <v>0</v>
      </c>
      <c r="AA22" s="120">
        <v>43951</v>
      </c>
      <c r="AB22" s="120">
        <v>44232</v>
      </c>
      <c r="AC22" s="131">
        <f t="shared" ca="1" si="2"/>
        <v>282</v>
      </c>
      <c r="AD22" s="120"/>
      <c r="AE22" s="127"/>
      <c r="AF22" s="131">
        <f t="shared" ca="1" si="3"/>
        <v>0</v>
      </c>
      <c r="AG22" s="135"/>
      <c r="AH22" s="135"/>
      <c r="AI22" s="131">
        <f t="shared" ca="1" si="4"/>
        <v>0</v>
      </c>
      <c r="AJ22" s="135"/>
      <c r="AK22" s="135"/>
      <c r="AL22" s="131">
        <f t="shared" ca="1" si="5"/>
        <v>0</v>
      </c>
      <c r="AM22" s="135"/>
      <c r="AN22" s="135"/>
      <c r="AO22" s="131">
        <f t="shared" ca="1" si="6"/>
        <v>0</v>
      </c>
      <c r="AP22" s="135"/>
      <c r="AQ22" s="135"/>
      <c r="AR22" s="131">
        <f t="shared" ca="1" si="7"/>
        <v>0</v>
      </c>
      <c r="AS22" s="135"/>
      <c r="AT22" s="135"/>
      <c r="AU22" s="131">
        <f t="shared" ca="1" si="8"/>
        <v>0</v>
      </c>
      <c r="AV22" s="135"/>
      <c r="AW22" s="135"/>
      <c r="AX22" s="131">
        <f t="shared" ca="1" si="9"/>
        <v>0</v>
      </c>
      <c r="AY22" s="123"/>
    </row>
    <row r="23" spans="1:51" ht="13" x14ac:dyDescent="0.3">
      <c r="A23" s="161"/>
      <c r="B23" s="124" t="s">
        <v>143</v>
      </c>
      <c r="C23" s="124" t="s">
        <v>149</v>
      </c>
      <c r="D23" s="124" t="s">
        <v>59</v>
      </c>
      <c r="E23" s="124">
        <v>10</v>
      </c>
      <c r="F23" s="124">
        <v>10</v>
      </c>
      <c r="G23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03/04/2019 - admis(e) le  15/05/2020 - 02 ans - depart le texte(44208</v>
      </c>
      <c r="H23" s="118" t="str">
        <f>IF(ISBLANK(Enfants[[#This Row],[Noms]]),"",Enfants[[#This Row],[Noms]]&amp;" "&amp;Enfants[[#This Row],[Prénoms]])</f>
        <v>10 10</v>
      </c>
      <c r="I23" s="125" t="str">
        <f ca="1">IF(ISBLANK(Enfants[[#This Row],[Date naissance]]),"",TEXT(SUM(TODAY()-Enfants[[#This Row],[Date naissance]]),"aa")&amp;" ans")</f>
        <v>02 ans</v>
      </c>
      <c r="J23" s="136">
        <v>43558</v>
      </c>
      <c r="K23" s="119">
        <v>43966</v>
      </c>
      <c r="L23" s="119">
        <v>44208</v>
      </c>
      <c r="M23" s="164">
        <f ca="1">IF(ISBLANK(Enfants[[#This Row],[date admission]]),0,IF(ISBLANK(Enfants[[#This Row],[date sortie]]),DATEDIF(Année,TODAY(),"d"),DATEDIF(Année,Enfants[[#This Row],[date sortie]],"d")))</f>
        <v>11</v>
      </c>
      <c r="N23" s="166">
        <f ca="1">IF(ISBLANK(Enfants[[#This Row],[date admission]]),0,TODAY()-K23)</f>
        <v>500</v>
      </c>
      <c r="O23" s="166">
        <f t="shared" ca="1" si="0"/>
        <v>243</v>
      </c>
      <c r="P23" s="128" t="s">
        <v>137</v>
      </c>
      <c r="Q23" s="124" t="s">
        <v>150</v>
      </c>
      <c r="R23" s="118"/>
      <c r="S23" s="121"/>
      <c r="T23" s="121" t="s">
        <v>18</v>
      </c>
      <c r="U23" s="122" t="s">
        <v>145</v>
      </c>
      <c r="V23" s="124" t="s">
        <v>150</v>
      </c>
      <c r="W23" s="122" t="s">
        <v>70</v>
      </c>
      <c r="X23" s="120">
        <v>43966</v>
      </c>
      <c r="Y23" s="120">
        <v>44208</v>
      </c>
      <c r="Z23" s="131">
        <f t="shared" ca="1" si="1"/>
        <v>243</v>
      </c>
      <c r="AA23" s="120"/>
      <c r="AB23" s="120"/>
      <c r="AC23" s="131">
        <f t="shared" ca="1" si="2"/>
        <v>0</v>
      </c>
      <c r="AD23" s="120"/>
      <c r="AE23" s="127"/>
      <c r="AF23" s="131">
        <f t="shared" ca="1" si="3"/>
        <v>0</v>
      </c>
      <c r="AG23" s="135"/>
      <c r="AH23" s="135"/>
      <c r="AI23" s="131">
        <f t="shared" ca="1" si="4"/>
        <v>0</v>
      </c>
      <c r="AJ23" s="135"/>
      <c r="AK23" s="135"/>
      <c r="AL23" s="131">
        <f t="shared" ca="1" si="5"/>
        <v>0</v>
      </c>
      <c r="AM23" s="135"/>
      <c r="AN23" s="135"/>
      <c r="AO23" s="131">
        <f t="shared" ca="1" si="6"/>
        <v>0</v>
      </c>
      <c r="AP23" s="135"/>
      <c r="AQ23" s="135"/>
      <c r="AR23" s="131">
        <f t="shared" ca="1" si="7"/>
        <v>0</v>
      </c>
      <c r="AS23" s="135"/>
      <c r="AT23" s="135"/>
      <c r="AU23" s="131">
        <f t="shared" ca="1" si="8"/>
        <v>0</v>
      </c>
      <c r="AV23" s="135"/>
      <c r="AW23" s="135"/>
      <c r="AX23" s="131">
        <f t="shared" ca="1" si="9"/>
        <v>0</v>
      </c>
      <c r="AY23" s="123"/>
    </row>
    <row r="24" spans="1:51" ht="13" x14ac:dyDescent="0.3">
      <c r="A24" s="161"/>
      <c r="B24" s="124" t="s">
        <v>4</v>
      </c>
      <c r="C24" s="124" t="s">
        <v>149</v>
      </c>
      <c r="D24" s="124" t="s">
        <v>55</v>
      </c>
      <c r="E24" s="124">
        <v>11</v>
      </c>
      <c r="F24" s="124">
        <v>11</v>
      </c>
      <c r="G24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23/08/2016 - admis(e) le  02/06/2020 - 05 ans</v>
      </c>
      <c r="H24" s="118" t="str">
        <f>IF(ISBLANK(Enfants[[#This Row],[Noms]]),"",Enfants[[#This Row],[Noms]]&amp;" "&amp;Enfants[[#This Row],[Prénoms]])</f>
        <v>11 11</v>
      </c>
      <c r="I24" s="125" t="str">
        <f ca="1">IF(ISBLANK(Enfants[[#This Row],[Date naissance]]),"",TEXT(SUM(TODAY()-Enfants[[#This Row],[Date naissance]]),"aa")&amp;" ans")</f>
        <v>05 ans</v>
      </c>
      <c r="J24" s="119">
        <v>42605</v>
      </c>
      <c r="K24" s="119">
        <v>43984</v>
      </c>
      <c r="L24" s="119"/>
      <c r="M24" s="164">
        <f ca="1">IF(ISBLANK(Enfants[[#This Row],[date admission]]),0,IF(ISBLANK(Enfants[[#This Row],[date sortie]]),DATEDIF(Année,TODAY(),"d"),DATEDIF(Année,Enfants[[#This Row],[date sortie]],"d")))</f>
        <v>269</v>
      </c>
      <c r="N24" s="166">
        <f ca="1">IF(ISBLANK(Enfants[[#This Row],[date admission]]),0,TODAY()-K24)</f>
        <v>482</v>
      </c>
      <c r="O24" s="166">
        <f t="shared" ca="1" si="0"/>
        <v>483</v>
      </c>
      <c r="P24" s="134" t="s">
        <v>107</v>
      </c>
      <c r="Q24" s="124" t="s">
        <v>150</v>
      </c>
      <c r="R24" s="118"/>
      <c r="S24" s="121"/>
      <c r="T24" s="121" t="s">
        <v>25</v>
      </c>
      <c r="U24" s="122" t="s">
        <v>35</v>
      </c>
      <c r="V24" s="124" t="s">
        <v>150</v>
      </c>
      <c r="W24" s="122" t="s">
        <v>73</v>
      </c>
      <c r="X24" s="120"/>
      <c r="Y24" s="120"/>
      <c r="Z24" s="131">
        <f t="shared" ca="1" si="1"/>
        <v>0</v>
      </c>
      <c r="AA24" s="120"/>
      <c r="AB24" s="120"/>
      <c r="AC24" s="131">
        <f t="shared" ca="1" si="2"/>
        <v>0</v>
      </c>
      <c r="AD24" s="120"/>
      <c r="AE24" s="127"/>
      <c r="AF24" s="131">
        <f t="shared" ca="1" si="3"/>
        <v>0</v>
      </c>
      <c r="AG24" s="135"/>
      <c r="AH24" s="135"/>
      <c r="AI24" s="131">
        <f t="shared" ca="1" si="4"/>
        <v>0</v>
      </c>
      <c r="AJ24" s="135"/>
      <c r="AK24" s="135"/>
      <c r="AL24" s="131">
        <f t="shared" ca="1" si="5"/>
        <v>0</v>
      </c>
      <c r="AM24" s="135"/>
      <c r="AN24" s="135"/>
      <c r="AO24" s="131">
        <f t="shared" ca="1" si="6"/>
        <v>0</v>
      </c>
      <c r="AP24" s="135"/>
      <c r="AQ24" s="135"/>
      <c r="AR24" s="131">
        <f t="shared" ca="1" si="7"/>
        <v>0</v>
      </c>
      <c r="AS24" s="135"/>
      <c r="AT24" s="135"/>
      <c r="AU24" s="131">
        <f t="shared" ca="1" si="8"/>
        <v>0</v>
      </c>
      <c r="AV24" s="135">
        <v>43984</v>
      </c>
      <c r="AW24" s="135"/>
      <c r="AX24" s="131">
        <f t="shared" ca="1" si="9"/>
        <v>483</v>
      </c>
      <c r="AY24" s="123"/>
    </row>
    <row r="25" spans="1:51" ht="13" x14ac:dyDescent="0.3">
      <c r="A25" s="161"/>
      <c r="B25" s="124" t="s">
        <v>152</v>
      </c>
      <c r="C25" s="124" t="s">
        <v>149</v>
      </c>
      <c r="D25" s="124" t="s">
        <v>55</v>
      </c>
      <c r="E25" s="124">
        <v>12</v>
      </c>
      <c r="F25" s="124">
        <v>12</v>
      </c>
      <c r="G25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10/02/2005 - admis(e) le  05/06/2020 - 16 ans</v>
      </c>
      <c r="H25" s="118" t="str">
        <f>IF(ISBLANK(Enfants[[#This Row],[Noms]]),"",Enfants[[#This Row],[Noms]]&amp;" "&amp;Enfants[[#This Row],[Prénoms]])</f>
        <v>12 12</v>
      </c>
      <c r="I25" s="125" t="str">
        <f ca="1">IF(ISBLANK(Enfants[[#This Row],[Date naissance]]),"",TEXT(SUM(TODAY()-Enfants[[#This Row],[Date naissance]]),"aa")&amp;" ans")</f>
        <v>16 ans</v>
      </c>
      <c r="J25" s="119">
        <v>38393</v>
      </c>
      <c r="K25" s="119">
        <v>43987</v>
      </c>
      <c r="L25" s="119"/>
      <c r="M25" s="164">
        <f ca="1">IF(ISBLANK(Enfants[[#This Row],[date admission]]),0,IF(ISBLANK(Enfants[[#This Row],[date sortie]]),DATEDIF(Année,TODAY(),"d"),DATEDIF(Année,Enfants[[#This Row],[date sortie]],"d")))</f>
        <v>269</v>
      </c>
      <c r="N25" s="166">
        <f ca="1">IF(ISBLANK(Enfants[[#This Row],[date admission]]),0,TODAY()-K25)</f>
        <v>479</v>
      </c>
      <c r="O25" s="166">
        <f t="shared" ca="1" si="0"/>
        <v>480</v>
      </c>
      <c r="P25" s="134" t="s">
        <v>107</v>
      </c>
      <c r="Q25" s="124" t="s">
        <v>150</v>
      </c>
      <c r="R25" s="118"/>
      <c r="S25" s="121"/>
      <c r="T25" s="121" t="s">
        <v>47</v>
      </c>
      <c r="U25" s="122" t="s">
        <v>145</v>
      </c>
      <c r="V25" s="124" t="s">
        <v>149</v>
      </c>
      <c r="W25" s="122" t="s">
        <v>69</v>
      </c>
      <c r="X25" s="120"/>
      <c r="Y25" s="120"/>
      <c r="Z25" s="131">
        <f t="shared" ca="1" si="1"/>
        <v>0</v>
      </c>
      <c r="AA25" s="120"/>
      <c r="AB25" s="120"/>
      <c r="AC25" s="131">
        <f t="shared" ca="1" si="2"/>
        <v>0</v>
      </c>
      <c r="AD25" s="120"/>
      <c r="AE25" s="127"/>
      <c r="AF25" s="131">
        <f t="shared" ca="1" si="3"/>
        <v>0</v>
      </c>
      <c r="AG25" s="135"/>
      <c r="AH25" s="135"/>
      <c r="AI25" s="131">
        <f t="shared" ca="1" si="4"/>
        <v>0</v>
      </c>
      <c r="AJ25" s="135"/>
      <c r="AK25" s="135"/>
      <c r="AL25" s="131">
        <f t="shared" ca="1" si="5"/>
        <v>0</v>
      </c>
      <c r="AM25" s="135"/>
      <c r="AN25" s="135"/>
      <c r="AO25" s="131">
        <f t="shared" ca="1" si="6"/>
        <v>0</v>
      </c>
      <c r="AP25" s="135"/>
      <c r="AQ25" s="135"/>
      <c r="AR25" s="131">
        <f t="shared" ca="1" si="7"/>
        <v>0</v>
      </c>
      <c r="AS25" s="135"/>
      <c r="AT25" s="135"/>
      <c r="AU25" s="131">
        <f t="shared" ca="1" si="8"/>
        <v>0</v>
      </c>
      <c r="AV25" s="135">
        <v>43987</v>
      </c>
      <c r="AW25" s="135"/>
      <c r="AX25" s="131">
        <f t="shared" ca="1" si="9"/>
        <v>480</v>
      </c>
      <c r="AY25" s="123"/>
    </row>
    <row r="26" spans="1:51" ht="13" x14ac:dyDescent="0.3">
      <c r="A26" s="161"/>
      <c r="B26" s="124" t="s">
        <v>143</v>
      </c>
      <c r="C26" s="124" t="s">
        <v>149</v>
      </c>
      <c r="D26" s="124" t="s">
        <v>55</v>
      </c>
      <c r="E26" s="124">
        <v>13</v>
      </c>
      <c r="F26" s="124">
        <v>13</v>
      </c>
      <c r="G26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06/06/2005 - admis(e) le  16/06/2020 - 16 ans</v>
      </c>
      <c r="H26" s="118" t="str">
        <f>IF(ISBLANK(Enfants[[#This Row],[Noms]]),"",Enfants[[#This Row],[Noms]]&amp;" "&amp;Enfants[[#This Row],[Prénoms]])</f>
        <v>13 13</v>
      </c>
      <c r="I26" s="125" t="str">
        <f ca="1">IF(ISBLANK(Enfants[[#This Row],[Date naissance]]),"",TEXT(SUM(TODAY()-Enfants[[#This Row],[Date naissance]]),"aa")&amp;" ans")</f>
        <v>16 ans</v>
      </c>
      <c r="J26" s="119">
        <v>38509</v>
      </c>
      <c r="K26" s="119">
        <v>43998</v>
      </c>
      <c r="L26" s="119"/>
      <c r="M26" s="164">
        <f ca="1">IF(ISBLANK(Enfants[[#This Row],[date admission]]),0,IF(ISBLANK(Enfants[[#This Row],[date sortie]]),DATEDIF(Année,TODAY(),"d"),DATEDIF(Année,Enfants[[#This Row],[date sortie]],"d")))</f>
        <v>269</v>
      </c>
      <c r="N26" s="166">
        <f ca="1">IF(ISBLANK(Enfants[[#This Row],[date admission]]),0,TODAY()-K26)</f>
        <v>468</v>
      </c>
      <c r="O26" s="166">
        <f t="shared" ca="1" si="0"/>
        <v>469</v>
      </c>
      <c r="P26" s="134" t="s">
        <v>107</v>
      </c>
      <c r="Q26" s="118" t="s">
        <v>149</v>
      </c>
      <c r="R26" s="118"/>
      <c r="S26" s="121"/>
      <c r="T26" s="121" t="s">
        <v>19</v>
      </c>
      <c r="U26" s="122" t="s">
        <v>145</v>
      </c>
      <c r="V26" s="124" t="s">
        <v>150</v>
      </c>
      <c r="W26" s="130" t="s">
        <v>66</v>
      </c>
      <c r="X26" s="120"/>
      <c r="Y26" s="120"/>
      <c r="Z26" s="131">
        <f t="shared" ca="1" si="1"/>
        <v>0</v>
      </c>
      <c r="AA26" s="120"/>
      <c r="AB26" s="120"/>
      <c r="AC26" s="131">
        <f t="shared" ca="1" si="2"/>
        <v>0</v>
      </c>
      <c r="AD26" s="120"/>
      <c r="AE26" s="127"/>
      <c r="AF26" s="131">
        <f t="shared" ca="1" si="3"/>
        <v>0</v>
      </c>
      <c r="AG26" s="135"/>
      <c r="AH26" s="135"/>
      <c r="AI26" s="131">
        <f t="shared" ca="1" si="4"/>
        <v>0</v>
      </c>
      <c r="AJ26" s="167">
        <v>43998</v>
      </c>
      <c r="AK26" s="167">
        <v>44075</v>
      </c>
      <c r="AL26" s="131">
        <f t="shared" ca="1" si="5"/>
        <v>78</v>
      </c>
      <c r="AM26" s="135"/>
      <c r="AN26" s="135"/>
      <c r="AO26" s="131">
        <f t="shared" ca="1" si="6"/>
        <v>0</v>
      </c>
      <c r="AP26" s="135"/>
      <c r="AQ26" s="135"/>
      <c r="AR26" s="131">
        <f t="shared" ca="1" si="7"/>
        <v>0</v>
      </c>
      <c r="AS26" s="135"/>
      <c r="AT26" s="135"/>
      <c r="AU26" s="131">
        <f t="shared" ca="1" si="8"/>
        <v>0</v>
      </c>
      <c r="AV26" s="135">
        <v>44076</v>
      </c>
      <c r="AW26" s="135"/>
      <c r="AX26" s="131">
        <f t="shared" ca="1" si="9"/>
        <v>391</v>
      </c>
      <c r="AY26" s="123"/>
    </row>
    <row r="27" spans="1:51" ht="13" x14ac:dyDescent="0.3">
      <c r="A27" s="161"/>
      <c r="B27" s="124" t="s">
        <v>120</v>
      </c>
      <c r="C27" s="124" t="s">
        <v>149</v>
      </c>
      <c r="D27" s="124" t="s">
        <v>55</v>
      </c>
      <c r="E27" s="124">
        <v>14</v>
      </c>
      <c r="F27" s="124">
        <v>14</v>
      </c>
      <c r="G27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29/04/2018 - admis(e) le  18/06/2020 - 03 ans - depart le texte(44372</v>
      </c>
      <c r="H27" s="118" t="str">
        <f>IF(ISBLANK(Enfants[[#This Row],[Noms]]),"",Enfants[[#This Row],[Noms]]&amp;" "&amp;Enfants[[#This Row],[Prénoms]])</f>
        <v>14 14</v>
      </c>
      <c r="I27" s="125" t="str">
        <f ca="1">IF(ISBLANK(Enfants[[#This Row],[Date naissance]]),"",TEXT(SUM(TODAY()-Enfants[[#This Row],[Date naissance]]),"aa")&amp;" ans")</f>
        <v>03 ans</v>
      </c>
      <c r="J27" s="119">
        <v>43219</v>
      </c>
      <c r="K27" s="119">
        <v>44000</v>
      </c>
      <c r="L27" s="119">
        <v>44372</v>
      </c>
      <c r="M27" s="164">
        <f ca="1">IF(ISBLANK(Enfants[[#This Row],[date admission]]),0,IF(ISBLANK(Enfants[[#This Row],[date sortie]]),DATEDIF(Année,TODAY(),"d"),DATEDIF(Année,Enfants[[#This Row],[date sortie]],"d")))</f>
        <v>175</v>
      </c>
      <c r="N27" s="166">
        <f ca="1">IF(ISBLANK(Enfants[[#This Row],[date admission]]),0,TODAY()-K27)</f>
        <v>466</v>
      </c>
      <c r="O27" s="166">
        <f t="shared" ca="1" si="0"/>
        <v>373</v>
      </c>
      <c r="P27" s="134" t="s">
        <v>107</v>
      </c>
      <c r="Q27" s="118" t="s">
        <v>149</v>
      </c>
      <c r="R27" s="118"/>
      <c r="S27" s="121">
        <v>1</v>
      </c>
      <c r="T27" s="121" t="s">
        <v>19</v>
      </c>
      <c r="U27" s="122" t="s">
        <v>49</v>
      </c>
      <c r="V27" s="124" t="s">
        <v>149</v>
      </c>
      <c r="W27" s="130" t="s">
        <v>66</v>
      </c>
      <c r="X27" s="120">
        <v>44000</v>
      </c>
      <c r="Y27" s="120">
        <v>44372</v>
      </c>
      <c r="Z27" s="131">
        <f t="shared" ca="1" si="1"/>
        <v>373</v>
      </c>
      <c r="AA27" s="120"/>
      <c r="AB27" s="120"/>
      <c r="AC27" s="131">
        <f t="shared" ca="1" si="2"/>
        <v>0</v>
      </c>
      <c r="AD27" s="120"/>
      <c r="AE27" s="127"/>
      <c r="AF27" s="131">
        <f t="shared" ca="1" si="3"/>
        <v>0</v>
      </c>
      <c r="AG27" s="135"/>
      <c r="AH27" s="135"/>
      <c r="AI27" s="131">
        <f t="shared" ca="1" si="4"/>
        <v>0</v>
      </c>
      <c r="AJ27" s="135"/>
      <c r="AK27" s="135"/>
      <c r="AL27" s="131">
        <f t="shared" ca="1" si="5"/>
        <v>0</v>
      </c>
      <c r="AM27" s="135"/>
      <c r="AN27" s="135"/>
      <c r="AO27" s="131">
        <f t="shared" ca="1" si="6"/>
        <v>0</v>
      </c>
      <c r="AP27" s="135"/>
      <c r="AQ27" s="135"/>
      <c r="AR27" s="131">
        <f t="shared" ca="1" si="7"/>
        <v>0</v>
      </c>
      <c r="AS27" s="135"/>
      <c r="AT27" s="135"/>
      <c r="AU27" s="131">
        <f t="shared" ca="1" si="8"/>
        <v>0</v>
      </c>
      <c r="AV27" s="135"/>
      <c r="AW27" s="135"/>
      <c r="AX27" s="131">
        <f t="shared" ca="1" si="9"/>
        <v>0</v>
      </c>
      <c r="AY27" s="123"/>
    </row>
    <row r="28" spans="1:51" ht="13" x14ac:dyDescent="0.3">
      <c r="A28" s="161"/>
      <c r="B28" s="124" t="s">
        <v>79</v>
      </c>
      <c r="C28" s="124" t="s">
        <v>149</v>
      </c>
      <c r="D28" s="124" t="s">
        <v>55</v>
      </c>
      <c r="E28" s="124">
        <v>15</v>
      </c>
      <c r="F28" s="124">
        <v>15</v>
      </c>
      <c r="G28" s="124" t="str">
        <f ca="1">IF(ISBLANK(Enfants[[#This Row],[Noms]]),"",IF(ISBLANK(Enfants[[#This Row],[date sortie]]),"né(e) le "&amp;TEXT(Enfants[[#This Row],[Date naissance]],"jj/mm/aaaa")&amp;" - admis(e) le  "&amp;TEXT(Enfants[[#This Row],[date admission]],"jj/mm/aaaa")&amp;" - "&amp;Enfants[[#This Row],[Age]],"né(e) le "&amp;TEXT(Enfants[[#This Row],[Date naissance]],"jj/mm/aaaa")&amp;" - admis(e) le  "&amp;TEXT(Enfants[[#This Row],[date admission]],"jj/mm/aaaa")&amp;" - "&amp;TEXT(Enfants[[#This Row],[Age]]&amp;" - depart le texte("&amp;Enfants[[#This Row],[date sortie]],"jj/mm/aaaa")))</f>
        <v>né(e) le 18/06/2020 - admis(e) le  24/06/2020 - 01 ans - depart le texte(44211</v>
      </c>
      <c r="H28" s="118" t="str">
        <f>IF(ISBLANK(Enfants[[#This Row],[Noms]]),"",Enfants[[#This Row],[Noms]]&amp;" "&amp;Enfants[[#This Row],[Prénoms]])</f>
        <v>15 15</v>
      </c>
      <c r="I28" s="125" t="str">
        <f ca="1">IF(ISBLANK(Enfants[[#This Row],[Date naissance]]),"",TEXT(SUM(TODAY()-Enfants[[#This Row],[Date naissance]]),"aa")&amp;" ans")</f>
        <v>01 ans</v>
      </c>
      <c r="J28" s="119">
        <v>44000</v>
      </c>
      <c r="K28" s="119">
        <v>44006</v>
      </c>
      <c r="L28" s="119">
        <v>44211</v>
      </c>
      <c r="M28" s="164">
        <f ca="1">IF(ISBLANK(Enfants[[#This Row],[date admission]]),0,IF(ISBLANK(Enfants[[#This Row],[date sortie]]),DATEDIF(Année,TODAY(),"d"),DATEDIF(Année,Enfants[[#This Row],[date sortie]],"d")))</f>
        <v>14</v>
      </c>
      <c r="N28" s="166">
        <f ca="1">IF(ISBLANK(Enfants[[#This Row],[date admission]]),0,TODAY()-K28)</f>
        <v>460</v>
      </c>
      <c r="O28" s="166">
        <f t="shared" ca="1" si="0"/>
        <v>206</v>
      </c>
      <c r="P28" s="134" t="s">
        <v>107</v>
      </c>
      <c r="Q28" s="118" t="s">
        <v>149</v>
      </c>
      <c r="R28" s="118"/>
      <c r="S28" s="121">
        <v>1</v>
      </c>
      <c r="T28" s="121" t="s">
        <v>10</v>
      </c>
      <c r="U28" s="122" t="s">
        <v>145</v>
      </c>
      <c r="V28" s="124" t="s">
        <v>150</v>
      </c>
      <c r="W28" s="130" t="s">
        <v>66</v>
      </c>
      <c r="X28" s="120">
        <v>44006</v>
      </c>
      <c r="Y28" s="120">
        <v>44211</v>
      </c>
      <c r="Z28" s="131">
        <f t="shared" ca="1" si="1"/>
        <v>206</v>
      </c>
      <c r="AA28" s="120"/>
      <c r="AB28" s="120"/>
      <c r="AC28" s="131">
        <f t="shared" ca="1" si="2"/>
        <v>0</v>
      </c>
      <c r="AD28" s="120"/>
      <c r="AE28" s="127"/>
      <c r="AF28" s="131">
        <f t="shared" ca="1" si="3"/>
        <v>0</v>
      </c>
      <c r="AG28" s="135"/>
      <c r="AH28" s="135"/>
      <c r="AI28" s="131">
        <f t="shared" ca="1" si="4"/>
        <v>0</v>
      </c>
      <c r="AJ28" s="135"/>
      <c r="AK28" s="135"/>
      <c r="AL28" s="131">
        <f t="shared" ca="1" si="5"/>
        <v>0</v>
      </c>
      <c r="AM28" s="135"/>
      <c r="AN28" s="135"/>
      <c r="AO28" s="131">
        <f t="shared" ca="1" si="6"/>
        <v>0</v>
      </c>
      <c r="AP28" s="135"/>
      <c r="AQ28" s="135"/>
      <c r="AR28" s="131">
        <f t="shared" ca="1" si="7"/>
        <v>0</v>
      </c>
      <c r="AS28" s="135"/>
      <c r="AT28" s="135"/>
      <c r="AU28" s="131">
        <f t="shared" ca="1" si="8"/>
        <v>0</v>
      </c>
      <c r="AV28" s="135"/>
      <c r="AW28" s="135"/>
      <c r="AX28" s="131">
        <f t="shared" ca="1" si="9"/>
        <v>0</v>
      </c>
      <c r="AY28" s="123"/>
    </row>
  </sheetData>
  <mergeCells count="16">
    <mergeCell ref="AD11:AF11"/>
    <mergeCell ref="AG11:AI11"/>
    <mergeCell ref="AJ11:AL11"/>
    <mergeCell ref="AA3:AB3"/>
    <mergeCell ref="A11:C11"/>
    <mergeCell ref="J11:P11"/>
    <mergeCell ref="D11:I11"/>
    <mergeCell ref="U11:U12"/>
    <mergeCell ref="AA11:AC11"/>
    <mergeCell ref="X11:Z11"/>
    <mergeCell ref="V11:V12"/>
    <mergeCell ref="AM11:AO11"/>
    <mergeCell ref="AP11:AR11"/>
    <mergeCell ref="AS11:AU11"/>
    <mergeCell ref="AV11:AX11"/>
    <mergeCell ref="AM10:AR10"/>
  </mergeCells>
  <phoneticPr fontId="1" type="noConversion"/>
  <dataValidations count="8">
    <dataValidation type="list" allowBlank="1" showInputMessage="1" showErrorMessage="1" sqref="T14:T28" xr:uid="{554C2108-734B-4E3D-B915-3C26E86E7938}">
      <formula1>ORIGINE</formula1>
    </dataValidation>
    <dataValidation type="list" allowBlank="1" showInputMessage="1" showErrorMessage="1" sqref="U14:U28" xr:uid="{3EFB0840-28BD-45B2-B467-EC609F7A25DE}">
      <formula1>MESURE</formula1>
    </dataValidation>
    <dataValidation type="list" allowBlank="1" showInputMessage="1" showErrorMessage="1" sqref="AY14:AY28" xr:uid="{DCC91984-6794-413D-81C7-5C24CCD6F6F6}">
      <formula1>ORIENTATION</formula1>
    </dataValidation>
    <dataValidation type="list" allowBlank="1" showInputMessage="1" showErrorMessage="1" sqref="P14:P28" xr:uid="{C345C00C-BD87-4236-B233-8022404AF6B4}">
      <formula1>SEXE</formula1>
    </dataValidation>
    <dataValidation type="list" allowBlank="1" showInputMessage="1" showErrorMessage="1" sqref="V14:V28 Q14:Q28 C14:C28" xr:uid="{A9FAB57E-711C-4DA2-A48D-DE665BC4FE34}">
      <formula1>YN</formula1>
    </dataValidation>
    <dataValidation type="list" allowBlank="1" showInputMessage="1" showErrorMessage="1" sqref="B14:B28" xr:uid="{4D4A06A4-71A8-4E65-AD31-822EAE8B859C}">
      <formula1>Services</formula1>
    </dataValidation>
    <dataValidation type="list" allowBlank="1" showInputMessage="1" showErrorMessage="1" sqref="D14:D28" xr:uid="{46F9DB39-27CC-4387-9A78-81400E13D3B9}">
      <formula1>Mois</formula1>
    </dataValidation>
    <dataValidation type="list" allowBlank="1" showInputMessage="1" showErrorMessage="1" sqref="W14:W28" xr:uid="{BAF07942-90C4-48ED-9EAA-2845069C8779}">
      <formula1>TAD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841B-F226-4D5B-B050-CBABFD735B73}">
  <dimension ref="A1:S25"/>
  <sheetViews>
    <sheetView workbookViewId="0">
      <selection activeCell="F65" sqref="F65"/>
    </sheetView>
  </sheetViews>
  <sheetFormatPr baseColWidth="10" defaultRowHeight="12.5" x14ac:dyDescent="0.25"/>
  <sheetData>
    <row r="1" spans="1:19" x14ac:dyDescent="0.25">
      <c r="A1" t="s">
        <v>47</v>
      </c>
      <c r="C1" t="s">
        <v>66</v>
      </c>
      <c r="E1" t="s">
        <v>144</v>
      </c>
      <c r="G1" t="s">
        <v>38</v>
      </c>
      <c r="K1" t="s">
        <v>137</v>
      </c>
      <c r="M1" t="s">
        <v>149</v>
      </c>
      <c r="O1" t="s">
        <v>13</v>
      </c>
      <c r="Q1" t="s">
        <v>55</v>
      </c>
      <c r="S1" s="169" t="str">
        <f ca="1">"01/01/"&amp;TEXT(TODAY(),"aaaa")</f>
        <v>01/01/2021</v>
      </c>
    </row>
    <row r="2" spans="1:19" x14ac:dyDescent="0.25">
      <c r="A2" t="s">
        <v>10</v>
      </c>
      <c r="C2" t="s">
        <v>67</v>
      </c>
      <c r="E2" t="s">
        <v>145</v>
      </c>
      <c r="G2" t="s">
        <v>37</v>
      </c>
      <c r="K2" t="s">
        <v>107</v>
      </c>
      <c r="M2" t="s">
        <v>150</v>
      </c>
      <c r="O2" t="s">
        <v>80</v>
      </c>
      <c r="Q2" t="s">
        <v>57</v>
      </c>
    </row>
    <row r="3" spans="1:19" x14ac:dyDescent="0.25">
      <c r="A3" t="s">
        <v>90</v>
      </c>
      <c r="C3" t="s">
        <v>69</v>
      </c>
      <c r="E3" t="s">
        <v>35</v>
      </c>
      <c r="G3" t="s">
        <v>97</v>
      </c>
      <c r="O3" t="s">
        <v>75</v>
      </c>
      <c r="Q3" t="s">
        <v>58</v>
      </c>
    </row>
    <row r="4" spans="1:19" x14ac:dyDescent="0.25">
      <c r="A4" t="s">
        <v>18</v>
      </c>
      <c r="C4" t="s">
        <v>70</v>
      </c>
      <c r="E4" t="s">
        <v>49</v>
      </c>
      <c r="G4" t="s">
        <v>77</v>
      </c>
      <c r="O4" t="s">
        <v>120</v>
      </c>
      <c r="Q4" t="s">
        <v>59</v>
      </c>
    </row>
    <row r="5" spans="1:19" x14ac:dyDescent="0.25">
      <c r="A5" t="s">
        <v>19</v>
      </c>
      <c r="C5" t="s">
        <v>68</v>
      </c>
      <c r="E5" t="s">
        <v>85</v>
      </c>
      <c r="G5" t="s">
        <v>98</v>
      </c>
      <c r="O5" t="s">
        <v>4</v>
      </c>
      <c r="Q5" t="s">
        <v>60</v>
      </c>
    </row>
    <row r="6" spans="1:19" x14ac:dyDescent="0.25">
      <c r="A6" t="s">
        <v>50</v>
      </c>
      <c r="C6" t="s">
        <v>73</v>
      </c>
      <c r="E6" t="s">
        <v>146</v>
      </c>
      <c r="G6" t="s">
        <v>99</v>
      </c>
      <c r="O6" t="s">
        <v>79</v>
      </c>
      <c r="Q6" t="s">
        <v>61</v>
      </c>
    </row>
    <row r="7" spans="1:19" x14ac:dyDescent="0.25">
      <c r="A7" t="s">
        <v>20</v>
      </c>
      <c r="C7" t="s">
        <v>65</v>
      </c>
      <c r="E7" t="s">
        <v>45</v>
      </c>
      <c r="G7" t="s">
        <v>93</v>
      </c>
      <c r="O7" t="s">
        <v>0</v>
      </c>
      <c r="Q7" t="s">
        <v>56</v>
      </c>
    </row>
    <row r="8" spans="1:19" x14ac:dyDescent="0.25">
      <c r="A8" t="s">
        <v>48</v>
      </c>
      <c r="C8" t="s">
        <v>91</v>
      </c>
      <c r="E8" t="s">
        <v>72</v>
      </c>
      <c r="G8" t="s">
        <v>81</v>
      </c>
      <c r="O8" t="s">
        <v>143</v>
      </c>
      <c r="Q8" t="s">
        <v>62</v>
      </c>
    </row>
    <row r="9" spans="1:19" x14ac:dyDescent="0.25">
      <c r="A9" t="s">
        <v>47</v>
      </c>
      <c r="C9" t="s">
        <v>78</v>
      </c>
      <c r="G9" t="s">
        <v>51</v>
      </c>
      <c r="O9" t="s">
        <v>152</v>
      </c>
      <c r="Q9" t="s">
        <v>63</v>
      </c>
    </row>
    <row r="10" spans="1:19" x14ac:dyDescent="0.25">
      <c r="A10" t="s">
        <v>21</v>
      </c>
      <c r="C10" t="s">
        <v>92</v>
      </c>
      <c r="G10" t="s">
        <v>74</v>
      </c>
      <c r="Q10" t="s">
        <v>64</v>
      </c>
    </row>
    <row r="11" spans="1:19" x14ac:dyDescent="0.25">
      <c r="A11" t="s">
        <v>54</v>
      </c>
      <c r="C11" t="s">
        <v>89</v>
      </c>
      <c r="G11" t="s">
        <v>100</v>
      </c>
      <c r="Q11" t="s">
        <v>153</v>
      </c>
    </row>
    <row r="12" spans="1:19" x14ac:dyDescent="0.25">
      <c r="A12" t="s">
        <v>94</v>
      </c>
      <c r="G12" t="s">
        <v>101</v>
      </c>
      <c r="Q12" t="s">
        <v>154</v>
      </c>
    </row>
    <row r="13" spans="1:19" x14ac:dyDescent="0.25">
      <c r="A13" t="s">
        <v>23</v>
      </c>
      <c r="G13" t="s">
        <v>96</v>
      </c>
    </row>
    <row r="14" spans="1:19" x14ac:dyDescent="0.25">
      <c r="G14" t="s">
        <v>102</v>
      </c>
    </row>
    <row r="15" spans="1:19" x14ac:dyDescent="0.25">
      <c r="G15" t="s">
        <v>22</v>
      </c>
    </row>
    <row r="16" spans="1:19" x14ac:dyDescent="0.25">
      <c r="G16" t="s">
        <v>103</v>
      </c>
    </row>
    <row r="17" spans="3:7" x14ac:dyDescent="0.25">
      <c r="G17" t="s">
        <v>36</v>
      </c>
    </row>
    <row r="18" spans="3:7" x14ac:dyDescent="0.25">
      <c r="G18" t="s">
        <v>88</v>
      </c>
    </row>
    <row r="19" spans="3:7" x14ac:dyDescent="0.25">
      <c r="G19" t="s">
        <v>40</v>
      </c>
    </row>
    <row r="20" spans="3:7" x14ac:dyDescent="0.25">
      <c r="G20" t="s">
        <v>53</v>
      </c>
    </row>
    <row r="21" spans="3:7" x14ac:dyDescent="0.25">
      <c r="C21" s="174"/>
      <c r="G21" t="s">
        <v>52</v>
      </c>
    </row>
    <row r="22" spans="3:7" x14ac:dyDescent="0.25">
      <c r="G22" t="s">
        <v>76</v>
      </c>
    </row>
    <row r="23" spans="3:7" x14ac:dyDescent="0.25">
      <c r="G23" t="s">
        <v>87</v>
      </c>
    </row>
    <row r="24" spans="3:7" x14ac:dyDescent="0.25">
      <c r="G24" t="s">
        <v>104</v>
      </c>
    </row>
    <row r="25" spans="3:7" x14ac:dyDescent="0.25">
      <c r="G25" t="s">
        <v>27</v>
      </c>
    </row>
  </sheetData>
  <phoneticPr fontId="5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Props1.xml><?xml version="1.0" encoding="utf-8"?>
<ds:datastoreItem xmlns:ds="http://schemas.openxmlformats.org/officeDocument/2006/customXml" ds:itemID="{91391EB5-A3B0-44C9-BAA6-8CBB161C33A3}">
  <ds:schemaRefs/>
</ds:datastoreItem>
</file>

<file path=customXml/itemProps2.xml><?xml version="1.0" encoding="utf-8"?>
<ds:datastoreItem xmlns:ds="http://schemas.openxmlformats.org/officeDocument/2006/customXml" ds:itemID="{A67565E9-B295-4140-9AB0-5D69D5C4FC76}">
  <ds:schemaRefs/>
</ds:datastoreItem>
</file>

<file path=customXml/itemProps3.xml><?xml version="1.0" encoding="utf-8"?>
<ds:datastoreItem xmlns:ds="http://schemas.openxmlformats.org/officeDocument/2006/customXml" ds:itemID="{333D2E0C-6778-4C8B-AE30-588DD48B3F0D}">
  <ds:schemaRefs/>
</ds:datastoreItem>
</file>

<file path=customXml/itemProps4.xml><?xml version="1.0" encoding="utf-8"?>
<ds:datastoreItem xmlns:ds="http://schemas.openxmlformats.org/officeDocument/2006/customXml" ds:itemID="{B0CF922E-40E9-4EB1-837D-372E2F7FCF40}">
  <ds:schemaRefs/>
</ds:datastoreItem>
</file>

<file path=customXml/itemProps5.xml><?xml version="1.0" encoding="utf-8"?>
<ds:datastoreItem xmlns:ds="http://schemas.openxmlformats.org/officeDocument/2006/customXml" ds:itemID="{BFD242BF-56DD-49A2-9E13-A8F55087961F}">
  <ds:schemaRefs/>
</ds:datastoreItem>
</file>

<file path=customXml/itemProps6.xml><?xml version="1.0" encoding="utf-8"?>
<ds:datastoreItem xmlns:ds="http://schemas.openxmlformats.org/officeDocument/2006/customXml" ds:itemID="{98CE8EF9-82E7-4EC4-BA4F-56C39A179DDD}">
  <ds:schemaRefs/>
</ds:datastoreItem>
</file>

<file path=customXml/itemProps7.xml><?xml version="1.0" encoding="utf-8"?>
<ds:datastoreItem xmlns:ds="http://schemas.openxmlformats.org/officeDocument/2006/customXml" ds:itemID="{6956CED9-278E-494D-AF49-6C460DB6E435}">
  <ds:schemaRefs/>
</ds:datastoreItem>
</file>

<file path=customXml/itemProps8.xml><?xml version="1.0" encoding="utf-8"?>
<ds:datastoreItem xmlns:ds="http://schemas.openxmlformats.org/officeDocument/2006/customXml" ds:itemID="{B3E9CE3D-9C5D-428D-BE59-E77AACE873A4}">
  <ds:schemaRefs/>
</ds:datastoreItem>
</file>

<file path=customXml/itemProps9.xml><?xml version="1.0" encoding="utf-8"?>
<ds:datastoreItem xmlns:ds="http://schemas.openxmlformats.org/officeDocument/2006/customXml" ds:itemID="{0A136E0D-89E3-43EE-8D1A-2C4AF7C4E71E}">
  <ds:schemaRefs/>
</ds:datastoreItem>
</file>

<file path=customXml/itemProps10.xml><?xml version="1.0" encoding="utf-8"?>
<ds:datastoreItem xmlns:ds="http://schemas.openxmlformats.org/officeDocument/2006/customXml" ds:itemID="{E4FA7E1F-B776-4587-89BD-921E00BE8DB2}">
  <ds:schemaRefs/>
</ds:datastoreItem>
</file>

<file path=customXml/itemProps11.xml><?xml version="1.0" encoding="utf-8"?>
<ds:datastoreItem xmlns:ds="http://schemas.openxmlformats.org/officeDocument/2006/customXml" ds:itemID="{AAC62F33-A15A-4143-847A-374C5E327BA3}">
  <ds:schemaRefs/>
</ds:datastoreItem>
</file>

<file path=customXml/itemProps12.xml><?xml version="1.0" encoding="utf-8"?>
<ds:datastoreItem xmlns:ds="http://schemas.openxmlformats.org/officeDocument/2006/customXml" ds:itemID="{D059E7F5-C960-40EA-A1B0-FCA84F01B751}">
  <ds:schemaRefs/>
</ds:datastoreItem>
</file>

<file path=customXml/itemProps13.xml><?xml version="1.0" encoding="utf-8"?>
<ds:datastoreItem xmlns:ds="http://schemas.openxmlformats.org/officeDocument/2006/customXml" ds:itemID="{B201175C-4972-45F6-A1B9-0A3B2BA84428}">
  <ds:schemaRefs/>
</ds:datastoreItem>
</file>

<file path=customXml/itemProps14.xml><?xml version="1.0" encoding="utf-8"?>
<ds:datastoreItem xmlns:ds="http://schemas.openxmlformats.org/officeDocument/2006/customXml" ds:itemID="{46B901F4-BE44-42AF-B8F2-DF3385A939A8}">
  <ds:schemaRefs/>
</ds:datastoreItem>
</file>

<file path=customXml/itemProps15.xml><?xml version="1.0" encoding="utf-8"?>
<ds:datastoreItem xmlns:ds="http://schemas.openxmlformats.org/officeDocument/2006/customXml" ds:itemID="{B3E730DB-51E3-4316-B743-6B73831AB213}">
  <ds:schemaRefs/>
</ds:datastoreItem>
</file>

<file path=customXml/itemProps16.xml><?xml version="1.0" encoding="utf-8"?>
<ds:datastoreItem xmlns:ds="http://schemas.openxmlformats.org/officeDocument/2006/customXml" ds:itemID="{A785371B-17BA-4F1A-9B3E-60C769B78F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9</vt:i4>
      </vt:variant>
    </vt:vector>
  </HeadingPairs>
  <TitlesOfParts>
    <vt:vector size="12" baseType="lpstr">
      <vt:lpstr>tableau</vt:lpstr>
      <vt:lpstr>Enfants</vt:lpstr>
      <vt:lpstr>Liste</vt:lpstr>
      <vt:lpstr>Année</vt:lpstr>
      <vt:lpstr>MESURE</vt:lpstr>
      <vt:lpstr>Mois</vt:lpstr>
      <vt:lpstr>ORIENTATION</vt:lpstr>
      <vt:lpstr>ORIGINE</vt:lpstr>
      <vt:lpstr>Services</vt:lpstr>
      <vt:lpstr>SEXE</vt:lpstr>
      <vt:lpstr>TAD</vt:lpstr>
      <vt:lpstr>YN</vt:lpstr>
    </vt:vector>
  </TitlesOfParts>
  <Company>CONSEIL GENERAL DE L'ESSONNE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Buisson</dc:creator>
  <cp:lastModifiedBy>Vincent Buisson</cp:lastModifiedBy>
  <cp:lastPrinted>2021-01-04T11:35:23Z</cp:lastPrinted>
  <dcterms:created xsi:type="dcterms:W3CDTF">2006-08-01T13:27:45Z</dcterms:created>
  <dcterms:modified xsi:type="dcterms:W3CDTF">2021-09-27T09:23:16Z</dcterms:modified>
</cp:coreProperties>
</file>