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nce\Desktop\"/>
    </mc:Choice>
  </mc:AlternateContent>
  <bookViews>
    <workbookView xWindow="0" yWindow="0" windowWidth="21570" windowHeight="8055" activeTab="1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30" i="1" l="1"/>
  <c r="AC27" i="1"/>
  <c r="AC31" i="1" s="1"/>
  <c r="AC32" i="1" s="1"/>
  <c r="AC33" i="1" s="1"/>
  <c r="E13" i="2"/>
  <c r="E12" i="2"/>
  <c r="E11" i="2"/>
  <c r="E10" i="2"/>
  <c r="E7" i="2"/>
  <c r="C29" i="1"/>
  <c r="W27" i="1" l="1"/>
  <c r="W30" i="1"/>
  <c r="W31" i="1" s="1"/>
  <c r="W32" i="1" s="1"/>
  <c r="V29" i="1"/>
  <c r="V30" i="1" s="1"/>
  <c r="V31" i="1" s="1"/>
  <c r="V32" i="1" s="1"/>
  <c r="Y7" i="1"/>
  <c r="E29" i="1"/>
  <c r="F6" i="1"/>
  <c r="F21" i="1"/>
  <c r="F22" i="1" s="1"/>
  <c r="E21" i="1"/>
  <c r="E22" i="1" s="1"/>
  <c r="E24" i="1"/>
  <c r="F27" i="1" l="1"/>
  <c r="E31" i="1"/>
  <c r="F25" i="1"/>
  <c r="F26" i="1" s="1"/>
  <c r="E27" i="1"/>
  <c r="E25" i="1"/>
  <c r="E26" i="1" s="1"/>
  <c r="S6" i="1"/>
  <c r="S7" i="1" s="1"/>
  <c r="R5" i="1"/>
  <c r="R7" i="1" s="1"/>
  <c r="E5" i="1"/>
  <c r="L5" i="1"/>
  <c r="K7" i="1"/>
  <c r="Z19" i="1"/>
  <c r="Q7" i="1"/>
  <c r="Q8" i="1" s="1"/>
  <c r="D7" i="1"/>
  <c r="U19" i="1"/>
</calcChain>
</file>

<file path=xl/sharedStrings.xml><?xml version="1.0" encoding="utf-8"?>
<sst xmlns="http://schemas.openxmlformats.org/spreadsheetml/2006/main" count="67" uniqueCount="44">
  <si>
    <t>PV TTC</t>
  </si>
  <si>
    <t>PV HT</t>
  </si>
  <si>
    <t>MB%</t>
  </si>
  <si>
    <t xml:space="preserve">PV HT </t>
  </si>
  <si>
    <t>PA HT</t>
  </si>
  <si>
    <t>Prix d'achat remisé</t>
  </si>
  <si>
    <t>R%</t>
  </si>
  <si>
    <t>PAtarifaire</t>
  </si>
  <si>
    <t>Prix de vente TTC</t>
  </si>
  <si>
    <t>TVA%</t>
  </si>
  <si>
    <t>Taux de marque</t>
  </si>
  <si>
    <t>Marge Brut</t>
  </si>
  <si>
    <t>%MB</t>
  </si>
  <si>
    <t>K pour passer de PA HT a PV TTC</t>
  </si>
  <si>
    <t>K</t>
  </si>
  <si>
    <t xml:space="preserve">PA HT -&gt; PV HT avec objectif de taux de marque </t>
  </si>
  <si>
    <t>PV HT -&gt; PA HT avec objectif taux de marge</t>
  </si>
  <si>
    <t>Remise quantitative</t>
  </si>
  <si>
    <t xml:space="preserve">PA HT </t>
  </si>
  <si>
    <t>TVA</t>
  </si>
  <si>
    <t xml:space="preserve">Unités commandées </t>
  </si>
  <si>
    <t>% remise proposé</t>
  </si>
  <si>
    <t>PA HT negocié</t>
  </si>
  <si>
    <t>MB unitaire</t>
  </si>
  <si>
    <t>Qtité mini à vendre pour regler la facture</t>
  </si>
  <si>
    <t xml:space="preserve">Recuperation de la remise supplementaire à la vente de la boite : </t>
  </si>
  <si>
    <t>Remise UG</t>
  </si>
  <si>
    <t>Unités facturées</t>
  </si>
  <si>
    <t>Unités livrés</t>
  </si>
  <si>
    <t>Taux de remise</t>
  </si>
  <si>
    <t>PA HT remisé</t>
  </si>
  <si>
    <t>% du montant commandé en UG</t>
  </si>
  <si>
    <t>nombre d'UG</t>
  </si>
  <si>
    <t xml:space="preserve"> </t>
  </si>
  <si>
    <t>Montant facturé</t>
  </si>
  <si>
    <t>Remise initiale</t>
  </si>
  <si>
    <t>UG</t>
  </si>
  <si>
    <t>UL</t>
  </si>
  <si>
    <t>Facture HT</t>
  </si>
  <si>
    <t>PA HT reel</t>
  </si>
  <si>
    <t>PA HT tarif</t>
  </si>
  <si>
    <t>PA HT Reel / U</t>
  </si>
  <si>
    <t>Remise totale %</t>
  </si>
  <si>
    <t>Calcul de remises en cascades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</si>
</sst>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b/>
      <u/>
      <sz val="16"/>
      <color theme="9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6"/>
      <color theme="5" tint="-0.499984740745262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3"/>
      <color theme="1"/>
      <name val="Calibri"/>
      <family val="2"/>
      <scheme val="minor"/>
    </font>
    <font>
      <b/>
      <u/>
      <sz val="13"/>
      <color theme="9"/>
      <name val="Calibri"/>
      <family val="2"/>
      <scheme val="minor"/>
    </font>
    <font>
      <sz val="16"/>
      <color theme="5" tint="-0.499984740745262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2" tint="-9.9978637043366805E-2"/>
        <bgColor theme="0"/>
      </patternFill>
    </fill>
    <fill>
      <patternFill patternType="solid">
        <fgColor theme="0" tint="-0.249977111117893"/>
        <bgColor theme="0"/>
      </patternFill>
    </fill>
    <fill>
      <patternFill patternType="solid">
        <fgColor theme="2"/>
        <bgColor theme="0"/>
      </patternFill>
    </fill>
    <fill>
      <patternFill patternType="solid">
        <fgColor theme="5" tint="0.79998168889431442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4" tint="0.79998168889431442"/>
        <bgColor auto="1"/>
      </patternFill>
    </fill>
    <fill>
      <patternFill patternType="solid">
        <fgColor rgb="FFFDC3EE"/>
        <bgColor theme="0"/>
      </patternFill>
    </fill>
    <fill>
      <patternFill patternType="solid">
        <fgColor rgb="FFFDC3E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DotDot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ashDotDot">
        <color indexed="64"/>
      </left>
      <right style="medium">
        <color indexed="64"/>
      </right>
      <top style="thin">
        <color indexed="64"/>
      </top>
      <bottom/>
      <diagonal/>
    </border>
    <border>
      <left style="dashDotDot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DotDot">
        <color indexed="64"/>
      </right>
      <top style="thin">
        <color indexed="64"/>
      </top>
      <bottom/>
      <diagonal/>
    </border>
    <border>
      <left style="medium">
        <color indexed="64"/>
      </left>
      <right style="dashDotDot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0" fillId="0" borderId="0" xfId="0" applyNumberFormat="1"/>
    <xf numFmtId="0" fontId="0" fillId="0" borderId="12" xfId="0" applyNumberFormat="1" applyBorder="1"/>
    <xf numFmtId="0" fontId="0" fillId="0" borderId="0" xfId="0" applyNumberFormat="1" applyBorder="1"/>
    <xf numFmtId="0" fontId="0" fillId="0" borderId="10" xfId="0" applyNumberFormat="1" applyBorder="1"/>
    <xf numFmtId="0" fontId="1" fillId="0" borderId="0" xfId="0" applyNumberFormat="1" applyFont="1" applyBorder="1" applyAlignment="1"/>
    <xf numFmtId="1" fontId="0" fillId="0" borderId="0" xfId="0" applyNumberFormat="1" applyBorder="1"/>
    <xf numFmtId="3" fontId="0" fillId="0" borderId="0" xfId="0" applyNumberFormat="1"/>
    <xf numFmtId="0" fontId="0" fillId="0" borderId="7" xfId="0" applyNumberFormat="1" applyFill="1" applyBorder="1"/>
    <xf numFmtId="0" fontId="0" fillId="15" borderId="6" xfId="0" applyNumberFormat="1" applyFill="1" applyBorder="1"/>
    <xf numFmtId="0" fontId="0" fillId="16" borderId="11" xfId="0" applyNumberFormat="1" applyFill="1" applyBorder="1"/>
    <xf numFmtId="0" fontId="0" fillId="15" borderId="9" xfId="0" applyNumberFormat="1" applyFill="1" applyBorder="1"/>
    <xf numFmtId="0" fontId="0" fillId="16" borderId="12" xfId="0" applyNumberFormat="1" applyFill="1" applyBorder="1"/>
    <xf numFmtId="0" fontId="0" fillId="16" borderId="13" xfId="0" applyNumberFormat="1" applyFill="1" applyBorder="1"/>
    <xf numFmtId="0" fontId="0" fillId="15" borderId="10" xfId="0" applyNumberFormat="1" applyFill="1" applyBorder="1"/>
    <xf numFmtId="0" fontId="0" fillId="15" borderId="0" xfId="0" applyNumberFormat="1" applyFill="1" applyBorder="1"/>
    <xf numFmtId="0" fontId="0" fillId="15" borderId="0" xfId="0" applyNumberFormat="1" applyFill="1"/>
    <xf numFmtId="0" fontId="1" fillId="15" borderId="0" xfId="0" applyNumberFormat="1" applyFont="1" applyFill="1" applyBorder="1" applyAlignment="1">
      <alignment horizontal="center"/>
    </xf>
    <xf numFmtId="0" fontId="0" fillId="15" borderId="7" xfId="0" applyNumberFormat="1" applyFill="1" applyBorder="1"/>
    <xf numFmtId="0" fontId="0" fillId="15" borderId="8" xfId="0" applyNumberFormat="1" applyFill="1" applyBorder="1"/>
    <xf numFmtId="0" fontId="0" fillId="4" borderId="6" xfId="0" applyNumberFormat="1" applyFill="1" applyBorder="1"/>
    <xf numFmtId="0" fontId="0" fillId="4" borderId="7" xfId="0" applyNumberFormat="1" applyFill="1" applyBorder="1"/>
    <xf numFmtId="0" fontId="0" fillId="4" borderId="8" xfId="0" applyNumberFormat="1" applyFill="1" applyBorder="1"/>
    <xf numFmtId="0" fontId="0" fillId="4" borderId="9" xfId="0" applyNumberFormat="1" applyFill="1" applyBorder="1"/>
    <xf numFmtId="0" fontId="0" fillId="4" borderId="0" xfId="0" applyNumberFormat="1" applyFill="1" applyBorder="1"/>
    <xf numFmtId="0" fontId="0" fillId="4" borderId="12" xfId="0" applyNumberFormat="1" applyFill="1" applyBorder="1"/>
    <xf numFmtId="0" fontId="0" fillId="4" borderId="10" xfId="0" applyNumberFormat="1" applyFill="1" applyBorder="1"/>
    <xf numFmtId="0" fontId="0" fillId="4" borderId="19" xfId="0" applyNumberFormat="1" applyFill="1" applyBorder="1"/>
    <xf numFmtId="0" fontId="0" fillId="4" borderId="13" xfId="0" applyNumberFormat="1" applyFill="1" applyBorder="1"/>
    <xf numFmtId="0" fontId="0" fillId="4" borderId="16" xfId="0" applyNumberFormat="1" applyFill="1" applyBorder="1"/>
    <xf numFmtId="0" fontId="0" fillId="4" borderId="11" xfId="0" applyNumberFormat="1" applyFill="1" applyBorder="1"/>
    <xf numFmtId="0" fontId="0" fillId="13" borderId="6" xfId="0" applyNumberFormat="1" applyFill="1" applyBorder="1"/>
    <xf numFmtId="0" fontId="0" fillId="13" borderId="9" xfId="0" applyNumberFormat="1" applyFill="1" applyBorder="1"/>
    <xf numFmtId="0" fontId="0" fillId="13" borderId="11" xfId="0" applyNumberFormat="1" applyFill="1" applyBorder="1"/>
    <xf numFmtId="0" fontId="0" fillId="13" borderId="12" xfId="0" applyNumberFormat="1" applyFill="1" applyBorder="1"/>
    <xf numFmtId="0" fontId="0" fillId="13" borderId="16" xfId="0" applyNumberFormat="1" applyFill="1" applyBorder="1"/>
    <xf numFmtId="0" fontId="0" fillId="13" borderId="13" xfId="0" applyNumberFormat="1" applyFill="1" applyBorder="1"/>
    <xf numFmtId="0" fontId="0" fillId="13" borderId="10" xfId="0" applyNumberFormat="1" applyFill="1" applyBorder="1"/>
    <xf numFmtId="0" fontId="0" fillId="13" borderId="0" xfId="0" applyNumberFormat="1" applyFill="1" applyBorder="1"/>
    <xf numFmtId="0" fontId="0" fillId="13" borderId="7" xfId="0" applyNumberFormat="1" applyFill="1" applyBorder="1"/>
    <xf numFmtId="0" fontId="0" fillId="13" borderId="8" xfId="0" applyNumberFormat="1" applyFill="1" applyBorder="1"/>
    <xf numFmtId="0" fontId="0" fillId="13" borderId="0" xfId="0" applyNumberFormat="1" applyFill="1"/>
    <xf numFmtId="0" fontId="8" fillId="0" borderId="0" xfId="0" applyNumberFormat="1" applyFont="1"/>
    <xf numFmtId="0" fontId="8" fillId="0" borderId="12" xfId="0" applyNumberFormat="1" applyFont="1" applyBorder="1"/>
    <xf numFmtId="0" fontId="8" fillId="6" borderId="6" xfId="0" applyNumberFormat="1" applyFont="1" applyFill="1" applyBorder="1"/>
    <xf numFmtId="0" fontId="8" fillId="6" borderId="7" xfId="0" applyNumberFormat="1" applyFont="1" applyFill="1" applyBorder="1"/>
    <xf numFmtId="0" fontId="8" fillId="6" borderId="8" xfId="0" applyNumberFormat="1" applyFont="1" applyFill="1" applyBorder="1"/>
    <xf numFmtId="0" fontId="8" fillId="6" borderId="9" xfId="0" applyNumberFormat="1" applyFont="1" applyFill="1" applyBorder="1"/>
    <xf numFmtId="0" fontId="8" fillId="6" borderId="0" xfId="0" applyNumberFormat="1" applyFont="1" applyFill="1" applyBorder="1"/>
    <xf numFmtId="0" fontId="8" fillId="6" borderId="12" xfId="0" applyNumberFormat="1" applyFont="1" applyFill="1" applyBorder="1"/>
    <xf numFmtId="0" fontId="8" fillId="6" borderId="10" xfId="0" applyNumberFormat="1" applyFont="1" applyFill="1" applyBorder="1"/>
    <xf numFmtId="0" fontId="8" fillId="17" borderId="6" xfId="0" applyNumberFormat="1" applyFont="1" applyFill="1" applyBorder="1"/>
    <xf numFmtId="0" fontId="8" fillId="17" borderId="7" xfId="0" applyNumberFormat="1" applyFont="1" applyFill="1" applyBorder="1"/>
    <xf numFmtId="0" fontId="8" fillId="17" borderId="8" xfId="0" applyNumberFormat="1" applyFont="1" applyFill="1" applyBorder="1"/>
    <xf numFmtId="0" fontId="9" fillId="17" borderId="9" xfId="0" applyNumberFormat="1" applyFont="1" applyFill="1" applyBorder="1" applyAlignment="1"/>
    <xf numFmtId="0" fontId="9" fillId="17" borderId="0" xfId="0" applyNumberFormat="1" applyFont="1" applyFill="1" applyBorder="1" applyAlignment="1"/>
    <xf numFmtId="0" fontId="9" fillId="17" borderId="10" xfId="0" applyNumberFormat="1" applyFont="1" applyFill="1" applyBorder="1" applyAlignment="1"/>
    <xf numFmtId="0" fontId="8" fillId="17" borderId="9" xfId="0" applyNumberFormat="1" applyFont="1" applyFill="1" applyBorder="1"/>
    <xf numFmtId="0" fontId="8" fillId="17" borderId="10" xfId="0" applyNumberFormat="1" applyFont="1" applyFill="1" applyBorder="1"/>
    <xf numFmtId="0" fontId="8" fillId="6" borderId="19" xfId="0" applyNumberFormat="1" applyFont="1" applyFill="1" applyBorder="1"/>
    <xf numFmtId="0" fontId="0" fillId="6" borderId="0" xfId="0" applyNumberFormat="1" applyFill="1"/>
    <xf numFmtId="0" fontId="8" fillId="17" borderId="19" xfId="0" applyNumberFormat="1" applyFont="1" applyFill="1" applyBorder="1"/>
    <xf numFmtId="0" fontId="2" fillId="9" borderId="3" xfId="0" applyNumberFormat="1" applyFont="1" applyFill="1" applyBorder="1" applyAlignment="1">
      <alignment vertical="center"/>
    </xf>
    <xf numFmtId="0" fontId="2" fillId="9" borderId="4" xfId="0" applyNumberFormat="1" applyFont="1" applyFill="1" applyBorder="1" applyAlignment="1">
      <alignment vertical="center"/>
    </xf>
    <xf numFmtId="0" fontId="7" fillId="9" borderId="15" xfId="0" applyNumberFormat="1" applyFont="1" applyFill="1" applyBorder="1" applyAlignment="1">
      <alignment vertical="center"/>
    </xf>
    <xf numFmtId="0" fontId="7" fillId="9" borderId="3" xfId="0" applyNumberFormat="1" applyFont="1" applyFill="1" applyBorder="1" applyAlignment="1">
      <alignment vertical="center"/>
    </xf>
    <xf numFmtId="0" fontId="6" fillId="9" borderId="4" xfId="0" applyNumberFormat="1" applyFont="1" applyFill="1" applyBorder="1" applyAlignment="1">
      <alignment vertical="center"/>
    </xf>
    <xf numFmtId="0" fontId="2" fillId="9" borderId="14" xfId="0" applyNumberFormat="1" applyFont="1" applyFill="1" applyBorder="1" applyAlignment="1">
      <alignment vertical="center"/>
    </xf>
    <xf numFmtId="0" fontId="2" fillId="9" borderId="2" xfId="0" applyNumberFormat="1" applyFont="1" applyFill="1" applyBorder="1" applyAlignment="1">
      <alignment vertical="center"/>
    </xf>
    <xf numFmtId="0" fontId="2" fillId="9" borderId="17" xfId="0" applyNumberFormat="1" applyFont="1" applyFill="1" applyBorder="1" applyAlignment="1">
      <alignment vertical="center"/>
    </xf>
    <xf numFmtId="0" fontId="0" fillId="18" borderId="0" xfId="0" applyNumberFormat="1" applyFill="1"/>
    <xf numFmtId="0" fontId="2" fillId="5" borderId="3" xfId="0" applyNumberFormat="1" applyFont="1" applyFill="1" applyBorder="1" applyAlignment="1">
      <alignment vertical="center"/>
    </xf>
    <xf numFmtId="0" fontId="2" fillId="5" borderId="4" xfId="0" applyNumberFormat="1" applyFont="1" applyFill="1" applyBorder="1" applyAlignment="1">
      <alignment vertical="center"/>
    </xf>
    <xf numFmtId="0" fontId="7" fillId="5" borderId="15" xfId="0" applyNumberFormat="1" applyFont="1" applyFill="1" applyBorder="1" applyAlignment="1">
      <alignment vertical="center"/>
    </xf>
    <xf numFmtId="2" fontId="4" fillId="3" borderId="3" xfId="0" applyNumberFormat="1" applyFont="1" applyFill="1" applyBorder="1" applyAlignment="1">
      <alignment horizontal="center" vertical="center"/>
    </xf>
    <xf numFmtId="1" fontId="4" fillId="3" borderId="4" xfId="0" applyNumberFormat="1" applyFont="1" applyFill="1" applyBorder="1" applyAlignment="1">
      <alignment horizontal="center" vertical="center"/>
    </xf>
    <xf numFmtId="1" fontId="4" fillId="3" borderId="19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" fontId="5" fillId="2" borderId="19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center" vertical="center"/>
    </xf>
    <xf numFmtId="2" fontId="5" fillId="2" borderId="15" xfId="0" applyNumberFormat="1" applyFont="1" applyFill="1" applyBorder="1" applyAlignment="1">
      <alignment horizontal="center" vertical="center"/>
    </xf>
    <xf numFmtId="1" fontId="4" fillId="13" borderId="22" xfId="0" applyNumberFormat="1" applyFont="1" applyFill="1" applyBorder="1" applyAlignment="1">
      <alignment horizontal="center" vertical="center"/>
    </xf>
    <xf numFmtId="1" fontId="4" fillId="13" borderId="24" xfId="0" applyNumberFormat="1" applyFont="1" applyFill="1" applyBorder="1" applyAlignment="1">
      <alignment horizontal="center" vertical="center"/>
    </xf>
    <xf numFmtId="164" fontId="4" fillId="14" borderId="22" xfId="0" applyNumberFormat="1" applyFont="1" applyFill="1" applyBorder="1" applyAlignment="1">
      <alignment horizontal="center" vertical="center"/>
    </xf>
    <xf numFmtId="164" fontId="4" fillId="14" borderId="24" xfId="0" applyNumberFormat="1" applyFont="1" applyFill="1" applyBorder="1" applyAlignment="1">
      <alignment horizontal="center" vertical="center"/>
    </xf>
    <xf numFmtId="2" fontId="5" fillId="10" borderId="22" xfId="0" applyNumberFormat="1" applyFont="1" applyFill="1" applyBorder="1" applyAlignment="1">
      <alignment horizontal="center" vertical="center"/>
    </xf>
    <xf numFmtId="2" fontId="5" fillId="10" borderId="24" xfId="0" applyNumberFormat="1" applyFont="1" applyFill="1" applyBorder="1" applyAlignment="1">
      <alignment horizontal="center" vertical="center"/>
    </xf>
    <xf numFmtId="164" fontId="5" fillId="10" borderId="22" xfId="0" applyNumberFormat="1" applyFont="1" applyFill="1" applyBorder="1" applyAlignment="1">
      <alignment horizontal="center" vertical="center"/>
    </xf>
    <xf numFmtId="164" fontId="5" fillId="10" borderId="24" xfId="0" applyNumberFormat="1" applyFont="1" applyFill="1" applyBorder="1" applyAlignment="1">
      <alignment horizontal="center" vertical="center"/>
    </xf>
    <xf numFmtId="2" fontId="4" fillId="8" borderId="1" xfId="0" applyNumberFormat="1" applyFont="1" applyFill="1" applyBorder="1" applyAlignment="1">
      <alignment horizontal="center"/>
    </xf>
    <xf numFmtId="164" fontId="4" fillId="8" borderId="25" xfId="0" applyNumberFormat="1" applyFont="1" applyFill="1" applyBorder="1" applyAlignment="1">
      <alignment horizontal="center"/>
    </xf>
    <xf numFmtId="2" fontId="5" fillId="10" borderId="13" xfId="0" applyNumberFormat="1" applyFont="1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vertical="center"/>
    </xf>
    <xf numFmtId="164" fontId="4" fillId="8" borderId="2" xfId="0" applyNumberFormat="1" applyFont="1" applyFill="1" applyBorder="1" applyAlignment="1">
      <alignment horizontal="center" vertical="center"/>
    </xf>
    <xf numFmtId="2" fontId="5" fillId="10" borderId="13" xfId="0" applyNumberFormat="1" applyFont="1" applyFill="1" applyBorder="1" applyAlignment="1">
      <alignment horizontal="center" vertical="center"/>
    </xf>
    <xf numFmtId="10" fontId="4" fillId="8" borderId="8" xfId="0" applyNumberFormat="1" applyFont="1" applyFill="1" applyBorder="1" applyAlignment="1">
      <alignment horizontal="center"/>
    </xf>
    <xf numFmtId="164" fontId="4" fillId="8" borderId="4" xfId="0" applyNumberFormat="1" applyFont="1" applyFill="1" applyBorder="1" applyAlignment="1">
      <alignment horizontal="center"/>
    </xf>
    <xf numFmtId="2" fontId="5" fillId="12" borderId="13" xfId="0" applyNumberFormat="1" applyFont="1" applyFill="1" applyBorder="1" applyAlignment="1">
      <alignment horizontal="center"/>
    </xf>
    <xf numFmtId="2" fontId="5" fillId="10" borderId="17" xfId="0" applyNumberFormat="1" applyFont="1" applyFill="1" applyBorder="1" applyAlignment="1">
      <alignment horizontal="center"/>
    </xf>
    <xf numFmtId="2" fontId="4" fillId="8" borderId="10" xfId="0" applyNumberFormat="1" applyFont="1" applyFill="1" applyBorder="1" applyAlignment="1">
      <alignment horizontal="center"/>
    </xf>
    <xf numFmtId="2" fontId="4" fillId="8" borderId="2" xfId="0" applyNumberFormat="1" applyFont="1" applyFill="1" applyBorder="1" applyAlignment="1">
      <alignment horizontal="center"/>
    </xf>
    <xf numFmtId="2" fontId="5" fillId="10" borderId="4" xfId="0" applyNumberFormat="1" applyFont="1" applyFill="1" applyBorder="1" applyAlignment="1">
      <alignment horizontal="center"/>
    </xf>
    <xf numFmtId="2" fontId="5" fillId="10" borderId="2" xfId="0" applyNumberFormat="1" applyFont="1" applyFill="1" applyBorder="1" applyAlignment="1">
      <alignment horizontal="center"/>
    </xf>
    <xf numFmtId="2" fontId="5" fillId="11" borderId="10" xfId="0" applyNumberFormat="1" applyFont="1" applyFill="1" applyBorder="1" applyAlignment="1">
      <alignment horizontal="center"/>
    </xf>
    <xf numFmtId="164" fontId="5" fillId="10" borderId="13" xfId="0" applyNumberFormat="1" applyFont="1" applyFill="1" applyBorder="1" applyAlignment="1">
      <alignment horizontal="center"/>
    </xf>
    <xf numFmtId="164" fontId="4" fillId="8" borderId="5" xfId="0" applyNumberFormat="1" applyFont="1" applyFill="1" applyBorder="1" applyAlignment="1">
      <alignment horizontal="center"/>
    </xf>
    <xf numFmtId="2" fontId="5" fillId="10" borderId="3" xfId="0" applyNumberFormat="1" applyFont="1" applyFill="1" applyBorder="1" applyAlignment="1">
      <alignment horizontal="center"/>
    </xf>
    <xf numFmtId="10" fontId="4" fillId="8" borderId="2" xfId="0" applyNumberFormat="1" applyFont="1" applyFill="1" applyBorder="1" applyAlignment="1">
      <alignment horizontal="center"/>
    </xf>
    <xf numFmtId="10" fontId="4" fillId="8" borderId="17" xfId="0" applyNumberFormat="1" applyFont="1" applyFill="1" applyBorder="1" applyAlignment="1">
      <alignment horizontal="center"/>
    </xf>
    <xf numFmtId="2" fontId="4" fillId="7" borderId="1" xfId="0" applyNumberFormat="1" applyFont="1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/>
    </xf>
    <xf numFmtId="2" fontId="4" fillId="7" borderId="17" xfId="0" applyNumberFormat="1" applyFont="1" applyFill="1" applyBorder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164" fontId="4" fillId="7" borderId="18" xfId="0" applyNumberFormat="1" applyFont="1" applyFill="1" applyBorder="1" applyAlignment="1">
      <alignment horizontal="center"/>
    </xf>
    <xf numFmtId="164" fontId="5" fillId="2" borderId="17" xfId="0" applyNumberFormat="1" applyFont="1" applyFill="1" applyBorder="1" applyAlignment="1">
      <alignment horizontal="center"/>
    </xf>
    <xf numFmtId="2" fontId="5" fillId="2" borderId="13" xfId="0" applyNumberFormat="1" applyFont="1" applyFill="1" applyBorder="1" applyAlignment="1">
      <alignment horizontal="center"/>
    </xf>
    <xf numFmtId="2" fontId="4" fillId="7" borderId="5" xfId="0" applyNumberFormat="1" applyFont="1" applyFill="1" applyBorder="1" applyAlignment="1">
      <alignment horizontal="center"/>
    </xf>
    <xf numFmtId="0" fontId="0" fillId="18" borderId="10" xfId="0" applyNumberFormat="1" applyFill="1" applyBorder="1"/>
    <xf numFmtId="0" fontId="0" fillId="18" borderId="12" xfId="0" applyNumberFormat="1" applyFill="1" applyBorder="1"/>
    <xf numFmtId="0" fontId="0" fillId="18" borderId="13" xfId="0" applyNumberFormat="1" applyFill="1" applyBorder="1"/>
    <xf numFmtId="0" fontId="0" fillId="18" borderId="19" xfId="0" applyNumberFormat="1" applyFill="1" applyBorder="1"/>
    <xf numFmtId="0" fontId="8" fillId="0" borderId="0" xfId="0" applyNumberFormat="1" applyFont="1" applyFill="1" applyBorder="1"/>
    <xf numFmtId="0" fontId="8" fillId="6" borderId="11" xfId="0" applyNumberFormat="1" applyFont="1" applyFill="1" applyBorder="1"/>
    <xf numFmtId="0" fontId="0" fillId="6" borderId="12" xfId="0" applyNumberFormat="1" applyFill="1" applyBorder="1"/>
    <xf numFmtId="0" fontId="8" fillId="6" borderId="13" xfId="0" applyNumberFormat="1" applyFont="1" applyFill="1" applyBorder="1"/>
    <xf numFmtId="0" fontId="4" fillId="0" borderId="3" xfId="0" applyFont="1" applyBorder="1" applyAlignment="1">
      <alignment horizontal="center"/>
    </xf>
    <xf numFmtId="9" fontId="4" fillId="0" borderId="4" xfId="0" applyNumberFormat="1" applyFont="1" applyBorder="1" applyAlignment="1">
      <alignment horizontal="center"/>
    </xf>
    <xf numFmtId="2" fontId="5" fillId="19" borderId="4" xfId="0" applyNumberFormat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5" fillId="19" borderId="4" xfId="0" applyNumberFormat="1" applyFont="1" applyFill="1" applyBorder="1" applyAlignment="1">
      <alignment horizontal="center"/>
    </xf>
    <xf numFmtId="10" fontId="5" fillId="19" borderId="5" xfId="0" applyNumberFormat="1" applyFont="1" applyFill="1" applyBorder="1" applyAlignment="1">
      <alignment horizontal="center"/>
    </xf>
    <xf numFmtId="0" fontId="0" fillId="20" borderId="9" xfId="0" applyFill="1" applyBorder="1"/>
    <xf numFmtId="0" fontId="0" fillId="20" borderId="0" xfId="0" applyFill="1" applyBorder="1"/>
    <xf numFmtId="0" fontId="0" fillId="20" borderId="10" xfId="0" applyFill="1" applyBorder="1"/>
    <xf numFmtId="0" fontId="0" fillId="20" borderId="11" xfId="0" applyFill="1" applyBorder="1"/>
    <xf numFmtId="0" fontId="0" fillId="20" borderId="12" xfId="0" applyFill="1" applyBorder="1"/>
    <xf numFmtId="0" fontId="0" fillId="20" borderId="13" xfId="0" applyFill="1" applyBorder="1"/>
    <xf numFmtId="0" fontId="4" fillId="20" borderId="3" xfId="0" applyFont="1" applyFill="1" applyBorder="1" applyAlignment="1">
      <alignment horizontal="center"/>
    </xf>
    <xf numFmtId="9" fontId="4" fillId="20" borderId="4" xfId="0" applyNumberFormat="1" applyFont="1" applyFill="1" applyBorder="1" applyAlignment="1">
      <alignment horizontal="center"/>
    </xf>
    <xf numFmtId="1" fontId="4" fillId="20" borderId="4" xfId="0" applyNumberFormat="1" applyFont="1" applyFill="1" applyBorder="1" applyAlignment="1">
      <alignment horizontal="center"/>
    </xf>
    <xf numFmtId="0" fontId="0" fillId="6" borderId="9" xfId="0" applyFill="1" applyBorder="1"/>
    <xf numFmtId="0" fontId="0" fillId="6" borderId="0" xfId="0" applyFill="1" applyBorder="1"/>
    <xf numFmtId="0" fontId="0" fillId="6" borderId="10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0" fontId="0" fillId="0" borderId="0" xfId="0" applyNumberFormat="1" applyFill="1" applyBorder="1"/>
    <xf numFmtId="0" fontId="2" fillId="9" borderId="26" xfId="0" applyNumberFormat="1" applyFont="1" applyFill="1" applyBorder="1" applyAlignment="1">
      <alignment horizontal="left" wrapText="1"/>
    </xf>
    <xf numFmtId="0" fontId="2" fillId="9" borderId="27" xfId="0" applyNumberFormat="1" applyFont="1" applyFill="1" applyBorder="1" applyAlignment="1">
      <alignment horizontal="left" wrapText="1"/>
    </xf>
    <xf numFmtId="0" fontId="2" fillId="9" borderId="9" xfId="0" applyNumberFormat="1" applyFont="1" applyFill="1" applyBorder="1" applyAlignment="1">
      <alignment horizontal="left" wrapText="1"/>
    </xf>
    <xf numFmtId="0" fontId="2" fillId="9" borderId="10" xfId="0" applyNumberFormat="1" applyFont="1" applyFill="1" applyBorder="1" applyAlignment="1">
      <alignment horizontal="left" wrapText="1"/>
    </xf>
    <xf numFmtId="0" fontId="2" fillId="9" borderId="11" xfId="0" applyNumberFormat="1" applyFont="1" applyFill="1" applyBorder="1" applyAlignment="1">
      <alignment horizontal="left" wrapText="1"/>
    </xf>
    <xf numFmtId="0" fontId="2" fillId="9" borderId="13" xfId="0" applyNumberFormat="1" applyFont="1" applyFill="1" applyBorder="1" applyAlignment="1">
      <alignment horizontal="left" wrapText="1"/>
    </xf>
    <xf numFmtId="0" fontId="2" fillId="9" borderId="26" xfId="0" applyNumberFormat="1" applyFont="1" applyFill="1" applyBorder="1" applyAlignment="1">
      <alignment horizontal="left" vertical="center" wrapText="1"/>
    </xf>
    <xf numFmtId="0" fontId="2" fillId="9" borderId="27" xfId="0" applyNumberFormat="1" applyFont="1" applyFill="1" applyBorder="1" applyAlignment="1">
      <alignment horizontal="left" vertical="center" wrapText="1"/>
    </xf>
    <xf numFmtId="0" fontId="2" fillId="9" borderId="28" xfId="0" applyNumberFormat="1" applyFont="1" applyFill="1" applyBorder="1" applyAlignment="1">
      <alignment horizontal="left" vertical="center" wrapText="1"/>
    </xf>
    <xf numFmtId="0" fontId="2" fillId="9" borderId="25" xfId="0" applyNumberFormat="1" applyFont="1" applyFill="1" applyBorder="1" applyAlignment="1">
      <alignment horizontal="left" vertical="center" wrapText="1"/>
    </xf>
    <xf numFmtId="1" fontId="5" fillId="10" borderId="30" xfId="0" applyNumberFormat="1" applyFont="1" applyFill="1" applyBorder="1" applyAlignment="1">
      <alignment horizontal="center" vertical="center"/>
    </xf>
    <xf numFmtId="1" fontId="5" fillId="10" borderId="31" xfId="0" applyNumberFormat="1" applyFont="1" applyFill="1" applyBorder="1" applyAlignment="1">
      <alignment horizontal="center" vertical="center"/>
    </xf>
    <xf numFmtId="1" fontId="5" fillId="10" borderId="32" xfId="0" applyNumberFormat="1" applyFont="1" applyFill="1" applyBorder="1" applyAlignment="1">
      <alignment horizontal="center" vertical="center"/>
    </xf>
    <xf numFmtId="1" fontId="5" fillId="10" borderId="33" xfId="0" applyNumberFormat="1" applyFont="1" applyFill="1" applyBorder="1" applyAlignment="1">
      <alignment horizontal="center" vertical="center"/>
    </xf>
    <xf numFmtId="1" fontId="2" fillId="9" borderId="26" xfId="0" applyNumberFormat="1" applyFont="1" applyFill="1" applyBorder="1" applyAlignment="1">
      <alignment horizontal="left" vertical="center" wrapText="1"/>
    </xf>
    <xf numFmtId="1" fontId="2" fillId="9" borderId="27" xfId="0" applyNumberFormat="1" applyFont="1" applyFill="1" applyBorder="1" applyAlignment="1">
      <alignment horizontal="left" vertical="center" wrapText="1"/>
    </xf>
    <xf numFmtId="1" fontId="2" fillId="9" borderId="28" xfId="0" applyNumberFormat="1" applyFont="1" applyFill="1" applyBorder="1" applyAlignment="1">
      <alignment horizontal="left" vertical="center" wrapText="1"/>
    </xf>
    <xf numFmtId="1" fontId="2" fillId="9" borderId="25" xfId="0" applyNumberFormat="1" applyFont="1" applyFill="1" applyBorder="1" applyAlignment="1">
      <alignment horizontal="left" vertical="center" wrapText="1"/>
    </xf>
    <xf numFmtId="2" fontId="5" fillId="10" borderId="29" xfId="0" applyNumberFormat="1" applyFont="1" applyFill="1" applyBorder="1" applyAlignment="1">
      <alignment horizontal="center" vertical="center"/>
    </xf>
    <xf numFmtId="2" fontId="5" fillId="10" borderId="27" xfId="0" applyNumberFormat="1" applyFont="1" applyFill="1" applyBorder="1" applyAlignment="1">
      <alignment horizontal="center" vertical="center"/>
    </xf>
    <xf numFmtId="2" fontId="5" fillId="10" borderId="34" xfId="0" applyNumberFormat="1" applyFont="1" applyFill="1" applyBorder="1" applyAlignment="1">
      <alignment horizontal="center" vertical="center"/>
    </xf>
    <xf numFmtId="1" fontId="5" fillId="10" borderId="29" xfId="0" applyNumberFormat="1" applyFont="1" applyFill="1" applyBorder="1" applyAlignment="1">
      <alignment horizontal="center" vertical="center"/>
    </xf>
    <xf numFmtId="1" fontId="5" fillId="10" borderId="0" xfId="0" applyNumberFormat="1" applyFont="1" applyFill="1" applyBorder="1" applyAlignment="1">
      <alignment horizontal="center" vertical="center"/>
    </xf>
    <xf numFmtId="1" fontId="5" fillId="10" borderId="12" xfId="0" applyNumberFormat="1" applyFont="1" applyFill="1" applyBorder="1" applyAlignment="1">
      <alignment horizontal="center" vertical="center"/>
    </xf>
    <xf numFmtId="0" fontId="2" fillId="9" borderId="20" xfId="0" applyNumberFormat="1" applyFont="1" applyFill="1" applyBorder="1" applyAlignment="1">
      <alignment horizontal="left" vertical="center"/>
    </xf>
    <xf numFmtId="0" fontId="2" fillId="9" borderId="21" xfId="0" applyNumberFormat="1" applyFont="1" applyFill="1" applyBorder="1" applyAlignment="1">
      <alignment horizontal="left" vertical="center"/>
    </xf>
    <xf numFmtId="0" fontId="3" fillId="13" borderId="9" xfId="0" applyNumberFormat="1" applyFont="1" applyFill="1" applyBorder="1" applyAlignment="1">
      <alignment horizontal="center"/>
    </xf>
    <xf numFmtId="0" fontId="3" fillId="13" borderId="0" xfId="0" applyNumberFormat="1" applyFont="1" applyFill="1" applyBorder="1" applyAlignment="1">
      <alignment horizontal="center"/>
    </xf>
    <xf numFmtId="0" fontId="3" fillId="13" borderId="10" xfId="0" applyNumberFormat="1" applyFont="1" applyFill="1" applyBorder="1" applyAlignment="1">
      <alignment horizontal="center"/>
    </xf>
    <xf numFmtId="0" fontId="3" fillId="15" borderId="9" xfId="0" applyNumberFormat="1" applyFont="1" applyFill="1" applyBorder="1" applyAlignment="1">
      <alignment horizontal="center" vertical="center" wrapText="1"/>
    </xf>
    <xf numFmtId="0" fontId="3" fillId="15" borderId="0" xfId="0" applyNumberFormat="1" applyFont="1" applyFill="1" applyBorder="1" applyAlignment="1">
      <alignment horizontal="center" vertical="center" wrapText="1"/>
    </xf>
    <xf numFmtId="0" fontId="3" fillId="15" borderId="10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/>
    </xf>
    <xf numFmtId="0" fontId="3" fillId="4" borderId="0" xfId="0" applyNumberFormat="1" applyFont="1" applyFill="1" applyBorder="1" applyAlignment="1">
      <alignment horizontal="center"/>
    </xf>
    <xf numFmtId="0" fontId="3" fillId="4" borderId="10" xfId="0" applyNumberFormat="1" applyFont="1" applyFill="1" applyBorder="1" applyAlignment="1">
      <alignment horizontal="center"/>
    </xf>
    <xf numFmtId="0" fontId="3" fillId="17" borderId="9" xfId="0" applyNumberFormat="1" applyFont="1" applyFill="1" applyBorder="1" applyAlignment="1">
      <alignment horizontal="center"/>
    </xf>
    <xf numFmtId="0" fontId="10" fillId="17" borderId="0" xfId="0" applyNumberFormat="1" applyFont="1" applyFill="1" applyBorder="1" applyAlignment="1">
      <alignment horizontal="center"/>
    </xf>
    <xf numFmtId="0" fontId="10" fillId="17" borderId="10" xfId="0" applyNumberFormat="1" applyFont="1" applyFill="1" applyBorder="1" applyAlignment="1">
      <alignment horizontal="center"/>
    </xf>
    <xf numFmtId="2" fontId="4" fillId="8" borderId="20" xfId="0" applyNumberFormat="1" applyFont="1" applyFill="1" applyBorder="1" applyAlignment="1">
      <alignment horizontal="center" vertical="center"/>
    </xf>
    <xf numFmtId="2" fontId="4" fillId="8" borderId="1" xfId="0" applyNumberFormat="1" applyFont="1" applyFill="1" applyBorder="1" applyAlignment="1">
      <alignment horizontal="center" vertical="center"/>
    </xf>
    <xf numFmtId="0" fontId="2" fillId="9" borderId="22" xfId="0" applyNumberFormat="1" applyFont="1" applyFill="1" applyBorder="1" applyAlignment="1">
      <alignment horizontal="left" vertical="center"/>
    </xf>
    <xf numFmtId="0" fontId="2" fillId="9" borderId="23" xfId="0" applyNumberFormat="1" applyFont="1" applyFill="1" applyBorder="1" applyAlignment="1">
      <alignment horizontal="left" vertical="center"/>
    </xf>
    <xf numFmtId="1" fontId="2" fillId="5" borderId="22" xfId="0" applyNumberFormat="1" applyFont="1" applyFill="1" applyBorder="1" applyAlignment="1">
      <alignment vertical="center"/>
    </xf>
    <xf numFmtId="1" fontId="2" fillId="5" borderId="2" xfId="0" applyNumberFormat="1" applyFont="1" applyFill="1" applyBorder="1" applyAlignment="1">
      <alignment vertical="center"/>
    </xf>
    <xf numFmtId="10" fontId="4" fillId="8" borderId="22" xfId="0" applyNumberFormat="1" applyFont="1" applyFill="1" applyBorder="1" applyAlignment="1">
      <alignment horizontal="center" vertical="center"/>
    </xf>
    <xf numFmtId="10" fontId="4" fillId="8" borderId="2" xfId="0" applyNumberFormat="1" applyFont="1" applyFill="1" applyBorder="1" applyAlignment="1">
      <alignment horizontal="center" vertical="center"/>
    </xf>
    <xf numFmtId="0" fontId="2" fillId="5" borderId="22" xfId="0" applyNumberFormat="1" applyFont="1" applyFill="1" applyBorder="1" applyAlignment="1">
      <alignment vertical="center"/>
    </xf>
    <xf numFmtId="0" fontId="2" fillId="5" borderId="2" xfId="0" applyNumberFormat="1" applyFont="1" applyFill="1" applyBorder="1" applyAlignment="1">
      <alignment vertical="center"/>
    </xf>
    <xf numFmtId="0" fontId="2" fillId="5" borderId="11" xfId="0" applyNumberFormat="1" applyFont="1" applyFill="1" applyBorder="1" applyAlignment="1">
      <alignment vertical="center"/>
    </xf>
    <xf numFmtId="0" fontId="2" fillId="5" borderId="13" xfId="0" applyNumberFormat="1" applyFont="1" applyFill="1" applyBorder="1" applyAlignment="1">
      <alignment vertical="center"/>
    </xf>
    <xf numFmtId="0" fontId="3" fillId="6" borderId="9" xfId="0" applyNumberFormat="1" applyFont="1" applyFill="1" applyBorder="1" applyAlignment="1">
      <alignment horizontal="center"/>
    </xf>
    <xf numFmtId="0" fontId="3" fillId="6" borderId="0" xfId="0" applyNumberFormat="1" applyFont="1" applyFill="1" applyBorder="1" applyAlignment="1">
      <alignment horizontal="center"/>
    </xf>
    <xf numFmtId="0" fontId="3" fillId="6" borderId="10" xfId="0" applyNumberFormat="1" applyFont="1" applyFill="1" applyBorder="1" applyAlignment="1">
      <alignment horizontal="center"/>
    </xf>
    <xf numFmtId="0" fontId="2" fillId="5" borderId="20" xfId="0" applyNumberFormat="1" applyFont="1" applyFill="1" applyBorder="1" applyAlignment="1">
      <alignment vertical="center"/>
    </xf>
    <xf numFmtId="0" fontId="2" fillId="5" borderId="1" xfId="0" applyNumberFormat="1" applyFont="1" applyFill="1" applyBorder="1" applyAlignment="1">
      <alignment vertical="center"/>
    </xf>
    <xf numFmtId="2" fontId="4" fillId="8" borderId="22" xfId="0" applyNumberFormat="1" applyFont="1" applyFill="1" applyBorder="1" applyAlignment="1">
      <alignment horizontal="center" vertical="center"/>
    </xf>
    <xf numFmtId="2" fontId="4" fillId="8" borderId="2" xfId="0" applyNumberFormat="1" applyFont="1" applyFill="1" applyBorder="1" applyAlignment="1">
      <alignment horizontal="center" vertical="center"/>
    </xf>
    <xf numFmtId="2" fontId="5" fillId="10" borderId="22" xfId="0" applyNumberFormat="1" applyFont="1" applyFill="1" applyBorder="1" applyAlignment="1">
      <alignment horizontal="center" vertical="center"/>
    </xf>
    <xf numFmtId="2" fontId="5" fillId="10" borderId="2" xfId="0" applyNumberFormat="1" applyFont="1" applyFill="1" applyBorder="1" applyAlignment="1">
      <alignment horizontal="center" vertical="center"/>
    </xf>
    <xf numFmtId="164" fontId="5" fillId="2" borderId="18" xfId="0" applyNumberFormat="1" applyFont="1" applyFill="1" applyBorder="1" applyAlignment="1">
      <alignment horizontal="center" vertical="center"/>
    </xf>
    <xf numFmtId="164" fontId="5" fillId="2" borderId="17" xfId="0" applyNumberFormat="1" applyFont="1" applyFill="1" applyBorder="1" applyAlignment="1">
      <alignment horizontal="center" vertical="center"/>
    </xf>
    <xf numFmtId="0" fontId="2" fillId="5" borderId="29" xfId="0" applyNumberFormat="1" applyFont="1" applyFill="1" applyBorder="1" applyAlignment="1">
      <alignment vertical="center" wrapText="1"/>
    </xf>
    <xf numFmtId="0" fontId="2" fillId="5" borderId="27" xfId="0" applyNumberFormat="1" applyFont="1" applyFill="1" applyBorder="1" applyAlignment="1">
      <alignment vertical="center" wrapText="1"/>
    </xf>
    <xf numFmtId="0" fontId="2" fillId="5" borderId="34" xfId="0" applyNumberFormat="1" applyFont="1" applyFill="1" applyBorder="1" applyAlignment="1">
      <alignment vertical="center" wrapText="1"/>
    </xf>
    <xf numFmtId="0" fontId="2" fillId="5" borderId="25" xfId="0" applyNumberFormat="1" applyFont="1" applyFill="1" applyBorder="1" applyAlignment="1">
      <alignment vertical="center" wrapText="1"/>
    </xf>
    <xf numFmtId="164" fontId="4" fillId="3" borderId="18" xfId="0" applyNumberFormat="1" applyFont="1" applyFill="1" applyBorder="1" applyAlignment="1">
      <alignment horizontal="center" vertical="center"/>
    </xf>
    <xf numFmtId="164" fontId="4" fillId="3" borderId="17" xfId="0" applyNumberFormat="1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5" borderId="5" xfId="0" applyFont="1" applyFill="1" applyBorder="1" applyAlignment="1">
      <alignment horizontal="left" vertical="center"/>
    </xf>
    <xf numFmtId="0" fontId="3" fillId="20" borderId="6" xfId="0" applyFont="1" applyFill="1" applyBorder="1" applyAlignment="1">
      <alignment horizontal="center"/>
    </xf>
    <xf numFmtId="0" fontId="3" fillId="20" borderId="7" xfId="0" applyFont="1" applyFill="1" applyBorder="1" applyAlignment="1">
      <alignment horizontal="center"/>
    </xf>
    <xf numFmtId="0" fontId="3" fillId="20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  <color rgb="FFFDC3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739590</xdr:colOff>
      <xdr:row>36</xdr:row>
      <xdr:rowOff>65554</xdr:rowOff>
    </xdr:from>
    <xdr:to>
      <xdr:col>6</xdr:col>
      <xdr:colOff>739588</xdr:colOff>
      <xdr:row>43</xdr:row>
      <xdr:rowOff>302559</xdr:rowOff>
    </xdr:to>
    <xdr:sp macro="" textlink="">
      <xdr:nvSpPr>
        <xdr:cNvPr id="2" name="ZoneTexte 1"/>
        <xdr:cNvSpPr txBox="1"/>
      </xdr:nvSpPr>
      <xdr:spPr>
        <a:xfrm>
          <a:off x="739590" y="8324289"/>
          <a:ext cx="4571998" cy="2388535"/>
        </a:xfrm>
        <a:prstGeom prst="rect">
          <a:avLst/>
        </a:prstGeom>
        <a:solidFill>
          <a:srgbClr val="FDC3EE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600"/>
            <a:t>1) </a:t>
          </a:r>
          <a:r>
            <a:rPr lang="fr-FR" sz="1600" b="1">
              <a:solidFill>
                <a:srgbClr val="FF0000"/>
              </a:solidFill>
            </a:rPr>
            <a:t>Quantité minimale vendue pour régler la facture </a:t>
          </a:r>
          <a:r>
            <a:rPr lang="fr-FR" sz="1600"/>
            <a:t>est à comparer avec l'ecoulement</a:t>
          </a:r>
          <a:r>
            <a:rPr lang="fr-FR" sz="1600" baseline="0"/>
            <a:t> des stocks et les delais de paiements.</a:t>
          </a:r>
        </a:p>
        <a:p>
          <a:endParaRPr lang="fr-FR" sz="1600" baseline="0"/>
        </a:p>
        <a:p>
          <a:r>
            <a:rPr lang="fr-FR" sz="1600" baseline="0"/>
            <a:t>2) Attention aux DLC, produits  saisonniers.</a:t>
          </a:r>
        </a:p>
        <a:p>
          <a:endParaRPr lang="fr-FR" sz="1600" baseline="0"/>
        </a:p>
        <a:p>
          <a:r>
            <a:rPr lang="fr-FR" sz="1600" baseline="0"/>
            <a:t>3) L'economie realisée par l'achat de X unités comparée à 2 x Y doit justifier le risque pris sur la quantité.</a:t>
          </a:r>
        </a:p>
        <a:p>
          <a:endParaRPr lang="fr-FR" sz="1100"/>
        </a:p>
      </xdr:txBody>
    </xdr:sp>
    <xdr:clientData/>
  </xdr:twoCellAnchor>
  <xdr:twoCellAnchor>
    <xdr:from>
      <xdr:col>18</xdr:col>
      <xdr:colOff>9524</xdr:colOff>
      <xdr:row>36</xdr:row>
      <xdr:rowOff>166407</xdr:rowOff>
    </xdr:from>
    <xdr:to>
      <xdr:col>30</xdr:col>
      <xdr:colOff>11206</xdr:colOff>
      <xdr:row>43</xdr:row>
      <xdr:rowOff>504264</xdr:rowOff>
    </xdr:to>
    <xdr:sp macro="" textlink="">
      <xdr:nvSpPr>
        <xdr:cNvPr id="4" name="ZoneTexte 3"/>
        <xdr:cNvSpPr txBox="1"/>
      </xdr:nvSpPr>
      <xdr:spPr>
        <a:xfrm>
          <a:off x="13725524" y="8425142"/>
          <a:ext cx="9145682" cy="2489387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600"/>
            <a:t>Les remises en cascades sont des remises successives ( remises</a:t>
          </a:r>
          <a:r>
            <a:rPr lang="fr-FR" sz="1600" baseline="0"/>
            <a:t> directes, conditionnelles...). Il faudra saisir les differentes conditions en respectant l'ordre d'entrée.</a:t>
          </a:r>
        </a:p>
        <a:p>
          <a:endParaRPr lang="fr-FR" sz="1600" baseline="0"/>
        </a:p>
        <a:p>
          <a:r>
            <a:rPr lang="fr-FR" sz="1600"/>
            <a:t>la remise correspondant aux UG doit etre</a:t>
          </a:r>
          <a:r>
            <a:rPr lang="fr-FR" sz="1600" baseline="0"/>
            <a:t> evaluée sur la base du prix auquel la pharmacie aurait reellement payé le produit ( en integrant la remise initiale ) et non sur la base du prix tarif.</a:t>
          </a:r>
        </a:p>
        <a:p>
          <a:endParaRPr lang="fr-FR" sz="1600" baseline="0"/>
        </a:p>
        <a:p>
          <a:r>
            <a:rPr lang="fr-FR" sz="1600" baseline="0"/>
            <a:t>Dans ce cas, la remise correspondant aux unités gratuites s'applique sur le prix déjà remisé ( soit 7,57 HT et non 8,60 HT) : nous parlons alors de remises en cascade. Ces remises ne peuvent s'additionner directement. La remise globale = à la somme de la remise initiale et de la deuxieme remise, minorée par la première.</a:t>
          </a:r>
        </a:p>
        <a:p>
          <a:endParaRPr lang="fr-FR" sz="14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"/>
  <sheetViews>
    <sheetView showGridLines="0" showRowColHeaders="0" zoomScale="85" zoomScaleNormal="85" workbookViewId="0">
      <selection activeCell="O4" sqref="O4:T9"/>
    </sheetView>
  </sheetViews>
  <sheetFormatPr baseColWidth="10" defaultRowHeight="15" x14ac:dyDescent="0.25"/>
  <cols>
    <col min="1" max="16384" width="11.42578125" style="1"/>
  </cols>
  <sheetData>
    <row r="1" spans="2:29" ht="15.75" thickBot="1" x14ac:dyDescent="0.3">
      <c r="G1" s="2"/>
    </row>
    <row r="2" spans="2:29" x14ac:dyDescent="0.25">
      <c r="B2" s="20"/>
      <c r="C2" s="21"/>
      <c r="D2" s="21"/>
      <c r="E2" s="21"/>
      <c r="F2" s="21"/>
      <c r="G2" s="22"/>
      <c r="I2" s="31"/>
      <c r="J2" s="39"/>
      <c r="K2" s="39"/>
      <c r="L2" s="39"/>
      <c r="M2" s="40"/>
      <c r="O2" s="31"/>
      <c r="P2" s="39"/>
      <c r="Q2" s="39"/>
      <c r="R2" s="39"/>
      <c r="S2" s="39"/>
      <c r="T2" s="40"/>
      <c r="V2" s="31"/>
      <c r="W2" s="39"/>
      <c r="X2" s="39"/>
      <c r="Y2" s="39"/>
      <c r="Z2" s="39"/>
      <c r="AA2" s="40"/>
    </row>
    <row r="3" spans="2:29" ht="21" x14ac:dyDescent="0.35">
      <c r="B3" s="180" t="s">
        <v>5</v>
      </c>
      <c r="C3" s="181"/>
      <c r="D3" s="181"/>
      <c r="E3" s="181"/>
      <c r="F3" s="181"/>
      <c r="G3" s="182"/>
      <c r="I3" s="174" t="s">
        <v>8</v>
      </c>
      <c r="J3" s="175"/>
      <c r="K3" s="175"/>
      <c r="L3" s="175"/>
      <c r="M3" s="176"/>
      <c r="O3" s="174" t="s">
        <v>10</v>
      </c>
      <c r="P3" s="175"/>
      <c r="Q3" s="175"/>
      <c r="R3" s="175"/>
      <c r="S3" s="175"/>
      <c r="T3" s="176"/>
      <c r="V3" s="174" t="s">
        <v>13</v>
      </c>
      <c r="W3" s="175"/>
      <c r="X3" s="175"/>
      <c r="Y3" s="175"/>
      <c r="Z3" s="175"/>
      <c r="AA3" s="176"/>
    </row>
    <row r="4" spans="2:29" ht="15.75" thickBot="1" x14ac:dyDescent="0.3">
      <c r="B4" s="23"/>
      <c r="C4" s="24"/>
      <c r="D4" s="24"/>
      <c r="E4" s="24"/>
      <c r="F4" s="25"/>
      <c r="G4" s="26"/>
      <c r="I4" s="32"/>
      <c r="J4" s="38"/>
      <c r="K4" s="38"/>
      <c r="L4" s="34"/>
      <c r="M4" s="37"/>
      <c r="O4" s="32"/>
      <c r="P4" s="38"/>
      <c r="Q4" s="38"/>
      <c r="R4" s="34"/>
      <c r="S4" s="34"/>
      <c r="T4" s="37"/>
      <c r="V4" s="32"/>
      <c r="W4" s="38"/>
      <c r="X4" s="38"/>
      <c r="Y4" s="38"/>
      <c r="Z4" s="38"/>
      <c r="AA4" s="37"/>
    </row>
    <row r="5" spans="2:29" ht="18.95" customHeight="1" x14ac:dyDescent="0.3">
      <c r="B5" s="23"/>
      <c r="C5" s="71" t="s">
        <v>7</v>
      </c>
      <c r="D5" s="110">
        <v>12</v>
      </c>
      <c r="E5" s="111">
        <f>E7/(1-E6)</f>
        <v>12</v>
      </c>
      <c r="F5" s="112">
        <v>12</v>
      </c>
      <c r="G5" s="27"/>
      <c r="I5" s="32"/>
      <c r="J5" s="62" t="s">
        <v>1</v>
      </c>
      <c r="K5" s="90">
        <v>10</v>
      </c>
      <c r="L5" s="107">
        <f>L7/(1+L6)</f>
        <v>10</v>
      </c>
      <c r="M5" s="37"/>
      <c r="O5" s="32"/>
      <c r="P5" s="65" t="s">
        <v>1</v>
      </c>
      <c r="Q5" s="90">
        <v>20</v>
      </c>
      <c r="R5" s="99">
        <f>R6/(1-R8)</f>
        <v>10</v>
      </c>
      <c r="S5" s="100">
        <v>16</v>
      </c>
      <c r="T5" s="37"/>
      <c r="V5" s="32"/>
      <c r="W5" s="41"/>
      <c r="X5" s="67" t="s">
        <v>9</v>
      </c>
      <c r="Y5" s="96">
        <v>0.2</v>
      </c>
      <c r="Z5" s="32"/>
      <c r="AA5" s="37"/>
    </row>
    <row r="6" spans="2:29" ht="18.95" customHeight="1" x14ac:dyDescent="0.3">
      <c r="B6" s="23"/>
      <c r="C6" s="72" t="s">
        <v>6</v>
      </c>
      <c r="D6" s="113">
        <v>0.25</v>
      </c>
      <c r="E6" s="114">
        <v>0.25</v>
      </c>
      <c r="F6" s="115">
        <f>(1-(F7/F5))</f>
        <v>0.25</v>
      </c>
      <c r="G6" s="27"/>
      <c r="I6" s="32"/>
      <c r="J6" s="63" t="s">
        <v>9</v>
      </c>
      <c r="K6" s="108">
        <v>0.2</v>
      </c>
      <c r="L6" s="109">
        <v>0.2</v>
      </c>
      <c r="M6" s="37"/>
      <c r="O6" s="32"/>
      <c r="P6" s="63" t="s">
        <v>4</v>
      </c>
      <c r="Q6" s="101">
        <v>13</v>
      </c>
      <c r="R6" s="100">
        <v>6</v>
      </c>
      <c r="S6" s="102">
        <f>S5*(1-S8)</f>
        <v>8</v>
      </c>
      <c r="T6" s="37"/>
      <c r="V6" s="32"/>
      <c r="W6" s="37"/>
      <c r="X6" s="68" t="s">
        <v>2</v>
      </c>
      <c r="Y6" s="97">
        <v>0.3</v>
      </c>
      <c r="Z6" s="38"/>
      <c r="AA6" s="37"/>
    </row>
    <row r="7" spans="2:29" ht="18.95" customHeight="1" thickBot="1" x14ac:dyDescent="0.35">
      <c r="B7" s="23"/>
      <c r="C7" s="73" t="s">
        <v>4</v>
      </c>
      <c r="D7" s="116">
        <f>D5*(1-D6)</f>
        <v>9</v>
      </c>
      <c r="E7" s="117">
        <v>9</v>
      </c>
      <c r="F7" s="117">
        <v>9</v>
      </c>
      <c r="G7" s="27"/>
      <c r="I7" s="32"/>
      <c r="J7" s="64" t="s">
        <v>0</v>
      </c>
      <c r="K7" s="92">
        <f>K5*(1+K6)</f>
        <v>12</v>
      </c>
      <c r="L7" s="100">
        <v>12</v>
      </c>
      <c r="M7" s="37"/>
      <c r="O7" s="32"/>
      <c r="P7" s="66" t="s">
        <v>11</v>
      </c>
      <c r="Q7" s="103">
        <f>Q5-Q6</f>
        <v>7</v>
      </c>
      <c r="R7" s="102">
        <f>R5-R6</f>
        <v>4</v>
      </c>
      <c r="S7" s="104">
        <f>S5-S6</f>
        <v>8</v>
      </c>
      <c r="T7" s="37"/>
      <c r="V7" s="32"/>
      <c r="W7" s="41"/>
      <c r="X7" s="64" t="s">
        <v>14</v>
      </c>
      <c r="Y7" s="98">
        <f>(1+Y5)/(1-Y6)</f>
        <v>1.7142857142857144</v>
      </c>
      <c r="Z7" s="38"/>
      <c r="AA7" s="37"/>
    </row>
    <row r="8" spans="2:29" ht="19.5" thickBot="1" x14ac:dyDescent="0.35">
      <c r="B8" s="30"/>
      <c r="C8" s="25"/>
      <c r="D8" s="25"/>
      <c r="E8" s="29"/>
      <c r="F8" s="25"/>
      <c r="G8" s="28"/>
      <c r="I8" s="33"/>
      <c r="J8" s="34"/>
      <c r="K8" s="34"/>
      <c r="L8" s="35"/>
      <c r="M8" s="36"/>
      <c r="O8" s="32"/>
      <c r="P8" s="64" t="s">
        <v>12</v>
      </c>
      <c r="Q8" s="105">
        <f>Q7/Q5</f>
        <v>0.35</v>
      </c>
      <c r="R8" s="106">
        <v>0.4</v>
      </c>
      <c r="S8" s="106">
        <v>0.5</v>
      </c>
      <c r="T8" s="37"/>
      <c r="V8" s="33"/>
      <c r="W8" s="34"/>
      <c r="X8" s="34"/>
      <c r="Y8" s="34"/>
      <c r="Z8" s="34"/>
      <c r="AA8" s="36"/>
    </row>
    <row r="9" spans="2:29" ht="15.75" thickBot="1" x14ac:dyDescent="0.3">
      <c r="O9" s="33"/>
      <c r="P9" s="34"/>
      <c r="Q9" s="34"/>
      <c r="R9" s="34"/>
      <c r="S9" s="34"/>
      <c r="T9" s="36"/>
    </row>
    <row r="11" spans="2:29" x14ac:dyDescent="0.25">
      <c r="L11" s="3"/>
    </row>
    <row r="12" spans="2:29" ht="15" customHeight="1" thickBot="1" x14ac:dyDescent="0.3">
      <c r="L12" s="3"/>
      <c r="AB12" s="3"/>
      <c r="AC12" s="3"/>
    </row>
    <row r="13" spans="2:29" ht="21" x14ac:dyDescent="0.35">
      <c r="B13" s="51"/>
      <c r="C13" s="52"/>
      <c r="D13" s="52"/>
      <c r="E13" s="52"/>
      <c r="F13" s="52"/>
      <c r="G13" s="53"/>
      <c r="L13" s="3"/>
      <c r="S13" s="9"/>
      <c r="T13" s="18"/>
      <c r="U13" s="18"/>
      <c r="V13" s="18"/>
      <c r="W13" s="18"/>
      <c r="X13" s="18"/>
      <c r="Y13" s="18"/>
      <c r="Z13" s="18"/>
      <c r="AA13" s="19"/>
      <c r="AB13" s="3"/>
      <c r="AC13" s="5"/>
    </row>
    <row r="14" spans="2:29" ht="21" x14ac:dyDescent="0.35">
      <c r="B14" s="183" t="s">
        <v>17</v>
      </c>
      <c r="C14" s="184"/>
      <c r="D14" s="184"/>
      <c r="E14" s="184"/>
      <c r="F14" s="184"/>
      <c r="G14" s="185"/>
      <c r="L14" s="3"/>
      <c r="S14" s="177" t="s">
        <v>15</v>
      </c>
      <c r="T14" s="178"/>
      <c r="U14" s="178"/>
      <c r="V14" s="178"/>
      <c r="W14" s="17"/>
      <c r="X14" s="178" t="s">
        <v>16</v>
      </c>
      <c r="Y14" s="178"/>
      <c r="Z14" s="178"/>
      <c r="AA14" s="179"/>
      <c r="AB14" s="3"/>
      <c r="AC14" s="3"/>
    </row>
    <row r="15" spans="2:29" ht="17.25" x14ac:dyDescent="0.3">
      <c r="B15" s="54"/>
      <c r="C15" s="55"/>
      <c r="D15" s="55"/>
      <c r="E15" s="55"/>
      <c r="F15" s="55"/>
      <c r="G15" s="56"/>
      <c r="L15" s="3"/>
      <c r="S15" s="177"/>
      <c r="T15" s="178"/>
      <c r="U15" s="178"/>
      <c r="V15" s="178"/>
      <c r="W15" s="15"/>
      <c r="X15" s="178"/>
      <c r="Y15" s="178"/>
      <c r="Z15" s="178"/>
      <c r="AA15" s="179"/>
      <c r="AB15" s="3"/>
      <c r="AC15" s="3"/>
    </row>
    <row r="16" spans="2:29" ht="18" thickBot="1" x14ac:dyDescent="0.35">
      <c r="B16" s="57"/>
      <c r="C16" s="70"/>
      <c r="D16" s="70"/>
      <c r="E16" s="70"/>
      <c r="F16" s="70"/>
      <c r="G16" s="58"/>
      <c r="L16" s="3"/>
      <c r="S16" s="11"/>
      <c r="T16" s="16"/>
      <c r="U16" s="16"/>
      <c r="V16" s="15"/>
      <c r="W16" s="15"/>
      <c r="X16" s="16"/>
      <c r="Y16" s="15"/>
      <c r="Z16" s="15"/>
      <c r="AA16" s="14"/>
      <c r="AB16" s="3"/>
      <c r="AC16" s="3"/>
    </row>
    <row r="17" spans="1:30" ht="18.95" customHeight="1" x14ac:dyDescent="0.3">
      <c r="B17" s="57"/>
      <c r="C17" s="172" t="s">
        <v>18</v>
      </c>
      <c r="D17" s="173"/>
      <c r="E17" s="186">
        <v>8.6</v>
      </c>
      <c r="F17" s="187"/>
      <c r="G17" s="58"/>
      <c r="S17" s="11"/>
      <c r="T17" s="62" t="s">
        <v>4</v>
      </c>
      <c r="U17" s="90">
        <v>8</v>
      </c>
      <c r="V17" s="15"/>
      <c r="W17" s="15"/>
      <c r="X17" s="16"/>
      <c r="Y17" s="62" t="s">
        <v>1</v>
      </c>
      <c r="Z17" s="93">
        <v>16</v>
      </c>
      <c r="AA17" s="14"/>
      <c r="AB17" s="3"/>
      <c r="AC17" s="3"/>
    </row>
    <row r="18" spans="1:30" ht="18.95" customHeight="1" x14ac:dyDescent="0.3">
      <c r="B18" s="57"/>
      <c r="C18" s="188" t="s">
        <v>19</v>
      </c>
      <c r="D18" s="189"/>
      <c r="E18" s="192">
        <v>0.2</v>
      </c>
      <c r="F18" s="193"/>
      <c r="G18" s="58"/>
      <c r="S18" s="11"/>
      <c r="T18" s="69" t="s">
        <v>2</v>
      </c>
      <c r="U18" s="91">
        <v>0.5</v>
      </c>
      <c r="V18" s="15"/>
      <c r="W18" s="15"/>
      <c r="X18" s="16"/>
      <c r="Y18" s="63" t="s">
        <v>2</v>
      </c>
      <c r="Z18" s="94">
        <v>0.5</v>
      </c>
      <c r="AA18" s="14"/>
      <c r="AB18" s="3"/>
      <c r="AC18" s="3"/>
    </row>
    <row r="19" spans="1:30" ht="18.95" customHeight="1" thickBot="1" x14ac:dyDescent="0.35">
      <c r="B19" s="57"/>
      <c r="C19" s="188" t="s">
        <v>20</v>
      </c>
      <c r="D19" s="189"/>
      <c r="E19" s="82">
        <v>24</v>
      </c>
      <c r="F19" s="83">
        <v>48</v>
      </c>
      <c r="G19" s="58"/>
      <c r="S19" s="11"/>
      <c r="T19" s="64" t="s">
        <v>3</v>
      </c>
      <c r="U19" s="92">
        <f>U17/(1-U18)</f>
        <v>16</v>
      </c>
      <c r="V19" s="15"/>
      <c r="W19" s="15"/>
      <c r="X19" s="15"/>
      <c r="Y19" s="64" t="s">
        <v>4</v>
      </c>
      <c r="Z19" s="95">
        <f>Z17*(1-Z18)</f>
        <v>8</v>
      </c>
      <c r="AA19" s="14"/>
      <c r="AB19" s="3"/>
    </row>
    <row r="20" spans="1:30" ht="18.95" customHeight="1" thickBot="1" x14ac:dyDescent="0.35">
      <c r="B20" s="57"/>
      <c r="C20" s="188" t="s">
        <v>21</v>
      </c>
      <c r="D20" s="189"/>
      <c r="E20" s="84">
        <v>0.12</v>
      </c>
      <c r="F20" s="85">
        <v>0.14000000000000001</v>
      </c>
      <c r="G20" s="58"/>
      <c r="R20" s="4"/>
      <c r="S20" s="10"/>
      <c r="T20" s="12"/>
      <c r="U20" s="12"/>
      <c r="V20" s="12"/>
      <c r="W20" s="12"/>
      <c r="X20" s="12"/>
      <c r="Y20" s="12"/>
      <c r="Z20" s="12"/>
      <c r="AA20" s="13"/>
      <c r="AB20" s="3"/>
    </row>
    <row r="21" spans="1:30" ht="18.95" customHeight="1" thickBot="1" x14ac:dyDescent="0.35">
      <c r="B21" s="57"/>
      <c r="C21" s="188" t="s">
        <v>22</v>
      </c>
      <c r="D21" s="189"/>
      <c r="E21" s="86">
        <f>E17*(1-E20)</f>
        <v>7.5679999999999996</v>
      </c>
      <c r="F21" s="87">
        <f>E17*(1-F20)</f>
        <v>7.3959999999999999</v>
      </c>
      <c r="G21" s="58"/>
      <c r="S21" s="42"/>
      <c r="T21" s="42"/>
      <c r="U21" s="42"/>
      <c r="V21" s="42"/>
      <c r="W21" s="42"/>
      <c r="X21" s="43"/>
      <c r="Y21" s="3"/>
      <c r="Z21" s="8"/>
      <c r="AA21" s="8"/>
      <c r="AB21" s="3"/>
    </row>
    <row r="22" spans="1:30" ht="18.95" customHeight="1" x14ac:dyDescent="0.35">
      <c r="B22" s="57"/>
      <c r="C22" s="188" t="s">
        <v>34</v>
      </c>
      <c r="D22" s="189"/>
      <c r="E22" s="86">
        <f>E19*E21</f>
        <v>181.63200000000001</v>
      </c>
      <c r="F22" s="87">
        <f>F19*F21</f>
        <v>355.00799999999998</v>
      </c>
      <c r="G22" s="58"/>
      <c r="S22" s="44"/>
      <c r="T22" s="45"/>
      <c r="U22" s="45"/>
      <c r="V22" s="45"/>
      <c r="W22" s="45"/>
      <c r="X22" s="46"/>
      <c r="Y22" s="3"/>
      <c r="Z22" s="215"/>
      <c r="AA22" s="216"/>
      <c r="AB22" s="216"/>
      <c r="AC22" s="216"/>
      <c r="AD22" s="217"/>
    </row>
    <row r="23" spans="1:30" ht="18.95" customHeight="1" x14ac:dyDescent="0.35">
      <c r="B23" s="57"/>
      <c r="C23" s="188" t="s">
        <v>0</v>
      </c>
      <c r="D23" s="189"/>
      <c r="E23" s="203">
        <v>12.8</v>
      </c>
      <c r="F23" s="204"/>
      <c r="G23" s="58"/>
      <c r="S23" s="198" t="s">
        <v>26</v>
      </c>
      <c r="T23" s="199"/>
      <c r="U23" s="199"/>
      <c r="V23" s="199"/>
      <c r="W23" s="199"/>
      <c r="X23" s="200"/>
      <c r="Y23" s="3"/>
      <c r="Z23" s="220" t="s">
        <v>43</v>
      </c>
      <c r="AA23" s="221"/>
      <c r="AB23" s="221"/>
      <c r="AC23" s="221"/>
      <c r="AD23" s="222"/>
    </row>
    <row r="24" spans="1:30" ht="18.95" customHeight="1" thickBot="1" x14ac:dyDescent="0.35">
      <c r="B24" s="57"/>
      <c r="C24" s="188" t="s">
        <v>3</v>
      </c>
      <c r="D24" s="189"/>
      <c r="E24" s="205">
        <f>E23/(1+E18)</f>
        <v>10.666666666666668</v>
      </c>
      <c r="F24" s="206"/>
      <c r="G24" s="58"/>
      <c r="S24" s="47"/>
      <c r="T24" s="48"/>
      <c r="U24" s="48"/>
      <c r="V24" s="48"/>
      <c r="W24" s="49"/>
      <c r="X24" s="50"/>
      <c r="Y24" s="3"/>
      <c r="Z24" s="141"/>
      <c r="AA24" s="142"/>
      <c r="AB24" s="142"/>
      <c r="AC24" s="142"/>
      <c r="AD24" s="143"/>
    </row>
    <row r="25" spans="1:30" ht="18.95" customHeight="1" x14ac:dyDescent="0.3">
      <c r="B25" s="57"/>
      <c r="C25" s="188" t="s">
        <v>23</v>
      </c>
      <c r="D25" s="189"/>
      <c r="E25" s="86">
        <f>E24-E21</f>
        <v>3.0986666666666682</v>
      </c>
      <c r="F25" s="87">
        <f>E24-F21</f>
        <v>3.2706666666666679</v>
      </c>
      <c r="G25" s="58"/>
      <c r="S25" s="47"/>
      <c r="T25" s="201" t="s">
        <v>4</v>
      </c>
      <c r="U25" s="202"/>
      <c r="V25" s="74">
        <v>8.6</v>
      </c>
      <c r="W25" s="74">
        <v>8.6</v>
      </c>
      <c r="X25" s="50"/>
      <c r="Y25" s="3"/>
      <c r="Z25" s="141"/>
      <c r="AA25" s="218" t="s">
        <v>40</v>
      </c>
      <c r="AB25" s="218"/>
      <c r="AC25" s="138">
        <v>8.6</v>
      </c>
      <c r="AD25" s="143"/>
    </row>
    <row r="26" spans="1:30" ht="18.95" customHeight="1" x14ac:dyDescent="0.3">
      <c r="B26" s="57"/>
      <c r="C26" s="188" t="s">
        <v>2</v>
      </c>
      <c r="D26" s="189"/>
      <c r="E26" s="88">
        <f>E25/E24</f>
        <v>0.29050000000000009</v>
      </c>
      <c r="F26" s="89">
        <f>F25/E24</f>
        <v>0.30662500000000009</v>
      </c>
      <c r="G26" s="58"/>
      <c r="S26" s="47"/>
      <c r="T26" s="194" t="s">
        <v>27</v>
      </c>
      <c r="U26" s="195"/>
      <c r="V26" s="75">
        <v>10</v>
      </c>
      <c r="W26" s="76">
        <v>10</v>
      </c>
      <c r="X26" s="50"/>
      <c r="Y26" s="3"/>
      <c r="Z26" s="141"/>
      <c r="AA26" s="219" t="s">
        <v>35</v>
      </c>
      <c r="AB26" s="219"/>
      <c r="AC26" s="139">
        <v>0.12</v>
      </c>
      <c r="AD26" s="143"/>
    </row>
    <row r="27" spans="1:30" ht="18.95" customHeight="1" x14ac:dyDescent="0.3">
      <c r="B27" s="57"/>
      <c r="C27" s="154" t="s">
        <v>24</v>
      </c>
      <c r="D27" s="155"/>
      <c r="E27" s="160">
        <f>E22/E24</f>
        <v>17.027999999999999</v>
      </c>
      <c r="F27" s="158">
        <f>F22/E24</f>
        <v>33.281999999999996</v>
      </c>
      <c r="G27" s="58"/>
      <c r="S27" s="59"/>
      <c r="T27" s="209" t="s">
        <v>31</v>
      </c>
      <c r="U27" s="210"/>
      <c r="V27" s="213">
        <v>0.2</v>
      </c>
      <c r="W27" s="207">
        <f>W29/W26</f>
        <v>0.2</v>
      </c>
      <c r="X27" s="50"/>
      <c r="Y27" s="3"/>
      <c r="Z27" s="141"/>
      <c r="AA27" s="219" t="s">
        <v>39</v>
      </c>
      <c r="AB27" s="219"/>
      <c r="AC27" s="128">
        <f>AC25*(1-AC26)</f>
        <v>7.5679999999999996</v>
      </c>
      <c r="AD27" s="143"/>
    </row>
    <row r="28" spans="1:30" ht="18.95" customHeight="1" x14ac:dyDescent="0.3">
      <c r="B28" s="57"/>
      <c r="C28" s="156"/>
      <c r="D28" s="157"/>
      <c r="E28" s="161"/>
      <c r="F28" s="159"/>
      <c r="G28" s="58"/>
      <c r="S28" s="59"/>
      <c r="T28" s="211"/>
      <c r="U28" s="212"/>
      <c r="V28" s="214"/>
      <c r="W28" s="208"/>
      <c r="X28" s="50"/>
      <c r="Y28" s="3"/>
      <c r="Z28" s="141"/>
      <c r="AA28" s="219" t="s">
        <v>27</v>
      </c>
      <c r="AB28" s="219"/>
      <c r="AC28" s="140">
        <v>48</v>
      </c>
      <c r="AD28" s="143"/>
    </row>
    <row r="29" spans="1:30" ht="18.95" customHeight="1" x14ac:dyDescent="0.3">
      <c r="B29" s="61"/>
      <c r="C29" s="162" t="str">
        <f>"Economie réalisée par l'achat de "&amp;F19&amp;" unités comparée à "&amp;F19/E19&amp;" x "&amp; E19</f>
        <v>Economie réalisée par l'achat de 48 unités comparée à 2 x 24</v>
      </c>
      <c r="D29" s="163"/>
      <c r="E29" s="166">
        <f>(E17*((1-E20)-(1-F20)))*F19</f>
        <v>8.2560000000000073</v>
      </c>
      <c r="F29" s="167"/>
      <c r="G29" s="61"/>
      <c r="S29" s="47"/>
      <c r="T29" s="190" t="s">
        <v>32</v>
      </c>
      <c r="U29" s="191"/>
      <c r="V29" s="77">
        <f>V26*V27</f>
        <v>2</v>
      </c>
      <c r="W29" s="75">
        <v>2</v>
      </c>
      <c r="X29" s="50"/>
      <c r="Y29" s="3"/>
      <c r="Z29" s="141"/>
      <c r="AA29" s="219" t="s">
        <v>36</v>
      </c>
      <c r="AB29" s="219"/>
      <c r="AC29" s="140">
        <v>12</v>
      </c>
      <c r="AD29" s="143"/>
    </row>
    <row r="30" spans="1:30" ht="18.95" customHeight="1" x14ac:dyDescent="0.3">
      <c r="A30" s="4"/>
      <c r="B30" s="58"/>
      <c r="C30" s="164"/>
      <c r="D30" s="165"/>
      <c r="E30" s="168"/>
      <c r="F30" s="168"/>
      <c r="G30" s="61"/>
      <c r="S30" s="47"/>
      <c r="T30" s="194" t="s">
        <v>28</v>
      </c>
      <c r="U30" s="195"/>
      <c r="V30" s="77">
        <f>V29+V26</f>
        <v>12</v>
      </c>
      <c r="W30" s="78">
        <f>W29+W26</f>
        <v>12</v>
      </c>
      <c r="X30" s="50"/>
      <c r="Y30" s="3"/>
      <c r="Z30" s="141"/>
      <c r="AA30" s="219" t="s">
        <v>37</v>
      </c>
      <c r="AB30" s="219"/>
      <c r="AC30" s="130">
        <f>AC29+AC28</f>
        <v>60</v>
      </c>
      <c r="AD30" s="143"/>
    </row>
    <row r="31" spans="1:30" ht="18.95" customHeight="1" x14ac:dyDescent="0.3">
      <c r="A31" s="4"/>
      <c r="B31" s="58"/>
      <c r="C31" s="148" t="s">
        <v>25</v>
      </c>
      <c r="D31" s="149"/>
      <c r="E31" s="169">
        <f>(F19+1)-(E29/E24)</f>
        <v>48.225999999999999</v>
      </c>
      <c r="F31" s="169"/>
      <c r="G31" s="61"/>
      <c r="S31" s="47"/>
      <c r="T31" s="194" t="s">
        <v>29</v>
      </c>
      <c r="U31" s="195"/>
      <c r="V31" s="79">
        <f>V29/V30</f>
        <v>0.16666666666666666</v>
      </c>
      <c r="W31" s="79">
        <f>W29/W30</f>
        <v>0.16666666666666666</v>
      </c>
      <c r="X31" s="50"/>
      <c r="Y31" s="3"/>
      <c r="Z31" s="141"/>
      <c r="AA31" s="219" t="s">
        <v>38</v>
      </c>
      <c r="AB31" s="219"/>
      <c r="AC31" s="128">
        <f>AC28*AC27</f>
        <v>363.26400000000001</v>
      </c>
      <c r="AD31" s="143"/>
    </row>
    <row r="32" spans="1:30" ht="18.95" customHeight="1" thickBot="1" x14ac:dyDescent="0.35">
      <c r="A32" s="4"/>
      <c r="B32" s="61"/>
      <c r="C32" s="150"/>
      <c r="D32" s="151"/>
      <c r="E32" s="170"/>
      <c r="F32" s="170"/>
      <c r="G32" s="61"/>
      <c r="S32" s="47"/>
      <c r="T32" s="196" t="s">
        <v>30</v>
      </c>
      <c r="U32" s="197"/>
      <c r="V32" s="80">
        <f>V25*(1-V31)</f>
        <v>7.166666666666667</v>
      </c>
      <c r="W32" s="81">
        <f>W25*(1-W31)</f>
        <v>7.166666666666667</v>
      </c>
      <c r="X32" s="50"/>
      <c r="Y32" s="3"/>
      <c r="Z32" s="141"/>
      <c r="AA32" s="219" t="s">
        <v>41</v>
      </c>
      <c r="AB32" s="219"/>
      <c r="AC32" s="128">
        <f>AC31/AC30</f>
        <v>6.0544000000000002</v>
      </c>
      <c r="AD32" s="143"/>
    </row>
    <row r="33" spans="1:30" ht="18.95" customHeight="1" thickBot="1" x14ac:dyDescent="0.35">
      <c r="A33" s="4"/>
      <c r="B33" s="118"/>
      <c r="C33" s="150"/>
      <c r="D33" s="151"/>
      <c r="E33" s="170"/>
      <c r="F33" s="170"/>
      <c r="G33" s="121"/>
      <c r="S33" s="47"/>
      <c r="T33" s="60"/>
      <c r="U33" s="60"/>
      <c r="V33" s="60"/>
      <c r="W33" s="60"/>
      <c r="X33" s="50"/>
      <c r="Y33" s="3"/>
      <c r="Z33" s="141"/>
      <c r="AA33" s="223" t="s">
        <v>42</v>
      </c>
      <c r="AB33" s="223"/>
      <c r="AC33" s="131">
        <f>((AC32/AC25)-1)</f>
        <v>-0.29599999999999993</v>
      </c>
      <c r="AD33" s="143"/>
    </row>
    <row r="34" spans="1:30" ht="18.95" customHeight="1" thickBot="1" x14ac:dyDescent="0.35">
      <c r="A34" s="4"/>
      <c r="B34" s="70"/>
      <c r="C34" s="152"/>
      <c r="D34" s="153"/>
      <c r="E34" s="171"/>
      <c r="F34" s="171"/>
      <c r="G34" s="121"/>
      <c r="S34" s="123"/>
      <c r="T34" s="124"/>
      <c r="U34" s="124"/>
      <c r="V34" s="124"/>
      <c r="W34" s="124"/>
      <c r="X34" s="125"/>
      <c r="Y34" s="3"/>
      <c r="Z34" s="144"/>
      <c r="AA34" s="145"/>
      <c r="AB34" s="145"/>
      <c r="AC34" s="145"/>
      <c r="AD34" s="146"/>
    </row>
    <row r="35" spans="1:30" ht="18" thickBot="1" x14ac:dyDescent="0.35">
      <c r="A35" s="4"/>
      <c r="B35" s="119"/>
      <c r="C35" s="119"/>
      <c r="D35" s="119"/>
      <c r="E35" s="119"/>
      <c r="F35" s="119"/>
      <c r="G35" s="120"/>
      <c r="S35" s="122"/>
      <c r="T35" s="147"/>
      <c r="U35" s="147"/>
      <c r="V35" s="147"/>
      <c r="W35" s="147"/>
      <c r="X35" s="122"/>
      <c r="Y35" s="3"/>
    </row>
    <row r="36" spans="1:30" ht="17.25" x14ac:dyDescent="0.3">
      <c r="R36" s="3"/>
      <c r="S36" s="122"/>
      <c r="T36" s="122"/>
      <c r="U36" s="122"/>
      <c r="V36" s="122"/>
      <c r="W36" s="122"/>
      <c r="X36" s="122" t="s">
        <v>33</v>
      </c>
      <c r="Y36" s="3"/>
    </row>
    <row r="37" spans="1:30" x14ac:dyDescent="0.25">
      <c r="S37" s="3"/>
      <c r="T37" s="3"/>
      <c r="U37" s="3"/>
      <c r="V37" s="3"/>
      <c r="W37" s="3"/>
      <c r="X37" s="3"/>
      <c r="Y37" s="3"/>
    </row>
    <row r="42" spans="1:30" ht="45" customHeight="1" x14ac:dyDescent="0.25"/>
    <row r="43" spans="1:30" ht="49.5" customHeight="1" x14ac:dyDescent="0.25">
      <c r="N43" s="7"/>
    </row>
    <row r="44" spans="1:30" ht="52.5" customHeight="1" x14ac:dyDescent="0.25"/>
    <row r="45" spans="1:30" x14ac:dyDescent="0.25">
      <c r="J45" s="3"/>
    </row>
    <row r="46" spans="1:30" x14ac:dyDescent="0.25">
      <c r="J46" s="3"/>
    </row>
    <row r="47" spans="1:30" x14ac:dyDescent="0.25">
      <c r="I47" s="6"/>
    </row>
  </sheetData>
  <mergeCells count="49">
    <mergeCell ref="AA29:AB29"/>
    <mergeCell ref="AA30:AB30"/>
    <mergeCell ref="AA31:AB31"/>
    <mergeCell ref="AA32:AB32"/>
    <mergeCell ref="AA33:AB33"/>
    <mergeCell ref="Z22:AD22"/>
    <mergeCell ref="AA25:AB25"/>
    <mergeCell ref="AA26:AB26"/>
    <mergeCell ref="AA27:AB27"/>
    <mergeCell ref="AA28:AB28"/>
    <mergeCell ref="Z23:AD23"/>
    <mergeCell ref="E18:F18"/>
    <mergeCell ref="T30:U30"/>
    <mergeCell ref="T31:U31"/>
    <mergeCell ref="T32:U32"/>
    <mergeCell ref="S23:X23"/>
    <mergeCell ref="T25:U25"/>
    <mergeCell ref="T26:U26"/>
    <mergeCell ref="E23:F23"/>
    <mergeCell ref="E24:F24"/>
    <mergeCell ref="W27:W28"/>
    <mergeCell ref="T27:U28"/>
    <mergeCell ref="V27:V28"/>
    <mergeCell ref="C23:D23"/>
    <mergeCell ref="C24:D24"/>
    <mergeCell ref="C25:D25"/>
    <mergeCell ref="C26:D26"/>
    <mergeCell ref="T29:U29"/>
    <mergeCell ref="C18:D18"/>
    <mergeCell ref="C19:D19"/>
    <mergeCell ref="C20:D20"/>
    <mergeCell ref="C21:D21"/>
    <mergeCell ref="C22:D22"/>
    <mergeCell ref="C17:D17"/>
    <mergeCell ref="O3:T3"/>
    <mergeCell ref="V3:AA3"/>
    <mergeCell ref="S14:V15"/>
    <mergeCell ref="X14:AA15"/>
    <mergeCell ref="I3:M3"/>
    <mergeCell ref="B3:G3"/>
    <mergeCell ref="B14:G14"/>
    <mergeCell ref="E17:F17"/>
    <mergeCell ref="C31:D34"/>
    <mergeCell ref="C27:D28"/>
    <mergeCell ref="F27:F28"/>
    <mergeCell ref="E27:E28"/>
    <mergeCell ref="C29:D30"/>
    <mergeCell ref="E29:F30"/>
    <mergeCell ref="E31:F34"/>
  </mergeCells>
  <pageMargins left="0.7" right="0.7" top="0.75" bottom="0.75" header="0.3" footer="0.3"/>
  <pageSetup paperSize="9" orientation="portrait" r:id="rId1"/>
  <drawing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tabSelected="1" workbookViewId="0">
      <selection activeCell="B2" sqref="B2:F14"/>
    </sheetView>
  </sheetViews>
  <sheetFormatPr baseColWidth="10" defaultRowHeight="15" x14ac:dyDescent="0.25"/>
  <sheetData>
    <row r="1" spans="2:6" ht="15.75" thickBot="1" x14ac:dyDescent="0.3"/>
    <row r="2" spans="2:6" ht="21" x14ac:dyDescent="0.35">
      <c r="B2" s="224" t="s">
        <v>43</v>
      </c>
      <c r="C2" s="225"/>
      <c r="D2" s="225"/>
      <c r="E2" s="225"/>
      <c r="F2" s="226"/>
    </row>
    <row r="3" spans="2:6" x14ac:dyDescent="0.25">
      <c r="B3" s="132"/>
      <c r="C3" s="133"/>
      <c r="D3" s="133"/>
      <c r="E3" s="133"/>
      <c r="F3" s="134"/>
    </row>
    <row r="4" spans="2:6" ht="15.75" thickBot="1" x14ac:dyDescent="0.3">
      <c r="B4" s="132"/>
      <c r="C4" s="133"/>
      <c r="D4" s="133"/>
      <c r="E4" s="133"/>
      <c r="F4" s="134"/>
    </row>
    <row r="5" spans="2:6" ht="18.75" x14ac:dyDescent="0.3">
      <c r="B5" s="132"/>
      <c r="C5" s="218" t="s">
        <v>40</v>
      </c>
      <c r="D5" s="218"/>
      <c r="E5" s="126">
        <v>8.6</v>
      </c>
      <c r="F5" s="134"/>
    </row>
    <row r="6" spans="2:6" ht="18.75" x14ac:dyDescent="0.3">
      <c r="B6" s="132"/>
      <c r="C6" s="219" t="s">
        <v>35</v>
      </c>
      <c r="D6" s="219"/>
      <c r="E6" s="127">
        <v>0.12</v>
      </c>
      <c r="F6" s="134"/>
    </row>
    <row r="7" spans="2:6" ht="18.75" x14ac:dyDescent="0.3">
      <c r="B7" s="132"/>
      <c r="C7" s="219" t="s">
        <v>39</v>
      </c>
      <c r="D7" s="219"/>
      <c r="E7" s="128">
        <f>E5*(1-E6)</f>
        <v>7.5679999999999996</v>
      </c>
      <c r="F7" s="134"/>
    </row>
    <row r="8" spans="2:6" ht="18.75" x14ac:dyDescent="0.3">
      <c r="B8" s="132"/>
      <c r="C8" s="219" t="s">
        <v>27</v>
      </c>
      <c r="D8" s="219"/>
      <c r="E8" s="129">
        <v>48</v>
      </c>
      <c r="F8" s="134"/>
    </row>
    <row r="9" spans="2:6" ht="18.75" x14ac:dyDescent="0.3">
      <c r="B9" s="132"/>
      <c r="C9" s="219" t="s">
        <v>36</v>
      </c>
      <c r="D9" s="219"/>
      <c r="E9" s="129">
        <v>12</v>
      </c>
      <c r="F9" s="134"/>
    </row>
    <row r="10" spans="2:6" ht="18.75" x14ac:dyDescent="0.3">
      <c r="B10" s="132"/>
      <c r="C10" s="219" t="s">
        <v>37</v>
      </c>
      <c r="D10" s="219"/>
      <c r="E10" s="130">
        <f>E9+E8</f>
        <v>60</v>
      </c>
      <c r="F10" s="134"/>
    </row>
    <row r="11" spans="2:6" ht="18.75" x14ac:dyDescent="0.3">
      <c r="B11" s="132"/>
      <c r="C11" s="219" t="s">
        <v>38</v>
      </c>
      <c r="D11" s="219"/>
      <c r="E11" s="128">
        <f>E8*E7</f>
        <v>363.26400000000001</v>
      </c>
      <c r="F11" s="134"/>
    </row>
    <row r="12" spans="2:6" ht="18.75" x14ac:dyDescent="0.3">
      <c r="B12" s="132"/>
      <c r="C12" s="219" t="s">
        <v>41</v>
      </c>
      <c r="D12" s="219"/>
      <c r="E12" s="128">
        <f>E11/E10</f>
        <v>6.0544000000000002</v>
      </c>
      <c r="F12" s="134"/>
    </row>
    <row r="13" spans="2:6" ht="19.5" thickBot="1" x14ac:dyDescent="0.35">
      <c r="B13" s="132"/>
      <c r="C13" s="223" t="s">
        <v>42</v>
      </c>
      <c r="D13" s="223"/>
      <c r="E13" s="131">
        <f>((E12/E5)-1)</f>
        <v>-0.29599999999999993</v>
      </c>
      <c r="F13" s="134"/>
    </row>
    <row r="14" spans="2:6" ht="15.75" thickBot="1" x14ac:dyDescent="0.3">
      <c r="B14" s="135"/>
      <c r="C14" s="136"/>
      <c r="D14" s="136"/>
      <c r="E14" s="136"/>
      <c r="F14" s="137"/>
    </row>
  </sheetData>
  <mergeCells count="10">
    <mergeCell ref="C12:D12"/>
    <mergeCell ref="C13:D13"/>
    <mergeCell ref="C8:D8"/>
    <mergeCell ref="B2:F2"/>
    <mergeCell ref="C5:D5"/>
    <mergeCell ref="C6:D6"/>
    <mergeCell ref="C7:D7"/>
    <mergeCell ref="C9:D9"/>
    <mergeCell ref="C10:D10"/>
    <mergeCell ref="C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vincent.witkowski@outlook.fr</dc:creator>
  <cp:lastModifiedBy>vincent.witkowski@outlook.fr</cp:lastModifiedBy>
  <dcterms:created xsi:type="dcterms:W3CDTF">2020-11-27T17:07:11Z</dcterms:created>
  <dcterms:modified xsi:type="dcterms:W3CDTF">2020-12-01T15:00:57Z</dcterms:modified>
</cp:coreProperties>
</file>