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thibaudlaffitte/Desktop/"/>
    </mc:Choice>
  </mc:AlternateContent>
  <xr:revisionPtr revIDLastSave="0" documentId="13_ncr:1_{01BA1400-F721-C548-BA1B-94C599A9A0D1}" xr6:coauthVersionLast="36" xr6:coauthVersionMax="36" xr10:uidLastSave="{00000000-0000-0000-0000-000000000000}"/>
  <bookViews>
    <workbookView xWindow="0" yWindow="500" windowWidth="28800" windowHeight="15940" activeTab="3" xr2:uid="{00000000-000D-0000-FFFF-FFFF00000000}"/>
  </bookViews>
  <sheets>
    <sheet name="F" sheetId="1" r:id="rId1"/>
    <sheet name="Feuille 1" sheetId="2" r:id="rId2"/>
    <sheet name="Test 3è1" sheetId="31" r:id="rId3"/>
    <sheet name="Test 3è2" sheetId="32" r:id="rId4"/>
    <sheet name="3e1" sheetId="3" r:id="rId5"/>
    <sheet name="3e2" sheetId="5" r:id="rId6"/>
    <sheet name="3e3" sheetId="4" r:id="rId7"/>
    <sheet name="3e4" sheetId="6" r:id="rId8"/>
    <sheet name="3e5" sheetId="7" r:id="rId9"/>
    <sheet name="3e6" sheetId="8" r:id="rId10"/>
    <sheet name="3e7" sheetId="9" r:id="rId11"/>
    <sheet name="4e1" sheetId="10" r:id="rId12"/>
    <sheet name="4e2" sheetId="11" r:id="rId13"/>
    <sheet name="4e3" sheetId="12" r:id="rId14"/>
    <sheet name="4e4" sheetId="13" r:id="rId15"/>
    <sheet name="4e5" sheetId="14" r:id="rId16"/>
    <sheet name="4e6" sheetId="15" r:id="rId17"/>
    <sheet name="4e7" sheetId="16" r:id="rId18"/>
    <sheet name="5e1" sheetId="17" r:id="rId19"/>
    <sheet name="5e2" sheetId="18" r:id="rId20"/>
    <sheet name="5e3" sheetId="19" r:id="rId21"/>
    <sheet name="5e4" sheetId="20" r:id="rId22"/>
    <sheet name="5e5" sheetId="21" r:id="rId23"/>
    <sheet name="5e6" sheetId="22" r:id="rId24"/>
    <sheet name="5e7" sheetId="23" r:id="rId25"/>
    <sheet name="6e1" sheetId="24" r:id="rId26"/>
    <sheet name="6e2" sheetId="25" r:id="rId27"/>
    <sheet name="6e3" sheetId="26" r:id="rId28"/>
    <sheet name="6e4" sheetId="27" r:id="rId29"/>
    <sheet name="6e5" sheetId="28" r:id="rId30"/>
    <sheet name="6e6" sheetId="29" r:id="rId31"/>
    <sheet name="6e7" sheetId="30" r:id="rId32"/>
  </sheets>
  <definedNames>
    <definedName name="_xlnm._FilterDatabase" localSheetId="0" hidden="1">F!$A$1:$S$699</definedName>
  </definedNames>
  <calcPr calcId="181029"/>
</workbook>
</file>

<file path=xl/calcChain.xml><?xml version="1.0" encoding="utf-8"?>
<calcChain xmlns="http://schemas.openxmlformats.org/spreadsheetml/2006/main">
  <c r="Y12" i="30" l="1"/>
  <c r="W12" i="30"/>
  <c r="V12" i="30"/>
  <c r="U12" i="30"/>
  <c r="S12" i="30"/>
  <c r="R12" i="30"/>
  <c r="Q12" i="30"/>
  <c r="P12" i="30"/>
  <c r="O12" i="30"/>
  <c r="N12" i="30"/>
  <c r="M12" i="30"/>
  <c r="L12" i="30"/>
  <c r="K12" i="30"/>
  <c r="J12" i="30"/>
  <c r="I12" i="30"/>
  <c r="H12" i="30"/>
  <c r="G12" i="30"/>
  <c r="F12" i="30"/>
  <c r="E12" i="30"/>
  <c r="D12" i="30"/>
  <c r="C12" i="30"/>
  <c r="Y11" i="30"/>
  <c r="W11" i="30"/>
  <c r="V11" i="30"/>
  <c r="U11" i="30"/>
  <c r="S11" i="30"/>
  <c r="R11" i="30"/>
  <c r="Q11" i="30"/>
  <c r="P11" i="30"/>
  <c r="O11" i="30"/>
  <c r="N11" i="30"/>
  <c r="M11" i="30"/>
  <c r="L11" i="30"/>
  <c r="K11" i="30"/>
  <c r="J11" i="30"/>
  <c r="I11" i="30"/>
  <c r="H11" i="30"/>
  <c r="G11" i="30"/>
  <c r="F11" i="30"/>
  <c r="E11" i="30"/>
  <c r="D11" i="30"/>
  <c r="C11" i="30"/>
  <c r="Y10" i="30"/>
  <c r="W10" i="30"/>
  <c r="V10" i="30"/>
  <c r="U10" i="30"/>
  <c r="S10" i="30"/>
  <c r="R10" i="30"/>
  <c r="Q10" i="30"/>
  <c r="P10" i="30"/>
  <c r="O10" i="30"/>
  <c r="N10" i="30"/>
  <c r="M10" i="30"/>
  <c r="L10" i="30"/>
  <c r="K10" i="30"/>
  <c r="J10" i="30"/>
  <c r="I10" i="30"/>
  <c r="H10" i="30"/>
  <c r="G10" i="30"/>
  <c r="F10" i="30"/>
  <c r="E10" i="30"/>
  <c r="D10" i="30"/>
  <c r="C10" i="30"/>
  <c r="Y9" i="30"/>
  <c r="W9" i="30"/>
  <c r="V9" i="30"/>
  <c r="U9" i="30"/>
  <c r="S9" i="30"/>
  <c r="R9" i="30"/>
  <c r="Q9" i="30"/>
  <c r="P9" i="30"/>
  <c r="O9" i="30"/>
  <c r="N9" i="30"/>
  <c r="M9" i="30"/>
  <c r="L9" i="30"/>
  <c r="K9" i="30"/>
  <c r="J9" i="30"/>
  <c r="I9" i="30"/>
  <c r="H9" i="30"/>
  <c r="G9" i="30"/>
  <c r="F9" i="30"/>
  <c r="E9" i="30"/>
  <c r="D9" i="30"/>
  <c r="C9" i="30"/>
  <c r="Y8" i="30"/>
  <c r="W8" i="30"/>
  <c r="V8" i="30"/>
  <c r="U8" i="30"/>
  <c r="S8" i="30"/>
  <c r="R8" i="30"/>
  <c r="Q8" i="30"/>
  <c r="P8" i="30"/>
  <c r="O8" i="30"/>
  <c r="N8" i="30"/>
  <c r="M8" i="30"/>
  <c r="L8" i="30"/>
  <c r="K8" i="30"/>
  <c r="J8" i="30"/>
  <c r="I8" i="30"/>
  <c r="H8" i="30"/>
  <c r="G8" i="30"/>
  <c r="F8" i="30"/>
  <c r="E8" i="30"/>
  <c r="D8" i="30"/>
  <c r="C8" i="30"/>
  <c r="Y7" i="30"/>
  <c r="W7" i="30"/>
  <c r="V7" i="30"/>
  <c r="U7" i="30"/>
  <c r="S7" i="30"/>
  <c r="R7" i="30"/>
  <c r="Q7" i="30"/>
  <c r="P7" i="30"/>
  <c r="O7" i="30"/>
  <c r="N7" i="30"/>
  <c r="M7" i="30"/>
  <c r="L7" i="30"/>
  <c r="K7" i="30"/>
  <c r="J7" i="30"/>
  <c r="I7" i="30"/>
  <c r="H7" i="30"/>
  <c r="G7" i="30"/>
  <c r="F7" i="30"/>
  <c r="E7" i="30"/>
  <c r="D7" i="30"/>
  <c r="C7" i="30"/>
  <c r="Y6" i="30"/>
  <c r="W6" i="30"/>
  <c r="V6" i="30"/>
  <c r="U6" i="30"/>
  <c r="S6" i="30"/>
  <c r="R6" i="30"/>
  <c r="Q6" i="30"/>
  <c r="P6" i="30"/>
  <c r="O6" i="30"/>
  <c r="N6" i="30"/>
  <c r="M6" i="30"/>
  <c r="L6" i="30"/>
  <c r="K6" i="30"/>
  <c r="J6" i="30"/>
  <c r="I6" i="30"/>
  <c r="H6" i="30"/>
  <c r="G6" i="30"/>
  <c r="F6" i="30"/>
  <c r="E6" i="30"/>
  <c r="D6" i="30"/>
  <c r="C6" i="30"/>
  <c r="Y5" i="30"/>
  <c r="W5" i="30"/>
  <c r="V5" i="30"/>
  <c r="U5" i="30"/>
  <c r="S5" i="30"/>
  <c r="R5" i="30"/>
  <c r="Q5" i="30"/>
  <c r="P5" i="30"/>
  <c r="O5" i="30"/>
  <c r="N5" i="30"/>
  <c r="M5" i="30"/>
  <c r="L5" i="30"/>
  <c r="K5" i="30"/>
  <c r="J5" i="30"/>
  <c r="I5" i="30"/>
  <c r="H5" i="30"/>
  <c r="G5" i="30"/>
  <c r="F5" i="30"/>
  <c r="E5" i="30"/>
  <c r="D5" i="30"/>
  <c r="C5" i="30"/>
  <c r="Y4" i="30"/>
  <c r="W4" i="30"/>
  <c r="V4" i="30"/>
  <c r="U4" i="30"/>
  <c r="S4" i="30"/>
  <c r="R4" i="30"/>
  <c r="Q4" i="30"/>
  <c r="P4" i="30"/>
  <c r="O4" i="30"/>
  <c r="N4" i="30"/>
  <c r="M4" i="30"/>
  <c r="L4" i="30"/>
  <c r="K4" i="30"/>
  <c r="J4" i="30"/>
  <c r="I4" i="30"/>
  <c r="H4" i="30"/>
  <c r="G4" i="30"/>
  <c r="F4" i="30"/>
  <c r="E4" i="30"/>
  <c r="D4" i="30"/>
  <c r="C4" i="30"/>
  <c r="Y3" i="30"/>
  <c r="W3" i="30"/>
  <c r="V3" i="30"/>
  <c r="U3" i="30"/>
  <c r="S3" i="30"/>
  <c r="R3" i="30"/>
  <c r="Q3" i="30"/>
  <c r="P3" i="30"/>
  <c r="O3" i="30"/>
  <c r="N3" i="30"/>
  <c r="M3" i="30"/>
  <c r="L3" i="30"/>
  <c r="K3" i="30"/>
  <c r="J3" i="30"/>
  <c r="I3" i="30"/>
  <c r="H3" i="30"/>
  <c r="G3" i="30"/>
  <c r="F3" i="30"/>
  <c r="E3" i="30"/>
  <c r="D3" i="30"/>
  <c r="C3" i="30"/>
  <c r="Y2" i="30"/>
  <c r="W2" i="30"/>
  <c r="V2" i="30"/>
  <c r="U2" i="30"/>
  <c r="S2" i="30"/>
  <c r="R2" i="30"/>
  <c r="Q2" i="30"/>
  <c r="P2" i="30"/>
  <c r="O2" i="30"/>
  <c r="N2" i="30"/>
  <c r="M2" i="30"/>
  <c r="L2" i="30"/>
  <c r="K2" i="30"/>
  <c r="J2" i="30"/>
  <c r="I2" i="30"/>
  <c r="H2" i="30"/>
  <c r="G2" i="30"/>
  <c r="F2" i="30"/>
  <c r="E2" i="30"/>
  <c r="D2" i="30"/>
  <c r="C2" i="30"/>
  <c r="A41" i="30" s="1"/>
  <c r="Y1" i="30"/>
  <c r="W1" i="30"/>
  <c r="G1" i="30"/>
  <c r="Y25" i="29"/>
  <c r="W25" i="29"/>
  <c r="V25" i="29"/>
  <c r="U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Y24" i="29"/>
  <c r="W24" i="29"/>
  <c r="V24" i="29"/>
  <c r="U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Y23" i="29"/>
  <c r="W23" i="29"/>
  <c r="V23" i="29"/>
  <c r="U23" i="29"/>
  <c r="S23" i="29"/>
  <c r="R23" i="29"/>
  <c r="Q23" i="29"/>
  <c r="P23" i="29"/>
  <c r="O23" i="29"/>
  <c r="N23" i="29"/>
  <c r="M23" i="29"/>
  <c r="L23" i="29"/>
  <c r="K23" i="29"/>
  <c r="J23" i="29"/>
  <c r="I23" i="29"/>
  <c r="H23" i="29"/>
  <c r="G23" i="29"/>
  <c r="F23" i="29"/>
  <c r="E23" i="29"/>
  <c r="D23" i="29"/>
  <c r="C23" i="29"/>
  <c r="Y22" i="29"/>
  <c r="W22" i="29"/>
  <c r="V22" i="29"/>
  <c r="U22" i="29"/>
  <c r="S22" i="29"/>
  <c r="R22" i="29"/>
  <c r="Q22" i="29"/>
  <c r="P22" i="29"/>
  <c r="O22" i="29"/>
  <c r="N22" i="29"/>
  <c r="M22" i="29"/>
  <c r="L22" i="29"/>
  <c r="K22" i="29"/>
  <c r="J22" i="29"/>
  <c r="I22" i="29"/>
  <c r="H22" i="29"/>
  <c r="G22" i="29"/>
  <c r="F22" i="29"/>
  <c r="E22" i="29"/>
  <c r="D22" i="29"/>
  <c r="C22" i="29"/>
  <c r="Y21" i="29"/>
  <c r="W21" i="29"/>
  <c r="V21" i="29"/>
  <c r="U21" i="29"/>
  <c r="S21" i="29"/>
  <c r="R21" i="29"/>
  <c r="Q21" i="29"/>
  <c r="P21" i="29"/>
  <c r="O21" i="29"/>
  <c r="N21" i="29"/>
  <c r="M21" i="29"/>
  <c r="L21" i="29"/>
  <c r="K21" i="29"/>
  <c r="J21" i="29"/>
  <c r="I21" i="29"/>
  <c r="H21" i="29"/>
  <c r="G21" i="29"/>
  <c r="F21" i="29"/>
  <c r="E21" i="29"/>
  <c r="D21" i="29"/>
  <c r="C21" i="29"/>
  <c r="Y20" i="29"/>
  <c r="W20" i="29"/>
  <c r="V20" i="29"/>
  <c r="U20" i="29"/>
  <c r="S20" i="29"/>
  <c r="R20" i="29"/>
  <c r="Q20" i="29"/>
  <c r="P20" i="29"/>
  <c r="O20" i="29"/>
  <c r="N20" i="29"/>
  <c r="M20" i="29"/>
  <c r="L20" i="29"/>
  <c r="K20" i="29"/>
  <c r="J20" i="29"/>
  <c r="I20" i="29"/>
  <c r="H20" i="29"/>
  <c r="G20" i="29"/>
  <c r="F20" i="29"/>
  <c r="E20" i="29"/>
  <c r="D20" i="29"/>
  <c r="C20" i="29"/>
  <c r="Y19" i="29"/>
  <c r="W19" i="29"/>
  <c r="V19" i="29"/>
  <c r="U19" i="29"/>
  <c r="S19" i="29"/>
  <c r="R19" i="29"/>
  <c r="Q19" i="29"/>
  <c r="P19" i="29"/>
  <c r="O19" i="29"/>
  <c r="N19" i="29"/>
  <c r="M19" i="29"/>
  <c r="L19" i="29"/>
  <c r="K19" i="29"/>
  <c r="J19" i="29"/>
  <c r="I19" i="29"/>
  <c r="H19" i="29"/>
  <c r="G19" i="29"/>
  <c r="F19" i="29"/>
  <c r="E19" i="29"/>
  <c r="D19" i="29"/>
  <c r="C19" i="29"/>
  <c r="Y18" i="29"/>
  <c r="W18" i="29"/>
  <c r="V18" i="29"/>
  <c r="U18" i="29"/>
  <c r="S18" i="29"/>
  <c r="R18" i="29"/>
  <c r="Q18" i="29"/>
  <c r="P18" i="29"/>
  <c r="O18" i="29"/>
  <c r="N18" i="29"/>
  <c r="M18" i="29"/>
  <c r="L18" i="29"/>
  <c r="K18" i="29"/>
  <c r="J18" i="29"/>
  <c r="I18" i="29"/>
  <c r="H18" i="29"/>
  <c r="G18" i="29"/>
  <c r="F18" i="29"/>
  <c r="E18" i="29"/>
  <c r="D18" i="29"/>
  <c r="C18" i="29"/>
  <c r="Y17" i="29"/>
  <c r="W17" i="29"/>
  <c r="V17" i="29"/>
  <c r="U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7" i="29"/>
  <c r="D17" i="29"/>
  <c r="C17" i="29"/>
  <c r="Y16" i="29"/>
  <c r="W16" i="29"/>
  <c r="V16" i="29"/>
  <c r="U16" i="29"/>
  <c r="S16" i="29"/>
  <c r="R16" i="29"/>
  <c r="Q16" i="29"/>
  <c r="P16" i="29"/>
  <c r="O16" i="29"/>
  <c r="N16" i="29"/>
  <c r="M16" i="29"/>
  <c r="L16" i="29"/>
  <c r="K16" i="29"/>
  <c r="J16" i="29"/>
  <c r="I16" i="29"/>
  <c r="H16" i="29"/>
  <c r="G16" i="29"/>
  <c r="F16" i="29"/>
  <c r="E16" i="29"/>
  <c r="D16" i="29"/>
  <c r="C16" i="29"/>
  <c r="Y15" i="29"/>
  <c r="W15" i="29"/>
  <c r="V15" i="29"/>
  <c r="U15" i="29"/>
  <c r="S15" i="29"/>
  <c r="R15" i="29"/>
  <c r="Q15" i="29"/>
  <c r="P15" i="29"/>
  <c r="O15" i="29"/>
  <c r="N15" i="29"/>
  <c r="M15" i="29"/>
  <c r="L15" i="29"/>
  <c r="K15" i="29"/>
  <c r="J15" i="29"/>
  <c r="I15" i="29"/>
  <c r="H15" i="29"/>
  <c r="G15" i="29"/>
  <c r="F15" i="29"/>
  <c r="E15" i="29"/>
  <c r="D15" i="29"/>
  <c r="C15" i="29"/>
  <c r="Y14" i="29"/>
  <c r="W14" i="29"/>
  <c r="V14" i="29"/>
  <c r="U14" i="29"/>
  <c r="S14" i="29"/>
  <c r="R14" i="29"/>
  <c r="Q14" i="29"/>
  <c r="P14" i="29"/>
  <c r="O14" i="29"/>
  <c r="N14" i="29"/>
  <c r="M14" i="29"/>
  <c r="L14" i="29"/>
  <c r="K14" i="29"/>
  <c r="J14" i="29"/>
  <c r="I14" i="29"/>
  <c r="H14" i="29"/>
  <c r="G14" i="29"/>
  <c r="F14" i="29"/>
  <c r="E14" i="29"/>
  <c r="D14" i="29"/>
  <c r="C14" i="29"/>
  <c r="Y13" i="29"/>
  <c r="W13" i="29"/>
  <c r="V13" i="29"/>
  <c r="U13" i="29"/>
  <c r="S13" i="29"/>
  <c r="R13" i="29"/>
  <c r="Q13" i="29"/>
  <c r="P13" i="29"/>
  <c r="O13" i="29"/>
  <c r="N13" i="29"/>
  <c r="M13" i="29"/>
  <c r="L13" i="29"/>
  <c r="K13" i="29"/>
  <c r="J13" i="29"/>
  <c r="I13" i="29"/>
  <c r="H13" i="29"/>
  <c r="G13" i="29"/>
  <c r="F13" i="29"/>
  <c r="E13" i="29"/>
  <c r="D13" i="29"/>
  <c r="C13" i="29"/>
  <c r="Y12" i="29"/>
  <c r="W12" i="29"/>
  <c r="V12" i="29"/>
  <c r="U12" i="29"/>
  <c r="S12" i="29"/>
  <c r="R12" i="29"/>
  <c r="Q12" i="29"/>
  <c r="P12" i="29"/>
  <c r="O12" i="29"/>
  <c r="N12" i="29"/>
  <c r="M12" i="29"/>
  <c r="L12" i="29"/>
  <c r="K12" i="29"/>
  <c r="J12" i="29"/>
  <c r="I12" i="29"/>
  <c r="H12" i="29"/>
  <c r="G12" i="29"/>
  <c r="F12" i="29"/>
  <c r="E12" i="29"/>
  <c r="D12" i="29"/>
  <c r="C12" i="29"/>
  <c r="Y11" i="29"/>
  <c r="W11" i="29"/>
  <c r="V11" i="29"/>
  <c r="U11" i="29"/>
  <c r="S11" i="29"/>
  <c r="R11" i="29"/>
  <c r="Q11" i="29"/>
  <c r="P11" i="29"/>
  <c r="O11" i="29"/>
  <c r="N11" i="29"/>
  <c r="M11" i="29"/>
  <c r="L11" i="29"/>
  <c r="K11" i="29"/>
  <c r="J11" i="29"/>
  <c r="I11" i="29"/>
  <c r="H11" i="29"/>
  <c r="G11" i="29"/>
  <c r="F11" i="29"/>
  <c r="E11" i="29"/>
  <c r="D11" i="29"/>
  <c r="C11" i="29"/>
  <c r="Y10" i="29"/>
  <c r="W10" i="29"/>
  <c r="V10" i="29"/>
  <c r="U10" i="29"/>
  <c r="S10" i="29"/>
  <c r="R10" i="29"/>
  <c r="Q10" i="29"/>
  <c r="P10" i="29"/>
  <c r="O10" i="29"/>
  <c r="N10" i="29"/>
  <c r="M10" i="29"/>
  <c r="L10" i="29"/>
  <c r="K10" i="29"/>
  <c r="J10" i="29"/>
  <c r="I10" i="29"/>
  <c r="H10" i="29"/>
  <c r="G10" i="29"/>
  <c r="F10" i="29"/>
  <c r="E10" i="29"/>
  <c r="D10" i="29"/>
  <c r="C10" i="29"/>
  <c r="Y9" i="29"/>
  <c r="W9" i="29"/>
  <c r="V9" i="29"/>
  <c r="U9" i="29"/>
  <c r="S9" i="29"/>
  <c r="R9" i="29"/>
  <c r="Q9" i="29"/>
  <c r="P9" i="29"/>
  <c r="O9" i="29"/>
  <c r="N9" i="29"/>
  <c r="M9" i="29"/>
  <c r="L9" i="29"/>
  <c r="K9" i="29"/>
  <c r="J9" i="29"/>
  <c r="I9" i="29"/>
  <c r="H9" i="29"/>
  <c r="G9" i="29"/>
  <c r="F9" i="29"/>
  <c r="E9" i="29"/>
  <c r="D9" i="29"/>
  <c r="C9" i="29"/>
  <c r="Y8" i="29"/>
  <c r="W8" i="29"/>
  <c r="V8" i="29"/>
  <c r="U8" i="29"/>
  <c r="S8" i="29"/>
  <c r="R8" i="29"/>
  <c r="Q8" i="29"/>
  <c r="P8" i="29"/>
  <c r="O8" i="29"/>
  <c r="N8" i="29"/>
  <c r="M8" i="29"/>
  <c r="L8" i="29"/>
  <c r="K8" i="29"/>
  <c r="J8" i="29"/>
  <c r="I8" i="29"/>
  <c r="H8" i="29"/>
  <c r="G8" i="29"/>
  <c r="F8" i="29"/>
  <c r="E8" i="29"/>
  <c r="D8" i="29"/>
  <c r="C8" i="29"/>
  <c r="Y7" i="29"/>
  <c r="W7" i="29"/>
  <c r="V7" i="29"/>
  <c r="U7" i="29"/>
  <c r="S7" i="29"/>
  <c r="R7" i="29"/>
  <c r="Q7" i="29"/>
  <c r="P7" i="29"/>
  <c r="O7" i="29"/>
  <c r="N7" i="29"/>
  <c r="M7" i="29"/>
  <c r="L7" i="29"/>
  <c r="K7" i="29"/>
  <c r="J7" i="29"/>
  <c r="I7" i="29"/>
  <c r="H7" i="29"/>
  <c r="G7" i="29"/>
  <c r="F7" i="29"/>
  <c r="E7" i="29"/>
  <c r="D7" i="29"/>
  <c r="C7" i="29"/>
  <c r="Y6" i="29"/>
  <c r="W6" i="29"/>
  <c r="V6" i="29"/>
  <c r="U6" i="29"/>
  <c r="S6" i="29"/>
  <c r="R6" i="29"/>
  <c r="Q6" i="29"/>
  <c r="P6" i="29"/>
  <c r="O6" i="29"/>
  <c r="N6" i="29"/>
  <c r="M6" i="29"/>
  <c r="L6" i="29"/>
  <c r="K6" i="29"/>
  <c r="J6" i="29"/>
  <c r="I6" i="29"/>
  <c r="H6" i="29"/>
  <c r="G6" i="29"/>
  <c r="F6" i="29"/>
  <c r="E6" i="29"/>
  <c r="D6" i="29"/>
  <c r="C6" i="29"/>
  <c r="Y5" i="29"/>
  <c r="W5" i="29"/>
  <c r="V5" i="29"/>
  <c r="U5" i="29"/>
  <c r="S5" i="29"/>
  <c r="R5" i="29"/>
  <c r="Q5" i="29"/>
  <c r="P5" i="29"/>
  <c r="O5" i="29"/>
  <c r="N5" i="29"/>
  <c r="M5" i="29"/>
  <c r="L5" i="29"/>
  <c r="K5" i="29"/>
  <c r="J5" i="29"/>
  <c r="I5" i="29"/>
  <c r="H5" i="29"/>
  <c r="G5" i="29"/>
  <c r="F5" i="29"/>
  <c r="E5" i="29"/>
  <c r="D5" i="29"/>
  <c r="C5" i="29"/>
  <c r="Y4" i="29"/>
  <c r="W4" i="29"/>
  <c r="V4" i="29"/>
  <c r="U4" i="29"/>
  <c r="S4" i="29"/>
  <c r="R4" i="29"/>
  <c r="Q4" i="29"/>
  <c r="P4" i="29"/>
  <c r="O4" i="29"/>
  <c r="N4" i="29"/>
  <c r="M4" i="29"/>
  <c r="L4" i="29"/>
  <c r="K4" i="29"/>
  <c r="J4" i="29"/>
  <c r="I4" i="29"/>
  <c r="H4" i="29"/>
  <c r="G4" i="29"/>
  <c r="F4" i="29"/>
  <c r="E4" i="29"/>
  <c r="D4" i="29"/>
  <c r="C4" i="29"/>
  <c r="Y3" i="29"/>
  <c r="W3" i="29"/>
  <c r="V3" i="29"/>
  <c r="U3" i="29"/>
  <c r="S3" i="29"/>
  <c r="R3" i="29"/>
  <c r="Q3" i="29"/>
  <c r="P3" i="29"/>
  <c r="O3" i="29"/>
  <c r="N3" i="29"/>
  <c r="M3" i="29"/>
  <c r="L3" i="29"/>
  <c r="K3" i="29"/>
  <c r="J3" i="29"/>
  <c r="I3" i="29"/>
  <c r="H3" i="29"/>
  <c r="G3" i="29"/>
  <c r="F3" i="29"/>
  <c r="E3" i="29"/>
  <c r="D3" i="29"/>
  <c r="C3" i="29"/>
  <c r="Y2" i="29"/>
  <c r="W2" i="29"/>
  <c r="V2" i="29"/>
  <c r="U2" i="29"/>
  <c r="S2" i="29"/>
  <c r="R2" i="29"/>
  <c r="Q2" i="29"/>
  <c r="P2" i="29"/>
  <c r="O2" i="29"/>
  <c r="N2" i="29"/>
  <c r="M2" i="29"/>
  <c r="L2" i="29"/>
  <c r="K2" i="29"/>
  <c r="J2" i="29"/>
  <c r="I2" i="29"/>
  <c r="H2" i="29"/>
  <c r="G2" i="29"/>
  <c r="F2" i="29"/>
  <c r="E2" i="29"/>
  <c r="D2" i="29"/>
  <c r="C2" i="29"/>
  <c r="A41" i="29" s="1"/>
  <c r="Y1" i="29"/>
  <c r="W1" i="29"/>
  <c r="G1" i="29"/>
  <c r="Y24" i="28"/>
  <c r="W24" i="28"/>
  <c r="V24" i="28"/>
  <c r="U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Y23" i="28"/>
  <c r="W23" i="28"/>
  <c r="V23" i="28"/>
  <c r="U23" i="28"/>
  <c r="S23" i="28"/>
  <c r="R23" i="28"/>
  <c r="Q23" i="28"/>
  <c r="P23" i="28"/>
  <c r="O23" i="28"/>
  <c r="N23" i="28"/>
  <c r="M23" i="28"/>
  <c r="L23" i="28"/>
  <c r="K23" i="28"/>
  <c r="J23" i="28"/>
  <c r="I23" i="28"/>
  <c r="H23" i="28"/>
  <c r="G23" i="28"/>
  <c r="F23" i="28"/>
  <c r="E23" i="28"/>
  <c r="D23" i="28"/>
  <c r="C23" i="28"/>
  <c r="Y22" i="28"/>
  <c r="W22" i="28"/>
  <c r="V22" i="28"/>
  <c r="U22" i="28"/>
  <c r="S22" i="28"/>
  <c r="R22" i="28"/>
  <c r="Q22" i="28"/>
  <c r="P22" i="28"/>
  <c r="O22" i="28"/>
  <c r="N22" i="28"/>
  <c r="M22" i="28"/>
  <c r="L22" i="28"/>
  <c r="K22" i="28"/>
  <c r="J22" i="28"/>
  <c r="I22" i="28"/>
  <c r="H22" i="28"/>
  <c r="G22" i="28"/>
  <c r="F22" i="28"/>
  <c r="E22" i="28"/>
  <c r="D22" i="28"/>
  <c r="C22" i="28"/>
  <c r="Y21" i="28"/>
  <c r="W21" i="28"/>
  <c r="V21" i="28"/>
  <c r="U21" i="28"/>
  <c r="S21" i="28"/>
  <c r="R21" i="28"/>
  <c r="Q21" i="28"/>
  <c r="P21" i="28"/>
  <c r="O21" i="28"/>
  <c r="N21" i="28"/>
  <c r="M21" i="28"/>
  <c r="L21" i="28"/>
  <c r="K21" i="28"/>
  <c r="J21" i="28"/>
  <c r="I21" i="28"/>
  <c r="H21" i="28"/>
  <c r="G21" i="28"/>
  <c r="F21" i="28"/>
  <c r="E21" i="28"/>
  <c r="D21" i="28"/>
  <c r="C21" i="28"/>
  <c r="Y20" i="28"/>
  <c r="W20" i="28"/>
  <c r="V20" i="28"/>
  <c r="U20" i="28"/>
  <c r="S20" i="28"/>
  <c r="R20" i="28"/>
  <c r="Q20" i="28"/>
  <c r="P20" i="28"/>
  <c r="O20" i="28"/>
  <c r="N20" i="28"/>
  <c r="M20" i="28"/>
  <c r="L20" i="28"/>
  <c r="K20" i="28"/>
  <c r="J20" i="28"/>
  <c r="I20" i="28"/>
  <c r="H20" i="28"/>
  <c r="G20" i="28"/>
  <c r="F20" i="28"/>
  <c r="E20" i="28"/>
  <c r="D20" i="28"/>
  <c r="C20" i="28"/>
  <c r="Y19" i="28"/>
  <c r="W19" i="28"/>
  <c r="V19" i="28"/>
  <c r="U19" i="28"/>
  <c r="S19" i="28"/>
  <c r="R19" i="28"/>
  <c r="Q19" i="28"/>
  <c r="P19" i="28"/>
  <c r="O19" i="28"/>
  <c r="N19" i="28"/>
  <c r="M19" i="28"/>
  <c r="L19" i="28"/>
  <c r="K19" i="28"/>
  <c r="J19" i="28"/>
  <c r="I19" i="28"/>
  <c r="H19" i="28"/>
  <c r="G19" i="28"/>
  <c r="F19" i="28"/>
  <c r="E19" i="28"/>
  <c r="D19" i="28"/>
  <c r="C19" i="28"/>
  <c r="Y18" i="28"/>
  <c r="W18" i="28"/>
  <c r="V18" i="28"/>
  <c r="U18" i="28"/>
  <c r="S18" i="28"/>
  <c r="R18" i="28"/>
  <c r="Q18" i="28"/>
  <c r="P18" i="28"/>
  <c r="O18" i="28"/>
  <c r="N18" i="28"/>
  <c r="M18" i="28"/>
  <c r="L18" i="28"/>
  <c r="K18" i="28"/>
  <c r="J18" i="28"/>
  <c r="I18" i="28"/>
  <c r="H18" i="28"/>
  <c r="G18" i="28"/>
  <c r="F18" i="28"/>
  <c r="E18" i="28"/>
  <c r="D18" i="28"/>
  <c r="C18" i="28"/>
  <c r="Y17" i="28"/>
  <c r="W17" i="28"/>
  <c r="V17" i="28"/>
  <c r="U17" i="28"/>
  <c r="S17" i="28"/>
  <c r="R17" i="28"/>
  <c r="Q17" i="28"/>
  <c r="P17" i="28"/>
  <c r="O17" i="28"/>
  <c r="N17" i="28"/>
  <c r="M17" i="28"/>
  <c r="L17" i="28"/>
  <c r="K17" i="28"/>
  <c r="J17" i="28"/>
  <c r="I17" i="28"/>
  <c r="H17" i="28"/>
  <c r="G17" i="28"/>
  <c r="F17" i="28"/>
  <c r="E17" i="28"/>
  <c r="D17" i="28"/>
  <c r="C17" i="28"/>
  <c r="Y16" i="28"/>
  <c r="W16" i="28"/>
  <c r="V16" i="28"/>
  <c r="U16" i="28"/>
  <c r="S16" i="28"/>
  <c r="R16" i="28"/>
  <c r="Q16" i="28"/>
  <c r="P16" i="28"/>
  <c r="O16" i="28"/>
  <c r="N16" i="28"/>
  <c r="M16" i="28"/>
  <c r="L16" i="28"/>
  <c r="K16" i="28"/>
  <c r="J16" i="28"/>
  <c r="I16" i="28"/>
  <c r="H16" i="28"/>
  <c r="G16" i="28"/>
  <c r="F16" i="28"/>
  <c r="E16" i="28"/>
  <c r="D16" i="28"/>
  <c r="C16" i="28"/>
  <c r="Y15" i="28"/>
  <c r="W15" i="28"/>
  <c r="V15" i="28"/>
  <c r="U15" i="28"/>
  <c r="S15" i="28"/>
  <c r="R15" i="28"/>
  <c r="Q15" i="28"/>
  <c r="P15" i="28"/>
  <c r="O15" i="28"/>
  <c r="N15" i="28"/>
  <c r="M15" i="28"/>
  <c r="L15" i="28"/>
  <c r="K15" i="28"/>
  <c r="J15" i="28"/>
  <c r="I15" i="28"/>
  <c r="H15" i="28"/>
  <c r="G15" i="28"/>
  <c r="F15" i="28"/>
  <c r="E15" i="28"/>
  <c r="D15" i="28"/>
  <c r="C15" i="28"/>
  <c r="Y14" i="28"/>
  <c r="W14" i="28"/>
  <c r="V14" i="28"/>
  <c r="U14" i="28"/>
  <c r="S14" i="28"/>
  <c r="R14" i="28"/>
  <c r="Q14" i="28"/>
  <c r="P14" i="28"/>
  <c r="O14" i="28"/>
  <c r="N14" i="28"/>
  <c r="M14" i="28"/>
  <c r="L14" i="28"/>
  <c r="K14" i="28"/>
  <c r="J14" i="28"/>
  <c r="I14" i="28"/>
  <c r="H14" i="28"/>
  <c r="G14" i="28"/>
  <c r="F14" i="28"/>
  <c r="E14" i="28"/>
  <c r="D14" i="28"/>
  <c r="C14" i="28"/>
  <c r="Y13" i="28"/>
  <c r="W13" i="28"/>
  <c r="V13" i="28"/>
  <c r="U13" i="28"/>
  <c r="S13" i="28"/>
  <c r="R13" i="28"/>
  <c r="Q13" i="28"/>
  <c r="P13" i="28"/>
  <c r="O13" i="28"/>
  <c r="N13" i="28"/>
  <c r="M13" i="28"/>
  <c r="L13" i="28"/>
  <c r="K13" i="28"/>
  <c r="J13" i="28"/>
  <c r="I13" i="28"/>
  <c r="H13" i="28"/>
  <c r="G13" i="28"/>
  <c r="F13" i="28"/>
  <c r="E13" i="28"/>
  <c r="D13" i="28"/>
  <c r="C13" i="28"/>
  <c r="Y12" i="28"/>
  <c r="W12" i="28"/>
  <c r="V12" i="28"/>
  <c r="U12" i="28"/>
  <c r="S12" i="28"/>
  <c r="R12" i="28"/>
  <c r="Q12" i="28"/>
  <c r="P12" i="28"/>
  <c r="O12" i="28"/>
  <c r="N12" i="28"/>
  <c r="M12" i="28"/>
  <c r="L12" i="28"/>
  <c r="K12" i="28"/>
  <c r="J12" i="28"/>
  <c r="I12" i="28"/>
  <c r="H12" i="28"/>
  <c r="G12" i="28"/>
  <c r="F12" i="28"/>
  <c r="E12" i="28"/>
  <c r="D12" i="28"/>
  <c r="C12" i="28"/>
  <c r="Y11" i="28"/>
  <c r="W11" i="28"/>
  <c r="V11" i="28"/>
  <c r="U11" i="28"/>
  <c r="S11" i="28"/>
  <c r="R11" i="28"/>
  <c r="Q11" i="28"/>
  <c r="P11" i="28"/>
  <c r="O11" i="28"/>
  <c r="N11" i="28"/>
  <c r="M11" i="28"/>
  <c r="L11" i="28"/>
  <c r="K11" i="28"/>
  <c r="J11" i="28"/>
  <c r="I11" i="28"/>
  <c r="H11" i="28"/>
  <c r="G11" i="28"/>
  <c r="F11" i="28"/>
  <c r="E11" i="28"/>
  <c r="D11" i="28"/>
  <c r="C11" i="28"/>
  <c r="Y10" i="28"/>
  <c r="W10" i="28"/>
  <c r="V10" i="28"/>
  <c r="U10" i="28"/>
  <c r="S10" i="28"/>
  <c r="R10" i="28"/>
  <c r="Q10" i="28"/>
  <c r="P10" i="28"/>
  <c r="O10" i="28"/>
  <c r="N10" i="28"/>
  <c r="M10" i="28"/>
  <c r="L10" i="28"/>
  <c r="K10" i="28"/>
  <c r="J10" i="28"/>
  <c r="I10" i="28"/>
  <c r="H10" i="28"/>
  <c r="G10" i="28"/>
  <c r="F10" i="28"/>
  <c r="E10" i="28"/>
  <c r="D10" i="28"/>
  <c r="C10" i="28"/>
  <c r="Y9" i="28"/>
  <c r="W9" i="28"/>
  <c r="V9" i="28"/>
  <c r="U9" i="28"/>
  <c r="S9" i="28"/>
  <c r="R9" i="28"/>
  <c r="Q9" i="28"/>
  <c r="P9" i="28"/>
  <c r="O9" i="28"/>
  <c r="N9" i="28"/>
  <c r="M9" i="28"/>
  <c r="L9" i="28"/>
  <c r="K9" i="28"/>
  <c r="J9" i="28"/>
  <c r="I9" i="28"/>
  <c r="H9" i="28"/>
  <c r="G9" i="28"/>
  <c r="F9" i="28"/>
  <c r="E9" i="28"/>
  <c r="D9" i="28"/>
  <c r="C9" i="28"/>
  <c r="Y8" i="28"/>
  <c r="W8" i="28"/>
  <c r="V8" i="28"/>
  <c r="U8" i="28"/>
  <c r="S8" i="28"/>
  <c r="R8" i="28"/>
  <c r="Q8" i="28"/>
  <c r="P8" i="28"/>
  <c r="O8" i="28"/>
  <c r="N8" i="28"/>
  <c r="M8" i="28"/>
  <c r="L8" i="28"/>
  <c r="K8" i="28"/>
  <c r="J8" i="28"/>
  <c r="I8" i="28"/>
  <c r="H8" i="28"/>
  <c r="G8" i="28"/>
  <c r="F8" i="28"/>
  <c r="E8" i="28"/>
  <c r="D8" i="28"/>
  <c r="C8" i="28"/>
  <c r="Y7" i="28"/>
  <c r="W7" i="28"/>
  <c r="V7" i="28"/>
  <c r="U7" i="28"/>
  <c r="S7" i="28"/>
  <c r="R7" i="28"/>
  <c r="Q7" i="28"/>
  <c r="P7" i="28"/>
  <c r="O7" i="28"/>
  <c r="N7" i="28"/>
  <c r="M7" i="28"/>
  <c r="L7" i="28"/>
  <c r="K7" i="28"/>
  <c r="J7" i="28"/>
  <c r="I7" i="28"/>
  <c r="H7" i="28"/>
  <c r="G7" i="28"/>
  <c r="F7" i="28"/>
  <c r="E7" i="28"/>
  <c r="D7" i="28"/>
  <c r="C7" i="28"/>
  <c r="Y6" i="28"/>
  <c r="W6" i="28"/>
  <c r="V6" i="28"/>
  <c r="U6" i="28"/>
  <c r="S6" i="28"/>
  <c r="R6" i="28"/>
  <c r="Q6" i="28"/>
  <c r="P6" i="28"/>
  <c r="O6" i="28"/>
  <c r="N6" i="28"/>
  <c r="M6" i="28"/>
  <c r="L6" i="28"/>
  <c r="K6" i="28"/>
  <c r="J6" i="28"/>
  <c r="I6" i="28"/>
  <c r="H6" i="28"/>
  <c r="G6" i="28"/>
  <c r="F6" i="28"/>
  <c r="E6" i="28"/>
  <c r="D6" i="28"/>
  <c r="C6" i="28"/>
  <c r="Y5" i="28"/>
  <c r="W5" i="28"/>
  <c r="V5" i="28"/>
  <c r="U5" i="28"/>
  <c r="S5" i="28"/>
  <c r="R5" i="28"/>
  <c r="Q5" i="28"/>
  <c r="P5" i="28"/>
  <c r="O5" i="28"/>
  <c r="N5" i="28"/>
  <c r="M5" i="28"/>
  <c r="L5" i="28"/>
  <c r="K5" i="28"/>
  <c r="J5" i="28"/>
  <c r="I5" i="28"/>
  <c r="H5" i="28"/>
  <c r="G5" i="28"/>
  <c r="F5" i="28"/>
  <c r="E5" i="28"/>
  <c r="D5" i="28"/>
  <c r="C5" i="28"/>
  <c r="Y4" i="28"/>
  <c r="W4" i="28"/>
  <c r="V4" i="28"/>
  <c r="U4" i="28"/>
  <c r="S4" i="28"/>
  <c r="R4" i="28"/>
  <c r="Q4" i="28"/>
  <c r="P4" i="28"/>
  <c r="O4" i="28"/>
  <c r="N4" i="28"/>
  <c r="M4" i="28"/>
  <c r="L4" i="28"/>
  <c r="K4" i="28"/>
  <c r="J4" i="28"/>
  <c r="I4" i="28"/>
  <c r="H4" i="28"/>
  <c r="G4" i="28"/>
  <c r="F4" i="28"/>
  <c r="E4" i="28"/>
  <c r="D4" i="28"/>
  <c r="C4" i="28"/>
  <c r="Y3" i="28"/>
  <c r="W3" i="28"/>
  <c r="V3" i="28"/>
  <c r="U3" i="28"/>
  <c r="S3" i="28"/>
  <c r="R3" i="28"/>
  <c r="Q3" i="28"/>
  <c r="P3" i="28"/>
  <c r="O3" i="28"/>
  <c r="N3" i="28"/>
  <c r="M3" i="28"/>
  <c r="L3" i="28"/>
  <c r="K3" i="28"/>
  <c r="J3" i="28"/>
  <c r="I3" i="28"/>
  <c r="H3" i="28"/>
  <c r="G3" i="28"/>
  <c r="F3" i="28"/>
  <c r="E3" i="28"/>
  <c r="D3" i="28"/>
  <c r="C3" i="28"/>
  <c r="Y2" i="28"/>
  <c r="W2" i="28"/>
  <c r="V2" i="28"/>
  <c r="U2" i="28"/>
  <c r="S2" i="28"/>
  <c r="R2" i="28"/>
  <c r="Q2" i="28"/>
  <c r="P2" i="28"/>
  <c r="O2" i="28"/>
  <c r="N2" i="28"/>
  <c r="M2" i="28"/>
  <c r="L2" i="28"/>
  <c r="K2" i="28"/>
  <c r="J2" i="28"/>
  <c r="I2" i="28"/>
  <c r="H2" i="28"/>
  <c r="G2" i="28"/>
  <c r="F2" i="28"/>
  <c r="E2" i="28"/>
  <c r="D2" i="28"/>
  <c r="C2" i="28"/>
  <c r="A41" i="28" s="1"/>
  <c r="Y1" i="28"/>
  <c r="W1" i="28"/>
  <c r="G1" i="28"/>
  <c r="Y24" i="27"/>
  <c r="W24" i="27"/>
  <c r="V24" i="27"/>
  <c r="U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Y23" i="27"/>
  <c r="W23" i="27"/>
  <c r="V23" i="27"/>
  <c r="U23" i="27"/>
  <c r="S23" i="27"/>
  <c r="R23" i="27"/>
  <c r="Q23" i="27"/>
  <c r="P23" i="27"/>
  <c r="O23" i="27"/>
  <c r="N23" i="27"/>
  <c r="M23" i="27"/>
  <c r="L23" i="27"/>
  <c r="K23" i="27"/>
  <c r="J23" i="27"/>
  <c r="I23" i="27"/>
  <c r="H23" i="27"/>
  <c r="G23" i="27"/>
  <c r="F23" i="27"/>
  <c r="E23" i="27"/>
  <c r="D23" i="27"/>
  <c r="C23" i="27"/>
  <c r="Y22" i="27"/>
  <c r="W22" i="27"/>
  <c r="V22" i="27"/>
  <c r="U22" i="27"/>
  <c r="S22" i="27"/>
  <c r="R22" i="27"/>
  <c r="Q22" i="27"/>
  <c r="P22" i="27"/>
  <c r="O22" i="27"/>
  <c r="N22" i="27"/>
  <c r="M22" i="27"/>
  <c r="L22" i="27"/>
  <c r="K22" i="27"/>
  <c r="J22" i="27"/>
  <c r="I22" i="27"/>
  <c r="H22" i="27"/>
  <c r="G22" i="27"/>
  <c r="F22" i="27"/>
  <c r="E22" i="27"/>
  <c r="D22" i="27"/>
  <c r="C22" i="27"/>
  <c r="Y21" i="27"/>
  <c r="W21" i="27"/>
  <c r="V21" i="27"/>
  <c r="U21" i="27"/>
  <c r="S21" i="27"/>
  <c r="R21" i="27"/>
  <c r="Q21" i="27"/>
  <c r="P21" i="27"/>
  <c r="O21" i="27"/>
  <c r="N21" i="27"/>
  <c r="M21" i="27"/>
  <c r="L21" i="27"/>
  <c r="K21" i="27"/>
  <c r="J21" i="27"/>
  <c r="I21" i="27"/>
  <c r="H21" i="27"/>
  <c r="G21" i="27"/>
  <c r="F21" i="27"/>
  <c r="E21" i="27"/>
  <c r="D21" i="27"/>
  <c r="C21" i="27"/>
  <c r="Y20" i="27"/>
  <c r="W20" i="27"/>
  <c r="V20" i="27"/>
  <c r="U20" i="27"/>
  <c r="S20" i="27"/>
  <c r="R20" i="27"/>
  <c r="Q20" i="27"/>
  <c r="P20" i="27"/>
  <c r="O20" i="27"/>
  <c r="N20" i="27"/>
  <c r="M20" i="27"/>
  <c r="L20" i="27"/>
  <c r="K20" i="27"/>
  <c r="J20" i="27"/>
  <c r="I20" i="27"/>
  <c r="H20" i="27"/>
  <c r="G20" i="27"/>
  <c r="F20" i="27"/>
  <c r="E20" i="27"/>
  <c r="D20" i="27"/>
  <c r="C20" i="27"/>
  <c r="Y19" i="27"/>
  <c r="W19" i="27"/>
  <c r="V19" i="27"/>
  <c r="U19" i="27"/>
  <c r="S19" i="27"/>
  <c r="R19" i="27"/>
  <c r="Q19" i="27"/>
  <c r="P19" i="27"/>
  <c r="O19" i="27"/>
  <c r="N19" i="27"/>
  <c r="M19" i="27"/>
  <c r="L19" i="27"/>
  <c r="K19" i="27"/>
  <c r="J19" i="27"/>
  <c r="I19" i="27"/>
  <c r="H19" i="27"/>
  <c r="G19" i="27"/>
  <c r="F19" i="27"/>
  <c r="E19" i="27"/>
  <c r="D19" i="27"/>
  <c r="C19" i="27"/>
  <c r="Y18" i="27"/>
  <c r="W18" i="27"/>
  <c r="V18" i="27"/>
  <c r="U18" i="27"/>
  <c r="S18" i="27"/>
  <c r="R18" i="27"/>
  <c r="Q18" i="27"/>
  <c r="P18" i="27"/>
  <c r="O18" i="27"/>
  <c r="N18" i="27"/>
  <c r="M18" i="27"/>
  <c r="L18" i="27"/>
  <c r="K18" i="27"/>
  <c r="J18" i="27"/>
  <c r="I18" i="27"/>
  <c r="H18" i="27"/>
  <c r="G18" i="27"/>
  <c r="F18" i="27"/>
  <c r="E18" i="27"/>
  <c r="D18" i="27"/>
  <c r="C18" i="27"/>
  <c r="Y17" i="27"/>
  <c r="W17" i="27"/>
  <c r="V17" i="27"/>
  <c r="U17" i="27"/>
  <c r="S17" i="27"/>
  <c r="R17" i="27"/>
  <c r="Q17" i="27"/>
  <c r="P17" i="27"/>
  <c r="O17" i="27"/>
  <c r="N17" i="27"/>
  <c r="M17" i="27"/>
  <c r="L17" i="27"/>
  <c r="K17" i="27"/>
  <c r="J17" i="27"/>
  <c r="I17" i="27"/>
  <c r="H17" i="27"/>
  <c r="G17" i="27"/>
  <c r="F17" i="27"/>
  <c r="E17" i="27"/>
  <c r="D17" i="27"/>
  <c r="C17" i="27"/>
  <c r="Y16" i="27"/>
  <c r="W16" i="27"/>
  <c r="V16" i="27"/>
  <c r="U16" i="27"/>
  <c r="S16" i="27"/>
  <c r="R16" i="27"/>
  <c r="Q16" i="27"/>
  <c r="P16" i="27"/>
  <c r="O16" i="27"/>
  <c r="N16" i="27"/>
  <c r="M16" i="27"/>
  <c r="L16" i="27"/>
  <c r="K16" i="27"/>
  <c r="J16" i="27"/>
  <c r="I16" i="27"/>
  <c r="H16" i="27"/>
  <c r="G16" i="27"/>
  <c r="F16" i="27"/>
  <c r="E16" i="27"/>
  <c r="D16" i="27"/>
  <c r="C16" i="27"/>
  <c r="Y15" i="27"/>
  <c r="W15" i="27"/>
  <c r="V15" i="27"/>
  <c r="U15" i="27"/>
  <c r="S15" i="27"/>
  <c r="R15" i="27"/>
  <c r="Q15" i="27"/>
  <c r="P15" i="27"/>
  <c r="O15" i="27"/>
  <c r="N15" i="27"/>
  <c r="M15" i="27"/>
  <c r="L15" i="27"/>
  <c r="K15" i="27"/>
  <c r="J15" i="27"/>
  <c r="I15" i="27"/>
  <c r="H15" i="27"/>
  <c r="G15" i="27"/>
  <c r="F15" i="27"/>
  <c r="E15" i="27"/>
  <c r="D15" i="27"/>
  <c r="C15" i="27"/>
  <c r="Y14" i="27"/>
  <c r="W14" i="27"/>
  <c r="V14" i="27"/>
  <c r="U14" i="27"/>
  <c r="S14" i="27"/>
  <c r="R14" i="27"/>
  <c r="Q14" i="27"/>
  <c r="P14" i="27"/>
  <c r="O14" i="27"/>
  <c r="N14" i="27"/>
  <c r="M14" i="27"/>
  <c r="L14" i="27"/>
  <c r="K14" i="27"/>
  <c r="J14" i="27"/>
  <c r="I14" i="27"/>
  <c r="H14" i="27"/>
  <c r="G14" i="27"/>
  <c r="F14" i="27"/>
  <c r="E14" i="27"/>
  <c r="D14" i="27"/>
  <c r="C14" i="27"/>
  <c r="Y13" i="27"/>
  <c r="W13" i="27"/>
  <c r="V13" i="27"/>
  <c r="U13" i="27"/>
  <c r="S13" i="27"/>
  <c r="R13" i="27"/>
  <c r="Q13" i="27"/>
  <c r="P13" i="27"/>
  <c r="O13" i="27"/>
  <c r="N13" i="27"/>
  <c r="M13" i="27"/>
  <c r="L13" i="27"/>
  <c r="K13" i="27"/>
  <c r="J13" i="27"/>
  <c r="I13" i="27"/>
  <c r="H13" i="27"/>
  <c r="G13" i="27"/>
  <c r="F13" i="27"/>
  <c r="E13" i="27"/>
  <c r="D13" i="27"/>
  <c r="C13" i="27"/>
  <c r="Y12" i="27"/>
  <c r="W12" i="27"/>
  <c r="V12" i="27"/>
  <c r="U12" i="27"/>
  <c r="S12" i="27"/>
  <c r="R12" i="27"/>
  <c r="Q12" i="27"/>
  <c r="P12" i="27"/>
  <c r="O12" i="27"/>
  <c r="N12" i="27"/>
  <c r="M12" i="27"/>
  <c r="L12" i="27"/>
  <c r="K12" i="27"/>
  <c r="J12" i="27"/>
  <c r="I12" i="27"/>
  <c r="H12" i="27"/>
  <c r="G12" i="27"/>
  <c r="F12" i="27"/>
  <c r="E12" i="27"/>
  <c r="D12" i="27"/>
  <c r="C12" i="27"/>
  <c r="Y11" i="27"/>
  <c r="W11" i="27"/>
  <c r="V11" i="27"/>
  <c r="U11" i="27"/>
  <c r="S11" i="27"/>
  <c r="R11" i="27"/>
  <c r="Q11" i="27"/>
  <c r="P11" i="27"/>
  <c r="O11" i="27"/>
  <c r="N11" i="27"/>
  <c r="M11" i="27"/>
  <c r="L11" i="27"/>
  <c r="K11" i="27"/>
  <c r="J11" i="27"/>
  <c r="I11" i="27"/>
  <c r="H11" i="27"/>
  <c r="G11" i="27"/>
  <c r="F11" i="27"/>
  <c r="E11" i="27"/>
  <c r="D11" i="27"/>
  <c r="C11" i="27"/>
  <c r="Y10" i="27"/>
  <c r="W10" i="27"/>
  <c r="V10" i="27"/>
  <c r="U10" i="27"/>
  <c r="S10" i="27"/>
  <c r="R10" i="27"/>
  <c r="Q10" i="27"/>
  <c r="P10" i="27"/>
  <c r="O10" i="27"/>
  <c r="N10" i="27"/>
  <c r="M10" i="27"/>
  <c r="L10" i="27"/>
  <c r="K10" i="27"/>
  <c r="J10" i="27"/>
  <c r="I10" i="27"/>
  <c r="H10" i="27"/>
  <c r="G10" i="27"/>
  <c r="F10" i="27"/>
  <c r="E10" i="27"/>
  <c r="D10" i="27"/>
  <c r="C10" i="27"/>
  <c r="Y9" i="27"/>
  <c r="W9" i="27"/>
  <c r="V9" i="27"/>
  <c r="U9" i="27"/>
  <c r="S9" i="27"/>
  <c r="R9" i="27"/>
  <c r="Q9" i="27"/>
  <c r="P9" i="27"/>
  <c r="O9" i="27"/>
  <c r="N9" i="27"/>
  <c r="M9" i="27"/>
  <c r="L9" i="27"/>
  <c r="K9" i="27"/>
  <c r="J9" i="27"/>
  <c r="I9" i="27"/>
  <c r="H9" i="27"/>
  <c r="G9" i="27"/>
  <c r="F9" i="27"/>
  <c r="E9" i="27"/>
  <c r="D9" i="27"/>
  <c r="C9" i="27"/>
  <c r="Y8" i="27"/>
  <c r="W8" i="27"/>
  <c r="V8" i="27"/>
  <c r="U8" i="27"/>
  <c r="S8" i="27"/>
  <c r="R8" i="27"/>
  <c r="Q8" i="27"/>
  <c r="P8" i="27"/>
  <c r="O8" i="27"/>
  <c r="N8" i="27"/>
  <c r="M8" i="27"/>
  <c r="L8" i="27"/>
  <c r="K8" i="27"/>
  <c r="J8" i="27"/>
  <c r="I8" i="27"/>
  <c r="H8" i="27"/>
  <c r="G8" i="27"/>
  <c r="F8" i="27"/>
  <c r="E8" i="27"/>
  <c r="D8" i="27"/>
  <c r="C8" i="27"/>
  <c r="Y7" i="27"/>
  <c r="W7" i="27"/>
  <c r="V7" i="27"/>
  <c r="U7" i="27"/>
  <c r="S7" i="27"/>
  <c r="R7" i="27"/>
  <c r="Q7" i="27"/>
  <c r="P7" i="27"/>
  <c r="O7" i="27"/>
  <c r="N7" i="27"/>
  <c r="M7" i="27"/>
  <c r="L7" i="27"/>
  <c r="K7" i="27"/>
  <c r="J7" i="27"/>
  <c r="I7" i="27"/>
  <c r="H7" i="27"/>
  <c r="G7" i="27"/>
  <c r="F7" i="27"/>
  <c r="E7" i="27"/>
  <c r="D7" i="27"/>
  <c r="C7" i="27"/>
  <c r="Y6" i="27"/>
  <c r="W6" i="27"/>
  <c r="V6" i="27"/>
  <c r="U6" i="27"/>
  <c r="S6" i="27"/>
  <c r="R6" i="27"/>
  <c r="Q6" i="27"/>
  <c r="P6" i="27"/>
  <c r="O6" i="27"/>
  <c r="N6" i="27"/>
  <c r="M6" i="27"/>
  <c r="L6" i="27"/>
  <c r="K6" i="27"/>
  <c r="J6" i="27"/>
  <c r="I6" i="27"/>
  <c r="H6" i="27"/>
  <c r="G6" i="27"/>
  <c r="F6" i="27"/>
  <c r="E6" i="27"/>
  <c r="D6" i="27"/>
  <c r="C6" i="27"/>
  <c r="Y5" i="27"/>
  <c r="W5" i="27"/>
  <c r="V5" i="27"/>
  <c r="U5" i="27"/>
  <c r="S5" i="27"/>
  <c r="R5" i="27"/>
  <c r="Q5" i="27"/>
  <c r="P5" i="27"/>
  <c r="O5" i="27"/>
  <c r="N5" i="27"/>
  <c r="M5" i="27"/>
  <c r="L5" i="27"/>
  <c r="K5" i="27"/>
  <c r="J5" i="27"/>
  <c r="I5" i="27"/>
  <c r="H5" i="27"/>
  <c r="G5" i="27"/>
  <c r="F5" i="27"/>
  <c r="E5" i="27"/>
  <c r="D5" i="27"/>
  <c r="C5" i="27"/>
  <c r="Y4" i="27"/>
  <c r="W4" i="27"/>
  <c r="V4" i="27"/>
  <c r="U4" i="27"/>
  <c r="S4" i="27"/>
  <c r="R4" i="27"/>
  <c r="Q4" i="27"/>
  <c r="P4" i="27"/>
  <c r="O4" i="27"/>
  <c r="N4" i="27"/>
  <c r="M4" i="27"/>
  <c r="L4" i="27"/>
  <c r="K4" i="27"/>
  <c r="J4" i="27"/>
  <c r="I4" i="27"/>
  <c r="H4" i="27"/>
  <c r="G4" i="27"/>
  <c r="F4" i="27"/>
  <c r="E4" i="27"/>
  <c r="D4" i="27"/>
  <c r="C4" i="27"/>
  <c r="Y3" i="27"/>
  <c r="W3" i="27"/>
  <c r="V3" i="27"/>
  <c r="U3" i="27"/>
  <c r="S3" i="27"/>
  <c r="R3" i="27"/>
  <c r="Q3" i="27"/>
  <c r="P3" i="27"/>
  <c r="O3" i="27"/>
  <c r="N3" i="27"/>
  <c r="M3" i="27"/>
  <c r="L3" i="27"/>
  <c r="K3" i="27"/>
  <c r="J3" i="27"/>
  <c r="I3" i="27"/>
  <c r="H3" i="27"/>
  <c r="G3" i="27"/>
  <c r="F3" i="27"/>
  <c r="E3" i="27"/>
  <c r="D3" i="27"/>
  <c r="C3" i="27"/>
  <c r="Y2" i="27"/>
  <c r="W2" i="27"/>
  <c r="V2" i="27"/>
  <c r="U2" i="27"/>
  <c r="S2" i="27"/>
  <c r="R2" i="27"/>
  <c r="Q2" i="27"/>
  <c r="P2" i="27"/>
  <c r="O2" i="27"/>
  <c r="N2" i="27"/>
  <c r="M2" i="27"/>
  <c r="L2" i="27"/>
  <c r="K2" i="27"/>
  <c r="J2" i="27"/>
  <c r="I2" i="27"/>
  <c r="H2" i="27"/>
  <c r="G2" i="27"/>
  <c r="F2" i="27"/>
  <c r="E2" i="27"/>
  <c r="D2" i="27"/>
  <c r="C2" i="27"/>
  <c r="A41" i="27" s="1"/>
  <c r="Y1" i="27"/>
  <c r="W1" i="27"/>
  <c r="G1" i="27"/>
  <c r="Y25" i="26"/>
  <c r="W25" i="26"/>
  <c r="V25" i="26"/>
  <c r="U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Y24" i="26"/>
  <c r="W24" i="26"/>
  <c r="V24" i="26"/>
  <c r="U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Y23" i="26"/>
  <c r="W23" i="26"/>
  <c r="V23" i="26"/>
  <c r="U23" i="26"/>
  <c r="S23" i="26"/>
  <c r="R23" i="26"/>
  <c r="Q23" i="26"/>
  <c r="P23" i="26"/>
  <c r="O23" i="26"/>
  <c r="N23" i="26"/>
  <c r="M23" i="26"/>
  <c r="L23" i="26"/>
  <c r="K23" i="26"/>
  <c r="J23" i="26"/>
  <c r="I23" i="26"/>
  <c r="H23" i="26"/>
  <c r="G23" i="26"/>
  <c r="F23" i="26"/>
  <c r="E23" i="26"/>
  <c r="D23" i="26"/>
  <c r="C23" i="26"/>
  <c r="Y22" i="26"/>
  <c r="W22" i="26"/>
  <c r="V22" i="26"/>
  <c r="U22" i="26"/>
  <c r="S22" i="26"/>
  <c r="R22" i="26"/>
  <c r="Q22" i="26"/>
  <c r="P22" i="26"/>
  <c r="O22" i="26"/>
  <c r="N22" i="26"/>
  <c r="M22" i="26"/>
  <c r="L22" i="26"/>
  <c r="K22" i="26"/>
  <c r="J22" i="26"/>
  <c r="I22" i="26"/>
  <c r="H22" i="26"/>
  <c r="G22" i="26"/>
  <c r="F22" i="26"/>
  <c r="E22" i="26"/>
  <c r="D22" i="26"/>
  <c r="C22" i="26"/>
  <c r="Y21" i="26"/>
  <c r="W21" i="26"/>
  <c r="V21" i="26"/>
  <c r="U21" i="26"/>
  <c r="S21" i="26"/>
  <c r="R21" i="26"/>
  <c r="Q21" i="26"/>
  <c r="P21" i="26"/>
  <c r="O21" i="26"/>
  <c r="N21" i="26"/>
  <c r="M21" i="26"/>
  <c r="L21" i="26"/>
  <c r="K21" i="26"/>
  <c r="J21" i="26"/>
  <c r="I21" i="26"/>
  <c r="H21" i="26"/>
  <c r="G21" i="26"/>
  <c r="F21" i="26"/>
  <c r="E21" i="26"/>
  <c r="D21" i="26"/>
  <c r="C21" i="26"/>
  <c r="Y20" i="26"/>
  <c r="W20" i="26"/>
  <c r="V20" i="26"/>
  <c r="U20" i="26"/>
  <c r="S20" i="26"/>
  <c r="R20" i="26"/>
  <c r="Q20" i="26"/>
  <c r="P20" i="26"/>
  <c r="O20" i="26"/>
  <c r="N20" i="26"/>
  <c r="M20" i="26"/>
  <c r="L20" i="26"/>
  <c r="K20" i="26"/>
  <c r="J20" i="26"/>
  <c r="I20" i="26"/>
  <c r="H20" i="26"/>
  <c r="G20" i="26"/>
  <c r="F20" i="26"/>
  <c r="E20" i="26"/>
  <c r="D20" i="26"/>
  <c r="C20" i="26"/>
  <c r="Y19" i="26"/>
  <c r="W19" i="26"/>
  <c r="V19" i="26"/>
  <c r="U19" i="26"/>
  <c r="S19" i="26"/>
  <c r="R19" i="26"/>
  <c r="Q19" i="26"/>
  <c r="P19" i="26"/>
  <c r="O19" i="26"/>
  <c r="N19" i="26"/>
  <c r="M19" i="26"/>
  <c r="L19" i="26"/>
  <c r="K19" i="26"/>
  <c r="J19" i="26"/>
  <c r="I19" i="26"/>
  <c r="H19" i="26"/>
  <c r="G19" i="26"/>
  <c r="F19" i="26"/>
  <c r="E19" i="26"/>
  <c r="D19" i="26"/>
  <c r="C19" i="26"/>
  <c r="Y18" i="26"/>
  <c r="W18" i="26"/>
  <c r="V18" i="26"/>
  <c r="U18" i="26"/>
  <c r="S18" i="26"/>
  <c r="R18" i="26"/>
  <c r="Q18" i="26"/>
  <c r="P18" i="26"/>
  <c r="O18" i="26"/>
  <c r="N18" i="26"/>
  <c r="M18" i="26"/>
  <c r="L18" i="26"/>
  <c r="K18" i="26"/>
  <c r="J18" i="26"/>
  <c r="I18" i="26"/>
  <c r="H18" i="26"/>
  <c r="G18" i="26"/>
  <c r="F18" i="26"/>
  <c r="E18" i="26"/>
  <c r="D18" i="26"/>
  <c r="C18" i="26"/>
  <c r="Y17" i="26"/>
  <c r="W17" i="26"/>
  <c r="V17" i="26"/>
  <c r="U17" i="26"/>
  <c r="S17" i="26"/>
  <c r="R17" i="26"/>
  <c r="Q17" i="26"/>
  <c r="P17" i="26"/>
  <c r="O17" i="26"/>
  <c r="N17" i="26"/>
  <c r="M17" i="26"/>
  <c r="L17" i="26"/>
  <c r="K17" i="26"/>
  <c r="J17" i="26"/>
  <c r="I17" i="26"/>
  <c r="H17" i="26"/>
  <c r="G17" i="26"/>
  <c r="F17" i="26"/>
  <c r="E17" i="26"/>
  <c r="D17" i="26"/>
  <c r="C17" i="26"/>
  <c r="Y16" i="26"/>
  <c r="W16" i="26"/>
  <c r="V16" i="26"/>
  <c r="U16" i="26"/>
  <c r="S16" i="26"/>
  <c r="R16" i="26"/>
  <c r="Q16" i="26"/>
  <c r="P16" i="26"/>
  <c r="O16" i="26"/>
  <c r="N16" i="26"/>
  <c r="M16" i="26"/>
  <c r="L16" i="26"/>
  <c r="K16" i="26"/>
  <c r="J16" i="26"/>
  <c r="I16" i="26"/>
  <c r="H16" i="26"/>
  <c r="G16" i="26"/>
  <c r="F16" i="26"/>
  <c r="E16" i="26"/>
  <c r="D16" i="26"/>
  <c r="C16" i="26"/>
  <c r="Y15" i="26"/>
  <c r="W15" i="26"/>
  <c r="V15" i="26"/>
  <c r="U15" i="26"/>
  <c r="S15" i="26"/>
  <c r="R15" i="26"/>
  <c r="Q15" i="26"/>
  <c r="P15" i="26"/>
  <c r="O15" i="26"/>
  <c r="N15" i="26"/>
  <c r="M15" i="26"/>
  <c r="L15" i="26"/>
  <c r="K15" i="26"/>
  <c r="J15" i="26"/>
  <c r="I15" i="26"/>
  <c r="H15" i="26"/>
  <c r="G15" i="26"/>
  <c r="F15" i="26"/>
  <c r="E15" i="26"/>
  <c r="D15" i="26"/>
  <c r="C15" i="26"/>
  <c r="Y14" i="26"/>
  <c r="W14" i="26"/>
  <c r="V14" i="26"/>
  <c r="U14" i="26"/>
  <c r="S14" i="26"/>
  <c r="R14" i="26"/>
  <c r="Q14" i="26"/>
  <c r="P14" i="26"/>
  <c r="O14" i="26"/>
  <c r="N14" i="26"/>
  <c r="M14" i="26"/>
  <c r="L14" i="26"/>
  <c r="K14" i="26"/>
  <c r="J14" i="26"/>
  <c r="I14" i="26"/>
  <c r="H14" i="26"/>
  <c r="G14" i="26"/>
  <c r="F14" i="26"/>
  <c r="E14" i="26"/>
  <c r="D14" i="26"/>
  <c r="C14" i="26"/>
  <c r="Y13" i="26"/>
  <c r="W13" i="26"/>
  <c r="V13" i="26"/>
  <c r="U13" i="26"/>
  <c r="S13" i="26"/>
  <c r="R13" i="26"/>
  <c r="Q13" i="26"/>
  <c r="P13" i="26"/>
  <c r="O13" i="26"/>
  <c r="N13" i="26"/>
  <c r="M13" i="26"/>
  <c r="L13" i="26"/>
  <c r="K13" i="26"/>
  <c r="J13" i="26"/>
  <c r="I13" i="26"/>
  <c r="H13" i="26"/>
  <c r="G13" i="26"/>
  <c r="F13" i="26"/>
  <c r="E13" i="26"/>
  <c r="D13" i="26"/>
  <c r="C13" i="26"/>
  <c r="Y12" i="26"/>
  <c r="W12" i="26"/>
  <c r="V12" i="26"/>
  <c r="U12" i="26"/>
  <c r="S12" i="26"/>
  <c r="R12" i="26"/>
  <c r="Q12" i="26"/>
  <c r="P12" i="26"/>
  <c r="O12" i="26"/>
  <c r="N12" i="26"/>
  <c r="M12" i="26"/>
  <c r="L12" i="26"/>
  <c r="K12" i="26"/>
  <c r="J12" i="26"/>
  <c r="I12" i="26"/>
  <c r="H12" i="26"/>
  <c r="G12" i="26"/>
  <c r="F12" i="26"/>
  <c r="E12" i="26"/>
  <c r="D12" i="26"/>
  <c r="C12" i="26"/>
  <c r="Y11" i="26"/>
  <c r="W11" i="26"/>
  <c r="V11" i="26"/>
  <c r="U11" i="26"/>
  <c r="S11" i="26"/>
  <c r="R11" i="26"/>
  <c r="Q11" i="26"/>
  <c r="P11" i="26"/>
  <c r="O11" i="26"/>
  <c r="N11" i="26"/>
  <c r="M11" i="26"/>
  <c r="L11" i="26"/>
  <c r="K11" i="26"/>
  <c r="J11" i="26"/>
  <c r="I11" i="26"/>
  <c r="H11" i="26"/>
  <c r="G11" i="26"/>
  <c r="F11" i="26"/>
  <c r="E11" i="26"/>
  <c r="D11" i="26"/>
  <c r="C11" i="26"/>
  <c r="Y10" i="26"/>
  <c r="W10" i="26"/>
  <c r="V10" i="26"/>
  <c r="U10" i="26"/>
  <c r="S10" i="26"/>
  <c r="R10" i="26"/>
  <c r="Q10" i="26"/>
  <c r="P10" i="26"/>
  <c r="O10" i="26"/>
  <c r="N10" i="26"/>
  <c r="M10" i="26"/>
  <c r="L10" i="26"/>
  <c r="K10" i="26"/>
  <c r="J10" i="26"/>
  <c r="I10" i="26"/>
  <c r="H10" i="26"/>
  <c r="G10" i="26"/>
  <c r="F10" i="26"/>
  <c r="E10" i="26"/>
  <c r="D10" i="26"/>
  <c r="C10" i="26"/>
  <c r="Y9" i="26"/>
  <c r="W9" i="26"/>
  <c r="V9" i="26"/>
  <c r="U9" i="26"/>
  <c r="S9" i="26"/>
  <c r="R9" i="26"/>
  <c r="Q9" i="26"/>
  <c r="P9" i="26"/>
  <c r="O9" i="26"/>
  <c r="N9" i="26"/>
  <c r="M9" i="26"/>
  <c r="L9" i="26"/>
  <c r="K9" i="26"/>
  <c r="J9" i="26"/>
  <c r="I9" i="26"/>
  <c r="H9" i="26"/>
  <c r="G9" i="26"/>
  <c r="F9" i="26"/>
  <c r="E9" i="26"/>
  <c r="D9" i="26"/>
  <c r="C9" i="26"/>
  <c r="Y8" i="26"/>
  <c r="W8" i="26"/>
  <c r="V8" i="26"/>
  <c r="U8" i="26"/>
  <c r="S8" i="26"/>
  <c r="R8" i="26"/>
  <c r="Q8" i="26"/>
  <c r="P8" i="26"/>
  <c r="O8" i="26"/>
  <c r="N8" i="26"/>
  <c r="M8" i="26"/>
  <c r="L8" i="26"/>
  <c r="K8" i="26"/>
  <c r="J8" i="26"/>
  <c r="I8" i="26"/>
  <c r="H8" i="26"/>
  <c r="G8" i="26"/>
  <c r="F8" i="26"/>
  <c r="E8" i="26"/>
  <c r="D8" i="26"/>
  <c r="C8" i="26"/>
  <c r="Y7" i="26"/>
  <c r="W7" i="26"/>
  <c r="V7" i="26"/>
  <c r="U7" i="26"/>
  <c r="S7" i="26"/>
  <c r="R7" i="26"/>
  <c r="Q7" i="26"/>
  <c r="P7" i="26"/>
  <c r="O7" i="26"/>
  <c r="N7" i="26"/>
  <c r="M7" i="26"/>
  <c r="L7" i="26"/>
  <c r="K7" i="26"/>
  <c r="J7" i="26"/>
  <c r="I7" i="26"/>
  <c r="H7" i="26"/>
  <c r="G7" i="26"/>
  <c r="F7" i="26"/>
  <c r="E7" i="26"/>
  <c r="D7" i="26"/>
  <c r="C7" i="26"/>
  <c r="Y6" i="26"/>
  <c r="W6" i="26"/>
  <c r="V6" i="26"/>
  <c r="U6" i="26"/>
  <c r="S6" i="26"/>
  <c r="R6" i="26"/>
  <c r="Q6" i="26"/>
  <c r="P6" i="26"/>
  <c r="O6" i="26"/>
  <c r="N6" i="26"/>
  <c r="M6" i="26"/>
  <c r="L6" i="26"/>
  <c r="K6" i="26"/>
  <c r="J6" i="26"/>
  <c r="I6" i="26"/>
  <c r="H6" i="26"/>
  <c r="G6" i="26"/>
  <c r="F6" i="26"/>
  <c r="E6" i="26"/>
  <c r="D6" i="26"/>
  <c r="C6" i="26"/>
  <c r="Y5" i="26"/>
  <c r="W5" i="26"/>
  <c r="V5" i="26"/>
  <c r="U5" i="26"/>
  <c r="S5" i="26"/>
  <c r="R5" i="26"/>
  <c r="Q5" i="26"/>
  <c r="P5" i="26"/>
  <c r="O5" i="26"/>
  <c r="N5" i="26"/>
  <c r="M5" i="26"/>
  <c r="L5" i="26"/>
  <c r="K5" i="26"/>
  <c r="J5" i="26"/>
  <c r="I5" i="26"/>
  <c r="H5" i="26"/>
  <c r="G5" i="26"/>
  <c r="F5" i="26"/>
  <c r="E5" i="26"/>
  <c r="D5" i="26"/>
  <c r="C5" i="26"/>
  <c r="Y4" i="26"/>
  <c r="W4" i="26"/>
  <c r="V4" i="26"/>
  <c r="S4" i="26"/>
  <c r="R4" i="26"/>
  <c r="Q4" i="26"/>
  <c r="O4" i="26"/>
  <c r="N4" i="26"/>
  <c r="M4" i="26"/>
  <c r="L4" i="26"/>
  <c r="K4" i="26"/>
  <c r="J4" i="26"/>
  <c r="I4" i="26"/>
  <c r="H4" i="26"/>
  <c r="G4" i="26"/>
  <c r="F4" i="26"/>
  <c r="E4" i="26"/>
  <c r="D4" i="26"/>
  <c r="C4" i="26"/>
  <c r="Y3" i="26"/>
  <c r="W3" i="26"/>
  <c r="V3" i="26"/>
  <c r="U3" i="26"/>
  <c r="S3" i="26"/>
  <c r="R3" i="26"/>
  <c r="Q3" i="26"/>
  <c r="P3" i="26"/>
  <c r="O3" i="26"/>
  <c r="N3" i="26"/>
  <c r="M3" i="26"/>
  <c r="L3" i="26"/>
  <c r="K3" i="26"/>
  <c r="J3" i="26"/>
  <c r="I3" i="26"/>
  <c r="H3" i="26"/>
  <c r="G3" i="26"/>
  <c r="F3" i="26"/>
  <c r="E3" i="26"/>
  <c r="D3" i="26"/>
  <c r="C3" i="26"/>
  <c r="Y2" i="26"/>
  <c r="W2" i="26"/>
  <c r="V2" i="26"/>
  <c r="U2" i="26"/>
  <c r="S2" i="26"/>
  <c r="R2" i="26"/>
  <c r="Q2" i="26"/>
  <c r="P2" i="26"/>
  <c r="O2" i="26"/>
  <c r="N2" i="26"/>
  <c r="M2" i="26"/>
  <c r="L2" i="26"/>
  <c r="K2" i="26"/>
  <c r="J2" i="26"/>
  <c r="I2" i="26"/>
  <c r="H2" i="26"/>
  <c r="G2" i="26"/>
  <c r="F2" i="26"/>
  <c r="E2" i="26"/>
  <c r="D2" i="26"/>
  <c r="C2" i="26"/>
  <c r="A41" i="26" s="1"/>
  <c r="Y1" i="26"/>
  <c r="W1" i="26"/>
  <c r="G1" i="26"/>
  <c r="Y25" i="25"/>
  <c r="W25" i="25"/>
  <c r="V25" i="25"/>
  <c r="U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Y24" i="25"/>
  <c r="W24" i="25"/>
  <c r="V24" i="25"/>
  <c r="U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Y23" i="25"/>
  <c r="W23" i="25"/>
  <c r="V23" i="25"/>
  <c r="U23" i="25"/>
  <c r="S23" i="25"/>
  <c r="R23" i="25"/>
  <c r="Q23" i="25"/>
  <c r="P23" i="25"/>
  <c r="O23" i="25"/>
  <c r="N23" i="25"/>
  <c r="M23" i="25"/>
  <c r="L23" i="25"/>
  <c r="K23" i="25"/>
  <c r="J23" i="25"/>
  <c r="I23" i="25"/>
  <c r="H23" i="25"/>
  <c r="G23" i="25"/>
  <c r="F23" i="25"/>
  <c r="E23" i="25"/>
  <c r="D23" i="25"/>
  <c r="C23" i="25"/>
  <c r="Y22" i="25"/>
  <c r="W22" i="25"/>
  <c r="V22" i="25"/>
  <c r="U22" i="25"/>
  <c r="S22" i="25"/>
  <c r="R22" i="25"/>
  <c r="Q22" i="25"/>
  <c r="P22" i="25"/>
  <c r="O22" i="25"/>
  <c r="N22" i="25"/>
  <c r="M22" i="25"/>
  <c r="L22" i="25"/>
  <c r="K22" i="25"/>
  <c r="J22" i="25"/>
  <c r="I22" i="25"/>
  <c r="H22" i="25"/>
  <c r="G22" i="25"/>
  <c r="F22" i="25"/>
  <c r="E22" i="25"/>
  <c r="D22" i="25"/>
  <c r="C22" i="25"/>
  <c r="Y21" i="25"/>
  <c r="W21" i="25"/>
  <c r="V21" i="25"/>
  <c r="U21" i="25"/>
  <c r="S21" i="25"/>
  <c r="R21" i="25"/>
  <c r="Q21" i="25"/>
  <c r="P21" i="25"/>
  <c r="O21" i="25"/>
  <c r="N21" i="25"/>
  <c r="M21" i="25"/>
  <c r="L21" i="25"/>
  <c r="K21" i="25"/>
  <c r="J21" i="25"/>
  <c r="I21" i="25"/>
  <c r="H21" i="25"/>
  <c r="G21" i="25"/>
  <c r="F21" i="25"/>
  <c r="E21" i="25"/>
  <c r="D21" i="25"/>
  <c r="C21" i="25"/>
  <c r="Y20" i="25"/>
  <c r="W20" i="25"/>
  <c r="V20" i="25"/>
  <c r="U20" i="25"/>
  <c r="S20" i="25"/>
  <c r="R20" i="25"/>
  <c r="Q20" i="25"/>
  <c r="P20" i="25"/>
  <c r="O20" i="25"/>
  <c r="N20" i="25"/>
  <c r="M20" i="25"/>
  <c r="L20" i="25"/>
  <c r="K20" i="25"/>
  <c r="J20" i="25"/>
  <c r="I20" i="25"/>
  <c r="H20" i="25"/>
  <c r="G20" i="25"/>
  <c r="F20" i="25"/>
  <c r="E20" i="25"/>
  <c r="D20" i="25"/>
  <c r="C20" i="25"/>
  <c r="Y19" i="25"/>
  <c r="W19" i="25"/>
  <c r="V19" i="25"/>
  <c r="U19" i="25"/>
  <c r="S19" i="25"/>
  <c r="R19" i="25"/>
  <c r="Q19" i="25"/>
  <c r="P19" i="25"/>
  <c r="O19" i="25"/>
  <c r="N19" i="25"/>
  <c r="M19" i="25"/>
  <c r="L19" i="25"/>
  <c r="K19" i="25"/>
  <c r="J19" i="25"/>
  <c r="I19" i="25"/>
  <c r="H19" i="25"/>
  <c r="G19" i="25"/>
  <c r="F19" i="25"/>
  <c r="E19" i="25"/>
  <c r="D19" i="25"/>
  <c r="C19" i="25"/>
  <c r="Y18" i="25"/>
  <c r="W18" i="25"/>
  <c r="V18" i="25"/>
  <c r="U18" i="25"/>
  <c r="S18" i="25"/>
  <c r="R18" i="25"/>
  <c r="Q18" i="25"/>
  <c r="P18" i="25"/>
  <c r="O18" i="25"/>
  <c r="N18" i="25"/>
  <c r="M18" i="25"/>
  <c r="L18" i="25"/>
  <c r="K18" i="25"/>
  <c r="J18" i="25"/>
  <c r="I18" i="25"/>
  <c r="H18" i="25"/>
  <c r="G18" i="25"/>
  <c r="F18" i="25"/>
  <c r="E18" i="25"/>
  <c r="D18" i="25"/>
  <c r="C18" i="25"/>
  <c r="Y17" i="25"/>
  <c r="W17" i="25"/>
  <c r="V17" i="25"/>
  <c r="U17" i="25"/>
  <c r="S17" i="25"/>
  <c r="R17" i="25"/>
  <c r="Q17" i="25"/>
  <c r="P17" i="25"/>
  <c r="O17" i="25"/>
  <c r="N17" i="25"/>
  <c r="M17" i="25"/>
  <c r="L17" i="25"/>
  <c r="K17" i="25"/>
  <c r="J17" i="25"/>
  <c r="I17" i="25"/>
  <c r="H17" i="25"/>
  <c r="G17" i="25"/>
  <c r="F17" i="25"/>
  <c r="E17" i="25"/>
  <c r="D17" i="25"/>
  <c r="C17" i="25"/>
  <c r="Y16" i="25"/>
  <c r="W16" i="25"/>
  <c r="V16" i="25"/>
  <c r="U16" i="25"/>
  <c r="S16" i="25"/>
  <c r="R16" i="25"/>
  <c r="Q16" i="25"/>
  <c r="P16" i="25"/>
  <c r="O16" i="25"/>
  <c r="N16" i="25"/>
  <c r="M16" i="25"/>
  <c r="L16" i="25"/>
  <c r="K16" i="25"/>
  <c r="J16" i="25"/>
  <c r="I16" i="25"/>
  <c r="H16" i="25"/>
  <c r="G16" i="25"/>
  <c r="F16" i="25"/>
  <c r="E16" i="25"/>
  <c r="D16" i="25"/>
  <c r="C16" i="25"/>
  <c r="Y15" i="25"/>
  <c r="W15" i="25"/>
  <c r="V15" i="25"/>
  <c r="U15" i="25"/>
  <c r="S15" i="25"/>
  <c r="R15" i="25"/>
  <c r="Q15" i="25"/>
  <c r="P15" i="25"/>
  <c r="O15" i="25"/>
  <c r="N15" i="25"/>
  <c r="M15" i="25"/>
  <c r="L15" i="25"/>
  <c r="K15" i="25"/>
  <c r="J15" i="25"/>
  <c r="I15" i="25"/>
  <c r="H15" i="25"/>
  <c r="G15" i="25"/>
  <c r="F15" i="25"/>
  <c r="E15" i="25"/>
  <c r="D15" i="25"/>
  <c r="C15" i="25"/>
  <c r="Y14" i="25"/>
  <c r="W14" i="25"/>
  <c r="V14" i="25"/>
  <c r="U14" i="25"/>
  <c r="S14" i="25"/>
  <c r="R14" i="25"/>
  <c r="Q14" i="25"/>
  <c r="P14" i="25"/>
  <c r="O14" i="25"/>
  <c r="N14" i="25"/>
  <c r="M14" i="25"/>
  <c r="L14" i="25"/>
  <c r="K14" i="25"/>
  <c r="J14" i="25"/>
  <c r="I14" i="25"/>
  <c r="H14" i="25"/>
  <c r="G14" i="25"/>
  <c r="F14" i="25"/>
  <c r="E14" i="25"/>
  <c r="D14" i="25"/>
  <c r="C14" i="25"/>
  <c r="Y13" i="25"/>
  <c r="W13" i="25"/>
  <c r="V13" i="25"/>
  <c r="U13" i="25"/>
  <c r="S13" i="25"/>
  <c r="R13" i="25"/>
  <c r="Q13" i="25"/>
  <c r="P13" i="25"/>
  <c r="O13" i="25"/>
  <c r="N13" i="25"/>
  <c r="M13" i="25"/>
  <c r="L13" i="25"/>
  <c r="K13" i="25"/>
  <c r="J13" i="25"/>
  <c r="I13" i="25"/>
  <c r="H13" i="25"/>
  <c r="G13" i="25"/>
  <c r="F13" i="25"/>
  <c r="E13" i="25"/>
  <c r="D13" i="25"/>
  <c r="C13" i="25"/>
  <c r="Y12" i="25"/>
  <c r="W12" i="25"/>
  <c r="V12" i="25"/>
  <c r="U12" i="25"/>
  <c r="S12" i="25"/>
  <c r="R12" i="25"/>
  <c r="Q12" i="25"/>
  <c r="P12" i="25"/>
  <c r="O12" i="25"/>
  <c r="N12" i="25"/>
  <c r="M12" i="25"/>
  <c r="L12" i="25"/>
  <c r="K12" i="25"/>
  <c r="J12" i="25"/>
  <c r="I12" i="25"/>
  <c r="H12" i="25"/>
  <c r="G12" i="25"/>
  <c r="F12" i="25"/>
  <c r="E12" i="25"/>
  <c r="D12" i="25"/>
  <c r="C12" i="25"/>
  <c r="Y11" i="25"/>
  <c r="W11" i="25"/>
  <c r="V11" i="25"/>
  <c r="U11" i="25"/>
  <c r="S11" i="25"/>
  <c r="R11" i="25"/>
  <c r="Q11" i="25"/>
  <c r="P11" i="25"/>
  <c r="O11" i="25"/>
  <c r="N11" i="25"/>
  <c r="M11" i="25"/>
  <c r="L11" i="25"/>
  <c r="K11" i="25"/>
  <c r="J11" i="25"/>
  <c r="I11" i="25"/>
  <c r="H11" i="25"/>
  <c r="G11" i="25"/>
  <c r="F11" i="25"/>
  <c r="E11" i="25"/>
  <c r="D11" i="25"/>
  <c r="C11" i="25"/>
  <c r="Y10" i="25"/>
  <c r="W10" i="25"/>
  <c r="V10" i="25"/>
  <c r="U10" i="25"/>
  <c r="S10" i="25"/>
  <c r="R10" i="25"/>
  <c r="Q10" i="25"/>
  <c r="P10" i="25"/>
  <c r="O10" i="25"/>
  <c r="N10" i="25"/>
  <c r="M10" i="25"/>
  <c r="L10" i="25"/>
  <c r="K10" i="25"/>
  <c r="J10" i="25"/>
  <c r="I10" i="25"/>
  <c r="H10" i="25"/>
  <c r="G10" i="25"/>
  <c r="F10" i="25"/>
  <c r="E10" i="25"/>
  <c r="D10" i="25"/>
  <c r="C10" i="25"/>
  <c r="Y9" i="25"/>
  <c r="W9" i="25"/>
  <c r="V9" i="25"/>
  <c r="U9" i="25"/>
  <c r="S9" i="25"/>
  <c r="R9" i="25"/>
  <c r="Q9" i="25"/>
  <c r="P9" i="25"/>
  <c r="O9" i="25"/>
  <c r="N9" i="25"/>
  <c r="M9" i="25"/>
  <c r="L9" i="25"/>
  <c r="K9" i="25"/>
  <c r="J9" i="25"/>
  <c r="I9" i="25"/>
  <c r="H9" i="25"/>
  <c r="G9" i="25"/>
  <c r="F9" i="25"/>
  <c r="E9" i="25"/>
  <c r="D9" i="25"/>
  <c r="C9" i="25"/>
  <c r="Y8" i="25"/>
  <c r="W8" i="25"/>
  <c r="V8" i="25"/>
  <c r="U8" i="25"/>
  <c r="S8" i="25"/>
  <c r="R8" i="25"/>
  <c r="Q8" i="25"/>
  <c r="P8" i="25"/>
  <c r="O8" i="25"/>
  <c r="N8" i="25"/>
  <c r="M8" i="25"/>
  <c r="L8" i="25"/>
  <c r="K8" i="25"/>
  <c r="J8" i="25"/>
  <c r="I8" i="25"/>
  <c r="H8" i="25"/>
  <c r="G8" i="25"/>
  <c r="F8" i="25"/>
  <c r="E8" i="25"/>
  <c r="D8" i="25"/>
  <c r="C8" i="25"/>
  <c r="Y7" i="25"/>
  <c r="W7" i="25"/>
  <c r="V7" i="25"/>
  <c r="U7" i="25"/>
  <c r="S7" i="25"/>
  <c r="R7" i="25"/>
  <c r="Q7" i="25"/>
  <c r="P7" i="25"/>
  <c r="O7" i="25"/>
  <c r="N7" i="25"/>
  <c r="M7" i="25"/>
  <c r="L7" i="25"/>
  <c r="K7" i="25"/>
  <c r="J7" i="25"/>
  <c r="I7" i="25"/>
  <c r="H7" i="25"/>
  <c r="G7" i="25"/>
  <c r="F7" i="25"/>
  <c r="E7" i="25"/>
  <c r="D7" i="25"/>
  <c r="C7" i="25"/>
  <c r="Y6" i="25"/>
  <c r="W6" i="25"/>
  <c r="V6" i="25"/>
  <c r="U6" i="25"/>
  <c r="S6" i="25"/>
  <c r="R6" i="25"/>
  <c r="Q6" i="25"/>
  <c r="P6" i="25"/>
  <c r="O6" i="25"/>
  <c r="N6" i="25"/>
  <c r="M6" i="25"/>
  <c r="L6" i="25"/>
  <c r="K6" i="25"/>
  <c r="J6" i="25"/>
  <c r="I6" i="25"/>
  <c r="H6" i="25"/>
  <c r="G6" i="25"/>
  <c r="F6" i="25"/>
  <c r="E6" i="25"/>
  <c r="D6" i="25"/>
  <c r="C6" i="25"/>
  <c r="Y5" i="25"/>
  <c r="W5" i="25"/>
  <c r="V5" i="25"/>
  <c r="U5" i="25"/>
  <c r="S5" i="25"/>
  <c r="R5" i="25"/>
  <c r="Q5" i="25"/>
  <c r="P5" i="25"/>
  <c r="O5" i="25"/>
  <c r="N5" i="25"/>
  <c r="M5" i="25"/>
  <c r="L5" i="25"/>
  <c r="K5" i="25"/>
  <c r="J5" i="25"/>
  <c r="I5" i="25"/>
  <c r="H5" i="25"/>
  <c r="G5" i="25"/>
  <c r="F5" i="25"/>
  <c r="E5" i="25"/>
  <c r="D5" i="25"/>
  <c r="C5" i="25"/>
  <c r="Y4" i="25"/>
  <c r="W4" i="25"/>
  <c r="V4" i="25"/>
  <c r="U4" i="25"/>
  <c r="S4" i="25"/>
  <c r="R4" i="25"/>
  <c r="Q4" i="25"/>
  <c r="P4" i="25"/>
  <c r="O4" i="25"/>
  <c r="N4" i="25"/>
  <c r="M4" i="25"/>
  <c r="L4" i="25"/>
  <c r="K4" i="25"/>
  <c r="J4" i="25"/>
  <c r="I4" i="25"/>
  <c r="H4" i="25"/>
  <c r="G4" i="25"/>
  <c r="F4" i="25"/>
  <c r="E4" i="25"/>
  <c r="D4" i="25"/>
  <c r="C4" i="25"/>
  <c r="Y3" i="25"/>
  <c r="W3" i="25"/>
  <c r="V3" i="25"/>
  <c r="U3" i="25"/>
  <c r="S3" i="25"/>
  <c r="R3" i="25"/>
  <c r="Q3" i="25"/>
  <c r="P3" i="25"/>
  <c r="O3" i="25"/>
  <c r="N3" i="25"/>
  <c r="M3" i="25"/>
  <c r="L3" i="25"/>
  <c r="K3" i="25"/>
  <c r="J3" i="25"/>
  <c r="I3" i="25"/>
  <c r="H3" i="25"/>
  <c r="G3" i="25"/>
  <c r="F3" i="25"/>
  <c r="E3" i="25"/>
  <c r="D3" i="25"/>
  <c r="C3" i="25"/>
  <c r="Y2" i="25"/>
  <c r="W2" i="25"/>
  <c r="V2" i="25"/>
  <c r="U2" i="25"/>
  <c r="S2" i="25"/>
  <c r="R2" i="25"/>
  <c r="Q2" i="25"/>
  <c r="P2" i="25"/>
  <c r="O2" i="25"/>
  <c r="N2" i="25"/>
  <c r="M2" i="25"/>
  <c r="L2" i="25"/>
  <c r="K2" i="25"/>
  <c r="J2" i="25"/>
  <c r="I2" i="25"/>
  <c r="H2" i="25"/>
  <c r="G2" i="25"/>
  <c r="F2" i="25"/>
  <c r="E2" i="25"/>
  <c r="D2" i="25"/>
  <c r="C2" i="25"/>
  <c r="A41" i="25" s="1"/>
  <c r="Y1" i="25"/>
  <c r="W1" i="25"/>
  <c r="G1" i="25"/>
  <c r="Y27" i="24"/>
  <c r="W27" i="24"/>
  <c r="V27" i="24"/>
  <c r="U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Y26" i="24"/>
  <c r="W26" i="24"/>
  <c r="V26" i="24"/>
  <c r="U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Y25" i="24"/>
  <c r="W25" i="24"/>
  <c r="V25" i="24"/>
  <c r="U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Y24" i="24"/>
  <c r="W24" i="24"/>
  <c r="V24" i="24"/>
  <c r="U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Y23" i="24"/>
  <c r="W23" i="24"/>
  <c r="V23" i="24"/>
  <c r="U23" i="24"/>
  <c r="S23" i="24"/>
  <c r="R23" i="24"/>
  <c r="Q23" i="24"/>
  <c r="P23" i="24"/>
  <c r="O23" i="24"/>
  <c r="N23" i="24"/>
  <c r="M23" i="24"/>
  <c r="L23" i="24"/>
  <c r="K23" i="24"/>
  <c r="J23" i="24"/>
  <c r="I23" i="24"/>
  <c r="H23" i="24"/>
  <c r="G23" i="24"/>
  <c r="F23" i="24"/>
  <c r="E23" i="24"/>
  <c r="D23" i="24"/>
  <c r="C23" i="24"/>
  <c r="Y22" i="24"/>
  <c r="W22" i="24"/>
  <c r="V22" i="24"/>
  <c r="U22" i="24"/>
  <c r="S22" i="24"/>
  <c r="R22" i="24"/>
  <c r="Q22" i="24"/>
  <c r="P22" i="24"/>
  <c r="O22" i="24"/>
  <c r="N22" i="24"/>
  <c r="M22" i="24"/>
  <c r="L22" i="24"/>
  <c r="K22" i="24"/>
  <c r="J22" i="24"/>
  <c r="I22" i="24"/>
  <c r="H22" i="24"/>
  <c r="G22" i="24"/>
  <c r="F22" i="24"/>
  <c r="E22" i="24"/>
  <c r="D22" i="24"/>
  <c r="C22" i="24"/>
  <c r="Y21" i="24"/>
  <c r="W21" i="24"/>
  <c r="V21" i="24"/>
  <c r="U21" i="24"/>
  <c r="S21" i="24"/>
  <c r="R21" i="24"/>
  <c r="Q21" i="24"/>
  <c r="P21" i="24"/>
  <c r="O21" i="24"/>
  <c r="N21" i="24"/>
  <c r="M21" i="24"/>
  <c r="L21" i="24"/>
  <c r="K21" i="24"/>
  <c r="J21" i="24"/>
  <c r="I21" i="24"/>
  <c r="H21" i="24"/>
  <c r="G21" i="24"/>
  <c r="F21" i="24"/>
  <c r="E21" i="24"/>
  <c r="D21" i="24"/>
  <c r="C21" i="24"/>
  <c r="Y20" i="24"/>
  <c r="W20" i="24"/>
  <c r="V20" i="24"/>
  <c r="U20" i="24"/>
  <c r="S20" i="24"/>
  <c r="R20" i="24"/>
  <c r="Q20" i="24"/>
  <c r="P20" i="24"/>
  <c r="O20" i="24"/>
  <c r="N20" i="24"/>
  <c r="M20" i="24"/>
  <c r="L20" i="24"/>
  <c r="K20" i="24"/>
  <c r="J20" i="24"/>
  <c r="I20" i="24"/>
  <c r="H20" i="24"/>
  <c r="G20" i="24"/>
  <c r="F20" i="24"/>
  <c r="E20" i="24"/>
  <c r="D20" i="24"/>
  <c r="C20" i="24"/>
  <c r="Y19" i="24"/>
  <c r="W19" i="24"/>
  <c r="V19" i="24"/>
  <c r="U19" i="24"/>
  <c r="S19" i="24"/>
  <c r="R19" i="24"/>
  <c r="Q19" i="24"/>
  <c r="P19" i="24"/>
  <c r="O19" i="24"/>
  <c r="N19" i="24"/>
  <c r="M19" i="24"/>
  <c r="L19" i="24"/>
  <c r="K19" i="24"/>
  <c r="J19" i="24"/>
  <c r="I19" i="24"/>
  <c r="H19" i="24"/>
  <c r="G19" i="24"/>
  <c r="F19" i="24"/>
  <c r="E19" i="24"/>
  <c r="D19" i="24"/>
  <c r="C19" i="24"/>
  <c r="Y18" i="24"/>
  <c r="W18" i="24"/>
  <c r="V18" i="24"/>
  <c r="U18" i="24"/>
  <c r="S18" i="24"/>
  <c r="R18" i="24"/>
  <c r="Q18" i="24"/>
  <c r="P18" i="24"/>
  <c r="O18" i="24"/>
  <c r="N18" i="24"/>
  <c r="M18" i="24"/>
  <c r="L18" i="24"/>
  <c r="K18" i="24"/>
  <c r="J18" i="24"/>
  <c r="I18" i="24"/>
  <c r="H18" i="24"/>
  <c r="G18" i="24"/>
  <c r="F18" i="24"/>
  <c r="E18" i="24"/>
  <c r="D18" i="24"/>
  <c r="C18" i="24"/>
  <c r="Y17" i="24"/>
  <c r="W17" i="24"/>
  <c r="V17" i="24"/>
  <c r="U17" i="24"/>
  <c r="S17" i="24"/>
  <c r="R17" i="24"/>
  <c r="Q17" i="24"/>
  <c r="P17" i="24"/>
  <c r="O17" i="24"/>
  <c r="N17" i="24"/>
  <c r="M17" i="24"/>
  <c r="L17" i="24"/>
  <c r="K17" i="24"/>
  <c r="J17" i="24"/>
  <c r="I17" i="24"/>
  <c r="H17" i="24"/>
  <c r="G17" i="24"/>
  <c r="F17" i="24"/>
  <c r="E17" i="24"/>
  <c r="D17" i="24"/>
  <c r="C17" i="24"/>
  <c r="Y16" i="24"/>
  <c r="W16" i="24"/>
  <c r="V16" i="24"/>
  <c r="U16" i="24"/>
  <c r="S16" i="24"/>
  <c r="R16" i="24"/>
  <c r="Q16" i="24"/>
  <c r="P16" i="24"/>
  <c r="O16" i="24"/>
  <c r="N16" i="24"/>
  <c r="M16" i="24"/>
  <c r="L16" i="24"/>
  <c r="K16" i="24"/>
  <c r="J16" i="24"/>
  <c r="I16" i="24"/>
  <c r="H16" i="24"/>
  <c r="G16" i="24"/>
  <c r="F16" i="24"/>
  <c r="E16" i="24"/>
  <c r="D16" i="24"/>
  <c r="C16" i="24"/>
  <c r="Y15" i="24"/>
  <c r="W15" i="24"/>
  <c r="V15" i="24"/>
  <c r="U15" i="24"/>
  <c r="S15" i="24"/>
  <c r="R15" i="24"/>
  <c r="Q15" i="24"/>
  <c r="P15" i="24"/>
  <c r="O15" i="24"/>
  <c r="N15" i="24"/>
  <c r="M15" i="24"/>
  <c r="L15" i="24"/>
  <c r="K15" i="24"/>
  <c r="J15" i="24"/>
  <c r="I15" i="24"/>
  <c r="H15" i="24"/>
  <c r="G15" i="24"/>
  <c r="F15" i="24"/>
  <c r="E15" i="24"/>
  <c r="D15" i="24"/>
  <c r="C15" i="24"/>
  <c r="Y14" i="24"/>
  <c r="W14" i="24"/>
  <c r="V14" i="24"/>
  <c r="U14" i="24"/>
  <c r="S14" i="24"/>
  <c r="R14" i="24"/>
  <c r="Q14" i="24"/>
  <c r="P14" i="24"/>
  <c r="O14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Y13" i="24"/>
  <c r="W13" i="24"/>
  <c r="V13" i="24"/>
  <c r="U13" i="24"/>
  <c r="S13" i="24"/>
  <c r="R13" i="24"/>
  <c r="Q13" i="24"/>
  <c r="P13" i="24"/>
  <c r="O13" i="24"/>
  <c r="N13" i="24"/>
  <c r="M13" i="24"/>
  <c r="L13" i="24"/>
  <c r="K13" i="24"/>
  <c r="J13" i="24"/>
  <c r="I13" i="24"/>
  <c r="H13" i="24"/>
  <c r="G13" i="24"/>
  <c r="F13" i="24"/>
  <c r="E13" i="24"/>
  <c r="D13" i="24"/>
  <c r="C13" i="24"/>
  <c r="Y12" i="24"/>
  <c r="W12" i="24"/>
  <c r="V12" i="24"/>
  <c r="U12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D12" i="24"/>
  <c r="C12" i="24"/>
  <c r="Y11" i="24"/>
  <c r="W11" i="24"/>
  <c r="V11" i="24"/>
  <c r="U11" i="24"/>
  <c r="S11" i="24"/>
  <c r="R11" i="24"/>
  <c r="Q11" i="24"/>
  <c r="P11" i="24"/>
  <c r="O11" i="24"/>
  <c r="N11" i="24"/>
  <c r="M11" i="24"/>
  <c r="L11" i="24"/>
  <c r="K11" i="24"/>
  <c r="J11" i="24"/>
  <c r="I11" i="24"/>
  <c r="H11" i="24"/>
  <c r="G11" i="24"/>
  <c r="F11" i="24"/>
  <c r="E11" i="24"/>
  <c r="D11" i="24"/>
  <c r="C11" i="24"/>
  <c r="Y10" i="24"/>
  <c r="W10" i="24"/>
  <c r="V10" i="24"/>
  <c r="U10" i="24"/>
  <c r="S10" i="24"/>
  <c r="R10" i="24"/>
  <c r="Q10" i="24"/>
  <c r="P10" i="24"/>
  <c r="O10" i="24"/>
  <c r="N10" i="24"/>
  <c r="M10" i="24"/>
  <c r="L10" i="24"/>
  <c r="K10" i="24"/>
  <c r="J10" i="24"/>
  <c r="I10" i="24"/>
  <c r="H10" i="24"/>
  <c r="G10" i="24"/>
  <c r="F10" i="24"/>
  <c r="E10" i="24"/>
  <c r="D10" i="24"/>
  <c r="C10" i="24"/>
  <c r="Y9" i="24"/>
  <c r="W9" i="24"/>
  <c r="V9" i="24"/>
  <c r="U9" i="24"/>
  <c r="S9" i="24"/>
  <c r="R9" i="24"/>
  <c r="Q9" i="24"/>
  <c r="P9" i="24"/>
  <c r="O9" i="24"/>
  <c r="N9" i="24"/>
  <c r="M9" i="24"/>
  <c r="L9" i="24"/>
  <c r="K9" i="24"/>
  <c r="J9" i="24"/>
  <c r="I9" i="24"/>
  <c r="H9" i="24"/>
  <c r="G9" i="24"/>
  <c r="F9" i="24"/>
  <c r="E9" i="24"/>
  <c r="D9" i="24"/>
  <c r="C9" i="24"/>
  <c r="Y8" i="24"/>
  <c r="W8" i="24"/>
  <c r="V8" i="24"/>
  <c r="U8" i="24"/>
  <c r="S8" i="24"/>
  <c r="R8" i="24"/>
  <c r="Q8" i="24"/>
  <c r="P8" i="24"/>
  <c r="O8" i="24"/>
  <c r="N8" i="24"/>
  <c r="M8" i="24"/>
  <c r="L8" i="24"/>
  <c r="K8" i="24"/>
  <c r="J8" i="24"/>
  <c r="I8" i="24"/>
  <c r="H8" i="24"/>
  <c r="G8" i="24"/>
  <c r="F8" i="24"/>
  <c r="E8" i="24"/>
  <c r="D8" i="24"/>
  <c r="C8" i="24"/>
  <c r="Y7" i="24"/>
  <c r="W7" i="24"/>
  <c r="V7" i="24"/>
  <c r="U7" i="24"/>
  <c r="S7" i="24"/>
  <c r="R7" i="24"/>
  <c r="Q7" i="24"/>
  <c r="P7" i="24"/>
  <c r="O7" i="24"/>
  <c r="N7" i="24"/>
  <c r="M7" i="24"/>
  <c r="L7" i="24"/>
  <c r="K7" i="24"/>
  <c r="J7" i="24"/>
  <c r="I7" i="24"/>
  <c r="H7" i="24"/>
  <c r="G7" i="24"/>
  <c r="F7" i="24"/>
  <c r="E7" i="24"/>
  <c r="D7" i="24"/>
  <c r="C7" i="24"/>
  <c r="Y6" i="24"/>
  <c r="W6" i="24"/>
  <c r="V6" i="24"/>
  <c r="U6" i="24"/>
  <c r="S6" i="24"/>
  <c r="R6" i="24"/>
  <c r="Q6" i="24"/>
  <c r="P6" i="24"/>
  <c r="O6" i="24"/>
  <c r="N6" i="24"/>
  <c r="M6" i="24"/>
  <c r="L6" i="24"/>
  <c r="K6" i="24"/>
  <c r="J6" i="24"/>
  <c r="I6" i="24"/>
  <c r="H6" i="24"/>
  <c r="G6" i="24"/>
  <c r="F6" i="24"/>
  <c r="E6" i="24"/>
  <c r="D6" i="24"/>
  <c r="C6" i="24"/>
  <c r="Y5" i="24"/>
  <c r="W5" i="24"/>
  <c r="V5" i="24"/>
  <c r="U5" i="24"/>
  <c r="S5" i="24"/>
  <c r="R5" i="24"/>
  <c r="Q5" i="24"/>
  <c r="P5" i="24"/>
  <c r="O5" i="24"/>
  <c r="N5" i="24"/>
  <c r="M5" i="24"/>
  <c r="L5" i="24"/>
  <c r="K5" i="24"/>
  <c r="J5" i="24"/>
  <c r="I5" i="24"/>
  <c r="H5" i="24"/>
  <c r="G5" i="24"/>
  <c r="F5" i="24"/>
  <c r="E5" i="24"/>
  <c r="D5" i="24"/>
  <c r="C5" i="24"/>
  <c r="Y4" i="24"/>
  <c r="W4" i="24"/>
  <c r="V4" i="24"/>
  <c r="U4" i="24"/>
  <c r="S4" i="24"/>
  <c r="R4" i="24"/>
  <c r="Q4" i="24"/>
  <c r="P4" i="24"/>
  <c r="O4" i="24"/>
  <c r="N4" i="24"/>
  <c r="M4" i="24"/>
  <c r="L4" i="24"/>
  <c r="K4" i="24"/>
  <c r="J4" i="24"/>
  <c r="I4" i="24"/>
  <c r="H4" i="24"/>
  <c r="G4" i="24"/>
  <c r="F4" i="24"/>
  <c r="E4" i="24"/>
  <c r="D4" i="24"/>
  <c r="C4" i="24"/>
  <c r="Y3" i="24"/>
  <c r="W3" i="24"/>
  <c r="V3" i="24"/>
  <c r="U3" i="24"/>
  <c r="S3" i="24"/>
  <c r="R3" i="24"/>
  <c r="Q3" i="24"/>
  <c r="P3" i="24"/>
  <c r="O3" i="24"/>
  <c r="N3" i="24"/>
  <c r="M3" i="24"/>
  <c r="L3" i="24"/>
  <c r="K3" i="24"/>
  <c r="J3" i="24"/>
  <c r="I3" i="24"/>
  <c r="H3" i="24"/>
  <c r="G3" i="24"/>
  <c r="F3" i="24"/>
  <c r="E3" i="24"/>
  <c r="D3" i="24"/>
  <c r="C3" i="24"/>
  <c r="Y2" i="24"/>
  <c r="W2" i="24"/>
  <c r="V2" i="24"/>
  <c r="U2" i="24"/>
  <c r="S2" i="24"/>
  <c r="R2" i="24"/>
  <c r="Q2" i="24"/>
  <c r="P2" i="24"/>
  <c r="O2" i="24"/>
  <c r="N2" i="24"/>
  <c r="M2" i="24"/>
  <c r="L2" i="24"/>
  <c r="K2" i="24"/>
  <c r="J2" i="24"/>
  <c r="I2" i="24"/>
  <c r="H2" i="24"/>
  <c r="G2" i="24"/>
  <c r="F2" i="24"/>
  <c r="E2" i="24"/>
  <c r="D2" i="24"/>
  <c r="C2" i="24"/>
  <c r="A41" i="24" s="1"/>
  <c r="Y1" i="24"/>
  <c r="W1" i="24"/>
  <c r="G1" i="24"/>
  <c r="A41" i="23"/>
  <c r="Y16" i="23"/>
  <c r="W16" i="23"/>
  <c r="V16" i="23"/>
  <c r="U16" i="23"/>
  <c r="S16" i="23"/>
  <c r="R16" i="23"/>
  <c r="Q16" i="23"/>
  <c r="P16" i="23"/>
  <c r="O16" i="23"/>
  <c r="N16" i="23"/>
  <c r="M16" i="23"/>
  <c r="L16" i="23"/>
  <c r="K16" i="23"/>
  <c r="J16" i="23"/>
  <c r="I16" i="23"/>
  <c r="H16" i="23"/>
  <c r="G16" i="23"/>
  <c r="F16" i="23"/>
  <c r="E16" i="23"/>
  <c r="D16" i="23"/>
  <c r="C16" i="23"/>
  <c r="Y15" i="23"/>
  <c r="W15" i="23"/>
  <c r="V15" i="23"/>
  <c r="U15" i="23"/>
  <c r="S15" i="23"/>
  <c r="R15" i="23"/>
  <c r="Q15" i="23"/>
  <c r="P15" i="23"/>
  <c r="O15" i="23"/>
  <c r="N15" i="23"/>
  <c r="M15" i="23"/>
  <c r="L15" i="23"/>
  <c r="K15" i="23"/>
  <c r="J15" i="23"/>
  <c r="I15" i="23"/>
  <c r="H15" i="23"/>
  <c r="G15" i="23"/>
  <c r="F15" i="23"/>
  <c r="E15" i="23"/>
  <c r="D15" i="23"/>
  <c r="C15" i="23"/>
  <c r="Y14" i="23"/>
  <c r="W14" i="23"/>
  <c r="V14" i="23"/>
  <c r="U14" i="23"/>
  <c r="S14" i="23"/>
  <c r="R14" i="23"/>
  <c r="Q14" i="23"/>
  <c r="P14" i="23"/>
  <c r="O14" i="23"/>
  <c r="N14" i="23"/>
  <c r="M14" i="23"/>
  <c r="L14" i="23"/>
  <c r="K14" i="23"/>
  <c r="J14" i="23"/>
  <c r="I14" i="23"/>
  <c r="H14" i="23"/>
  <c r="G14" i="23"/>
  <c r="F14" i="23"/>
  <c r="E14" i="23"/>
  <c r="D14" i="23"/>
  <c r="C14" i="23"/>
  <c r="Y13" i="23"/>
  <c r="W13" i="23"/>
  <c r="V13" i="23"/>
  <c r="U13" i="23"/>
  <c r="S13" i="23"/>
  <c r="R13" i="23"/>
  <c r="Q13" i="23"/>
  <c r="P13" i="23"/>
  <c r="O13" i="23"/>
  <c r="N13" i="23"/>
  <c r="M13" i="23"/>
  <c r="L13" i="23"/>
  <c r="K13" i="23"/>
  <c r="J13" i="23"/>
  <c r="I13" i="23"/>
  <c r="H13" i="23"/>
  <c r="G13" i="23"/>
  <c r="F13" i="23"/>
  <c r="E13" i="23"/>
  <c r="D13" i="23"/>
  <c r="C13" i="23"/>
  <c r="Y12" i="23"/>
  <c r="W12" i="23"/>
  <c r="V12" i="23"/>
  <c r="U12" i="23"/>
  <c r="S12" i="23"/>
  <c r="R12" i="23"/>
  <c r="Q12" i="23"/>
  <c r="P12" i="23"/>
  <c r="O12" i="23"/>
  <c r="N12" i="23"/>
  <c r="M12" i="23"/>
  <c r="L12" i="23"/>
  <c r="K12" i="23"/>
  <c r="J12" i="23"/>
  <c r="I12" i="23"/>
  <c r="H12" i="23"/>
  <c r="G12" i="23"/>
  <c r="F12" i="23"/>
  <c r="E12" i="23"/>
  <c r="D12" i="23"/>
  <c r="C12" i="23"/>
  <c r="Y11" i="23"/>
  <c r="W11" i="23"/>
  <c r="V11" i="23"/>
  <c r="U11" i="23"/>
  <c r="S11" i="23"/>
  <c r="R11" i="23"/>
  <c r="Q11" i="23"/>
  <c r="P11" i="23"/>
  <c r="O11" i="23"/>
  <c r="N11" i="23"/>
  <c r="M11" i="23"/>
  <c r="L11" i="23"/>
  <c r="K11" i="23"/>
  <c r="J11" i="23"/>
  <c r="I11" i="23"/>
  <c r="H11" i="23"/>
  <c r="G11" i="23"/>
  <c r="F11" i="23"/>
  <c r="E11" i="23"/>
  <c r="D11" i="23"/>
  <c r="C11" i="23"/>
  <c r="Y10" i="23"/>
  <c r="W10" i="23"/>
  <c r="V10" i="23"/>
  <c r="U10" i="23"/>
  <c r="S10" i="23"/>
  <c r="R10" i="23"/>
  <c r="Q10" i="23"/>
  <c r="P10" i="23"/>
  <c r="O10" i="23"/>
  <c r="N10" i="23"/>
  <c r="M10" i="23"/>
  <c r="L10" i="23"/>
  <c r="K10" i="23"/>
  <c r="J10" i="23"/>
  <c r="I10" i="23"/>
  <c r="H10" i="23"/>
  <c r="G10" i="23"/>
  <c r="F10" i="23"/>
  <c r="E10" i="23"/>
  <c r="D10" i="23"/>
  <c r="C10" i="23"/>
  <c r="Y9" i="23"/>
  <c r="W9" i="23"/>
  <c r="V9" i="23"/>
  <c r="U9" i="23"/>
  <c r="S9" i="23"/>
  <c r="R9" i="23"/>
  <c r="Q9" i="23"/>
  <c r="P9" i="23"/>
  <c r="O9" i="23"/>
  <c r="N9" i="23"/>
  <c r="M9" i="23"/>
  <c r="L9" i="23"/>
  <c r="K9" i="23"/>
  <c r="J9" i="23"/>
  <c r="I9" i="23"/>
  <c r="H9" i="23"/>
  <c r="G9" i="23"/>
  <c r="F9" i="23"/>
  <c r="E9" i="23"/>
  <c r="D9" i="23"/>
  <c r="C9" i="23"/>
  <c r="Y8" i="23"/>
  <c r="W8" i="23"/>
  <c r="V8" i="23"/>
  <c r="U8" i="23"/>
  <c r="S8" i="23"/>
  <c r="R8" i="23"/>
  <c r="Q8" i="23"/>
  <c r="P8" i="23"/>
  <c r="O8" i="23"/>
  <c r="N8" i="23"/>
  <c r="M8" i="23"/>
  <c r="L8" i="23"/>
  <c r="K8" i="23"/>
  <c r="J8" i="23"/>
  <c r="I8" i="23"/>
  <c r="H8" i="23"/>
  <c r="G8" i="23"/>
  <c r="F8" i="23"/>
  <c r="E8" i="23"/>
  <c r="D8" i="23"/>
  <c r="C8" i="23"/>
  <c r="Y7" i="23"/>
  <c r="W7" i="23"/>
  <c r="V7" i="23"/>
  <c r="U7" i="23"/>
  <c r="S7" i="23"/>
  <c r="R7" i="23"/>
  <c r="Q7" i="23"/>
  <c r="P7" i="23"/>
  <c r="O7" i="23"/>
  <c r="N7" i="23"/>
  <c r="M7" i="23"/>
  <c r="L7" i="23"/>
  <c r="K7" i="23"/>
  <c r="J7" i="23"/>
  <c r="I7" i="23"/>
  <c r="H7" i="23"/>
  <c r="G7" i="23"/>
  <c r="F7" i="23"/>
  <c r="E7" i="23"/>
  <c r="D7" i="23"/>
  <c r="C7" i="23"/>
  <c r="Y6" i="23"/>
  <c r="W6" i="23"/>
  <c r="V6" i="23"/>
  <c r="U6" i="23"/>
  <c r="S6" i="23"/>
  <c r="R6" i="23"/>
  <c r="Q6" i="23"/>
  <c r="P6" i="23"/>
  <c r="O6" i="23"/>
  <c r="N6" i="23"/>
  <c r="M6" i="23"/>
  <c r="L6" i="23"/>
  <c r="K6" i="23"/>
  <c r="J6" i="23"/>
  <c r="I6" i="23"/>
  <c r="H6" i="23"/>
  <c r="G6" i="23"/>
  <c r="F6" i="23"/>
  <c r="E6" i="23"/>
  <c r="D6" i="23"/>
  <c r="C6" i="23"/>
  <c r="Y5" i="23"/>
  <c r="W5" i="23"/>
  <c r="V5" i="23"/>
  <c r="U5" i="23"/>
  <c r="S5" i="23"/>
  <c r="R5" i="23"/>
  <c r="Q5" i="23"/>
  <c r="P5" i="23"/>
  <c r="O5" i="23"/>
  <c r="N5" i="23"/>
  <c r="M5" i="23"/>
  <c r="L5" i="23"/>
  <c r="K5" i="23"/>
  <c r="J5" i="23"/>
  <c r="I5" i="23"/>
  <c r="H5" i="23"/>
  <c r="G5" i="23"/>
  <c r="F5" i="23"/>
  <c r="E5" i="23"/>
  <c r="D5" i="23"/>
  <c r="C5" i="23"/>
  <c r="Y4" i="23"/>
  <c r="W4" i="23"/>
  <c r="V4" i="23"/>
  <c r="U4" i="23"/>
  <c r="S4" i="23"/>
  <c r="R4" i="23"/>
  <c r="Q4" i="23"/>
  <c r="P4" i="23"/>
  <c r="O4" i="23"/>
  <c r="N4" i="23"/>
  <c r="M4" i="23"/>
  <c r="L4" i="23"/>
  <c r="K4" i="23"/>
  <c r="J4" i="23"/>
  <c r="I4" i="23"/>
  <c r="H4" i="23"/>
  <c r="G4" i="23"/>
  <c r="F4" i="23"/>
  <c r="E4" i="23"/>
  <c r="D4" i="23"/>
  <c r="C4" i="23"/>
  <c r="Y3" i="23"/>
  <c r="W3" i="23"/>
  <c r="V3" i="23"/>
  <c r="U3" i="23"/>
  <c r="S3" i="23"/>
  <c r="R3" i="23"/>
  <c r="Q3" i="23"/>
  <c r="P3" i="23"/>
  <c r="O3" i="23"/>
  <c r="N3" i="23"/>
  <c r="M3" i="23"/>
  <c r="L3" i="23"/>
  <c r="K3" i="23"/>
  <c r="J3" i="23"/>
  <c r="I3" i="23"/>
  <c r="H3" i="23"/>
  <c r="G3" i="23"/>
  <c r="F3" i="23"/>
  <c r="E3" i="23"/>
  <c r="D3" i="23"/>
  <c r="C3" i="23"/>
  <c r="Y2" i="23"/>
  <c r="W2" i="23"/>
  <c r="V2" i="23"/>
  <c r="U2" i="23"/>
  <c r="S2" i="23"/>
  <c r="R2" i="23"/>
  <c r="Q2" i="23"/>
  <c r="P2" i="23"/>
  <c r="O2" i="23"/>
  <c r="N2" i="23"/>
  <c r="M2" i="23"/>
  <c r="L2" i="23"/>
  <c r="K2" i="23"/>
  <c r="J2" i="23"/>
  <c r="I2" i="23"/>
  <c r="H2" i="23"/>
  <c r="G2" i="23"/>
  <c r="F2" i="23"/>
  <c r="E2" i="23"/>
  <c r="D2" i="23"/>
  <c r="C2" i="23"/>
  <c r="Y1" i="23"/>
  <c r="W1" i="23"/>
  <c r="G1" i="23"/>
  <c r="Y27" i="22"/>
  <c r="W27" i="22"/>
  <c r="V27" i="22"/>
  <c r="U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Y26" i="22"/>
  <c r="W26" i="22"/>
  <c r="V26" i="22"/>
  <c r="U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Y25" i="22"/>
  <c r="W25" i="22"/>
  <c r="V25" i="22"/>
  <c r="U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Y24" i="22"/>
  <c r="W24" i="22"/>
  <c r="V24" i="22"/>
  <c r="U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Y23" i="22"/>
  <c r="W23" i="22"/>
  <c r="V23" i="22"/>
  <c r="U23" i="22"/>
  <c r="S23" i="22"/>
  <c r="R23" i="22"/>
  <c r="Q23" i="22"/>
  <c r="P23" i="22"/>
  <c r="O23" i="22"/>
  <c r="N23" i="22"/>
  <c r="M23" i="22"/>
  <c r="L23" i="22"/>
  <c r="K23" i="22"/>
  <c r="J23" i="22"/>
  <c r="I23" i="22"/>
  <c r="H23" i="22"/>
  <c r="G23" i="22"/>
  <c r="F23" i="22"/>
  <c r="E23" i="22"/>
  <c r="D23" i="22"/>
  <c r="C23" i="22"/>
  <c r="Y22" i="22"/>
  <c r="W22" i="22"/>
  <c r="V22" i="22"/>
  <c r="U22" i="22"/>
  <c r="S22" i="22"/>
  <c r="R22" i="22"/>
  <c r="Q22" i="22"/>
  <c r="P22" i="22"/>
  <c r="O22" i="22"/>
  <c r="N22" i="22"/>
  <c r="M22" i="22"/>
  <c r="L22" i="22"/>
  <c r="K22" i="22"/>
  <c r="J22" i="22"/>
  <c r="I22" i="22"/>
  <c r="H22" i="22"/>
  <c r="G22" i="22"/>
  <c r="F22" i="22"/>
  <c r="E22" i="22"/>
  <c r="D22" i="22"/>
  <c r="C22" i="22"/>
  <c r="Y21" i="22"/>
  <c r="W21" i="22"/>
  <c r="V21" i="22"/>
  <c r="U21" i="22"/>
  <c r="S21" i="22"/>
  <c r="R21" i="22"/>
  <c r="Q21" i="22"/>
  <c r="P21" i="22"/>
  <c r="O21" i="22"/>
  <c r="N21" i="22"/>
  <c r="M21" i="22"/>
  <c r="L21" i="22"/>
  <c r="K21" i="22"/>
  <c r="J21" i="22"/>
  <c r="I21" i="22"/>
  <c r="H21" i="22"/>
  <c r="G21" i="22"/>
  <c r="F21" i="22"/>
  <c r="E21" i="22"/>
  <c r="D21" i="22"/>
  <c r="C21" i="22"/>
  <c r="Y20" i="22"/>
  <c r="W20" i="22"/>
  <c r="V20" i="22"/>
  <c r="U20" i="22"/>
  <c r="S20" i="22"/>
  <c r="R20" i="22"/>
  <c r="Q20" i="22"/>
  <c r="P20" i="22"/>
  <c r="O20" i="22"/>
  <c r="N20" i="22"/>
  <c r="M20" i="22"/>
  <c r="L20" i="22"/>
  <c r="K20" i="22"/>
  <c r="J20" i="22"/>
  <c r="I20" i="22"/>
  <c r="H20" i="22"/>
  <c r="G20" i="22"/>
  <c r="F20" i="22"/>
  <c r="E20" i="22"/>
  <c r="D20" i="22"/>
  <c r="C20" i="22"/>
  <c r="Y19" i="22"/>
  <c r="W19" i="22"/>
  <c r="V19" i="22"/>
  <c r="U19" i="22"/>
  <c r="S19" i="22"/>
  <c r="R19" i="22"/>
  <c r="Q19" i="22"/>
  <c r="P19" i="22"/>
  <c r="O19" i="22"/>
  <c r="N19" i="22"/>
  <c r="M19" i="22"/>
  <c r="L19" i="22"/>
  <c r="K19" i="22"/>
  <c r="J19" i="22"/>
  <c r="I19" i="22"/>
  <c r="H19" i="22"/>
  <c r="G19" i="22"/>
  <c r="F19" i="22"/>
  <c r="E19" i="22"/>
  <c r="D19" i="22"/>
  <c r="C19" i="22"/>
  <c r="Y18" i="22"/>
  <c r="W18" i="22"/>
  <c r="V18" i="22"/>
  <c r="U18" i="22"/>
  <c r="S18" i="22"/>
  <c r="R18" i="22"/>
  <c r="Q18" i="22"/>
  <c r="P18" i="22"/>
  <c r="O18" i="22"/>
  <c r="N18" i="22"/>
  <c r="M18" i="22"/>
  <c r="L18" i="22"/>
  <c r="K18" i="22"/>
  <c r="J18" i="22"/>
  <c r="I18" i="22"/>
  <c r="H18" i="22"/>
  <c r="G18" i="22"/>
  <c r="F18" i="22"/>
  <c r="E18" i="22"/>
  <c r="D18" i="22"/>
  <c r="C18" i="22"/>
  <c r="Y17" i="22"/>
  <c r="W17" i="22"/>
  <c r="V17" i="22"/>
  <c r="U17" i="22"/>
  <c r="S17" i="22"/>
  <c r="R17" i="22"/>
  <c r="Q17" i="22"/>
  <c r="P17" i="22"/>
  <c r="O17" i="22"/>
  <c r="N17" i="22"/>
  <c r="M17" i="22"/>
  <c r="L17" i="22"/>
  <c r="K17" i="22"/>
  <c r="J17" i="22"/>
  <c r="I17" i="22"/>
  <c r="H17" i="22"/>
  <c r="G17" i="22"/>
  <c r="F17" i="22"/>
  <c r="E17" i="22"/>
  <c r="D17" i="22"/>
  <c r="C17" i="22"/>
  <c r="Y16" i="22"/>
  <c r="W16" i="22"/>
  <c r="V16" i="22"/>
  <c r="U16" i="22"/>
  <c r="S16" i="22"/>
  <c r="R16" i="22"/>
  <c r="Q16" i="22"/>
  <c r="P16" i="22"/>
  <c r="O16" i="22"/>
  <c r="N16" i="22"/>
  <c r="M16" i="22"/>
  <c r="L16" i="22"/>
  <c r="K16" i="22"/>
  <c r="J16" i="22"/>
  <c r="I16" i="22"/>
  <c r="H16" i="22"/>
  <c r="G16" i="22"/>
  <c r="F16" i="22"/>
  <c r="E16" i="22"/>
  <c r="D16" i="22"/>
  <c r="C16" i="22"/>
  <c r="Y15" i="22"/>
  <c r="W15" i="22"/>
  <c r="V15" i="22"/>
  <c r="U15" i="22"/>
  <c r="S15" i="22"/>
  <c r="R15" i="22"/>
  <c r="Q15" i="22"/>
  <c r="P15" i="22"/>
  <c r="O15" i="22"/>
  <c r="N15" i="22"/>
  <c r="M15" i="22"/>
  <c r="L15" i="22"/>
  <c r="K15" i="22"/>
  <c r="J15" i="22"/>
  <c r="I15" i="22"/>
  <c r="H15" i="22"/>
  <c r="G15" i="22"/>
  <c r="F15" i="22"/>
  <c r="E15" i="22"/>
  <c r="D15" i="22"/>
  <c r="C15" i="22"/>
  <c r="Y14" i="22"/>
  <c r="W14" i="22"/>
  <c r="V14" i="22"/>
  <c r="U14" i="22"/>
  <c r="S14" i="22"/>
  <c r="R14" i="22"/>
  <c r="Q14" i="22"/>
  <c r="P14" i="22"/>
  <c r="O14" i="22"/>
  <c r="N14" i="22"/>
  <c r="M14" i="22"/>
  <c r="L14" i="22"/>
  <c r="K14" i="22"/>
  <c r="J14" i="22"/>
  <c r="I14" i="22"/>
  <c r="H14" i="22"/>
  <c r="G14" i="22"/>
  <c r="F14" i="22"/>
  <c r="E14" i="22"/>
  <c r="D14" i="22"/>
  <c r="C14" i="22"/>
  <c r="Y13" i="22"/>
  <c r="W13" i="22"/>
  <c r="V13" i="22"/>
  <c r="U13" i="22"/>
  <c r="S13" i="22"/>
  <c r="R13" i="22"/>
  <c r="Q13" i="22"/>
  <c r="P13" i="22"/>
  <c r="O13" i="22"/>
  <c r="N13" i="22"/>
  <c r="M13" i="22"/>
  <c r="L13" i="22"/>
  <c r="K13" i="22"/>
  <c r="J13" i="22"/>
  <c r="I13" i="22"/>
  <c r="H13" i="22"/>
  <c r="G13" i="22"/>
  <c r="F13" i="22"/>
  <c r="E13" i="22"/>
  <c r="D13" i="22"/>
  <c r="C13" i="22"/>
  <c r="Y12" i="22"/>
  <c r="W12" i="22"/>
  <c r="V12" i="22"/>
  <c r="U12" i="22"/>
  <c r="S12" i="22"/>
  <c r="R12" i="22"/>
  <c r="Q12" i="22"/>
  <c r="P12" i="22"/>
  <c r="O12" i="22"/>
  <c r="N12" i="22"/>
  <c r="M12" i="22"/>
  <c r="L12" i="22"/>
  <c r="K12" i="22"/>
  <c r="J12" i="22"/>
  <c r="I12" i="22"/>
  <c r="H12" i="22"/>
  <c r="G12" i="22"/>
  <c r="F12" i="22"/>
  <c r="E12" i="22"/>
  <c r="D12" i="22"/>
  <c r="C12" i="22"/>
  <c r="Y11" i="22"/>
  <c r="W11" i="22"/>
  <c r="V11" i="22"/>
  <c r="U11" i="22"/>
  <c r="S11" i="22"/>
  <c r="R11" i="22"/>
  <c r="Q11" i="22"/>
  <c r="P11" i="22"/>
  <c r="O11" i="22"/>
  <c r="N11" i="22"/>
  <c r="M11" i="22"/>
  <c r="L11" i="22"/>
  <c r="K11" i="22"/>
  <c r="J11" i="22"/>
  <c r="I11" i="22"/>
  <c r="H11" i="22"/>
  <c r="G11" i="22"/>
  <c r="F11" i="22"/>
  <c r="E11" i="22"/>
  <c r="D11" i="22"/>
  <c r="C11" i="22"/>
  <c r="Y10" i="22"/>
  <c r="W10" i="22"/>
  <c r="V10" i="22"/>
  <c r="U10" i="22"/>
  <c r="S10" i="22"/>
  <c r="R10" i="22"/>
  <c r="Q10" i="22"/>
  <c r="P10" i="22"/>
  <c r="O10" i="22"/>
  <c r="N10" i="22"/>
  <c r="M10" i="22"/>
  <c r="L10" i="22"/>
  <c r="K10" i="22"/>
  <c r="J10" i="22"/>
  <c r="I10" i="22"/>
  <c r="H10" i="22"/>
  <c r="G10" i="22"/>
  <c r="F10" i="22"/>
  <c r="E10" i="22"/>
  <c r="D10" i="22"/>
  <c r="C10" i="22"/>
  <c r="Y9" i="22"/>
  <c r="W9" i="22"/>
  <c r="V9" i="22"/>
  <c r="U9" i="22"/>
  <c r="S9" i="22"/>
  <c r="R9" i="22"/>
  <c r="Q9" i="22"/>
  <c r="P9" i="22"/>
  <c r="O9" i="22"/>
  <c r="N9" i="22"/>
  <c r="M9" i="22"/>
  <c r="L9" i="22"/>
  <c r="K9" i="22"/>
  <c r="J9" i="22"/>
  <c r="I9" i="22"/>
  <c r="H9" i="22"/>
  <c r="G9" i="22"/>
  <c r="F9" i="22"/>
  <c r="E9" i="22"/>
  <c r="D9" i="22"/>
  <c r="C9" i="22"/>
  <c r="Y8" i="22"/>
  <c r="W8" i="22"/>
  <c r="V8" i="22"/>
  <c r="U8" i="22"/>
  <c r="S8" i="22"/>
  <c r="R8" i="22"/>
  <c r="Q8" i="22"/>
  <c r="P8" i="22"/>
  <c r="O8" i="22"/>
  <c r="N8" i="22"/>
  <c r="M8" i="22"/>
  <c r="L8" i="22"/>
  <c r="K8" i="22"/>
  <c r="J8" i="22"/>
  <c r="I8" i="22"/>
  <c r="H8" i="22"/>
  <c r="G8" i="22"/>
  <c r="F8" i="22"/>
  <c r="E8" i="22"/>
  <c r="D8" i="22"/>
  <c r="C8" i="22"/>
  <c r="Y7" i="22"/>
  <c r="W7" i="22"/>
  <c r="V7" i="22"/>
  <c r="U7" i="22"/>
  <c r="S7" i="22"/>
  <c r="R7" i="22"/>
  <c r="Q7" i="22"/>
  <c r="P7" i="22"/>
  <c r="O7" i="22"/>
  <c r="N7" i="22"/>
  <c r="M7" i="22"/>
  <c r="L7" i="22"/>
  <c r="K7" i="22"/>
  <c r="J7" i="22"/>
  <c r="I7" i="22"/>
  <c r="H7" i="22"/>
  <c r="G7" i="22"/>
  <c r="F7" i="22"/>
  <c r="E7" i="22"/>
  <c r="D7" i="22"/>
  <c r="C7" i="22"/>
  <c r="Y6" i="22"/>
  <c r="W6" i="22"/>
  <c r="V6" i="22"/>
  <c r="U6" i="22"/>
  <c r="S6" i="22"/>
  <c r="R6" i="22"/>
  <c r="Q6" i="22"/>
  <c r="P6" i="22"/>
  <c r="O6" i="22"/>
  <c r="N6" i="22"/>
  <c r="M6" i="22"/>
  <c r="L6" i="22"/>
  <c r="K6" i="22"/>
  <c r="J6" i="22"/>
  <c r="I6" i="22"/>
  <c r="H6" i="22"/>
  <c r="G6" i="22"/>
  <c r="F6" i="22"/>
  <c r="E6" i="22"/>
  <c r="D6" i="22"/>
  <c r="C6" i="22"/>
  <c r="Y5" i="22"/>
  <c r="W5" i="22"/>
  <c r="V5" i="22"/>
  <c r="U5" i="22"/>
  <c r="S5" i="22"/>
  <c r="R5" i="22"/>
  <c r="Q5" i="22"/>
  <c r="P5" i="22"/>
  <c r="O5" i="22"/>
  <c r="N5" i="22"/>
  <c r="M5" i="22"/>
  <c r="L5" i="22"/>
  <c r="K5" i="22"/>
  <c r="J5" i="22"/>
  <c r="I5" i="22"/>
  <c r="H5" i="22"/>
  <c r="G5" i="22"/>
  <c r="F5" i="22"/>
  <c r="E5" i="22"/>
  <c r="D5" i="22"/>
  <c r="C5" i="22"/>
  <c r="Y4" i="22"/>
  <c r="W4" i="22"/>
  <c r="V4" i="22"/>
  <c r="U4" i="22"/>
  <c r="S4" i="22"/>
  <c r="R4" i="22"/>
  <c r="Q4" i="22"/>
  <c r="P4" i="22"/>
  <c r="O4" i="22"/>
  <c r="N4" i="22"/>
  <c r="M4" i="22"/>
  <c r="L4" i="22"/>
  <c r="K4" i="22"/>
  <c r="J4" i="22"/>
  <c r="I4" i="22"/>
  <c r="H4" i="22"/>
  <c r="G4" i="22"/>
  <c r="F4" i="22"/>
  <c r="E4" i="22"/>
  <c r="D4" i="22"/>
  <c r="C4" i="22"/>
  <c r="Y3" i="22"/>
  <c r="W3" i="22"/>
  <c r="V3" i="22"/>
  <c r="U3" i="22"/>
  <c r="S3" i="22"/>
  <c r="R3" i="22"/>
  <c r="Q3" i="22"/>
  <c r="P3" i="22"/>
  <c r="O3" i="22"/>
  <c r="N3" i="22"/>
  <c r="M3" i="22"/>
  <c r="L3" i="22"/>
  <c r="K3" i="22"/>
  <c r="J3" i="22"/>
  <c r="I3" i="22"/>
  <c r="H3" i="22"/>
  <c r="G3" i="22"/>
  <c r="F3" i="22"/>
  <c r="E3" i="22"/>
  <c r="D3" i="22"/>
  <c r="C3" i="22"/>
  <c r="Y2" i="22"/>
  <c r="W2" i="22"/>
  <c r="V2" i="22"/>
  <c r="U2" i="22"/>
  <c r="S2" i="22"/>
  <c r="R2" i="22"/>
  <c r="Q2" i="22"/>
  <c r="P2" i="22"/>
  <c r="O2" i="22"/>
  <c r="N2" i="22"/>
  <c r="M2" i="22"/>
  <c r="L2" i="22"/>
  <c r="K2" i="22"/>
  <c r="J2" i="22"/>
  <c r="I2" i="22"/>
  <c r="H2" i="22"/>
  <c r="G2" i="22"/>
  <c r="F2" i="22"/>
  <c r="E2" i="22"/>
  <c r="D2" i="22"/>
  <c r="C2" i="22"/>
  <c r="A41" i="22" s="1"/>
  <c r="Y1" i="22"/>
  <c r="W1" i="22"/>
  <c r="G1" i="22"/>
  <c r="Y27" i="21"/>
  <c r="W27" i="21"/>
  <c r="V27" i="21"/>
  <c r="U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Y26" i="21"/>
  <c r="W26" i="21"/>
  <c r="V26" i="21"/>
  <c r="U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Y25" i="21"/>
  <c r="W25" i="21"/>
  <c r="V25" i="21"/>
  <c r="U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Y24" i="21"/>
  <c r="W24" i="21"/>
  <c r="V24" i="21"/>
  <c r="U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Y23" i="21"/>
  <c r="W23" i="21"/>
  <c r="V23" i="21"/>
  <c r="U23" i="21"/>
  <c r="S23" i="21"/>
  <c r="R23" i="21"/>
  <c r="Q23" i="21"/>
  <c r="P23" i="21"/>
  <c r="O23" i="21"/>
  <c r="N23" i="21"/>
  <c r="M23" i="21"/>
  <c r="L23" i="21"/>
  <c r="K23" i="21"/>
  <c r="J23" i="21"/>
  <c r="I23" i="21"/>
  <c r="H23" i="21"/>
  <c r="G23" i="21"/>
  <c r="F23" i="21"/>
  <c r="E23" i="21"/>
  <c r="D23" i="21"/>
  <c r="C23" i="21"/>
  <c r="Y22" i="21"/>
  <c r="W22" i="21"/>
  <c r="V22" i="21"/>
  <c r="U22" i="21"/>
  <c r="S22" i="21"/>
  <c r="R22" i="21"/>
  <c r="Q22" i="21"/>
  <c r="P22" i="21"/>
  <c r="O22" i="21"/>
  <c r="N22" i="21"/>
  <c r="M22" i="21"/>
  <c r="L22" i="21"/>
  <c r="K22" i="21"/>
  <c r="J22" i="21"/>
  <c r="I22" i="21"/>
  <c r="H22" i="21"/>
  <c r="G22" i="21"/>
  <c r="F22" i="21"/>
  <c r="E22" i="21"/>
  <c r="D22" i="21"/>
  <c r="C22" i="21"/>
  <c r="Y21" i="21"/>
  <c r="W21" i="21"/>
  <c r="V21" i="21"/>
  <c r="U21" i="21"/>
  <c r="S21" i="21"/>
  <c r="R21" i="21"/>
  <c r="Q21" i="21"/>
  <c r="P21" i="21"/>
  <c r="O21" i="21"/>
  <c r="N21" i="21"/>
  <c r="M21" i="21"/>
  <c r="L21" i="21"/>
  <c r="K21" i="21"/>
  <c r="J21" i="21"/>
  <c r="I21" i="21"/>
  <c r="H21" i="21"/>
  <c r="G21" i="21"/>
  <c r="F21" i="21"/>
  <c r="E21" i="21"/>
  <c r="D21" i="21"/>
  <c r="C21" i="21"/>
  <c r="Y20" i="21"/>
  <c r="W20" i="21"/>
  <c r="V20" i="21"/>
  <c r="U20" i="21"/>
  <c r="S20" i="21"/>
  <c r="R20" i="21"/>
  <c r="Q20" i="21"/>
  <c r="P20" i="21"/>
  <c r="O20" i="21"/>
  <c r="N20" i="21"/>
  <c r="M20" i="21"/>
  <c r="L20" i="21"/>
  <c r="K20" i="21"/>
  <c r="J20" i="21"/>
  <c r="I20" i="21"/>
  <c r="H20" i="21"/>
  <c r="G20" i="21"/>
  <c r="F20" i="21"/>
  <c r="E20" i="21"/>
  <c r="D20" i="21"/>
  <c r="C20" i="21"/>
  <c r="Y19" i="21"/>
  <c r="W19" i="21"/>
  <c r="V19" i="21"/>
  <c r="U19" i="21"/>
  <c r="S19" i="21"/>
  <c r="R19" i="21"/>
  <c r="Q19" i="21"/>
  <c r="P19" i="21"/>
  <c r="O19" i="21"/>
  <c r="N19" i="21"/>
  <c r="M19" i="21"/>
  <c r="L19" i="21"/>
  <c r="K19" i="21"/>
  <c r="J19" i="21"/>
  <c r="I19" i="21"/>
  <c r="H19" i="21"/>
  <c r="G19" i="21"/>
  <c r="F19" i="21"/>
  <c r="E19" i="21"/>
  <c r="D19" i="21"/>
  <c r="C19" i="21"/>
  <c r="Y18" i="21"/>
  <c r="W18" i="21"/>
  <c r="V18" i="21"/>
  <c r="U18" i="21"/>
  <c r="S18" i="21"/>
  <c r="R18" i="21"/>
  <c r="Q18" i="21"/>
  <c r="P18" i="21"/>
  <c r="O18" i="21"/>
  <c r="N18" i="21"/>
  <c r="M18" i="21"/>
  <c r="L18" i="21"/>
  <c r="K18" i="21"/>
  <c r="J18" i="21"/>
  <c r="I18" i="21"/>
  <c r="H18" i="21"/>
  <c r="G18" i="21"/>
  <c r="F18" i="21"/>
  <c r="E18" i="21"/>
  <c r="D18" i="21"/>
  <c r="C18" i="21"/>
  <c r="Y17" i="21"/>
  <c r="W17" i="21"/>
  <c r="V17" i="21"/>
  <c r="U17" i="21"/>
  <c r="S17" i="21"/>
  <c r="R17" i="21"/>
  <c r="Q17" i="21"/>
  <c r="P17" i="21"/>
  <c r="O17" i="21"/>
  <c r="N17" i="21"/>
  <c r="M17" i="21"/>
  <c r="L17" i="21"/>
  <c r="K17" i="21"/>
  <c r="J17" i="21"/>
  <c r="I17" i="21"/>
  <c r="H17" i="21"/>
  <c r="G17" i="21"/>
  <c r="F17" i="21"/>
  <c r="E17" i="21"/>
  <c r="D17" i="21"/>
  <c r="C17" i="21"/>
  <c r="Y16" i="21"/>
  <c r="W16" i="21"/>
  <c r="V16" i="21"/>
  <c r="U16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D16" i="21"/>
  <c r="C16" i="21"/>
  <c r="Y15" i="21"/>
  <c r="W15" i="21"/>
  <c r="V15" i="21"/>
  <c r="U15" i="21"/>
  <c r="S15" i="21"/>
  <c r="R15" i="21"/>
  <c r="Q15" i="21"/>
  <c r="P15" i="21"/>
  <c r="O15" i="21"/>
  <c r="N15" i="21"/>
  <c r="M15" i="21"/>
  <c r="L15" i="21"/>
  <c r="K15" i="21"/>
  <c r="J15" i="21"/>
  <c r="I15" i="21"/>
  <c r="H15" i="21"/>
  <c r="G15" i="21"/>
  <c r="F15" i="21"/>
  <c r="E15" i="21"/>
  <c r="D15" i="21"/>
  <c r="C15" i="21"/>
  <c r="Y14" i="21"/>
  <c r="W14" i="21"/>
  <c r="V14" i="21"/>
  <c r="U14" i="21"/>
  <c r="S14" i="21"/>
  <c r="R14" i="21"/>
  <c r="Q14" i="21"/>
  <c r="P14" i="21"/>
  <c r="O14" i="21"/>
  <c r="N14" i="21"/>
  <c r="M14" i="21"/>
  <c r="L14" i="21"/>
  <c r="K14" i="21"/>
  <c r="J14" i="21"/>
  <c r="I14" i="21"/>
  <c r="H14" i="21"/>
  <c r="G14" i="21"/>
  <c r="F14" i="21"/>
  <c r="E14" i="21"/>
  <c r="D14" i="21"/>
  <c r="C14" i="21"/>
  <c r="Y13" i="21"/>
  <c r="W13" i="21"/>
  <c r="V13" i="21"/>
  <c r="U13" i="21"/>
  <c r="S13" i="21"/>
  <c r="R13" i="21"/>
  <c r="Q13" i="21"/>
  <c r="P13" i="21"/>
  <c r="O13" i="21"/>
  <c r="N13" i="21"/>
  <c r="M13" i="21"/>
  <c r="L13" i="21"/>
  <c r="K13" i="21"/>
  <c r="J13" i="21"/>
  <c r="I13" i="21"/>
  <c r="H13" i="21"/>
  <c r="G13" i="21"/>
  <c r="F13" i="21"/>
  <c r="E13" i="21"/>
  <c r="D13" i="21"/>
  <c r="C13" i="21"/>
  <c r="Y12" i="21"/>
  <c r="W12" i="21"/>
  <c r="V12" i="21"/>
  <c r="U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Y11" i="21"/>
  <c r="W11" i="21"/>
  <c r="V11" i="21"/>
  <c r="U11" i="21"/>
  <c r="S11" i="21"/>
  <c r="R11" i="21"/>
  <c r="Q11" i="21"/>
  <c r="P11" i="21"/>
  <c r="O11" i="21"/>
  <c r="N11" i="21"/>
  <c r="M11" i="21"/>
  <c r="L11" i="21"/>
  <c r="K11" i="21"/>
  <c r="J11" i="21"/>
  <c r="I11" i="21"/>
  <c r="H11" i="21"/>
  <c r="G11" i="21"/>
  <c r="F11" i="21"/>
  <c r="E11" i="21"/>
  <c r="D11" i="21"/>
  <c r="C11" i="21"/>
  <c r="Y10" i="21"/>
  <c r="W10" i="21"/>
  <c r="V10" i="21"/>
  <c r="U10" i="21"/>
  <c r="S10" i="21"/>
  <c r="R10" i="21"/>
  <c r="Q10" i="21"/>
  <c r="P10" i="21"/>
  <c r="O10" i="21"/>
  <c r="N10" i="21"/>
  <c r="M10" i="21"/>
  <c r="L10" i="21"/>
  <c r="K10" i="21"/>
  <c r="J10" i="21"/>
  <c r="I10" i="21"/>
  <c r="H10" i="21"/>
  <c r="G10" i="21"/>
  <c r="F10" i="21"/>
  <c r="E10" i="21"/>
  <c r="D10" i="21"/>
  <c r="C10" i="21"/>
  <c r="Y9" i="21"/>
  <c r="W9" i="21"/>
  <c r="V9" i="21"/>
  <c r="U9" i="21"/>
  <c r="S9" i="21"/>
  <c r="R9" i="21"/>
  <c r="Q9" i="21"/>
  <c r="P9" i="21"/>
  <c r="O9" i="21"/>
  <c r="N9" i="21"/>
  <c r="M9" i="21"/>
  <c r="L9" i="21"/>
  <c r="K9" i="21"/>
  <c r="J9" i="21"/>
  <c r="I9" i="21"/>
  <c r="H9" i="21"/>
  <c r="G9" i="21"/>
  <c r="F9" i="21"/>
  <c r="E9" i="21"/>
  <c r="D9" i="21"/>
  <c r="C9" i="21"/>
  <c r="Y8" i="21"/>
  <c r="W8" i="21"/>
  <c r="V8" i="21"/>
  <c r="U8" i="21"/>
  <c r="S8" i="21"/>
  <c r="R8" i="21"/>
  <c r="Q8" i="21"/>
  <c r="P8" i="21"/>
  <c r="O8" i="21"/>
  <c r="N8" i="21"/>
  <c r="M8" i="21"/>
  <c r="L8" i="21"/>
  <c r="K8" i="21"/>
  <c r="J8" i="21"/>
  <c r="I8" i="21"/>
  <c r="H8" i="21"/>
  <c r="G8" i="21"/>
  <c r="F8" i="21"/>
  <c r="E8" i="21"/>
  <c r="D8" i="21"/>
  <c r="C8" i="21"/>
  <c r="Y7" i="21"/>
  <c r="W7" i="21"/>
  <c r="V7" i="21"/>
  <c r="U7" i="21"/>
  <c r="S7" i="21"/>
  <c r="R7" i="21"/>
  <c r="Q7" i="21"/>
  <c r="P7" i="21"/>
  <c r="O7" i="21"/>
  <c r="N7" i="21"/>
  <c r="M7" i="21"/>
  <c r="L7" i="21"/>
  <c r="K7" i="21"/>
  <c r="J7" i="21"/>
  <c r="I7" i="21"/>
  <c r="H7" i="21"/>
  <c r="G7" i="21"/>
  <c r="F7" i="21"/>
  <c r="E7" i="21"/>
  <c r="D7" i="21"/>
  <c r="C7" i="21"/>
  <c r="Y6" i="21"/>
  <c r="W6" i="21"/>
  <c r="V6" i="21"/>
  <c r="U6" i="21"/>
  <c r="S6" i="21"/>
  <c r="R6" i="21"/>
  <c r="Q6" i="21"/>
  <c r="P6" i="21"/>
  <c r="O6" i="21"/>
  <c r="N6" i="21"/>
  <c r="M6" i="21"/>
  <c r="L6" i="21"/>
  <c r="K6" i="21"/>
  <c r="J6" i="21"/>
  <c r="I6" i="21"/>
  <c r="H6" i="21"/>
  <c r="G6" i="21"/>
  <c r="F6" i="21"/>
  <c r="E6" i="21"/>
  <c r="D6" i="21"/>
  <c r="C6" i="21"/>
  <c r="Y5" i="21"/>
  <c r="W5" i="21"/>
  <c r="V5" i="21"/>
  <c r="U5" i="21"/>
  <c r="S5" i="21"/>
  <c r="R5" i="21"/>
  <c r="Q5" i="21"/>
  <c r="P5" i="21"/>
  <c r="O5" i="21"/>
  <c r="N5" i="21"/>
  <c r="M5" i="21"/>
  <c r="L5" i="21"/>
  <c r="K5" i="21"/>
  <c r="J5" i="21"/>
  <c r="I5" i="21"/>
  <c r="H5" i="21"/>
  <c r="G5" i="21"/>
  <c r="F5" i="21"/>
  <c r="E5" i="21"/>
  <c r="D5" i="21"/>
  <c r="C5" i="21"/>
  <c r="Y4" i="21"/>
  <c r="W4" i="21"/>
  <c r="V4" i="21"/>
  <c r="U4" i="21"/>
  <c r="S4" i="21"/>
  <c r="R4" i="21"/>
  <c r="Q4" i="21"/>
  <c r="P4" i="21"/>
  <c r="O4" i="21"/>
  <c r="N4" i="21"/>
  <c r="M4" i="21"/>
  <c r="L4" i="21"/>
  <c r="K4" i="21"/>
  <c r="J4" i="21"/>
  <c r="I4" i="21"/>
  <c r="H4" i="21"/>
  <c r="G4" i="21"/>
  <c r="F4" i="21"/>
  <c r="E4" i="21"/>
  <c r="D4" i="21"/>
  <c r="C4" i="21"/>
  <c r="Y3" i="21"/>
  <c r="W3" i="21"/>
  <c r="V3" i="21"/>
  <c r="U3" i="21"/>
  <c r="S3" i="21"/>
  <c r="R3" i="21"/>
  <c r="Q3" i="21"/>
  <c r="P3" i="21"/>
  <c r="O3" i="21"/>
  <c r="N3" i="21"/>
  <c r="M3" i="21"/>
  <c r="L3" i="21"/>
  <c r="K3" i="21"/>
  <c r="J3" i="21"/>
  <c r="I3" i="21"/>
  <c r="H3" i="21"/>
  <c r="G3" i="21"/>
  <c r="F3" i="21"/>
  <c r="E3" i="21"/>
  <c r="D3" i="21"/>
  <c r="C3" i="21"/>
  <c r="Y2" i="21"/>
  <c r="W2" i="21"/>
  <c r="V2" i="21"/>
  <c r="U2" i="21"/>
  <c r="S2" i="21"/>
  <c r="R2" i="21"/>
  <c r="Q2" i="21"/>
  <c r="P2" i="21"/>
  <c r="O2" i="21"/>
  <c r="N2" i="21"/>
  <c r="M2" i="21"/>
  <c r="L2" i="21"/>
  <c r="K2" i="21"/>
  <c r="J2" i="21"/>
  <c r="I2" i="21"/>
  <c r="H2" i="21"/>
  <c r="G2" i="21"/>
  <c r="F2" i="21"/>
  <c r="E2" i="21"/>
  <c r="D2" i="21"/>
  <c r="C2" i="21"/>
  <c r="A41" i="21" s="1"/>
  <c r="Y1" i="21"/>
  <c r="W1" i="21"/>
  <c r="G1" i="21"/>
  <c r="Y29" i="20"/>
  <c r="W29" i="20"/>
  <c r="V29" i="20"/>
  <c r="U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Y28" i="20"/>
  <c r="W28" i="20"/>
  <c r="V28" i="20"/>
  <c r="U28" i="20"/>
  <c r="S28" i="20"/>
  <c r="R28" i="20"/>
  <c r="Q28" i="20"/>
  <c r="P28" i="20"/>
  <c r="O28" i="20"/>
  <c r="N28" i="20"/>
  <c r="M28" i="20"/>
  <c r="L28" i="20"/>
  <c r="K28" i="20"/>
  <c r="J28" i="20"/>
  <c r="I28" i="20"/>
  <c r="H28" i="20"/>
  <c r="G28" i="20"/>
  <c r="F28" i="20"/>
  <c r="E28" i="20"/>
  <c r="D28" i="20"/>
  <c r="C28" i="20"/>
  <c r="Y27" i="20"/>
  <c r="W27" i="20"/>
  <c r="V27" i="20"/>
  <c r="U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Y26" i="20"/>
  <c r="W26" i="20"/>
  <c r="V26" i="20"/>
  <c r="U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Y25" i="20"/>
  <c r="W25" i="20"/>
  <c r="V25" i="20"/>
  <c r="U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Y24" i="20"/>
  <c r="W24" i="20"/>
  <c r="V24" i="20"/>
  <c r="U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Y23" i="20"/>
  <c r="W23" i="20"/>
  <c r="V23" i="20"/>
  <c r="U23" i="20"/>
  <c r="S23" i="20"/>
  <c r="R23" i="20"/>
  <c r="Q23" i="20"/>
  <c r="P23" i="20"/>
  <c r="O23" i="20"/>
  <c r="N23" i="20"/>
  <c r="M23" i="20"/>
  <c r="L23" i="20"/>
  <c r="K23" i="20"/>
  <c r="J23" i="20"/>
  <c r="I23" i="20"/>
  <c r="H23" i="20"/>
  <c r="G23" i="20"/>
  <c r="F23" i="20"/>
  <c r="E23" i="20"/>
  <c r="D23" i="20"/>
  <c r="C23" i="20"/>
  <c r="Y22" i="20"/>
  <c r="W22" i="20"/>
  <c r="V22" i="20"/>
  <c r="U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Y21" i="20"/>
  <c r="W21" i="20"/>
  <c r="V21" i="20"/>
  <c r="U21" i="20"/>
  <c r="S21" i="20"/>
  <c r="R21" i="20"/>
  <c r="Q21" i="20"/>
  <c r="P21" i="20"/>
  <c r="O21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Y20" i="20"/>
  <c r="W20" i="20"/>
  <c r="V20" i="20"/>
  <c r="U20" i="20"/>
  <c r="S20" i="20"/>
  <c r="R20" i="20"/>
  <c r="Q20" i="20"/>
  <c r="P20" i="20"/>
  <c r="O20" i="20"/>
  <c r="N20" i="20"/>
  <c r="M20" i="20"/>
  <c r="L20" i="20"/>
  <c r="K20" i="20"/>
  <c r="J20" i="20"/>
  <c r="I20" i="20"/>
  <c r="H20" i="20"/>
  <c r="G20" i="20"/>
  <c r="F20" i="20"/>
  <c r="E20" i="20"/>
  <c r="D20" i="20"/>
  <c r="C20" i="20"/>
  <c r="Y19" i="20"/>
  <c r="W19" i="20"/>
  <c r="V19" i="20"/>
  <c r="U19" i="20"/>
  <c r="S19" i="20"/>
  <c r="R19" i="20"/>
  <c r="Q19" i="20"/>
  <c r="P19" i="20"/>
  <c r="O19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Y18" i="20"/>
  <c r="W18" i="20"/>
  <c r="V18" i="20"/>
  <c r="U18" i="20"/>
  <c r="S18" i="20"/>
  <c r="R18" i="20"/>
  <c r="Q18" i="20"/>
  <c r="P18" i="20"/>
  <c r="O18" i="20"/>
  <c r="N18" i="20"/>
  <c r="M18" i="20"/>
  <c r="L18" i="20"/>
  <c r="K18" i="20"/>
  <c r="J18" i="20"/>
  <c r="I18" i="20"/>
  <c r="H18" i="20"/>
  <c r="G18" i="20"/>
  <c r="F18" i="20"/>
  <c r="E18" i="20"/>
  <c r="D18" i="20"/>
  <c r="C18" i="20"/>
  <c r="Y17" i="20"/>
  <c r="W17" i="20"/>
  <c r="V17" i="20"/>
  <c r="U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Y16" i="20"/>
  <c r="W16" i="20"/>
  <c r="V16" i="20"/>
  <c r="U16" i="20"/>
  <c r="S16" i="20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Y15" i="20"/>
  <c r="W15" i="20"/>
  <c r="V15" i="20"/>
  <c r="U15" i="20"/>
  <c r="S15" i="20"/>
  <c r="R15" i="20"/>
  <c r="Q15" i="20"/>
  <c r="P15" i="20"/>
  <c r="O15" i="20"/>
  <c r="N15" i="20"/>
  <c r="M15" i="20"/>
  <c r="L15" i="20"/>
  <c r="K15" i="20"/>
  <c r="J15" i="20"/>
  <c r="I15" i="20"/>
  <c r="H15" i="20"/>
  <c r="G15" i="20"/>
  <c r="F15" i="20"/>
  <c r="E15" i="20"/>
  <c r="D15" i="20"/>
  <c r="C15" i="20"/>
  <c r="Y14" i="20"/>
  <c r="W14" i="20"/>
  <c r="V14" i="20"/>
  <c r="U14" i="20"/>
  <c r="S14" i="20"/>
  <c r="R14" i="20"/>
  <c r="Q14" i="20"/>
  <c r="P14" i="20"/>
  <c r="O14" i="20"/>
  <c r="N14" i="20"/>
  <c r="M14" i="20"/>
  <c r="L14" i="20"/>
  <c r="K14" i="20"/>
  <c r="J14" i="20"/>
  <c r="I14" i="20"/>
  <c r="H14" i="20"/>
  <c r="G14" i="20"/>
  <c r="F14" i="20"/>
  <c r="E14" i="20"/>
  <c r="D14" i="20"/>
  <c r="C14" i="20"/>
  <c r="Y13" i="20"/>
  <c r="W13" i="20"/>
  <c r="V13" i="20"/>
  <c r="U13" i="20"/>
  <c r="S13" i="20"/>
  <c r="R13" i="20"/>
  <c r="Q13" i="20"/>
  <c r="P13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Y12" i="20"/>
  <c r="W12" i="20"/>
  <c r="V12" i="20"/>
  <c r="U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Y11" i="20"/>
  <c r="W11" i="20"/>
  <c r="V11" i="20"/>
  <c r="U11" i="20"/>
  <c r="S11" i="20"/>
  <c r="R11" i="20"/>
  <c r="Q11" i="20"/>
  <c r="P11" i="20"/>
  <c r="O11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Y10" i="20"/>
  <c r="W10" i="20"/>
  <c r="V10" i="20"/>
  <c r="U10" i="20"/>
  <c r="S10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Y9" i="20"/>
  <c r="W9" i="20"/>
  <c r="V9" i="20"/>
  <c r="U9" i="20"/>
  <c r="S9" i="20"/>
  <c r="R9" i="20"/>
  <c r="Q9" i="20"/>
  <c r="P9" i="20"/>
  <c r="O9" i="20"/>
  <c r="N9" i="20"/>
  <c r="M9" i="20"/>
  <c r="L9" i="20"/>
  <c r="K9" i="20"/>
  <c r="J9" i="20"/>
  <c r="I9" i="20"/>
  <c r="H9" i="20"/>
  <c r="G9" i="20"/>
  <c r="F9" i="20"/>
  <c r="E9" i="20"/>
  <c r="D9" i="20"/>
  <c r="C9" i="20"/>
  <c r="Y8" i="20"/>
  <c r="W8" i="20"/>
  <c r="V8" i="20"/>
  <c r="U8" i="20"/>
  <c r="S8" i="20"/>
  <c r="R8" i="20"/>
  <c r="Q8" i="20"/>
  <c r="P8" i="20"/>
  <c r="O8" i="20"/>
  <c r="N8" i="20"/>
  <c r="M8" i="20"/>
  <c r="L8" i="20"/>
  <c r="K8" i="20"/>
  <c r="J8" i="20"/>
  <c r="I8" i="20"/>
  <c r="H8" i="20"/>
  <c r="G8" i="20"/>
  <c r="F8" i="20"/>
  <c r="E8" i="20"/>
  <c r="D8" i="20"/>
  <c r="C8" i="20"/>
  <c r="Y7" i="20"/>
  <c r="W7" i="20"/>
  <c r="V7" i="20"/>
  <c r="U7" i="20"/>
  <c r="S7" i="20"/>
  <c r="R7" i="20"/>
  <c r="Q7" i="20"/>
  <c r="P7" i="20"/>
  <c r="O7" i="20"/>
  <c r="N7" i="20"/>
  <c r="M7" i="20"/>
  <c r="L7" i="20"/>
  <c r="K7" i="20"/>
  <c r="J7" i="20"/>
  <c r="I7" i="20"/>
  <c r="H7" i="20"/>
  <c r="G7" i="20"/>
  <c r="F7" i="20"/>
  <c r="E7" i="20"/>
  <c r="D7" i="20"/>
  <c r="C7" i="20"/>
  <c r="Y6" i="20"/>
  <c r="W6" i="20"/>
  <c r="V6" i="20"/>
  <c r="U6" i="20"/>
  <c r="S6" i="20"/>
  <c r="R6" i="20"/>
  <c r="Q6" i="20"/>
  <c r="P6" i="20"/>
  <c r="O6" i="20"/>
  <c r="N6" i="20"/>
  <c r="M6" i="20"/>
  <c r="L6" i="20"/>
  <c r="K6" i="20"/>
  <c r="J6" i="20"/>
  <c r="I6" i="20"/>
  <c r="H6" i="20"/>
  <c r="G6" i="20"/>
  <c r="F6" i="20"/>
  <c r="E6" i="20"/>
  <c r="D6" i="20"/>
  <c r="C6" i="20"/>
  <c r="Y5" i="20"/>
  <c r="W5" i="20"/>
  <c r="V5" i="20"/>
  <c r="U5" i="20"/>
  <c r="S5" i="20"/>
  <c r="R5" i="20"/>
  <c r="Q5" i="20"/>
  <c r="P5" i="20"/>
  <c r="O5" i="20"/>
  <c r="N5" i="20"/>
  <c r="M5" i="20"/>
  <c r="L5" i="20"/>
  <c r="K5" i="20"/>
  <c r="J5" i="20"/>
  <c r="I5" i="20"/>
  <c r="H5" i="20"/>
  <c r="G5" i="20"/>
  <c r="F5" i="20"/>
  <c r="E5" i="20"/>
  <c r="D5" i="20"/>
  <c r="C5" i="20"/>
  <c r="Y4" i="20"/>
  <c r="W4" i="20"/>
  <c r="V4" i="20"/>
  <c r="U4" i="20"/>
  <c r="S4" i="20"/>
  <c r="R4" i="20"/>
  <c r="Q4" i="20"/>
  <c r="P4" i="20"/>
  <c r="O4" i="20"/>
  <c r="N4" i="20"/>
  <c r="M4" i="20"/>
  <c r="L4" i="20"/>
  <c r="K4" i="20"/>
  <c r="J4" i="20"/>
  <c r="I4" i="20"/>
  <c r="H4" i="20"/>
  <c r="G4" i="20"/>
  <c r="F4" i="20"/>
  <c r="E4" i="20"/>
  <c r="D4" i="20"/>
  <c r="C4" i="20"/>
  <c r="Y3" i="20"/>
  <c r="W3" i="20"/>
  <c r="V3" i="20"/>
  <c r="U3" i="20"/>
  <c r="S3" i="20"/>
  <c r="R3" i="20"/>
  <c r="Q3" i="20"/>
  <c r="P3" i="20"/>
  <c r="O3" i="20"/>
  <c r="N3" i="20"/>
  <c r="M3" i="20"/>
  <c r="L3" i="20"/>
  <c r="K3" i="20"/>
  <c r="J3" i="20"/>
  <c r="I3" i="20"/>
  <c r="H3" i="20"/>
  <c r="G3" i="20"/>
  <c r="F3" i="20"/>
  <c r="E3" i="20"/>
  <c r="D3" i="20"/>
  <c r="C3" i="20"/>
  <c r="Y2" i="20"/>
  <c r="W2" i="20"/>
  <c r="V2" i="20"/>
  <c r="U2" i="20"/>
  <c r="S2" i="20"/>
  <c r="R2" i="20"/>
  <c r="Q2" i="20"/>
  <c r="P2" i="20"/>
  <c r="O2" i="20"/>
  <c r="N2" i="20"/>
  <c r="M2" i="20"/>
  <c r="L2" i="20"/>
  <c r="K2" i="20"/>
  <c r="J2" i="20"/>
  <c r="I2" i="20"/>
  <c r="H2" i="20"/>
  <c r="G2" i="20"/>
  <c r="F2" i="20"/>
  <c r="E2" i="20"/>
  <c r="D2" i="20"/>
  <c r="C2" i="20"/>
  <c r="A41" i="20" s="1"/>
  <c r="Y1" i="20"/>
  <c r="W1" i="20"/>
  <c r="G1" i="20"/>
  <c r="A41" i="19"/>
  <c r="Y28" i="19"/>
  <c r="W28" i="19"/>
  <c r="V28" i="19"/>
  <c r="U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Y27" i="19"/>
  <c r="W27" i="19"/>
  <c r="V27" i="19"/>
  <c r="U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Y26" i="19"/>
  <c r="W26" i="19"/>
  <c r="V26" i="19"/>
  <c r="U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Y25" i="19"/>
  <c r="W25" i="19"/>
  <c r="V25" i="19"/>
  <c r="U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Y24" i="19"/>
  <c r="W24" i="19"/>
  <c r="V24" i="19"/>
  <c r="U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Y23" i="19"/>
  <c r="W23" i="19"/>
  <c r="U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Y22" i="19"/>
  <c r="W22" i="19"/>
  <c r="V22" i="19"/>
  <c r="U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Y21" i="19"/>
  <c r="W21" i="19"/>
  <c r="V21" i="19"/>
  <c r="U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Y20" i="19"/>
  <c r="W20" i="19"/>
  <c r="V20" i="19"/>
  <c r="U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Y19" i="19"/>
  <c r="W19" i="19"/>
  <c r="V19" i="19"/>
  <c r="U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Y18" i="19"/>
  <c r="W18" i="19"/>
  <c r="V18" i="19"/>
  <c r="U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Y17" i="19"/>
  <c r="W17" i="19"/>
  <c r="V17" i="19"/>
  <c r="U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Y16" i="19"/>
  <c r="W16" i="19"/>
  <c r="V16" i="19"/>
  <c r="U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Y15" i="19"/>
  <c r="W15" i="19"/>
  <c r="V15" i="19"/>
  <c r="U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Y14" i="19"/>
  <c r="W14" i="19"/>
  <c r="V14" i="19"/>
  <c r="U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Y13" i="19"/>
  <c r="W13" i="19"/>
  <c r="V13" i="19"/>
  <c r="U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Y12" i="19"/>
  <c r="W12" i="19"/>
  <c r="V12" i="19"/>
  <c r="U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Y11" i="19"/>
  <c r="W11" i="19"/>
  <c r="V11" i="19"/>
  <c r="U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1" i="19"/>
  <c r="D11" i="19"/>
  <c r="C11" i="19"/>
  <c r="Y10" i="19"/>
  <c r="W10" i="19"/>
  <c r="V10" i="19"/>
  <c r="U10" i="19"/>
  <c r="S10" i="19"/>
  <c r="R10" i="19"/>
  <c r="Q10" i="19"/>
  <c r="P10" i="19"/>
  <c r="O10" i="19"/>
  <c r="N10" i="19"/>
  <c r="M10" i="19"/>
  <c r="L10" i="19"/>
  <c r="K10" i="19"/>
  <c r="J10" i="19"/>
  <c r="I10" i="19"/>
  <c r="H10" i="19"/>
  <c r="G10" i="19"/>
  <c r="F10" i="19"/>
  <c r="E10" i="19"/>
  <c r="D10" i="19"/>
  <c r="C10" i="19"/>
  <c r="Y9" i="19"/>
  <c r="W9" i="19"/>
  <c r="V9" i="19"/>
  <c r="U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D9" i="19"/>
  <c r="C9" i="19"/>
  <c r="Y8" i="19"/>
  <c r="W8" i="19"/>
  <c r="V8" i="19"/>
  <c r="U8" i="19"/>
  <c r="S8" i="19"/>
  <c r="R8" i="19"/>
  <c r="Q8" i="19"/>
  <c r="P8" i="19"/>
  <c r="O8" i="19"/>
  <c r="N8" i="19"/>
  <c r="M8" i="19"/>
  <c r="L8" i="19"/>
  <c r="K8" i="19"/>
  <c r="J8" i="19"/>
  <c r="I8" i="19"/>
  <c r="H8" i="19"/>
  <c r="G8" i="19"/>
  <c r="F8" i="19"/>
  <c r="E8" i="19"/>
  <c r="D8" i="19"/>
  <c r="C8" i="19"/>
  <c r="Y7" i="19"/>
  <c r="W7" i="19"/>
  <c r="V7" i="19"/>
  <c r="U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Y6" i="19"/>
  <c r="W6" i="19"/>
  <c r="V6" i="19"/>
  <c r="U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Y5" i="19"/>
  <c r="W5" i="19"/>
  <c r="V5" i="19"/>
  <c r="U5" i="19"/>
  <c r="S5" i="19"/>
  <c r="R5" i="19"/>
  <c r="Q5" i="19"/>
  <c r="P5" i="19"/>
  <c r="O5" i="19"/>
  <c r="N5" i="19"/>
  <c r="M5" i="19"/>
  <c r="L5" i="19"/>
  <c r="K5" i="19"/>
  <c r="J5" i="19"/>
  <c r="I5" i="19"/>
  <c r="H5" i="19"/>
  <c r="G5" i="19"/>
  <c r="F5" i="19"/>
  <c r="E5" i="19"/>
  <c r="D5" i="19"/>
  <c r="C5" i="19"/>
  <c r="Y4" i="19"/>
  <c r="W4" i="19"/>
  <c r="V4" i="19"/>
  <c r="U4" i="19"/>
  <c r="S4" i="19"/>
  <c r="R4" i="19"/>
  <c r="Q4" i="19"/>
  <c r="P4" i="19"/>
  <c r="O4" i="19"/>
  <c r="N4" i="19"/>
  <c r="M4" i="19"/>
  <c r="L4" i="19"/>
  <c r="K4" i="19"/>
  <c r="J4" i="19"/>
  <c r="I4" i="19"/>
  <c r="H4" i="19"/>
  <c r="G4" i="19"/>
  <c r="F4" i="19"/>
  <c r="E4" i="19"/>
  <c r="D4" i="19"/>
  <c r="C4" i="19"/>
  <c r="Y3" i="19"/>
  <c r="W3" i="19"/>
  <c r="V3" i="19"/>
  <c r="U3" i="19"/>
  <c r="S3" i="19"/>
  <c r="R3" i="19"/>
  <c r="Q3" i="19"/>
  <c r="P3" i="19"/>
  <c r="O3" i="19"/>
  <c r="N3" i="19"/>
  <c r="M3" i="19"/>
  <c r="L3" i="19"/>
  <c r="K3" i="19"/>
  <c r="J3" i="19"/>
  <c r="I3" i="19"/>
  <c r="H3" i="19"/>
  <c r="G3" i="19"/>
  <c r="F3" i="19"/>
  <c r="E3" i="19"/>
  <c r="D3" i="19"/>
  <c r="C3" i="19"/>
  <c r="Y2" i="19"/>
  <c r="W2" i="19"/>
  <c r="V2" i="19"/>
  <c r="U2" i="19"/>
  <c r="S2" i="19"/>
  <c r="R2" i="19"/>
  <c r="Q2" i="19"/>
  <c r="P2" i="19"/>
  <c r="O2" i="19"/>
  <c r="N2" i="19"/>
  <c r="M2" i="19"/>
  <c r="L2" i="19"/>
  <c r="K2" i="19"/>
  <c r="J2" i="19"/>
  <c r="I2" i="19"/>
  <c r="H2" i="19"/>
  <c r="G2" i="19"/>
  <c r="F2" i="19"/>
  <c r="E2" i="19"/>
  <c r="D2" i="19"/>
  <c r="C2" i="19"/>
  <c r="Y1" i="19"/>
  <c r="W1" i="19"/>
  <c r="G1" i="19"/>
  <c r="Y28" i="18"/>
  <c r="W28" i="18"/>
  <c r="V28" i="18"/>
  <c r="U28" i="18"/>
  <c r="S28" i="18"/>
  <c r="R28" i="18"/>
  <c r="Q28" i="18"/>
  <c r="P28" i="18"/>
  <c r="O28" i="18"/>
  <c r="N28" i="18"/>
  <c r="M28" i="18"/>
  <c r="L28" i="18"/>
  <c r="K28" i="18"/>
  <c r="J28" i="18"/>
  <c r="I28" i="18"/>
  <c r="H28" i="18"/>
  <c r="G28" i="18"/>
  <c r="F28" i="18"/>
  <c r="E28" i="18"/>
  <c r="D28" i="18"/>
  <c r="C28" i="18"/>
  <c r="Y27" i="18"/>
  <c r="W27" i="18"/>
  <c r="V27" i="18"/>
  <c r="U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Y26" i="18"/>
  <c r="W26" i="18"/>
  <c r="V26" i="18"/>
  <c r="U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Y25" i="18"/>
  <c r="W25" i="18"/>
  <c r="V25" i="18"/>
  <c r="U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Y24" i="18"/>
  <c r="W24" i="18"/>
  <c r="V24" i="18"/>
  <c r="U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Y23" i="18"/>
  <c r="W23" i="18"/>
  <c r="V23" i="18"/>
  <c r="U23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Y22" i="18"/>
  <c r="W22" i="18"/>
  <c r="V22" i="18"/>
  <c r="U22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Y21" i="18"/>
  <c r="W21" i="18"/>
  <c r="V21" i="18"/>
  <c r="U21" i="18"/>
  <c r="S21" i="18"/>
  <c r="R21" i="18"/>
  <c r="Q21" i="18"/>
  <c r="P21" i="18"/>
  <c r="O21" i="18"/>
  <c r="N21" i="18"/>
  <c r="M21" i="18"/>
  <c r="L21" i="18"/>
  <c r="K21" i="18"/>
  <c r="J21" i="18"/>
  <c r="I21" i="18"/>
  <c r="H21" i="18"/>
  <c r="G21" i="18"/>
  <c r="F21" i="18"/>
  <c r="E21" i="18"/>
  <c r="D21" i="18"/>
  <c r="C21" i="18"/>
  <c r="Y20" i="18"/>
  <c r="W20" i="18"/>
  <c r="V20" i="18"/>
  <c r="U20" i="18"/>
  <c r="S20" i="18"/>
  <c r="R20" i="18"/>
  <c r="Q20" i="18"/>
  <c r="P20" i="18"/>
  <c r="O20" i="18"/>
  <c r="N20" i="18"/>
  <c r="M20" i="18"/>
  <c r="L20" i="18"/>
  <c r="K20" i="18"/>
  <c r="J20" i="18"/>
  <c r="I20" i="18"/>
  <c r="H20" i="18"/>
  <c r="G20" i="18"/>
  <c r="F20" i="18"/>
  <c r="E20" i="18"/>
  <c r="D20" i="18"/>
  <c r="C20" i="18"/>
  <c r="Y19" i="18"/>
  <c r="W19" i="18"/>
  <c r="V19" i="18"/>
  <c r="U19" i="18"/>
  <c r="S19" i="18"/>
  <c r="R19" i="18"/>
  <c r="Q19" i="18"/>
  <c r="P19" i="18"/>
  <c r="O19" i="18"/>
  <c r="N19" i="18"/>
  <c r="M19" i="18"/>
  <c r="L19" i="18"/>
  <c r="K19" i="18"/>
  <c r="J19" i="18"/>
  <c r="I19" i="18"/>
  <c r="H19" i="18"/>
  <c r="G19" i="18"/>
  <c r="F19" i="18"/>
  <c r="E19" i="18"/>
  <c r="D19" i="18"/>
  <c r="C19" i="18"/>
  <c r="Y18" i="18"/>
  <c r="W18" i="18"/>
  <c r="V18" i="18"/>
  <c r="U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D18" i="18"/>
  <c r="C18" i="18"/>
  <c r="Y17" i="18"/>
  <c r="W17" i="18"/>
  <c r="V17" i="18"/>
  <c r="U17" i="18"/>
  <c r="S17" i="18"/>
  <c r="R17" i="18"/>
  <c r="Q17" i="18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7" i="18"/>
  <c r="Y16" i="18"/>
  <c r="W16" i="18"/>
  <c r="V16" i="18"/>
  <c r="U16" i="18"/>
  <c r="S16" i="18"/>
  <c r="R16" i="18"/>
  <c r="Q16" i="18"/>
  <c r="P16" i="18"/>
  <c r="O16" i="18"/>
  <c r="N16" i="18"/>
  <c r="M16" i="18"/>
  <c r="L16" i="18"/>
  <c r="K16" i="18"/>
  <c r="J16" i="18"/>
  <c r="I16" i="18"/>
  <c r="H16" i="18"/>
  <c r="G16" i="18"/>
  <c r="F16" i="18"/>
  <c r="E16" i="18"/>
  <c r="D16" i="18"/>
  <c r="C16" i="18"/>
  <c r="Y15" i="18"/>
  <c r="W15" i="18"/>
  <c r="V15" i="18"/>
  <c r="U15" i="18"/>
  <c r="S15" i="18"/>
  <c r="R15" i="18"/>
  <c r="Q15" i="18"/>
  <c r="P15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C15" i="18"/>
  <c r="Y14" i="18"/>
  <c r="W14" i="18"/>
  <c r="V14" i="18"/>
  <c r="U14" i="18"/>
  <c r="S14" i="18"/>
  <c r="R14" i="18"/>
  <c r="Q14" i="18"/>
  <c r="P14" i="18"/>
  <c r="O14" i="18"/>
  <c r="N14" i="18"/>
  <c r="M14" i="18"/>
  <c r="L14" i="18"/>
  <c r="K14" i="18"/>
  <c r="J14" i="18"/>
  <c r="I14" i="18"/>
  <c r="H14" i="18"/>
  <c r="G14" i="18"/>
  <c r="F14" i="18"/>
  <c r="E14" i="18"/>
  <c r="D14" i="18"/>
  <c r="C14" i="18"/>
  <c r="Y13" i="18"/>
  <c r="W13" i="18"/>
  <c r="V13" i="18"/>
  <c r="U13" i="18"/>
  <c r="S13" i="18"/>
  <c r="R13" i="18"/>
  <c r="Q13" i="18"/>
  <c r="P13" i="18"/>
  <c r="O13" i="18"/>
  <c r="N13" i="18"/>
  <c r="M13" i="18"/>
  <c r="L13" i="18"/>
  <c r="K13" i="18"/>
  <c r="J13" i="18"/>
  <c r="I13" i="18"/>
  <c r="H13" i="18"/>
  <c r="G13" i="18"/>
  <c r="F13" i="18"/>
  <c r="E13" i="18"/>
  <c r="D13" i="18"/>
  <c r="C13" i="18"/>
  <c r="Y12" i="18"/>
  <c r="W12" i="18"/>
  <c r="V12" i="18"/>
  <c r="U12" i="18"/>
  <c r="S12" i="18"/>
  <c r="R12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C12" i="18"/>
  <c r="Y11" i="18"/>
  <c r="W11" i="18"/>
  <c r="V11" i="18"/>
  <c r="U11" i="18"/>
  <c r="S11" i="18"/>
  <c r="R11" i="18"/>
  <c r="Q11" i="18"/>
  <c r="P11" i="18"/>
  <c r="O11" i="18"/>
  <c r="N11" i="18"/>
  <c r="M11" i="18"/>
  <c r="L11" i="18"/>
  <c r="K11" i="18"/>
  <c r="J11" i="18"/>
  <c r="I11" i="18"/>
  <c r="H11" i="18"/>
  <c r="G11" i="18"/>
  <c r="F11" i="18"/>
  <c r="E11" i="18"/>
  <c r="D11" i="18"/>
  <c r="C11" i="18"/>
  <c r="Y10" i="18"/>
  <c r="W10" i="18"/>
  <c r="V10" i="18"/>
  <c r="U10" i="18"/>
  <c r="S10" i="18"/>
  <c r="R10" i="18"/>
  <c r="Q10" i="18"/>
  <c r="P10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C10" i="18"/>
  <c r="Y9" i="18"/>
  <c r="W9" i="18"/>
  <c r="V9" i="18"/>
  <c r="U9" i="18"/>
  <c r="S9" i="18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E9" i="18"/>
  <c r="D9" i="18"/>
  <c r="C9" i="18"/>
  <c r="Y8" i="18"/>
  <c r="W8" i="18"/>
  <c r="V8" i="18"/>
  <c r="U8" i="18"/>
  <c r="S8" i="18"/>
  <c r="R8" i="18"/>
  <c r="Q8" i="18"/>
  <c r="P8" i="18"/>
  <c r="O8" i="18"/>
  <c r="N8" i="18"/>
  <c r="M8" i="18"/>
  <c r="L8" i="18"/>
  <c r="K8" i="18"/>
  <c r="J8" i="18"/>
  <c r="I8" i="18"/>
  <c r="H8" i="18"/>
  <c r="G8" i="18"/>
  <c r="F8" i="18"/>
  <c r="E8" i="18"/>
  <c r="D8" i="18"/>
  <c r="C8" i="18"/>
  <c r="Y7" i="18"/>
  <c r="W7" i="18"/>
  <c r="V7" i="18"/>
  <c r="U7" i="18"/>
  <c r="S7" i="18"/>
  <c r="R7" i="18"/>
  <c r="Q7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Y6" i="18"/>
  <c r="W6" i="18"/>
  <c r="V6" i="18"/>
  <c r="U6" i="18"/>
  <c r="S6" i="18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Y5" i="18"/>
  <c r="W5" i="18"/>
  <c r="V5" i="18"/>
  <c r="U5" i="18"/>
  <c r="S5" i="18"/>
  <c r="R5" i="18"/>
  <c r="Q5" i="18"/>
  <c r="P5" i="18"/>
  <c r="O5" i="18"/>
  <c r="N5" i="18"/>
  <c r="M5" i="18"/>
  <c r="L5" i="18"/>
  <c r="K5" i="18"/>
  <c r="J5" i="18"/>
  <c r="I5" i="18"/>
  <c r="H5" i="18"/>
  <c r="G5" i="18"/>
  <c r="F5" i="18"/>
  <c r="E5" i="18"/>
  <c r="D5" i="18"/>
  <c r="C5" i="18"/>
  <c r="Y4" i="18"/>
  <c r="W4" i="18"/>
  <c r="V4" i="18"/>
  <c r="U4" i="18"/>
  <c r="S4" i="18"/>
  <c r="R4" i="18"/>
  <c r="Q4" i="18"/>
  <c r="P4" i="18"/>
  <c r="O4" i="18"/>
  <c r="N4" i="18"/>
  <c r="M4" i="18"/>
  <c r="L4" i="18"/>
  <c r="K4" i="18"/>
  <c r="J4" i="18"/>
  <c r="I4" i="18"/>
  <c r="H4" i="18"/>
  <c r="G4" i="18"/>
  <c r="F4" i="18"/>
  <c r="E4" i="18"/>
  <c r="D4" i="18"/>
  <c r="C4" i="18"/>
  <c r="Y3" i="18"/>
  <c r="W3" i="18"/>
  <c r="V3" i="18"/>
  <c r="U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C3" i="18"/>
  <c r="Y2" i="18"/>
  <c r="W2" i="18"/>
  <c r="V2" i="18"/>
  <c r="U2" i="18"/>
  <c r="S2" i="18"/>
  <c r="R2" i="18"/>
  <c r="Q2" i="18"/>
  <c r="P2" i="18"/>
  <c r="O2" i="18"/>
  <c r="N2" i="18"/>
  <c r="M2" i="18"/>
  <c r="L2" i="18"/>
  <c r="K2" i="18"/>
  <c r="J2" i="18"/>
  <c r="I2" i="18"/>
  <c r="H2" i="18"/>
  <c r="G2" i="18"/>
  <c r="F2" i="18"/>
  <c r="E2" i="18"/>
  <c r="D2" i="18"/>
  <c r="C2" i="18"/>
  <c r="A41" i="18" s="1"/>
  <c r="Y1" i="18"/>
  <c r="W1" i="18"/>
  <c r="G1" i="18"/>
  <c r="Y28" i="17"/>
  <c r="W28" i="17"/>
  <c r="V28" i="17"/>
  <c r="U28" i="17"/>
  <c r="S28" i="17"/>
  <c r="R28" i="17"/>
  <c r="Q28" i="17"/>
  <c r="P28" i="17"/>
  <c r="O28" i="17"/>
  <c r="N28" i="17"/>
  <c r="M28" i="17"/>
  <c r="L28" i="17"/>
  <c r="K28" i="17"/>
  <c r="J28" i="17"/>
  <c r="I28" i="17"/>
  <c r="H28" i="17"/>
  <c r="G28" i="17"/>
  <c r="F28" i="17"/>
  <c r="E28" i="17"/>
  <c r="D28" i="17"/>
  <c r="C28" i="17"/>
  <c r="Y27" i="17"/>
  <c r="W27" i="17"/>
  <c r="V27" i="17"/>
  <c r="U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Y26" i="17"/>
  <c r="W26" i="17"/>
  <c r="V26" i="17"/>
  <c r="U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Y25" i="17"/>
  <c r="W25" i="17"/>
  <c r="V25" i="17"/>
  <c r="U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Y24" i="17"/>
  <c r="W24" i="17"/>
  <c r="V24" i="17"/>
  <c r="U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Y23" i="17"/>
  <c r="W23" i="17"/>
  <c r="V23" i="17"/>
  <c r="U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Y22" i="17"/>
  <c r="W22" i="17"/>
  <c r="V22" i="17"/>
  <c r="U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Y21" i="17"/>
  <c r="W21" i="17"/>
  <c r="V21" i="17"/>
  <c r="U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Y20" i="17"/>
  <c r="W20" i="17"/>
  <c r="V20" i="17"/>
  <c r="U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Y19" i="17"/>
  <c r="W19" i="17"/>
  <c r="V19" i="17"/>
  <c r="U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Y18" i="17"/>
  <c r="W18" i="17"/>
  <c r="V18" i="17"/>
  <c r="U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Y17" i="17"/>
  <c r="W17" i="17"/>
  <c r="V17" i="17"/>
  <c r="U17" i="17"/>
  <c r="S17" i="17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Y16" i="17"/>
  <c r="W16" i="17"/>
  <c r="V16" i="17"/>
  <c r="U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Y15" i="17"/>
  <c r="W15" i="17"/>
  <c r="V15" i="17"/>
  <c r="U15" i="17"/>
  <c r="S15" i="17"/>
  <c r="R15" i="17"/>
  <c r="Q15" i="17"/>
  <c r="P15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C15" i="17"/>
  <c r="Y14" i="17"/>
  <c r="W14" i="17"/>
  <c r="V14" i="17"/>
  <c r="U14" i="17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C14" i="17"/>
  <c r="Y13" i="17"/>
  <c r="W13" i="17"/>
  <c r="V13" i="17"/>
  <c r="U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Y12" i="17"/>
  <c r="W12" i="17"/>
  <c r="V12" i="17"/>
  <c r="U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Y11" i="17"/>
  <c r="W11" i="17"/>
  <c r="V11" i="17"/>
  <c r="U11" i="17"/>
  <c r="S11" i="17"/>
  <c r="R11" i="17"/>
  <c r="Q11" i="17"/>
  <c r="P11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Y10" i="17"/>
  <c r="W10" i="17"/>
  <c r="V10" i="17"/>
  <c r="U10" i="17"/>
  <c r="S10" i="17"/>
  <c r="R10" i="17"/>
  <c r="Q10" i="17"/>
  <c r="P10" i="17"/>
  <c r="O10" i="17"/>
  <c r="N10" i="17"/>
  <c r="M10" i="17"/>
  <c r="L10" i="17"/>
  <c r="K10" i="17"/>
  <c r="J10" i="17"/>
  <c r="I10" i="17"/>
  <c r="H10" i="17"/>
  <c r="G10" i="17"/>
  <c r="F10" i="17"/>
  <c r="E10" i="17"/>
  <c r="D10" i="17"/>
  <c r="C10" i="17"/>
  <c r="Y9" i="17"/>
  <c r="W9" i="17"/>
  <c r="V9" i="17"/>
  <c r="U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F9" i="17"/>
  <c r="E9" i="17"/>
  <c r="D9" i="17"/>
  <c r="C9" i="17"/>
  <c r="Y8" i="17"/>
  <c r="W8" i="17"/>
  <c r="U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C8" i="17"/>
  <c r="Y7" i="17"/>
  <c r="W7" i="17"/>
  <c r="V7" i="17"/>
  <c r="U7" i="17"/>
  <c r="S7" i="17"/>
  <c r="R7" i="17"/>
  <c r="Q7" i="17"/>
  <c r="P7" i="17"/>
  <c r="O7" i="17"/>
  <c r="N7" i="17"/>
  <c r="M7" i="17"/>
  <c r="L7" i="17"/>
  <c r="K7" i="17"/>
  <c r="J7" i="17"/>
  <c r="I7" i="17"/>
  <c r="H7" i="17"/>
  <c r="G7" i="17"/>
  <c r="F7" i="17"/>
  <c r="E7" i="17"/>
  <c r="D7" i="17"/>
  <c r="C7" i="17"/>
  <c r="Y6" i="17"/>
  <c r="W6" i="17"/>
  <c r="V6" i="17"/>
  <c r="U6" i="17"/>
  <c r="S6" i="17"/>
  <c r="R6" i="17"/>
  <c r="Q6" i="17"/>
  <c r="P6" i="17"/>
  <c r="O6" i="17"/>
  <c r="N6" i="17"/>
  <c r="M6" i="17"/>
  <c r="L6" i="17"/>
  <c r="K6" i="17"/>
  <c r="J6" i="17"/>
  <c r="I6" i="17"/>
  <c r="H6" i="17"/>
  <c r="G6" i="17"/>
  <c r="F6" i="17"/>
  <c r="E6" i="17"/>
  <c r="D6" i="17"/>
  <c r="C6" i="17"/>
  <c r="Y5" i="17"/>
  <c r="W5" i="17"/>
  <c r="V5" i="17"/>
  <c r="U5" i="17"/>
  <c r="S5" i="17"/>
  <c r="R5" i="17"/>
  <c r="Q5" i="17"/>
  <c r="P5" i="17"/>
  <c r="O5" i="17"/>
  <c r="N5" i="17"/>
  <c r="M5" i="17"/>
  <c r="L5" i="17"/>
  <c r="K5" i="17"/>
  <c r="J5" i="17"/>
  <c r="I5" i="17"/>
  <c r="H5" i="17"/>
  <c r="G5" i="17"/>
  <c r="F5" i="17"/>
  <c r="E5" i="17"/>
  <c r="D5" i="17"/>
  <c r="C5" i="17"/>
  <c r="Y4" i="17"/>
  <c r="W4" i="17"/>
  <c r="V4" i="17"/>
  <c r="U4" i="17"/>
  <c r="S4" i="17"/>
  <c r="R4" i="17"/>
  <c r="Q4" i="17"/>
  <c r="P4" i="17"/>
  <c r="O4" i="17"/>
  <c r="N4" i="17"/>
  <c r="M4" i="17"/>
  <c r="L4" i="17"/>
  <c r="K4" i="17"/>
  <c r="J4" i="17"/>
  <c r="I4" i="17"/>
  <c r="H4" i="17"/>
  <c r="G4" i="17"/>
  <c r="F4" i="17"/>
  <c r="E4" i="17"/>
  <c r="D4" i="17"/>
  <c r="C4" i="17"/>
  <c r="Y3" i="17"/>
  <c r="W3" i="17"/>
  <c r="V3" i="17"/>
  <c r="U3" i="17"/>
  <c r="S3" i="17"/>
  <c r="R3" i="17"/>
  <c r="Q3" i="17"/>
  <c r="P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Y2" i="17"/>
  <c r="W2" i="17"/>
  <c r="V2" i="17"/>
  <c r="U2" i="17"/>
  <c r="S2" i="17"/>
  <c r="R2" i="17"/>
  <c r="Q2" i="17"/>
  <c r="P2" i="17"/>
  <c r="O2" i="17"/>
  <c r="N2" i="17"/>
  <c r="M2" i="17"/>
  <c r="L2" i="17"/>
  <c r="K2" i="17"/>
  <c r="J2" i="17"/>
  <c r="I2" i="17"/>
  <c r="H2" i="17"/>
  <c r="G2" i="17"/>
  <c r="F2" i="17"/>
  <c r="E2" i="17"/>
  <c r="D2" i="17"/>
  <c r="C2" i="17"/>
  <c r="A41" i="17" s="1"/>
  <c r="A16" i="2" s="1"/>
  <c r="Y1" i="17"/>
  <c r="W1" i="17"/>
  <c r="G1" i="17"/>
  <c r="Y10" i="16"/>
  <c r="W10" i="16"/>
  <c r="V10" i="16"/>
  <c r="U10" i="16"/>
  <c r="S10" i="16"/>
  <c r="R10" i="16"/>
  <c r="Q10" i="16"/>
  <c r="P10" i="16"/>
  <c r="O10" i="16"/>
  <c r="N10" i="16"/>
  <c r="M10" i="16"/>
  <c r="L10" i="16"/>
  <c r="K10" i="16"/>
  <c r="J10" i="16"/>
  <c r="I10" i="16"/>
  <c r="H10" i="16"/>
  <c r="G10" i="16"/>
  <c r="F10" i="16"/>
  <c r="E10" i="16"/>
  <c r="D10" i="16"/>
  <c r="C10" i="16"/>
  <c r="Y9" i="16"/>
  <c r="W9" i="16"/>
  <c r="V9" i="16"/>
  <c r="U9" i="16"/>
  <c r="S9" i="16"/>
  <c r="R9" i="16"/>
  <c r="Q9" i="16"/>
  <c r="P9" i="16"/>
  <c r="O9" i="16"/>
  <c r="N9" i="16"/>
  <c r="M9" i="16"/>
  <c r="L9" i="16"/>
  <c r="K9" i="16"/>
  <c r="J9" i="16"/>
  <c r="I9" i="16"/>
  <c r="H9" i="16"/>
  <c r="G9" i="16"/>
  <c r="F9" i="16"/>
  <c r="E9" i="16"/>
  <c r="D9" i="16"/>
  <c r="C9" i="16"/>
  <c r="Y8" i="16"/>
  <c r="W8" i="16"/>
  <c r="V8" i="16"/>
  <c r="U8" i="16"/>
  <c r="S8" i="16"/>
  <c r="R8" i="16"/>
  <c r="Q8" i="16"/>
  <c r="P8" i="16"/>
  <c r="O8" i="16"/>
  <c r="N8" i="16"/>
  <c r="M8" i="16"/>
  <c r="L8" i="16"/>
  <c r="K8" i="16"/>
  <c r="J8" i="16"/>
  <c r="I8" i="16"/>
  <c r="H8" i="16"/>
  <c r="G8" i="16"/>
  <c r="F8" i="16"/>
  <c r="E8" i="16"/>
  <c r="D8" i="16"/>
  <c r="C8" i="16"/>
  <c r="Y7" i="16"/>
  <c r="W7" i="16"/>
  <c r="V7" i="16"/>
  <c r="U7" i="16"/>
  <c r="S7" i="16"/>
  <c r="R7" i="16"/>
  <c r="Q7" i="16"/>
  <c r="P7" i="16"/>
  <c r="O7" i="16"/>
  <c r="N7" i="16"/>
  <c r="M7" i="16"/>
  <c r="L7" i="16"/>
  <c r="K7" i="16"/>
  <c r="J7" i="16"/>
  <c r="I7" i="16"/>
  <c r="H7" i="16"/>
  <c r="G7" i="16"/>
  <c r="F7" i="16"/>
  <c r="E7" i="16"/>
  <c r="D7" i="16"/>
  <c r="C7" i="16"/>
  <c r="Y6" i="16"/>
  <c r="W6" i="16"/>
  <c r="V6" i="16"/>
  <c r="U6" i="16"/>
  <c r="S6" i="16"/>
  <c r="R6" i="16"/>
  <c r="Q6" i="16"/>
  <c r="P6" i="16"/>
  <c r="O6" i="16"/>
  <c r="N6" i="16"/>
  <c r="M6" i="16"/>
  <c r="L6" i="16"/>
  <c r="K6" i="16"/>
  <c r="J6" i="16"/>
  <c r="I6" i="16"/>
  <c r="H6" i="16"/>
  <c r="G6" i="16"/>
  <c r="F6" i="16"/>
  <c r="E6" i="16"/>
  <c r="D6" i="16"/>
  <c r="C6" i="16"/>
  <c r="Y5" i="16"/>
  <c r="W5" i="16"/>
  <c r="V5" i="16"/>
  <c r="U5" i="16"/>
  <c r="S5" i="16"/>
  <c r="R5" i="16"/>
  <c r="Q5" i="16"/>
  <c r="P5" i="16"/>
  <c r="O5" i="16"/>
  <c r="N5" i="16"/>
  <c r="M5" i="16"/>
  <c r="L5" i="16"/>
  <c r="K5" i="16"/>
  <c r="J5" i="16"/>
  <c r="I5" i="16"/>
  <c r="H5" i="16"/>
  <c r="G5" i="16"/>
  <c r="F5" i="16"/>
  <c r="E5" i="16"/>
  <c r="D5" i="16"/>
  <c r="C5" i="16"/>
  <c r="Y4" i="16"/>
  <c r="W4" i="16"/>
  <c r="V4" i="16"/>
  <c r="U4" i="16"/>
  <c r="S4" i="16"/>
  <c r="R4" i="16"/>
  <c r="Q4" i="16"/>
  <c r="P4" i="16"/>
  <c r="O4" i="16"/>
  <c r="N4" i="16"/>
  <c r="M4" i="16"/>
  <c r="L4" i="16"/>
  <c r="K4" i="16"/>
  <c r="J4" i="16"/>
  <c r="I4" i="16"/>
  <c r="H4" i="16"/>
  <c r="G4" i="16"/>
  <c r="F4" i="16"/>
  <c r="E4" i="16"/>
  <c r="D4" i="16"/>
  <c r="C4" i="16"/>
  <c r="Y3" i="16"/>
  <c r="W3" i="16"/>
  <c r="V3" i="16"/>
  <c r="U3" i="16"/>
  <c r="S3" i="16"/>
  <c r="R3" i="16"/>
  <c r="Q3" i="16"/>
  <c r="P3" i="16"/>
  <c r="O3" i="16"/>
  <c r="N3" i="16"/>
  <c r="M3" i="16"/>
  <c r="L3" i="16"/>
  <c r="K3" i="16"/>
  <c r="J3" i="16"/>
  <c r="I3" i="16"/>
  <c r="H3" i="16"/>
  <c r="G3" i="16"/>
  <c r="F3" i="16"/>
  <c r="E3" i="16"/>
  <c r="D3" i="16"/>
  <c r="C3" i="16"/>
  <c r="Y2" i="16"/>
  <c r="W2" i="16"/>
  <c r="V2" i="16"/>
  <c r="U2" i="16"/>
  <c r="S2" i="16"/>
  <c r="R2" i="16"/>
  <c r="Q2" i="16"/>
  <c r="P2" i="16"/>
  <c r="O2" i="16"/>
  <c r="N2" i="16"/>
  <c r="M2" i="16"/>
  <c r="L2" i="16"/>
  <c r="K2" i="16"/>
  <c r="J2" i="16"/>
  <c r="I2" i="16"/>
  <c r="H2" i="16"/>
  <c r="G2" i="16"/>
  <c r="F2" i="16"/>
  <c r="E2" i="16"/>
  <c r="D2" i="16"/>
  <c r="C2" i="16"/>
  <c r="A41" i="16" s="1"/>
  <c r="Y1" i="16"/>
  <c r="W1" i="16"/>
  <c r="G1" i="16"/>
  <c r="A41" i="15"/>
  <c r="Y30" i="15"/>
  <c r="W30" i="15"/>
  <c r="V30" i="15"/>
  <c r="U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Y29" i="15"/>
  <c r="W29" i="15"/>
  <c r="V29" i="15"/>
  <c r="U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C29" i="15"/>
  <c r="Y28" i="15"/>
  <c r="W28" i="15"/>
  <c r="V28" i="15"/>
  <c r="U28" i="15"/>
  <c r="S28" i="15"/>
  <c r="R28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C28" i="15"/>
  <c r="Y27" i="15"/>
  <c r="W27" i="15"/>
  <c r="V27" i="15"/>
  <c r="U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Y26" i="15"/>
  <c r="W26" i="15"/>
  <c r="V26" i="15"/>
  <c r="U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Y25" i="15"/>
  <c r="W25" i="15"/>
  <c r="V25" i="15"/>
  <c r="U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Y24" i="15"/>
  <c r="W24" i="15"/>
  <c r="V24" i="15"/>
  <c r="U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Y23" i="15"/>
  <c r="W23" i="15"/>
  <c r="V23" i="15"/>
  <c r="U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Y22" i="15"/>
  <c r="W22" i="15"/>
  <c r="V22" i="15"/>
  <c r="U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C22" i="15"/>
  <c r="Y21" i="15"/>
  <c r="W21" i="15"/>
  <c r="V21" i="15"/>
  <c r="U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C21" i="15"/>
  <c r="Y20" i="15"/>
  <c r="W20" i="15"/>
  <c r="V20" i="15"/>
  <c r="U20" i="15"/>
  <c r="S20" i="15"/>
  <c r="R20" i="15"/>
  <c r="Q20" i="15"/>
  <c r="P20" i="15"/>
  <c r="O20" i="15"/>
  <c r="N20" i="15"/>
  <c r="M20" i="15"/>
  <c r="L20" i="15"/>
  <c r="K20" i="15"/>
  <c r="J20" i="15"/>
  <c r="I20" i="15"/>
  <c r="H20" i="15"/>
  <c r="G20" i="15"/>
  <c r="F20" i="15"/>
  <c r="E20" i="15"/>
  <c r="D20" i="15"/>
  <c r="C20" i="15"/>
  <c r="Y19" i="15"/>
  <c r="W19" i="15"/>
  <c r="V19" i="15"/>
  <c r="U19" i="15"/>
  <c r="S19" i="15"/>
  <c r="R19" i="15"/>
  <c r="Q19" i="15"/>
  <c r="P19" i="15"/>
  <c r="O19" i="15"/>
  <c r="N19" i="15"/>
  <c r="M19" i="15"/>
  <c r="L19" i="15"/>
  <c r="K19" i="15"/>
  <c r="J19" i="15"/>
  <c r="I19" i="15"/>
  <c r="H19" i="15"/>
  <c r="G19" i="15"/>
  <c r="F19" i="15"/>
  <c r="E19" i="15"/>
  <c r="D19" i="15"/>
  <c r="C19" i="15"/>
  <c r="Y18" i="15"/>
  <c r="W18" i="15"/>
  <c r="V18" i="15"/>
  <c r="U18" i="15"/>
  <c r="S18" i="15"/>
  <c r="R18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C18" i="15"/>
  <c r="Y17" i="15"/>
  <c r="W17" i="15"/>
  <c r="V17" i="15"/>
  <c r="U17" i="15"/>
  <c r="S17" i="15"/>
  <c r="R17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C17" i="15"/>
  <c r="Y16" i="15"/>
  <c r="W16" i="15"/>
  <c r="V16" i="15"/>
  <c r="U16" i="15"/>
  <c r="S16" i="15"/>
  <c r="R16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C16" i="15"/>
  <c r="Y15" i="15"/>
  <c r="W15" i="15"/>
  <c r="V15" i="15"/>
  <c r="U15" i="15"/>
  <c r="S15" i="15"/>
  <c r="R15" i="15"/>
  <c r="Q15" i="15"/>
  <c r="P15" i="15"/>
  <c r="O15" i="15"/>
  <c r="N15" i="15"/>
  <c r="M15" i="15"/>
  <c r="L15" i="15"/>
  <c r="K15" i="15"/>
  <c r="J15" i="15"/>
  <c r="I15" i="15"/>
  <c r="H15" i="15"/>
  <c r="G15" i="15"/>
  <c r="F15" i="15"/>
  <c r="E15" i="15"/>
  <c r="D15" i="15"/>
  <c r="C15" i="15"/>
  <c r="Y14" i="15"/>
  <c r="W14" i="15"/>
  <c r="V14" i="15"/>
  <c r="U14" i="15"/>
  <c r="S14" i="15"/>
  <c r="R14" i="15"/>
  <c r="Q14" i="15"/>
  <c r="P14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C14" i="15"/>
  <c r="Y13" i="15"/>
  <c r="W13" i="15"/>
  <c r="V13" i="15"/>
  <c r="U13" i="15"/>
  <c r="S13" i="15"/>
  <c r="R13" i="15"/>
  <c r="Q13" i="15"/>
  <c r="P13" i="15"/>
  <c r="O13" i="15"/>
  <c r="N13" i="15"/>
  <c r="M13" i="15"/>
  <c r="L13" i="15"/>
  <c r="K13" i="15"/>
  <c r="J13" i="15"/>
  <c r="I13" i="15"/>
  <c r="H13" i="15"/>
  <c r="G13" i="15"/>
  <c r="F13" i="15"/>
  <c r="E13" i="15"/>
  <c r="D13" i="15"/>
  <c r="C13" i="15"/>
  <c r="Y12" i="15"/>
  <c r="W12" i="15"/>
  <c r="V12" i="15"/>
  <c r="U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C12" i="15"/>
  <c r="Y11" i="15"/>
  <c r="W11" i="15"/>
  <c r="V11" i="15"/>
  <c r="U11" i="15"/>
  <c r="S11" i="15"/>
  <c r="R11" i="15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C11" i="15"/>
  <c r="Y10" i="15"/>
  <c r="W10" i="15"/>
  <c r="V10" i="15"/>
  <c r="U10" i="15"/>
  <c r="S10" i="15"/>
  <c r="R10" i="15"/>
  <c r="Q10" i="15"/>
  <c r="P10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C10" i="15"/>
  <c r="Y9" i="15"/>
  <c r="W9" i="15"/>
  <c r="V9" i="15"/>
  <c r="U9" i="15"/>
  <c r="S9" i="15"/>
  <c r="R9" i="15"/>
  <c r="Q9" i="15"/>
  <c r="P9" i="15"/>
  <c r="O9" i="15"/>
  <c r="N9" i="15"/>
  <c r="M9" i="15"/>
  <c r="L9" i="15"/>
  <c r="K9" i="15"/>
  <c r="J9" i="15"/>
  <c r="I9" i="15"/>
  <c r="H9" i="15"/>
  <c r="G9" i="15"/>
  <c r="F9" i="15"/>
  <c r="E9" i="15"/>
  <c r="D9" i="15"/>
  <c r="C9" i="15"/>
  <c r="Y8" i="15"/>
  <c r="W8" i="15"/>
  <c r="V8" i="15"/>
  <c r="U8" i="15"/>
  <c r="S8" i="15"/>
  <c r="R8" i="15"/>
  <c r="Q8" i="15"/>
  <c r="P8" i="15"/>
  <c r="O8" i="15"/>
  <c r="N8" i="15"/>
  <c r="M8" i="15"/>
  <c r="L8" i="15"/>
  <c r="K8" i="15"/>
  <c r="J8" i="15"/>
  <c r="I8" i="15"/>
  <c r="H8" i="15"/>
  <c r="G8" i="15"/>
  <c r="F8" i="15"/>
  <c r="E8" i="15"/>
  <c r="D8" i="15"/>
  <c r="C8" i="15"/>
  <c r="Y7" i="15"/>
  <c r="W7" i="15"/>
  <c r="V7" i="15"/>
  <c r="U7" i="15"/>
  <c r="S7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C7" i="15"/>
  <c r="Y6" i="15"/>
  <c r="W6" i="15"/>
  <c r="V6" i="15"/>
  <c r="U6" i="15"/>
  <c r="S6" i="15"/>
  <c r="R6" i="15"/>
  <c r="Q6" i="15"/>
  <c r="P6" i="15"/>
  <c r="O6" i="15"/>
  <c r="N6" i="15"/>
  <c r="M6" i="15"/>
  <c r="L6" i="15"/>
  <c r="K6" i="15"/>
  <c r="J6" i="15"/>
  <c r="I6" i="15"/>
  <c r="H6" i="15"/>
  <c r="G6" i="15"/>
  <c r="F6" i="15"/>
  <c r="E6" i="15"/>
  <c r="D6" i="15"/>
  <c r="C6" i="15"/>
  <c r="Y5" i="15"/>
  <c r="W5" i="15"/>
  <c r="V5" i="15"/>
  <c r="U5" i="15"/>
  <c r="S5" i="15"/>
  <c r="R5" i="15"/>
  <c r="Q5" i="15"/>
  <c r="P5" i="15"/>
  <c r="O5" i="15"/>
  <c r="N5" i="15"/>
  <c r="M5" i="15"/>
  <c r="L5" i="15"/>
  <c r="K5" i="15"/>
  <c r="J5" i="15"/>
  <c r="I5" i="15"/>
  <c r="H5" i="15"/>
  <c r="G5" i="15"/>
  <c r="F5" i="15"/>
  <c r="E5" i="15"/>
  <c r="D5" i="15"/>
  <c r="C5" i="15"/>
  <c r="Y4" i="15"/>
  <c r="W4" i="15"/>
  <c r="V4" i="15"/>
  <c r="U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Y3" i="15"/>
  <c r="W3" i="15"/>
  <c r="V3" i="15"/>
  <c r="U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Y2" i="15"/>
  <c r="W2" i="15"/>
  <c r="V2" i="15"/>
  <c r="U2" i="15"/>
  <c r="S2" i="15"/>
  <c r="R2" i="15"/>
  <c r="Q2" i="15"/>
  <c r="P2" i="15"/>
  <c r="O2" i="15"/>
  <c r="N2" i="15"/>
  <c r="M2" i="15"/>
  <c r="L2" i="15"/>
  <c r="K2" i="15"/>
  <c r="J2" i="15"/>
  <c r="I2" i="15"/>
  <c r="H2" i="15"/>
  <c r="G2" i="15"/>
  <c r="F2" i="15"/>
  <c r="E2" i="15"/>
  <c r="D2" i="15"/>
  <c r="C2" i="15"/>
  <c r="Y1" i="15"/>
  <c r="W1" i="15"/>
  <c r="G1" i="15"/>
  <c r="Y30" i="14"/>
  <c r="W30" i="14"/>
  <c r="V30" i="14"/>
  <c r="U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Y29" i="14"/>
  <c r="W29" i="14"/>
  <c r="V29" i="14"/>
  <c r="U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C29" i="14"/>
  <c r="Y28" i="14"/>
  <c r="W28" i="14"/>
  <c r="V28" i="14"/>
  <c r="U28" i="14"/>
  <c r="S28" i="14"/>
  <c r="R28" i="14"/>
  <c r="Q28" i="14"/>
  <c r="P28" i="14"/>
  <c r="O28" i="14"/>
  <c r="N28" i="14"/>
  <c r="M28" i="14"/>
  <c r="L28" i="14"/>
  <c r="K28" i="14"/>
  <c r="J28" i="14"/>
  <c r="I28" i="14"/>
  <c r="H28" i="14"/>
  <c r="G28" i="14"/>
  <c r="F28" i="14"/>
  <c r="E28" i="14"/>
  <c r="D28" i="14"/>
  <c r="C28" i="14"/>
  <c r="Y27" i="14"/>
  <c r="W27" i="14"/>
  <c r="V27" i="14"/>
  <c r="U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Y26" i="14"/>
  <c r="W26" i="14"/>
  <c r="V26" i="14"/>
  <c r="U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Y25" i="14"/>
  <c r="W25" i="14"/>
  <c r="V25" i="14"/>
  <c r="U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Y24" i="14"/>
  <c r="W24" i="14"/>
  <c r="V24" i="14"/>
  <c r="U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Y23" i="14"/>
  <c r="W23" i="14"/>
  <c r="V23" i="14"/>
  <c r="U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Y22" i="14"/>
  <c r="W22" i="14"/>
  <c r="V22" i="14"/>
  <c r="U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Y21" i="14"/>
  <c r="W21" i="14"/>
  <c r="V21" i="14"/>
  <c r="U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Y20" i="14"/>
  <c r="W20" i="14"/>
  <c r="V20" i="14"/>
  <c r="U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Y19" i="14"/>
  <c r="W19" i="14"/>
  <c r="V19" i="14"/>
  <c r="U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Y18" i="14"/>
  <c r="W18" i="14"/>
  <c r="V18" i="14"/>
  <c r="U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Y17" i="14"/>
  <c r="W17" i="14"/>
  <c r="V17" i="14"/>
  <c r="U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Y16" i="14"/>
  <c r="W16" i="14"/>
  <c r="V16" i="14"/>
  <c r="U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Y15" i="14"/>
  <c r="W15" i="14"/>
  <c r="V15" i="14"/>
  <c r="U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Y14" i="14"/>
  <c r="W14" i="14"/>
  <c r="V14" i="14"/>
  <c r="U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Y13" i="14"/>
  <c r="W13" i="14"/>
  <c r="V13" i="14"/>
  <c r="U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Y12" i="14"/>
  <c r="W12" i="14"/>
  <c r="V12" i="14"/>
  <c r="U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Y11" i="14"/>
  <c r="W11" i="14"/>
  <c r="V11" i="14"/>
  <c r="U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Y10" i="14"/>
  <c r="W10" i="14"/>
  <c r="V10" i="14"/>
  <c r="U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Y9" i="14"/>
  <c r="W9" i="14"/>
  <c r="V9" i="14"/>
  <c r="U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9" i="14"/>
  <c r="Y8" i="14"/>
  <c r="W8" i="14"/>
  <c r="V8" i="14"/>
  <c r="U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C8" i="14"/>
  <c r="Y7" i="14"/>
  <c r="W7" i="14"/>
  <c r="V7" i="14"/>
  <c r="U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Y6" i="14"/>
  <c r="W6" i="14"/>
  <c r="V6" i="14"/>
  <c r="U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Y5" i="14"/>
  <c r="W5" i="14"/>
  <c r="V5" i="14"/>
  <c r="U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Y4" i="14"/>
  <c r="W4" i="14"/>
  <c r="V4" i="14"/>
  <c r="U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Y3" i="14"/>
  <c r="W3" i="14"/>
  <c r="V3" i="14"/>
  <c r="U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Y2" i="14"/>
  <c r="W2" i="14"/>
  <c r="V2" i="14"/>
  <c r="U2" i="14"/>
  <c r="S2" i="14"/>
  <c r="R2" i="14"/>
  <c r="Q2" i="14"/>
  <c r="P2" i="14"/>
  <c r="O2" i="14"/>
  <c r="N2" i="14"/>
  <c r="M2" i="14"/>
  <c r="L2" i="14"/>
  <c r="K2" i="14"/>
  <c r="J2" i="14"/>
  <c r="I2" i="14"/>
  <c r="H2" i="14"/>
  <c r="G2" i="14"/>
  <c r="F2" i="14"/>
  <c r="E2" i="14"/>
  <c r="D2" i="14"/>
  <c r="C2" i="14"/>
  <c r="A41" i="14" s="1"/>
  <c r="Y1" i="14"/>
  <c r="W1" i="14"/>
  <c r="G1" i="14"/>
  <c r="Y31" i="13"/>
  <c r="W31" i="13"/>
  <c r="V31" i="13"/>
  <c r="U31" i="13"/>
  <c r="S31" i="13"/>
  <c r="R31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Y30" i="13"/>
  <c r="W30" i="13"/>
  <c r="V30" i="13"/>
  <c r="U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Y29" i="13"/>
  <c r="W29" i="13"/>
  <c r="V29" i="13"/>
  <c r="U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C29" i="13"/>
  <c r="Y28" i="13"/>
  <c r="W28" i="13"/>
  <c r="V28" i="13"/>
  <c r="U28" i="13"/>
  <c r="S28" i="13"/>
  <c r="R28" i="13"/>
  <c r="Q28" i="13"/>
  <c r="P28" i="13"/>
  <c r="O28" i="13"/>
  <c r="N28" i="13"/>
  <c r="M28" i="13"/>
  <c r="L28" i="13"/>
  <c r="K28" i="13"/>
  <c r="J28" i="13"/>
  <c r="I28" i="13"/>
  <c r="H28" i="13"/>
  <c r="G28" i="13"/>
  <c r="F28" i="13"/>
  <c r="E28" i="13"/>
  <c r="D28" i="13"/>
  <c r="C28" i="13"/>
  <c r="Y27" i="13"/>
  <c r="W27" i="13"/>
  <c r="V27" i="13"/>
  <c r="U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Y26" i="13"/>
  <c r="W26" i="13"/>
  <c r="V26" i="13"/>
  <c r="U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Y25" i="13"/>
  <c r="W25" i="13"/>
  <c r="V25" i="13"/>
  <c r="U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Y24" i="13"/>
  <c r="W24" i="13"/>
  <c r="V24" i="13"/>
  <c r="U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Y23" i="13"/>
  <c r="W23" i="13"/>
  <c r="V23" i="13"/>
  <c r="U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C23" i="13"/>
  <c r="Y22" i="13"/>
  <c r="W22" i="13"/>
  <c r="V22" i="13"/>
  <c r="U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Y21" i="13"/>
  <c r="W21" i="13"/>
  <c r="V21" i="13"/>
  <c r="U21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D21" i="13"/>
  <c r="C21" i="13"/>
  <c r="Y20" i="13"/>
  <c r="W20" i="13"/>
  <c r="V20" i="13"/>
  <c r="U20" i="13"/>
  <c r="S20" i="13"/>
  <c r="R20" i="13"/>
  <c r="Q20" i="13"/>
  <c r="P20" i="13"/>
  <c r="O20" i="13"/>
  <c r="N20" i="13"/>
  <c r="M20" i="13"/>
  <c r="L20" i="13"/>
  <c r="K20" i="13"/>
  <c r="J20" i="13"/>
  <c r="I20" i="13"/>
  <c r="H20" i="13"/>
  <c r="G20" i="13"/>
  <c r="F20" i="13"/>
  <c r="E20" i="13"/>
  <c r="D20" i="13"/>
  <c r="C20" i="13"/>
  <c r="Y19" i="13"/>
  <c r="W19" i="13"/>
  <c r="V19" i="13"/>
  <c r="U19" i="13"/>
  <c r="S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Y18" i="13"/>
  <c r="W18" i="13"/>
  <c r="V18" i="13"/>
  <c r="U18" i="13"/>
  <c r="S18" i="13"/>
  <c r="R18" i="13"/>
  <c r="Q18" i="13"/>
  <c r="P18" i="13"/>
  <c r="O18" i="13"/>
  <c r="N18" i="13"/>
  <c r="M18" i="13"/>
  <c r="L18" i="13"/>
  <c r="K18" i="13"/>
  <c r="J18" i="13"/>
  <c r="I18" i="13"/>
  <c r="H18" i="13"/>
  <c r="G18" i="13"/>
  <c r="F18" i="13"/>
  <c r="E18" i="13"/>
  <c r="D18" i="13"/>
  <c r="C18" i="13"/>
  <c r="Y17" i="13"/>
  <c r="W17" i="13"/>
  <c r="V17" i="13"/>
  <c r="U17" i="13"/>
  <c r="S17" i="13"/>
  <c r="R17" i="13"/>
  <c r="Q17" i="13"/>
  <c r="P17" i="13"/>
  <c r="O17" i="13"/>
  <c r="N17" i="13"/>
  <c r="M17" i="13"/>
  <c r="L17" i="13"/>
  <c r="K17" i="13"/>
  <c r="J17" i="13"/>
  <c r="I17" i="13"/>
  <c r="H17" i="13"/>
  <c r="G17" i="13"/>
  <c r="F17" i="13"/>
  <c r="E17" i="13"/>
  <c r="D17" i="13"/>
  <c r="C17" i="13"/>
  <c r="Y16" i="13"/>
  <c r="W16" i="13"/>
  <c r="V16" i="13"/>
  <c r="U16" i="13"/>
  <c r="S16" i="13"/>
  <c r="R16" i="13"/>
  <c r="Q16" i="13"/>
  <c r="P16" i="13"/>
  <c r="O16" i="13"/>
  <c r="N16" i="13"/>
  <c r="M16" i="13"/>
  <c r="L16" i="13"/>
  <c r="K16" i="13"/>
  <c r="J16" i="13"/>
  <c r="I16" i="13"/>
  <c r="H16" i="13"/>
  <c r="G16" i="13"/>
  <c r="F16" i="13"/>
  <c r="E16" i="13"/>
  <c r="D16" i="13"/>
  <c r="C16" i="13"/>
  <c r="Y15" i="13"/>
  <c r="W15" i="13"/>
  <c r="V15" i="13"/>
  <c r="U15" i="13"/>
  <c r="S15" i="13"/>
  <c r="R15" i="13"/>
  <c r="Q15" i="13"/>
  <c r="P15" i="13"/>
  <c r="O15" i="13"/>
  <c r="N15" i="13"/>
  <c r="M15" i="13"/>
  <c r="L15" i="13"/>
  <c r="K15" i="13"/>
  <c r="J15" i="13"/>
  <c r="I15" i="13"/>
  <c r="H15" i="13"/>
  <c r="G15" i="13"/>
  <c r="F15" i="13"/>
  <c r="E15" i="13"/>
  <c r="D15" i="13"/>
  <c r="C15" i="13"/>
  <c r="Y14" i="13"/>
  <c r="W14" i="13"/>
  <c r="V14" i="13"/>
  <c r="U14" i="13"/>
  <c r="S14" i="13"/>
  <c r="R14" i="13"/>
  <c r="Q14" i="13"/>
  <c r="P14" i="13"/>
  <c r="O14" i="13"/>
  <c r="N14" i="13"/>
  <c r="M14" i="13"/>
  <c r="L14" i="13"/>
  <c r="K14" i="13"/>
  <c r="J14" i="13"/>
  <c r="I14" i="13"/>
  <c r="H14" i="13"/>
  <c r="G14" i="13"/>
  <c r="F14" i="13"/>
  <c r="E14" i="13"/>
  <c r="D14" i="13"/>
  <c r="C14" i="13"/>
  <c r="Y13" i="13"/>
  <c r="W13" i="13"/>
  <c r="V13" i="13"/>
  <c r="U13" i="13"/>
  <c r="S13" i="13"/>
  <c r="R13" i="13"/>
  <c r="Q13" i="13"/>
  <c r="P13" i="13"/>
  <c r="O13" i="13"/>
  <c r="N13" i="13"/>
  <c r="M13" i="13"/>
  <c r="L13" i="13"/>
  <c r="K13" i="13"/>
  <c r="J13" i="13"/>
  <c r="I13" i="13"/>
  <c r="H13" i="13"/>
  <c r="G13" i="13"/>
  <c r="F13" i="13"/>
  <c r="E13" i="13"/>
  <c r="D13" i="13"/>
  <c r="C13" i="13"/>
  <c r="Y12" i="13"/>
  <c r="W12" i="13"/>
  <c r="V12" i="13"/>
  <c r="U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Y11" i="13"/>
  <c r="W11" i="13"/>
  <c r="V11" i="13"/>
  <c r="U11" i="13"/>
  <c r="S11" i="13"/>
  <c r="R11" i="13"/>
  <c r="Q11" i="13"/>
  <c r="P11" i="13"/>
  <c r="O11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Y10" i="13"/>
  <c r="W10" i="13"/>
  <c r="V10" i="13"/>
  <c r="U10" i="13"/>
  <c r="S10" i="13"/>
  <c r="R10" i="13"/>
  <c r="Q10" i="13"/>
  <c r="P10" i="13"/>
  <c r="O10" i="13"/>
  <c r="N10" i="13"/>
  <c r="M10" i="13"/>
  <c r="L10" i="13"/>
  <c r="K10" i="13"/>
  <c r="J10" i="13"/>
  <c r="I10" i="13"/>
  <c r="H10" i="13"/>
  <c r="G10" i="13"/>
  <c r="F10" i="13"/>
  <c r="E10" i="13"/>
  <c r="D10" i="13"/>
  <c r="C10" i="13"/>
  <c r="Y9" i="13"/>
  <c r="W9" i="13"/>
  <c r="V9" i="13"/>
  <c r="U9" i="13"/>
  <c r="S9" i="13"/>
  <c r="R9" i="13"/>
  <c r="Q9" i="13"/>
  <c r="P9" i="13"/>
  <c r="O9" i="13"/>
  <c r="N9" i="13"/>
  <c r="M9" i="13"/>
  <c r="L9" i="13"/>
  <c r="K9" i="13"/>
  <c r="J9" i="13"/>
  <c r="I9" i="13"/>
  <c r="H9" i="13"/>
  <c r="G9" i="13"/>
  <c r="F9" i="13"/>
  <c r="E9" i="13"/>
  <c r="D9" i="13"/>
  <c r="C9" i="13"/>
  <c r="Y8" i="13"/>
  <c r="W8" i="13"/>
  <c r="V8" i="13"/>
  <c r="U8" i="13"/>
  <c r="S8" i="13"/>
  <c r="R8" i="13"/>
  <c r="Q8" i="13"/>
  <c r="P8" i="13"/>
  <c r="O8" i="13"/>
  <c r="N8" i="13"/>
  <c r="M8" i="13"/>
  <c r="L8" i="13"/>
  <c r="K8" i="13"/>
  <c r="J8" i="13"/>
  <c r="I8" i="13"/>
  <c r="H8" i="13"/>
  <c r="G8" i="13"/>
  <c r="F8" i="13"/>
  <c r="E8" i="13"/>
  <c r="D8" i="13"/>
  <c r="C8" i="13"/>
  <c r="Y7" i="13"/>
  <c r="W7" i="13"/>
  <c r="V7" i="13"/>
  <c r="U7" i="13"/>
  <c r="S7" i="13"/>
  <c r="R7" i="13"/>
  <c r="Q7" i="13"/>
  <c r="P7" i="13"/>
  <c r="O7" i="13"/>
  <c r="N7" i="13"/>
  <c r="M7" i="13"/>
  <c r="L7" i="13"/>
  <c r="K7" i="13"/>
  <c r="J7" i="13"/>
  <c r="I7" i="13"/>
  <c r="H7" i="13"/>
  <c r="G7" i="13"/>
  <c r="F7" i="13"/>
  <c r="E7" i="13"/>
  <c r="D7" i="13"/>
  <c r="C7" i="13"/>
  <c r="Y6" i="13"/>
  <c r="W6" i="13"/>
  <c r="V6" i="13"/>
  <c r="U6" i="13"/>
  <c r="S6" i="13"/>
  <c r="R6" i="13"/>
  <c r="Q6" i="13"/>
  <c r="P6" i="13"/>
  <c r="O6" i="13"/>
  <c r="N6" i="13"/>
  <c r="M6" i="13"/>
  <c r="L6" i="13"/>
  <c r="K6" i="13"/>
  <c r="J6" i="13"/>
  <c r="I6" i="13"/>
  <c r="H6" i="13"/>
  <c r="G6" i="13"/>
  <c r="F6" i="13"/>
  <c r="E6" i="13"/>
  <c r="D6" i="13"/>
  <c r="C6" i="13"/>
  <c r="Y5" i="13"/>
  <c r="W5" i="13"/>
  <c r="V5" i="13"/>
  <c r="U5" i="13"/>
  <c r="S5" i="13"/>
  <c r="R5" i="13"/>
  <c r="Q5" i="13"/>
  <c r="P5" i="13"/>
  <c r="O5" i="13"/>
  <c r="N5" i="13"/>
  <c r="M5" i="13"/>
  <c r="L5" i="13"/>
  <c r="K5" i="13"/>
  <c r="J5" i="13"/>
  <c r="I5" i="13"/>
  <c r="H5" i="13"/>
  <c r="G5" i="13"/>
  <c r="F5" i="13"/>
  <c r="E5" i="13"/>
  <c r="D5" i="13"/>
  <c r="C5" i="13"/>
  <c r="Y4" i="13"/>
  <c r="W4" i="13"/>
  <c r="V4" i="13"/>
  <c r="U4" i="13"/>
  <c r="S4" i="13"/>
  <c r="R4" i="13"/>
  <c r="Q4" i="13"/>
  <c r="P4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Y3" i="13"/>
  <c r="W3" i="13"/>
  <c r="V3" i="13"/>
  <c r="U3" i="13"/>
  <c r="S3" i="13"/>
  <c r="R3" i="13"/>
  <c r="Q3" i="13"/>
  <c r="P3" i="13"/>
  <c r="O3" i="13"/>
  <c r="N3" i="13"/>
  <c r="M3" i="13"/>
  <c r="L3" i="13"/>
  <c r="K3" i="13"/>
  <c r="J3" i="13"/>
  <c r="I3" i="13"/>
  <c r="H3" i="13"/>
  <c r="G3" i="13"/>
  <c r="F3" i="13"/>
  <c r="E3" i="13"/>
  <c r="D3" i="13"/>
  <c r="C3" i="13"/>
  <c r="Y2" i="13"/>
  <c r="W2" i="13"/>
  <c r="V2" i="13"/>
  <c r="U2" i="13"/>
  <c r="S2" i="13"/>
  <c r="R2" i="13"/>
  <c r="Q2" i="13"/>
  <c r="P2" i="13"/>
  <c r="O2" i="13"/>
  <c r="N2" i="13"/>
  <c r="M2" i="13"/>
  <c r="L2" i="13"/>
  <c r="K2" i="13"/>
  <c r="J2" i="13"/>
  <c r="I2" i="13"/>
  <c r="H2" i="13"/>
  <c r="G2" i="13"/>
  <c r="F2" i="13"/>
  <c r="E2" i="13"/>
  <c r="D2" i="13"/>
  <c r="C2" i="13"/>
  <c r="A41" i="13" s="1"/>
  <c r="Y1" i="13"/>
  <c r="W1" i="13"/>
  <c r="G1" i="13"/>
  <c r="A41" i="12"/>
  <c r="Y29" i="12"/>
  <c r="W29" i="12"/>
  <c r="V29" i="12"/>
  <c r="U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C29" i="12"/>
  <c r="Y28" i="12"/>
  <c r="W28" i="12"/>
  <c r="V28" i="12"/>
  <c r="U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C28" i="12"/>
  <c r="Y27" i="12"/>
  <c r="W27" i="12"/>
  <c r="V27" i="12"/>
  <c r="U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Y26" i="12"/>
  <c r="W26" i="12"/>
  <c r="V26" i="12"/>
  <c r="U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Y25" i="12"/>
  <c r="W25" i="12"/>
  <c r="V25" i="12"/>
  <c r="U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Y24" i="12"/>
  <c r="W24" i="12"/>
  <c r="V24" i="12"/>
  <c r="U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Y23" i="12"/>
  <c r="W23" i="12"/>
  <c r="V23" i="12"/>
  <c r="U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C23" i="12"/>
  <c r="Y22" i="12"/>
  <c r="W22" i="12"/>
  <c r="V22" i="12"/>
  <c r="U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Y21" i="12"/>
  <c r="W21" i="12"/>
  <c r="V21" i="12"/>
  <c r="U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D21" i="12"/>
  <c r="C21" i="12"/>
  <c r="Y20" i="12"/>
  <c r="W20" i="12"/>
  <c r="V20" i="12"/>
  <c r="U20" i="12"/>
  <c r="S20" i="12"/>
  <c r="R20" i="12"/>
  <c r="Q20" i="12"/>
  <c r="P20" i="12"/>
  <c r="O20" i="12"/>
  <c r="N20" i="12"/>
  <c r="M20" i="12"/>
  <c r="L20" i="12"/>
  <c r="K20" i="12"/>
  <c r="J20" i="12"/>
  <c r="I20" i="12"/>
  <c r="H20" i="12"/>
  <c r="G20" i="12"/>
  <c r="F20" i="12"/>
  <c r="E20" i="12"/>
  <c r="D20" i="12"/>
  <c r="C20" i="12"/>
  <c r="Y19" i="12"/>
  <c r="W19" i="12"/>
  <c r="V19" i="12"/>
  <c r="U19" i="12"/>
  <c r="S19" i="12"/>
  <c r="R19" i="12"/>
  <c r="Q19" i="12"/>
  <c r="P19" i="12"/>
  <c r="O19" i="12"/>
  <c r="N19" i="12"/>
  <c r="M19" i="12"/>
  <c r="L19" i="12"/>
  <c r="K19" i="12"/>
  <c r="J19" i="12"/>
  <c r="I19" i="12"/>
  <c r="H19" i="12"/>
  <c r="G19" i="12"/>
  <c r="F19" i="12"/>
  <c r="E19" i="12"/>
  <c r="D19" i="12"/>
  <c r="C19" i="12"/>
  <c r="Y18" i="12"/>
  <c r="W18" i="12"/>
  <c r="V18" i="12"/>
  <c r="U18" i="12"/>
  <c r="S18" i="12"/>
  <c r="R18" i="12"/>
  <c r="Q18" i="12"/>
  <c r="P18" i="12"/>
  <c r="O18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Y17" i="12"/>
  <c r="W17" i="12"/>
  <c r="S17" i="12"/>
  <c r="R17" i="12"/>
  <c r="Q17" i="12"/>
  <c r="P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C17" i="12"/>
  <c r="Y16" i="12"/>
  <c r="W16" i="12"/>
  <c r="V16" i="12"/>
  <c r="U16" i="12"/>
  <c r="S16" i="12"/>
  <c r="R16" i="12"/>
  <c r="Q16" i="12"/>
  <c r="P16" i="12"/>
  <c r="O16" i="12"/>
  <c r="N16" i="12"/>
  <c r="M16" i="12"/>
  <c r="L16" i="12"/>
  <c r="K16" i="12"/>
  <c r="J16" i="12"/>
  <c r="I16" i="12"/>
  <c r="H16" i="12"/>
  <c r="G16" i="12"/>
  <c r="F16" i="12"/>
  <c r="E16" i="12"/>
  <c r="D16" i="12"/>
  <c r="C16" i="12"/>
  <c r="Y15" i="12"/>
  <c r="W15" i="12"/>
  <c r="V15" i="12"/>
  <c r="U15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G15" i="12"/>
  <c r="F15" i="12"/>
  <c r="E15" i="12"/>
  <c r="D15" i="12"/>
  <c r="C15" i="12"/>
  <c r="Y14" i="12"/>
  <c r="W14" i="12"/>
  <c r="V14" i="12"/>
  <c r="U14" i="12"/>
  <c r="S14" i="12"/>
  <c r="R14" i="12"/>
  <c r="Q14" i="12"/>
  <c r="P14" i="12"/>
  <c r="O14" i="12"/>
  <c r="N14" i="12"/>
  <c r="M14" i="12"/>
  <c r="L14" i="12"/>
  <c r="K14" i="12"/>
  <c r="J14" i="12"/>
  <c r="I14" i="12"/>
  <c r="H14" i="12"/>
  <c r="G14" i="12"/>
  <c r="F14" i="12"/>
  <c r="E14" i="12"/>
  <c r="D14" i="12"/>
  <c r="C14" i="12"/>
  <c r="Y13" i="12"/>
  <c r="W13" i="12"/>
  <c r="V13" i="12"/>
  <c r="U13" i="12"/>
  <c r="S13" i="12"/>
  <c r="R13" i="12"/>
  <c r="Q13" i="12"/>
  <c r="P13" i="12"/>
  <c r="O13" i="12"/>
  <c r="N13" i="12"/>
  <c r="M13" i="12"/>
  <c r="L13" i="12"/>
  <c r="K13" i="12"/>
  <c r="J13" i="12"/>
  <c r="I13" i="12"/>
  <c r="H13" i="12"/>
  <c r="G13" i="12"/>
  <c r="F13" i="12"/>
  <c r="E13" i="12"/>
  <c r="D13" i="12"/>
  <c r="Y12" i="12"/>
  <c r="W12" i="12"/>
  <c r="V12" i="12"/>
  <c r="U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Y11" i="12"/>
  <c r="W11" i="12"/>
  <c r="V11" i="12"/>
  <c r="U11" i="12"/>
  <c r="S11" i="12"/>
  <c r="R11" i="12"/>
  <c r="Q11" i="12"/>
  <c r="P11" i="12"/>
  <c r="O11" i="12"/>
  <c r="N11" i="12"/>
  <c r="M11" i="12"/>
  <c r="L11" i="12"/>
  <c r="K11" i="12"/>
  <c r="J11" i="12"/>
  <c r="I11" i="12"/>
  <c r="H11" i="12"/>
  <c r="G11" i="12"/>
  <c r="F11" i="12"/>
  <c r="E11" i="12"/>
  <c r="D11" i="12"/>
  <c r="C11" i="12"/>
  <c r="Y10" i="12"/>
  <c r="W10" i="12"/>
  <c r="V10" i="12"/>
  <c r="U10" i="12"/>
  <c r="S10" i="12"/>
  <c r="R10" i="12"/>
  <c r="Q10" i="12"/>
  <c r="P10" i="12"/>
  <c r="O10" i="12"/>
  <c r="N10" i="12"/>
  <c r="M10" i="12"/>
  <c r="L10" i="12"/>
  <c r="K10" i="12"/>
  <c r="J10" i="12"/>
  <c r="I10" i="12"/>
  <c r="H10" i="12"/>
  <c r="G10" i="12"/>
  <c r="F10" i="12"/>
  <c r="E10" i="12"/>
  <c r="D10" i="12"/>
  <c r="C10" i="12"/>
  <c r="Y9" i="12"/>
  <c r="W9" i="12"/>
  <c r="V9" i="12"/>
  <c r="U9" i="12"/>
  <c r="S9" i="12"/>
  <c r="R9" i="12"/>
  <c r="Q9" i="12"/>
  <c r="P9" i="12"/>
  <c r="O9" i="12"/>
  <c r="N9" i="12"/>
  <c r="M9" i="12"/>
  <c r="L9" i="12"/>
  <c r="K9" i="12"/>
  <c r="J9" i="12"/>
  <c r="I9" i="12"/>
  <c r="H9" i="12"/>
  <c r="G9" i="12"/>
  <c r="F9" i="12"/>
  <c r="E9" i="12"/>
  <c r="D9" i="12"/>
  <c r="C9" i="12"/>
  <c r="Y8" i="12"/>
  <c r="W8" i="12"/>
  <c r="V8" i="12"/>
  <c r="U8" i="12"/>
  <c r="S8" i="12"/>
  <c r="R8" i="12"/>
  <c r="Q8" i="12"/>
  <c r="P8" i="12"/>
  <c r="O8" i="12"/>
  <c r="N8" i="12"/>
  <c r="M8" i="12"/>
  <c r="L8" i="12"/>
  <c r="K8" i="12"/>
  <c r="J8" i="12"/>
  <c r="I8" i="12"/>
  <c r="H8" i="12"/>
  <c r="G8" i="12"/>
  <c r="F8" i="12"/>
  <c r="E8" i="12"/>
  <c r="D8" i="12"/>
  <c r="C8" i="12"/>
  <c r="Y7" i="12"/>
  <c r="W7" i="12"/>
  <c r="V7" i="12"/>
  <c r="U7" i="12"/>
  <c r="S7" i="12"/>
  <c r="R7" i="12"/>
  <c r="Q7" i="12"/>
  <c r="P7" i="12"/>
  <c r="O7" i="12"/>
  <c r="N7" i="12"/>
  <c r="M7" i="12"/>
  <c r="L7" i="12"/>
  <c r="K7" i="12"/>
  <c r="J7" i="12"/>
  <c r="I7" i="12"/>
  <c r="H7" i="12"/>
  <c r="G7" i="12"/>
  <c r="F7" i="12"/>
  <c r="E7" i="12"/>
  <c r="D7" i="12"/>
  <c r="C7" i="12"/>
  <c r="Y6" i="12"/>
  <c r="W6" i="12"/>
  <c r="V6" i="12"/>
  <c r="U6" i="12"/>
  <c r="S6" i="12"/>
  <c r="R6" i="12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D6" i="12"/>
  <c r="C6" i="12"/>
  <c r="Y5" i="12"/>
  <c r="W5" i="12"/>
  <c r="V5" i="12"/>
  <c r="U5" i="12"/>
  <c r="S5" i="12"/>
  <c r="R5" i="12"/>
  <c r="Q5" i="12"/>
  <c r="P5" i="12"/>
  <c r="O5" i="12"/>
  <c r="N5" i="12"/>
  <c r="M5" i="12"/>
  <c r="L5" i="12"/>
  <c r="K5" i="12"/>
  <c r="J5" i="12"/>
  <c r="I5" i="12"/>
  <c r="H5" i="12"/>
  <c r="G5" i="12"/>
  <c r="F5" i="12"/>
  <c r="E5" i="12"/>
  <c r="D5" i="12"/>
  <c r="C5" i="12"/>
  <c r="Y4" i="12"/>
  <c r="W4" i="12"/>
  <c r="V4" i="12"/>
  <c r="U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Y3" i="12"/>
  <c r="W3" i="12"/>
  <c r="V3" i="12"/>
  <c r="U3" i="12"/>
  <c r="S3" i="12"/>
  <c r="R3" i="12"/>
  <c r="Q3" i="12"/>
  <c r="P3" i="12"/>
  <c r="O3" i="12"/>
  <c r="N3" i="12"/>
  <c r="M3" i="12"/>
  <c r="L3" i="12"/>
  <c r="K3" i="12"/>
  <c r="J3" i="12"/>
  <c r="I3" i="12"/>
  <c r="H3" i="12"/>
  <c r="G3" i="12"/>
  <c r="F3" i="12"/>
  <c r="E3" i="12"/>
  <c r="D3" i="12"/>
  <c r="C3" i="12"/>
  <c r="Y2" i="12"/>
  <c r="W2" i="12"/>
  <c r="V2" i="12"/>
  <c r="U2" i="12"/>
  <c r="S2" i="12"/>
  <c r="R2" i="12"/>
  <c r="Q2" i="12"/>
  <c r="P2" i="12"/>
  <c r="O2" i="12"/>
  <c r="N2" i="12"/>
  <c r="M2" i="12"/>
  <c r="L2" i="12"/>
  <c r="K2" i="12"/>
  <c r="J2" i="12"/>
  <c r="I2" i="12"/>
  <c r="H2" i="12"/>
  <c r="G2" i="12"/>
  <c r="F2" i="12"/>
  <c r="E2" i="12"/>
  <c r="D2" i="12"/>
  <c r="C2" i="12"/>
  <c r="Y1" i="12"/>
  <c r="W1" i="12"/>
  <c r="G1" i="12"/>
  <c r="Y30" i="11"/>
  <c r="W30" i="11"/>
  <c r="V30" i="11"/>
  <c r="U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Y29" i="11"/>
  <c r="W29" i="11"/>
  <c r="V29" i="11"/>
  <c r="U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Y28" i="11"/>
  <c r="W28" i="11"/>
  <c r="V28" i="11"/>
  <c r="U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Y27" i="11"/>
  <c r="W27" i="11"/>
  <c r="V27" i="11"/>
  <c r="U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Y26" i="11"/>
  <c r="W26" i="11"/>
  <c r="V26" i="11"/>
  <c r="U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Y25" i="11"/>
  <c r="W25" i="11"/>
  <c r="V25" i="11"/>
  <c r="U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Y24" i="11"/>
  <c r="W24" i="11"/>
  <c r="V24" i="11"/>
  <c r="U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Y23" i="11"/>
  <c r="W23" i="11"/>
  <c r="U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Y22" i="11"/>
  <c r="W22" i="11"/>
  <c r="U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Y21" i="11"/>
  <c r="W21" i="11"/>
  <c r="V21" i="11"/>
  <c r="U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D21" i="11"/>
  <c r="C21" i="11"/>
  <c r="Y20" i="11"/>
  <c r="W20" i="11"/>
  <c r="V20" i="11"/>
  <c r="U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D20" i="11"/>
  <c r="C20" i="11"/>
  <c r="Y19" i="11"/>
  <c r="W19" i="11"/>
  <c r="V19" i="11"/>
  <c r="U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C19" i="11"/>
  <c r="Y18" i="11"/>
  <c r="W18" i="11"/>
  <c r="V18" i="11"/>
  <c r="U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Y17" i="11"/>
  <c r="W17" i="11"/>
  <c r="V17" i="11"/>
  <c r="U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Y16" i="11"/>
  <c r="W16" i="11"/>
  <c r="V16" i="11"/>
  <c r="U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D16" i="11"/>
  <c r="C16" i="11"/>
  <c r="Y15" i="11"/>
  <c r="W15" i="11"/>
  <c r="V15" i="11"/>
  <c r="U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Y14" i="11"/>
  <c r="W14" i="11"/>
  <c r="V14" i="11"/>
  <c r="U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D14" i="11"/>
  <c r="C14" i="11"/>
  <c r="Y13" i="11"/>
  <c r="W13" i="11"/>
  <c r="V13" i="11"/>
  <c r="U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D13" i="11"/>
  <c r="C13" i="11"/>
  <c r="Y12" i="11"/>
  <c r="W12" i="11"/>
  <c r="V12" i="11"/>
  <c r="U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Y11" i="11"/>
  <c r="W11" i="11"/>
  <c r="V11" i="11"/>
  <c r="U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D11" i="11"/>
  <c r="C11" i="11"/>
  <c r="Y10" i="11"/>
  <c r="W10" i="11"/>
  <c r="V10" i="11"/>
  <c r="U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C10" i="11"/>
  <c r="Y9" i="11"/>
  <c r="W9" i="11"/>
  <c r="V9" i="11"/>
  <c r="U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C9" i="11"/>
  <c r="Y8" i="11"/>
  <c r="W8" i="11"/>
  <c r="V8" i="11"/>
  <c r="U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C8" i="11"/>
  <c r="Y7" i="11"/>
  <c r="W7" i="11"/>
  <c r="V7" i="11"/>
  <c r="U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7" i="11"/>
  <c r="Y6" i="11"/>
  <c r="W6" i="11"/>
  <c r="V6" i="11"/>
  <c r="U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D6" i="11"/>
  <c r="C6" i="11"/>
  <c r="Y5" i="11"/>
  <c r="W5" i="11"/>
  <c r="V5" i="11"/>
  <c r="U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D5" i="11"/>
  <c r="C5" i="11"/>
  <c r="Y4" i="11"/>
  <c r="W4" i="11"/>
  <c r="V4" i="11"/>
  <c r="U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Y3" i="11"/>
  <c r="W3" i="11"/>
  <c r="V3" i="11"/>
  <c r="U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D3" i="11"/>
  <c r="C3" i="11"/>
  <c r="Y2" i="11"/>
  <c r="W2" i="11"/>
  <c r="V2" i="11"/>
  <c r="U2" i="11"/>
  <c r="S2" i="11"/>
  <c r="R2" i="11"/>
  <c r="Q2" i="11"/>
  <c r="P2" i="11"/>
  <c r="O2" i="11"/>
  <c r="N2" i="11"/>
  <c r="M2" i="11"/>
  <c r="L2" i="11"/>
  <c r="K2" i="11"/>
  <c r="J2" i="11"/>
  <c r="I2" i="11"/>
  <c r="H2" i="11"/>
  <c r="G2" i="11"/>
  <c r="F2" i="11"/>
  <c r="E2" i="11"/>
  <c r="D2" i="11"/>
  <c r="C2" i="11"/>
  <c r="A41" i="11" s="1"/>
  <c r="Y1" i="11"/>
  <c r="W1" i="11"/>
  <c r="G1" i="11"/>
  <c r="Y30" i="10"/>
  <c r="W30" i="10"/>
  <c r="V30" i="10"/>
  <c r="U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Y29" i="10"/>
  <c r="W29" i="10"/>
  <c r="V29" i="10"/>
  <c r="U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Y28" i="10"/>
  <c r="W28" i="10"/>
  <c r="V28" i="10"/>
  <c r="U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Y27" i="10"/>
  <c r="W27" i="10"/>
  <c r="V27" i="10"/>
  <c r="U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Y26" i="10"/>
  <c r="W26" i="10"/>
  <c r="V26" i="10"/>
  <c r="U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Y25" i="10"/>
  <c r="W25" i="10"/>
  <c r="V25" i="10"/>
  <c r="U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Y24" i="10"/>
  <c r="W24" i="10"/>
  <c r="V24" i="10"/>
  <c r="U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Y23" i="10"/>
  <c r="W23" i="10"/>
  <c r="V23" i="10"/>
  <c r="U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Y22" i="10"/>
  <c r="W22" i="10"/>
  <c r="V22" i="10"/>
  <c r="U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Y21" i="10"/>
  <c r="W21" i="10"/>
  <c r="V21" i="10"/>
  <c r="U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Y20" i="10"/>
  <c r="W20" i="10"/>
  <c r="V20" i="10"/>
  <c r="U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Y19" i="10"/>
  <c r="W19" i="10"/>
  <c r="V19" i="10"/>
  <c r="U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Y18" i="10"/>
  <c r="W18" i="10"/>
  <c r="V18" i="10"/>
  <c r="U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Y17" i="10"/>
  <c r="W17" i="10"/>
  <c r="V17" i="10"/>
  <c r="U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Y16" i="10"/>
  <c r="W16" i="10"/>
  <c r="V16" i="10"/>
  <c r="U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Y15" i="10"/>
  <c r="W15" i="10"/>
  <c r="V15" i="10"/>
  <c r="U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Y14" i="10"/>
  <c r="W14" i="10"/>
  <c r="V14" i="10"/>
  <c r="U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Y13" i="10"/>
  <c r="W13" i="10"/>
  <c r="V13" i="10"/>
  <c r="U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Y12" i="10"/>
  <c r="W12" i="10"/>
  <c r="V12" i="10"/>
  <c r="U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Y11" i="10"/>
  <c r="W11" i="10"/>
  <c r="V11" i="10"/>
  <c r="U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Y10" i="10"/>
  <c r="W10" i="10"/>
  <c r="V10" i="10"/>
  <c r="U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Y9" i="10"/>
  <c r="W9" i="10"/>
  <c r="V9" i="10"/>
  <c r="U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Y8" i="10"/>
  <c r="W8" i="10"/>
  <c r="V8" i="10"/>
  <c r="U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Y7" i="10"/>
  <c r="W7" i="10"/>
  <c r="V7" i="10"/>
  <c r="U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Y6" i="10"/>
  <c r="W6" i="10"/>
  <c r="V6" i="10"/>
  <c r="U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Y5" i="10"/>
  <c r="W5" i="10"/>
  <c r="V5" i="10"/>
  <c r="U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Y4" i="10"/>
  <c r="W4" i="10"/>
  <c r="V4" i="10"/>
  <c r="U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Y3" i="10"/>
  <c r="W3" i="10"/>
  <c r="V3" i="10"/>
  <c r="U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Y2" i="10"/>
  <c r="W2" i="10"/>
  <c r="V2" i="10"/>
  <c r="U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A41" i="10" s="1"/>
  <c r="Y1" i="10"/>
  <c r="W1" i="10"/>
  <c r="G1" i="10"/>
  <c r="C42" i="9"/>
  <c r="Y12" i="9"/>
  <c r="W12" i="9"/>
  <c r="V12" i="9"/>
  <c r="U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Y11" i="9"/>
  <c r="W11" i="9"/>
  <c r="V11" i="9"/>
  <c r="U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Y10" i="9"/>
  <c r="W10" i="9"/>
  <c r="V10" i="9"/>
  <c r="U10" i="9"/>
  <c r="S10" i="9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Y9" i="9"/>
  <c r="W9" i="9"/>
  <c r="V9" i="9"/>
  <c r="U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Y8" i="9"/>
  <c r="W8" i="9"/>
  <c r="V8" i="9"/>
  <c r="U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Y7" i="9"/>
  <c r="W7" i="9"/>
  <c r="V7" i="9"/>
  <c r="U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Y6" i="9"/>
  <c r="W6" i="9"/>
  <c r="V6" i="9"/>
  <c r="U6" i="9"/>
  <c r="S6" i="9"/>
  <c r="R6" i="9"/>
  <c r="Q6" i="9"/>
  <c r="P6" i="9"/>
  <c r="O6" i="9"/>
  <c r="N6" i="9"/>
  <c r="M6" i="9"/>
  <c r="L6" i="9"/>
  <c r="K6" i="9"/>
  <c r="J6" i="9"/>
  <c r="I6" i="9"/>
  <c r="H6" i="9"/>
  <c r="G6" i="9"/>
  <c r="F6" i="9"/>
  <c r="E6" i="9"/>
  <c r="D6" i="9"/>
  <c r="C6" i="9"/>
  <c r="Y5" i="9"/>
  <c r="W5" i="9"/>
  <c r="V5" i="9"/>
  <c r="U5" i="9"/>
  <c r="S5" i="9"/>
  <c r="R5" i="9"/>
  <c r="Q5" i="9"/>
  <c r="P5" i="9"/>
  <c r="O5" i="9"/>
  <c r="N5" i="9"/>
  <c r="M5" i="9"/>
  <c r="L5" i="9"/>
  <c r="K5" i="9"/>
  <c r="J5" i="9"/>
  <c r="I5" i="9"/>
  <c r="H5" i="9"/>
  <c r="G5" i="9"/>
  <c r="F5" i="9"/>
  <c r="E5" i="9"/>
  <c r="D5" i="9"/>
  <c r="C5" i="9"/>
  <c r="Y4" i="9"/>
  <c r="W4" i="9"/>
  <c r="V4" i="9"/>
  <c r="U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Y3" i="9"/>
  <c r="W3" i="9"/>
  <c r="V3" i="9"/>
  <c r="U3" i="9"/>
  <c r="S3" i="9"/>
  <c r="R3" i="9"/>
  <c r="Q3" i="9"/>
  <c r="P3" i="9"/>
  <c r="O3" i="9"/>
  <c r="N3" i="9"/>
  <c r="M3" i="9"/>
  <c r="L3" i="9"/>
  <c r="K3" i="9"/>
  <c r="J3" i="9"/>
  <c r="I3" i="9"/>
  <c r="H3" i="9"/>
  <c r="G3" i="9"/>
  <c r="F3" i="9"/>
  <c r="E3" i="9"/>
  <c r="D3" i="9"/>
  <c r="C3" i="9"/>
  <c r="Y2" i="9"/>
  <c r="W2" i="9"/>
  <c r="V2" i="9"/>
  <c r="U2" i="9"/>
  <c r="S2" i="9"/>
  <c r="R2" i="9"/>
  <c r="Q2" i="9"/>
  <c r="P2" i="9"/>
  <c r="O2" i="9"/>
  <c r="N2" i="9"/>
  <c r="M2" i="9"/>
  <c r="L2" i="9"/>
  <c r="K2" i="9"/>
  <c r="J2" i="9"/>
  <c r="I2" i="9"/>
  <c r="H2" i="9"/>
  <c r="G2" i="9"/>
  <c r="F2" i="9"/>
  <c r="E2" i="9"/>
  <c r="D2" i="9"/>
  <c r="C2" i="9"/>
  <c r="A41" i="9" s="1"/>
  <c r="Y1" i="9"/>
  <c r="W1" i="9"/>
  <c r="G1" i="9"/>
  <c r="Y27" i="8"/>
  <c r="W27" i="8"/>
  <c r="V27" i="8"/>
  <c r="U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Y26" i="8"/>
  <c r="W26" i="8"/>
  <c r="V26" i="8"/>
  <c r="U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Y25" i="8"/>
  <c r="W25" i="8"/>
  <c r="V25" i="8"/>
  <c r="U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Y24" i="8"/>
  <c r="W24" i="8"/>
  <c r="V24" i="8"/>
  <c r="U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Y23" i="8"/>
  <c r="W23" i="8"/>
  <c r="V23" i="8"/>
  <c r="U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Y22" i="8"/>
  <c r="W22" i="8"/>
  <c r="V22" i="8"/>
  <c r="U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Y21" i="8"/>
  <c r="W21" i="8"/>
  <c r="V21" i="8"/>
  <c r="U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Y20" i="8"/>
  <c r="W20" i="8"/>
  <c r="V20" i="8"/>
  <c r="U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Y19" i="8"/>
  <c r="W19" i="8"/>
  <c r="V19" i="8"/>
  <c r="U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Y18" i="8"/>
  <c r="W18" i="8"/>
  <c r="V18" i="8"/>
  <c r="U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Y17" i="8"/>
  <c r="W17" i="8"/>
  <c r="V17" i="8"/>
  <c r="U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Y16" i="8"/>
  <c r="W16" i="8"/>
  <c r="V16" i="8"/>
  <c r="U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Y15" i="8"/>
  <c r="W15" i="8"/>
  <c r="V15" i="8"/>
  <c r="U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Y14" i="8"/>
  <c r="W14" i="8"/>
  <c r="V14" i="8"/>
  <c r="U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Y13" i="8"/>
  <c r="W13" i="8"/>
  <c r="V13" i="8"/>
  <c r="U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Y12" i="8"/>
  <c r="W12" i="8"/>
  <c r="V12" i="8"/>
  <c r="U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Y11" i="8"/>
  <c r="W11" i="8"/>
  <c r="V11" i="8"/>
  <c r="U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Y10" i="8"/>
  <c r="W10" i="8"/>
  <c r="V10" i="8"/>
  <c r="U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Y9" i="8"/>
  <c r="W9" i="8"/>
  <c r="V9" i="8"/>
  <c r="U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Y8" i="8"/>
  <c r="W8" i="8"/>
  <c r="V8" i="8"/>
  <c r="U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Y7" i="8"/>
  <c r="W7" i="8"/>
  <c r="V7" i="8"/>
  <c r="U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Y6" i="8"/>
  <c r="W6" i="8"/>
  <c r="V6" i="8"/>
  <c r="U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Y5" i="8"/>
  <c r="W5" i="8"/>
  <c r="V5" i="8"/>
  <c r="U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Y4" i="8"/>
  <c r="W4" i="8"/>
  <c r="V4" i="8"/>
  <c r="U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Y3" i="8"/>
  <c r="W3" i="8"/>
  <c r="V3" i="8"/>
  <c r="U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Y2" i="8"/>
  <c r="W2" i="8"/>
  <c r="V2" i="8"/>
  <c r="U2" i="8"/>
  <c r="S2" i="8"/>
  <c r="R2" i="8"/>
  <c r="Q2" i="8"/>
  <c r="P2" i="8"/>
  <c r="O2" i="8"/>
  <c r="N2" i="8"/>
  <c r="M2" i="8"/>
  <c r="L2" i="8"/>
  <c r="K2" i="8"/>
  <c r="J2" i="8"/>
  <c r="I2" i="8"/>
  <c r="H2" i="8"/>
  <c r="G2" i="8"/>
  <c r="F2" i="8"/>
  <c r="E2" i="8"/>
  <c r="D2" i="8"/>
  <c r="C2" i="8"/>
  <c r="A41" i="8" s="1"/>
  <c r="A7" i="2" s="1"/>
  <c r="Y1" i="8"/>
  <c r="W1" i="8"/>
  <c r="V1" i="8"/>
  <c r="G1" i="8"/>
  <c r="Y27" i="7"/>
  <c r="W27" i="7"/>
  <c r="V27" i="7"/>
  <c r="U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Y26" i="7"/>
  <c r="W26" i="7"/>
  <c r="V26" i="7"/>
  <c r="U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Y25" i="7"/>
  <c r="W25" i="7"/>
  <c r="V25" i="7"/>
  <c r="U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Y24" i="7"/>
  <c r="W24" i="7"/>
  <c r="V24" i="7"/>
  <c r="U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Y23" i="7"/>
  <c r="W23" i="7"/>
  <c r="V23" i="7"/>
  <c r="U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Y22" i="7"/>
  <c r="W22" i="7"/>
  <c r="V22" i="7"/>
  <c r="U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Y21" i="7"/>
  <c r="W21" i="7"/>
  <c r="V21" i="7"/>
  <c r="U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Y20" i="7"/>
  <c r="W20" i="7"/>
  <c r="V20" i="7"/>
  <c r="U20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Y19" i="7"/>
  <c r="W19" i="7"/>
  <c r="V19" i="7"/>
  <c r="U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Y18" i="7"/>
  <c r="W18" i="7"/>
  <c r="V18" i="7"/>
  <c r="U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Y17" i="7"/>
  <c r="W17" i="7"/>
  <c r="V17" i="7"/>
  <c r="U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Y16" i="7"/>
  <c r="W16" i="7"/>
  <c r="V16" i="7"/>
  <c r="U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Y15" i="7"/>
  <c r="W15" i="7"/>
  <c r="V15" i="7"/>
  <c r="U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Y14" i="7"/>
  <c r="W14" i="7"/>
  <c r="V14" i="7"/>
  <c r="U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Y13" i="7"/>
  <c r="W13" i="7"/>
  <c r="V13" i="7"/>
  <c r="U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Y12" i="7"/>
  <c r="W12" i="7"/>
  <c r="V12" i="7"/>
  <c r="U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Y11" i="7"/>
  <c r="W11" i="7"/>
  <c r="V11" i="7"/>
  <c r="U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Y10" i="7"/>
  <c r="W10" i="7"/>
  <c r="V10" i="7"/>
  <c r="U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Y9" i="7"/>
  <c r="W9" i="7"/>
  <c r="V9" i="7"/>
  <c r="U9" i="7"/>
  <c r="S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Y8" i="7"/>
  <c r="W8" i="7"/>
  <c r="V8" i="7"/>
  <c r="U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Y7" i="7"/>
  <c r="W7" i="7"/>
  <c r="V7" i="7"/>
  <c r="U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Y6" i="7"/>
  <c r="W6" i="7"/>
  <c r="V6" i="7"/>
  <c r="U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Y5" i="7"/>
  <c r="W5" i="7"/>
  <c r="V5" i="7"/>
  <c r="U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Y4" i="7"/>
  <c r="W4" i="7"/>
  <c r="V4" i="7"/>
  <c r="U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Y3" i="7"/>
  <c r="W3" i="7"/>
  <c r="V3" i="7"/>
  <c r="U3" i="7"/>
  <c r="S3" i="7"/>
  <c r="R3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3" i="7"/>
  <c r="Y2" i="7"/>
  <c r="W2" i="7"/>
  <c r="V2" i="7"/>
  <c r="U2" i="7"/>
  <c r="S2" i="7"/>
  <c r="R2" i="7"/>
  <c r="Q2" i="7"/>
  <c r="P2" i="7"/>
  <c r="O2" i="7"/>
  <c r="N2" i="7"/>
  <c r="M2" i="7"/>
  <c r="L2" i="7"/>
  <c r="K2" i="7"/>
  <c r="J2" i="7"/>
  <c r="I2" i="7"/>
  <c r="H2" i="7"/>
  <c r="G2" i="7"/>
  <c r="F2" i="7"/>
  <c r="E2" i="7"/>
  <c r="D2" i="7"/>
  <c r="C2" i="7"/>
  <c r="A41" i="7" s="1"/>
  <c r="A6" i="2" s="1"/>
  <c r="Y1" i="7"/>
  <c r="W1" i="7"/>
  <c r="G1" i="7"/>
  <c r="Y28" i="6"/>
  <c r="W28" i="6"/>
  <c r="V28" i="6"/>
  <c r="U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Y27" i="6"/>
  <c r="W27" i="6"/>
  <c r="V27" i="6"/>
  <c r="U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Y26" i="6"/>
  <c r="W26" i="6"/>
  <c r="V26" i="6"/>
  <c r="U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Y25" i="6"/>
  <c r="W25" i="6"/>
  <c r="V25" i="6"/>
  <c r="U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Y24" i="6"/>
  <c r="W24" i="6"/>
  <c r="V24" i="6"/>
  <c r="U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Y23" i="6"/>
  <c r="W23" i="6"/>
  <c r="V23" i="6"/>
  <c r="U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Y22" i="6"/>
  <c r="W22" i="6"/>
  <c r="V22" i="6"/>
  <c r="U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Y21" i="6"/>
  <c r="W21" i="6"/>
  <c r="V21" i="6"/>
  <c r="U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Y20" i="6"/>
  <c r="W20" i="6"/>
  <c r="V20" i="6"/>
  <c r="U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Y19" i="6"/>
  <c r="W19" i="6"/>
  <c r="V19" i="6"/>
  <c r="U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Y18" i="6"/>
  <c r="W18" i="6"/>
  <c r="V18" i="6"/>
  <c r="U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Y17" i="6"/>
  <c r="W17" i="6"/>
  <c r="V17" i="6"/>
  <c r="U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Y16" i="6"/>
  <c r="W16" i="6"/>
  <c r="V16" i="6"/>
  <c r="U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Y15" i="6"/>
  <c r="W15" i="6"/>
  <c r="V15" i="6"/>
  <c r="U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Y14" i="6"/>
  <c r="W14" i="6"/>
  <c r="V14" i="6"/>
  <c r="U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Y13" i="6"/>
  <c r="W13" i="6"/>
  <c r="V13" i="6"/>
  <c r="U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Y12" i="6"/>
  <c r="W12" i="6"/>
  <c r="V12" i="6"/>
  <c r="U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Y11" i="6"/>
  <c r="W11" i="6"/>
  <c r="V11" i="6"/>
  <c r="U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Y10" i="6"/>
  <c r="W10" i="6"/>
  <c r="V10" i="6"/>
  <c r="U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Y9" i="6"/>
  <c r="W9" i="6"/>
  <c r="V9" i="6"/>
  <c r="U9" i="6"/>
  <c r="S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C9" i="6"/>
  <c r="Y8" i="6"/>
  <c r="W8" i="6"/>
  <c r="V8" i="6"/>
  <c r="U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Y7" i="6"/>
  <c r="W7" i="6"/>
  <c r="V7" i="6"/>
  <c r="U7" i="6"/>
  <c r="S7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Y6" i="6"/>
  <c r="W6" i="6"/>
  <c r="V6" i="6"/>
  <c r="U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Y5" i="6"/>
  <c r="W5" i="6"/>
  <c r="V5" i="6"/>
  <c r="U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D5" i="6"/>
  <c r="C5" i="6"/>
  <c r="Y4" i="6"/>
  <c r="W4" i="6"/>
  <c r="V4" i="6"/>
  <c r="U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Y3" i="6"/>
  <c r="W3" i="6"/>
  <c r="V3" i="6"/>
  <c r="U3" i="6"/>
  <c r="S3" i="6"/>
  <c r="R3" i="6"/>
  <c r="Q3" i="6"/>
  <c r="P3" i="6"/>
  <c r="O3" i="6"/>
  <c r="N3" i="6"/>
  <c r="M3" i="6"/>
  <c r="L3" i="6"/>
  <c r="K3" i="6"/>
  <c r="J3" i="6"/>
  <c r="I3" i="6"/>
  <c r="H3" i="6"/>
  <c r="G3" i="6"/>
  <c r="F3" i="6"/>
  <c r="E3" i="6"/>
  <c r="D3" i="6"/>
  <c r="C3" i="6"/>
  <c r="Y2" i="6"/>
  <c r="W2" i="6"/>
  <c r="U2" i="6"/>
  <c r="S2" i="6"/>
  <c r="R2" i="6"/>
  <c r="Q2" i="6"/>
  <c r="P2" i="6"/>
  <c r="O2" i="6"/>
  <c r="N2" i="6"/>
  <c r="M2" i="6"/>
  <c r="L2" i="6"/>
  <c r="K2" i="6"/>
  <c r="J2" i="6"/>
  <c r="I2" i="6"/>
  <c r="H2" i="6"/>
  <c r="G2" i="6"/>
  <c r="F2" i="6"/>
  <c r="E2" i="6"/>
  <c r="D2" i="6"/>
  <c r="C2" i="6"/>
  <c r="A41" i="6" s="1"/>
  <c r="Y1" i="6"/>
  <c r="W1" i="6"/>
  <c r="G1" i="6"/>
  <c r="Y28" i="5"/>
  <c r="W28" i="5"/>
  <c r="V28" i="5"/>
  <c r="U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Y27" i="5"/>
  <c r="W27" i="5"/>
  <c r="V27" i="5"/>
  <c r="U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Y26" i="5"/>
  <c r="W26" i="5"/>
  <c r="V26" i="5"/>
  <c r="U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Y25" i="5"/>
  <c r="W25" i="5"/>
  <c r="V25" i="5"/>
  <c r="U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Y24" i="5"/>
  <c r="W24" i="5"/>
  <c r="V24" i="5"/>
  <c r="U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Y23" i="5"/>
  <c r="W23" i="5"/>
  <c r="V23" i="5"/>
  <c r="U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Y22" i="5"/>
  <c r="W22" i="5"/>
  <c r="V22" i="5"/>
  <c r="U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Y21" i="5"/>
  <c r="W21" i="5"/>
  <c r="V21" i="5"/>
  <c r="U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Y20" i="5"/>
  <c r="W20" i="5"/>
  <c r="V20" i="5"/>
  <c r="U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Y19" i="5"/>
  <c r="W19" i="5"/>
  <c r="V19" i="5"/>
  <c r="U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Y18" i="5"/>
  <c r="W18" i="5"/>
  <c r="V18" i="5"/>
  <c r="U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Y17" i="5"/>
  <c r="W17" i="5"/>
  <c r="V17" i="5"/>
  <c r="U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Y16" i="5"/>
  <c r="W16" i="5"/>
  <c r="V16" i="5"/>
  <c r="U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Y15" i="5"/>
  <c r="W15" i="5"/>
  <c r="V15" i="5"/>
  <c r="U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Y14" i="5"/>
  <c r="W14" i="5"/>
  <c r="V14" i="5"/>
  <c r="U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Y13" i="5"/>
  <c r="W13" i="5"/>
  <c r="V13" i="5"/>
  <c r="U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Y12" i="5"/>
  <c r="W12" i="5"/>
  <c r="V12" i="5"/>
  <c r="U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Y11" i="5"/>
  <c r="W11" i="5"/>
  <c r="V11" i="5"/>
  <c r="U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Y10" i="5"/>
  <c r="W10" i="5"/>
  <c r="V10" i="5"/>
  <c r="U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Y9" i="5"/>
  <c r="W9" i="5"/>
  <c r="V9" i="5"/>
  <c r="U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Y8" i="5"/>
  <c r="W8" i="5"/>
  <c r="V8" i="5"/>
  <c r="U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Y7" i="5"/>
  <c r="W7" i="5"/>
  <c r="V7" i="5"/>
  <c r="U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Y6" i="5"/>
  <c r="W6" i="5"/>
  <c r="V6" i="5"/>
  <c r="U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Y5" i="5"/>
  <c r="W5" i="5"/>
  <c r="V5" i="5"/>
  <c r="U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E5" i="5"/>
  <c r="D5" i="5"/>
  <c r="C5" i="5"/>
  <c r="Y4" i="5"/>
  <c r="W4" i="5"/>
  <c r="V4" i="5"/>
  <c r="U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Y3" i="5"/>
  <c r="W3" i="5"/>
  <c r="V3" i="5"/>
  <c r="U3" i="5"/>
  <c r="S3" i="5"/>
  <c r="R3" i="5"/>
  <c r="Q3" i="5"/>
  <c r="P3" i="5"/>
  <c r="O3" i="5"/>
  <c r="N3" i="5"/>
  <c r="M3" i="5"/>
  <c r="L3" i="5"/>
  <c r="K3" i="5"/>
  <c r="J3" i="5"/>
  <c r="I3" i="5"/>
  <c r="H3" i="5"/>
  <c r="G3" i="5"/>
  <c r="F3" i="5"/>
  <c r="E3" i="5"/>
  <c r="D3" i="5"/>
  <c r="C3" i="5"/>
  <c r="Y2" i="5"/>
  <c r="W2" i="5"/>
  <c r="V2" i="5"/>
  <c r="V31" i="5" s="1"/>
  <c r="B41" i="5" s="1"/>
  <c r="B3" i="2" s="1"/>
  <c r="U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A41" i="5" s="1"/>
  <c r="Y1" i="5"/>
  <c r="W1" i="5"/>
  <c r="G1" i="5"/>
  <c r="Y29" i="4"/>
  <c r="W29" i="4"/>
  <c r="V29" i="4"/>
  <c r="U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Y28" i="4"/>
  <c r="W28" i="4"/>
  <c r="V28" i="4"/>
  <c r="U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Y27" i="4"/>
  <c r="W27" i="4"/>
  <c r="U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Y26" i="4"/>
  <c r="W26" i="4"/>
  <c r="V26" i="4"/>
  <c r="U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Y25" i="4"/>
  <c r="W25" i="4"/>
  <c r="V25" i="4"/>
  <c r="U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Y24" i="4"/>
  <c r="W24" i="4"/>
  <c r="V24" i="4"/>
  <c r="U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Y23" i="4"/>
  <c r="W23" i="4"/>
  <c r="V23" i="4"/>
  <c r="U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Y22" i="4"/>
  <c r="W22" i="4"/>
  <c r="V22" i="4"/>
  <c r="U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Y21" i="4"/>
  <c r="W21" i="4"/>
  <c r="V21" i="4"/>
  <c r="U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Y20" i="4"/>
  <c r="W20" i="4"/>
  <c r="V20" i="4"/>
  <c r="U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Y19" i="4"/>
  <c r="W19" i="4"/>
  <c r="V19" i="4"/>
  <c r="U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Y18" i="4"/>
  <c r="W18" i="4"/>
  <c r="V18" i="4"/>
  <c r="U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Y17" i="4"/>
  <c r="W17" i="4"/>
  <c r="V17" i="4"/>
  <c r="U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Y16" i="4"/>
  <c r="W16" i="4"/>
  <c r="V16" i="4"/>
  <c r="U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Y15" i="4"/>
  <c r="W15" i="4"/>
  <c r="V15" i="4"/>
  <c r="U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Y14" i="4"/>
  <c r="W14" i="4"/>
  <c r="V14" i="4"/>
  <c r="U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Y13" i="4"/>
  <c r="W13" i="4"/>
  <c r="V13" i="4"/>
  <c r="U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Y12" i="4"/>
  <c r="W12" i="4"/>
  <c r="V12" i="4"/>
  <c r="U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Y11" i="4"/>
  <c r="W11" i="4"/>
  <c r="V11" i="4"/>
  <c r="U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Y10" i="4"/>
  <c r="W10" i="4"/>
  <c r="V10" i="4"/>
  <c r="U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Y9" i="4"/>
  <c r="W9" i="4"/>
  <c r="V9" i="4"/>
  <c r="U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Y8" i="4"/>
  <c r="W8" i="4"/>
  <c r="V8" i="4"/>
  <c r="U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Y7" i="4"/>
  <c r="W7" i="4"/>
  <c r="V7" i="4"/>
  <c r="U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Y6" i="4"/>
  <c r="W6" i="4"/>
  <c r="V6" i="4"/>
  <c r="U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Y5" i="4"/>
  <c r="W5" i="4"/>
  <c r="V5" i="4"/>
  <c r="U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Y4" i="4"/>
  <c r="W4" i="4"/>
  <c r="V4" i="4"/>
  <c r="U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C4" i="4"/>
  <c r="Y3" i="4"/>
  <c r="W3" i="4"/>
  <c r="V3" i="4"/>
  <c r="U3" i="4"/>
  <c r="S3" i="4"/>
  <c r="R3" i="4"/>
  <c r="Q3" i="4"/>
  <c r="P3" i="4"/>
  <c r="O3" i="4"/>
  <c r="N3" i="4"/>
  <c r="M3" i="4"/>
  <c r="L3" i="4"/>
  <c r="K3" i="4"/>
  <c r="J3" i="4"/>
  <c r="I3" i="4"/>
  <c r="H3" i="4"/>
  <c r="G3" i="4"/>
  <c r="F3" i="4"/>
  <c r="E3" i="4"/>
  <c r="D3" i="4"/>
  <c r="C3" i="4"/>
  <c r="Y2" i="4"/>
  <c r="W2" i="4"/>
  <c r="V2" i="4"/>
  <c r="U2" i="4"/>
  <c r="S2" i="4"/>
  <c r="R2" i="4"/>
  <c r="Q2" i="4"/>
  <c r="P2" i="4"/>
  <c r="O2" i="4"/>
  <c r="N2" i="4"/>
  <c r="M2" i="4"/>
  <c r="L2" i="4"/>
  <c r="K2" i="4"/>
  <c r="J2" i="4"/>
  <c r="I2" i="4"/>
  <c r="H2" i="4"/>
  <c r="G2" i="4"/>
  <c r="F2" i="4"/>
  <c r="E2" i="4"/>
  <c r="D2" i="4"/>
  <c r="C2" i="4"/>
  <c r="A41" i="4" s="1"/>
  <c r="Y1" i="4"/>
  <c r="W1" i="4"/>
  <c r="G1" i="4"/>
  <c r="Y28" i="3"/>
  <c r="W28" i="3"/>
  <c r="V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Y27" i="3"/>
  <c r="W27" i="3"/>
  <c r="V27" i="3"/>
  <c r="U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Y26" i="3"/>
  <c r="W26" i="3"/>
  <c r="V26" i="3"/>
  <c r="U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Y25" i="3"/>
  <c r="W25" i="3"/>
  <c r="V25" i="3"/>
  <c r="U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Y24" i="3"/>
  <c r="W24" i="3"/>
  <c r="V24" i="3"/>
  <c r="U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Y23" i="3"/>
  <c r="W23" i="3"/>
  <c r="V23" i="3"/>
  <c r="U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Y22" i="3"/>
  <c r="W22" i="3"/>
  <c r="V22" i="3"/>
  <c r="U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Y21" i="3"/>
  <c r="W21" i="3"/>
  <c r="V21" i="3"/>
  <c r="U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Y20" i="3"/>
  <c r="W20" i="3"/>
  <c r="V20" i="3"/>
  <c r="U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Y19" i="3"/>
  <c r="W19" i="3"/>
  <c r="V19" i="3"/>
  <c r="U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Y18" i="3"/>
  <c r="W18" i="3"/>
  <c r="V18" i="3"/>
  <c r="U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Y17" i="3"/>
  <c r="W17" i="3"/>
  <c r="V17" i="3"/>
  <c r="U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Y16" i="3"/>
  <c r="W16" i="3"/>
  <c r="V16" i="3"/>
  <c r="U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Y15" i="3"/>
  <c r="W15" i="3"/>
  <c r="V15" i="3"/>
  <c r="U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Y14" i="3"/>
  <c r="W14" i="3"/>
  <c r="V14" i="3"/>
  <c r="U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Y13" i="3"/>
  <c r="W13" i="3"/>
  <c r="V13" i="3"/>
  <c r="U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Y12" i="3"/>
  <c r="W12" i="3"/>
  <c r="V12" i="3"/>
  <c r="U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Y11" i="3"/>
  <c r="W11" i="3"/>
  <c r="V11" i="3"/>
  <c r="U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Y10" i="3"/>
  <c r="W10" i="3"/>
  <c r="V10" i="3"/>
  <c r="U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Y9" i="3"/>
  <c r="W9" i="3"/>
  <c r="V9" i="3"/>
  <c r="U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Y8" i="3"/>
  <c r="W8" i="3"/>
  <c r="V8" i="3"/>
  <c r="U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Y7" i="3"/>
  <c r="W7" i="3"/>
  <c r="V7" i="3"/>
  <c r="U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Y6" i="3"/>
  <c r="W6" i="3"/>
  <c r="V6" i="3"/>
  <c r="U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Y5" i="3"/>
  <c r="W5" i="3"/>
  <c r="V5" i="3"/>
  <c r="U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Y4" i="3"/>
  <c r="W4" i="3"/>
  <c r="V4" i="3"/>
  <c r="U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Y3" i="3"/>
  <c r="W3" i="3"/>
  <c r="V3" i="3"/>
  <c r="U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Y2" i="3"/>
  <c r="W2" i="3"/>
  <c r="V2" i="3"/>
  <c r="U2" i="3"/>
  <c r="U37" i="3" s="1"/>
  <c r="D41" i="3" s="1"/>
  <c r="D2" i="2" s="1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A41" i="3" s="1"/>
  <c r="Y1" i="3"/>
  <c r="W1" i="3"/>
  <c r="G1" i="3"/>
  <c r="I33" i="2"/>
  <c r="H30" i="2"/>
  <c r="A29" i="2"/>
  <c r="A28" i="2"/>
  <c r="A27" i="2"/>
  <c r="A26" i="2"/>
  <c r="H25" i="2"/>
  <c r="A25" i="2"/>
  <c r="A24" i="2"/>
  <c r="A23" i="2"/>
  <c r="A22" i="2"/>
  <c r="A21" i="2"/>
  <c r="A20" i="2"/>
  <c r="A19" i="2"/>
  <c r="A18" i="2"/>
  <c r="A17" i="2"/>
  <c r="A15" i="2"/>
  <c r="A14" i="2"/>
  <c r="A13" i="2"/>
  <c r="A12" i="2"/>
  <c r="A11" i="2"/>
  <c r="A10" i="2"/>
  <c r="A9" i="2"/>
  <c r="A8" i="2"/>
  <c r="A5" i="2"/>
  <c r="A4" i="2"/>
  <c r="A3" i="2"/>
  <c r="A2" i="2"/>
  <c r="G701" i="1"/>
  <c r="V698" i="1"/>
  <c r="B35" i="2" s="1"/>
  <c r="U698" i="1"/>
  <c r="D35" i="2" s="1"/>
  <c r="G698" i="1"/>
  <c r="I697" i="1"/>
  <c r="G697" i="1"/>
  <c r="V696" i="1"/>
  <c r="U696" i="1"/>
  <c r="Y1" i="1" s="1"/>
  <c r="S696" i="1"/>
  <c r="R696" i="1"/>
  <c r="Q696" i="1"/>
  <c r="P696" i="1"/>
  <c r="O696" i="1"/>
  <c r="N696" i="1"/>
  <c r="M696" i="1"/>
  <c r="L696" i="1"/>
  <c r="K696" i="1"/>
  <c r="J696" i="1"/>
  <c r="F696" i="1"/>
  <c r="E696" i="1"/>
  <c r="E699" i="1" s="1"/>
  <c r="D696" i="1"/>
  <c r="D699" i="1" s="1"/>
  <c r="X687" i="1"/>
  <c r="X12" i="30" s="1"/>
  <c r="T687" i="1"/>
  <c r="T12" i="30" s="1"/>
  <c r="C687" i="1"/>
  <c r="X686" i="1"/>
  <c r="X11" i="30" s="1"/>
  <c r="T686" i="1"/>
  <c r="T11" i="30" s="1"/>
  <c r="C686" i="1"/>
  <c r="X685" i="1"/>
  <c r="X10" i="30" s="1"/>
  <c r="T685" i="1"/>
  <c r="T10" i="30" s="1"/>
  <c r="C685" i="1"/>
  <c r="X684" i="1"/>
  <c r="X9" i="30" s="1"/>
  <c r="T684" i="1"/>
  <c r="T9" i="30" s="1"/>
  <c r="C684" i="1"/>
  <c r="X683" i="1"/>
  <c r="X8" i="30" s="1"/>
  <c r="T683" i="1"/>
  <c r="T8" i="30" s="1"/>
  <c r="C683" i="1"/>
  <c r="X682" i="1"/>
  <c r="X7" i="30" s="1"/>
  <c r="T682" i="1"/>
  <c r="T7" i="30" s="1"/>
  <c r="C682" i="1"/>
  <c r="X681" i="1"/>
  <c r="X6" i="30" s="1"/>
  <c r="T681" i="1"/>
  <c r="T6" i="30" s="1"/>
  <c r="C681" i="1"/>
  <c r="X680" i="1"/>
  <c r="X5" i="30" s="1"/>
  <c r="T680" i="1"/>
  <c r="T5" i="30" s="1"/>
  <c r="C680" i="1"/>
  <c r="X679" i="1"/>
  <c r="X4" i="30" s="1"/>
  <c r="T679" i="1"/>
  <c r="T4" i="30" s="1"/>
  <c r="C679" i="1"/>
  <c r="X678" i="1"/>
  <c r="X3" i="30" s="1"/>
  <c r="T678" i="1"/>
  <c r="T3" i="30" s="1"/>
  <c r="C678" i="1"/>
  <c r="X677" i="1"/>
  <c r="X2" i="30" s="1"/>
  <c r="T677" i="1"/>
  <c r="T2" i="30" s="1"/>
  <c r="C677" i="1"/>
  <c r="X676" i="1"/>
  <c r="X25" i="29" s="1"/>
  <c r="T676" i="1"/>
  <c r="T25" i="29" s="1"/>
  <c r="C676" i="1"/>
  <c r="X675" i="1"/>
  <c r="X24" i="29" s="1"/>
  <c r="T675" i="1"/>
  <c r="T24" i="29" s="1"/>
  <c r="C675" i="1"/>
  <c r="X674" i="1"/>
  <c r="X23" i="29" s="1"/>
  <c r="T674" i="1"/>
  <c r="T23" i="29" s="1"/>
  <c r="C674" i="1"/>
  <c r="X673" i="1"/>
  <c r="X22" i="29" s="1"/>
  <c r="T673" i="1"/>
  <c r="T22" i="29" s="1"/>
  <c r="C673" i="1"/>
  <c r="X672" i="1"/>
  <c r="X21" i="29" s="1"/>
  <c r="T672" i="1"/>
  <c r="T21" i="29" s="1"/>
  <c r="C672" i="1"/>
  <c r="X671" i="1"/>
  <c r="X20" i="29" s="1"/>
  <c r="T671" i="1"/>
  <c r="T20" i="29" s="1"/>
  <c r="C671" i="1"/>
  <c r="X670" i="1"/>
  <c r="X19" i="29" s="1"/>
  <c r="T670" i="1"/>
  <c r="T19" i="29" s="1"/>
  <c r="C670" i="1"/>
  <c r="X669" i="1"/>
  <c r="X18" i="29" s="1"/>
  <c r="T669" i="1"/>
  <c r="T18" i="29" s="1"/>
  <c r="C669" i="1"/>
  <c r="X668" i="1"/>
  <c r="X17" i="29" s="1"/>
  <c r="T668" i="1"/>
  <c r="T17" i="29" s="1"/>
  <c r="C668" i="1"/>
  <c r="X667" i="1"/>
  <c r="X16" i="29" s="1"/>
  <c r="T667" i="1"/>
  <c r="T16" i="29" s="1"/>
  <c r="C667" i="1"/>
  <c r="X666" i="1"/>
  <c r="X15" i="29" s="1"/>
  <c r="T666" i="1"/>
  <c r="T15" i="29" s="1"/>
  <c r="C666" i="1"/>
  <c r="X665" i="1"/>
  <c r="X14" i="29" s="1"/>
  <c r="T665" i="1"/>
  <c r="T14" i="29" s="1"/>
  <c r="C665" i="1"/>
  <c r="X664" i="1"/>
  <c r="X13" i="29" s="1"/>
  <c r="T664" i="1"/>
  <c r="T13" i="29" s="1"/>
  <c r="C664" i="1"/>
  <c r="X663" i="1"/>
  <c r="X12" i="29" s="1"/>
  <c r="T663" i="1"/>
  <c r="T12" i="29" s="1"/>
  <c r="C663" i="1"/>
  <c r="X662" i="1"/>
  <c r="X11" i="29" s="1"/>
  <c r="T662" i="1"/>
  <c r="T11" i="29" s="1"/>
  <c r="C662" i="1"/>
  <c r="X661" i="1"/>
  <c r="X10" i="29" s="1"/>
  <c r="T661" i="1"/>
  <c r="T10" i="29" s="1"/>
  <c r="C661" i="1"/>
  <c r="X660" i="1"/>
  <c r="X9" i="29" s="1"/>
  <c r="T660" i="1"/>
  <c r="T9" i="29" s="1"/>
  <c r="C660" i="1"/>
  <c r="X659" i="1"/>
  <c r="X8" i="29" s="1"/>
  <c r="T659" i="1"/>
  <c r="T8" i="29" s="1"/>
  <c r="C659" i="1"/>
  <c r="X658" i="1"/>
  <c r="X7" i="29" s="1"/>
  <c r="T658" i="1"/>
  <c r="T7" i="29" s="1"/>
  <c r="C658" i="1"/>
  <c r="X657" i="1"/>
  <c r="X6" i="29" s="1"/>
  <c r="T657" i="1"/>
  <c r="T6" i="29" s="1"/>
  <c r="C657" i="1"/>
  <c r="X656" i="1"/>
  <c r="X5" i="29" s="1"/>
  <c r="T656" i="1"/>
  <c r="T5" i="29" s="1"/>
  <c r="C656" i="1"/>
  <c r="X655" i="1"/>
  <c r="X4" i="29" s="1"/>
  <c r="T655" i="1"/>
  <c r="T4" i="29" s="1"/>
  <c r="C655" i="1"/>
  <c r="X654" i="1"/>
  <c r="X3" i="29" s="1"/>
  <c r="T654" i="1"/>
  <c r="T3" i="29" s="1"/>
  <c r="C654" i="1"/>
  <c r="X653" i="1"/>
  <c r="X2" i="29" s="1"/>
  <c r="T653" i="1"/>
  <c r="T2" i="29" s="1"/>
  <c r="C653" i="1"/>
  <c r="X652" i="1"/>
  <c r="X24" i="28" s="1"/>
  <c r="T652" i="1"/>
  <c r="T24" i="28" s="1"/>
  <c r="C652" i="1"/>
  <c r="X651" i="1"/>
  <c r="X23" i="28" s="1"/>
  <c r="T651" i="1"/>
  <c r="T23" i="28" s="1"/>
  <c r="C651" i="1"/>
  <c r="X650" i="1"/>
  <c r="X22" i="28" s="1"/>
  <c r="T650" i="1"/>
  <c r="T22" i="28" s="1"/>
  <c r="C650" i="1"/>
  <c r="X649" i="1"/>
  <c r="X21" i="28" s="1"/>
  <c r="T649" i="1"/>
  <c r="T21" i="28" s="1"/>
  <c r="C649" i="1"/>
  <c r="X648" i="1"/>
  <c r="X20" i="28" s="1"/>
  <c r="T648" i="1"/>
  <c r="T20" i="28" s="1"/>
  <c r="C648" i="1"/>
  <c r="X647" i="1"/>
  <c r="X19" i="28" s="1"/>
  <c r="T647" i="1"/>
  <c r="T19" i="28" s="1"/>
  <c r="C647" i="1"/>
  <c r="X646" i="1"/>
  <c r="X18" i="28" s="1"/>
  <c r="T646" i="1"/>
  <c r="T18" i="28" s="1"/>
  <c r="C646" i="1"/>
  <c r="X645" i="1"/>
  <c r="X17" i="28" s="1"/>
  <c r="T645" i="1"/>
  <c r="T17" i="28" s="1"/>
  <c r="C645" i="1"/>
  <c r="X644" i="1"/>
  <c r="X16" i="28" s="1"/>
  <c r="T644" i="1"/>
  <c r="T16" i="28" s="1"/>
  <c r="C644" i="1"/>
  <c r="X643" i="1"/>
  <c r="X15" i="28" s="1"/>
  <c r="T643" i="1"/>
  <c r="T15" i="28" s="1"/>
  <c r="C643" i="1"/>
  <c r="X642" i="1"/>
  <c r="X14" i="28" s="1"/>
  <c r="T642" i="1"/>
  <c r="T14" i="28" s="1"/>
  <c r="C642" i="1"/>
  <c r="X641" i="1"/>
  <c r="X13" i="28" s="1"/>
  <c r="T641" i="1"/>
  <c r="T13" i="28" s="1"/>
  <c r="C641" i="1"/>
  <c r="X640" i="1"/>
  <c r="X12" i="28" s="1"/>
  <c r="T640" i="1"/>
  <c r="T12" i="28" s="1"/>
  <c r="C640" i="1"/>
  <c r="X639" i="1"/>
  <c r="X11" i="28" s="1"/>
  <c r="T639" i="1"/>
  <c r="T11" i="28" s="1"/>
  <c r="C639" i="1"/>
  <c r="X638" i="1"/>
  <c r="X10" i="28" s="1"/>
  <c r="T638" i="1"/>
  <c r="T10" i="28" s="1"/>
  <c r="C638" i="1"/>
  <c r="X637" i="1"/>
  <c r="X9" i="28" s="1"/>
  <c r="T637" i="1"/>
  <c r="T9" i="28" s="1"/>
  <c r="C637" i="1"/>
  <c r="X636" i="1"/>
  <c r="X8" i="28" s="1"/>
  <c r="T636" i="1"/>
  <c r="T8" i="28" s="1"/>
  <c r="C636" i="1"/>
  <c r="X635" i="1"/>
  <c r="X7" i="28" s="1"/>
  <c r="T635" i="1"/>
  <c r="T7" i="28" s="1"/>
  <c r="C635" i="1"/>
  <c r="X634" i="1"/>
  <c r="X6" i="28" s="1"/>
  <c r="T634" i="1"/>
  <c r="T6" i="28" s="1"/>
  <c r="C634" i="1"/>
  <c r="X633" i="1"/>
  <c r="X5" i="28" s="1"/>
  <c r="T633" i="1"/>
  <c r="T5" i="28" s="1"/>
  <c r="C633" i="1"/>
  <c r="X632" i="1"/>
  <c r="X4" i="28" s="1"/>
  <c r="T632" i="1"/>
  <c r="T4" i="28" s="1"/>
  <c r="C632" i="1"/>
  <c r="X631" i="1"/>
  <c r="X3" i="28" s="1"/>
  <c r="T631" i="1"/>
  <c r="T3" i="28" s="1"/>
  <c r="C631" i="1"/>
  <c r="X630" i="1"/>
  <c r="X2" i="28" s="1"/>
  <c r="T630" i="1"/>
  <c r="T2" i="28" s="1"/>
  <c r="C630" i="1"/>
  <c r="X629" i="1"/>
  <c r="X24" i="27" s="1"/>
  <c r="T629" i="1"/>
  <c r="T24" i="27" s="1"/>
  <c r="C629" i="1"/>
  <c r="X628" i="1"/>
  <c r="X23" i="27" s="1"/>
  <c r="T628" i="1"/>
  <c r="T23" i="27" s="1"/>
  <c r="C628" i="1"/>
  <c r="X627" i="1"/>
  <c r="X22" i="27" s="1"/>
  <c r="T627" i="1"/>
  <c r="T22" i="27" s="1"/>
  <c r="C627" i="1"/>
  <c r="X626" i="1"/>
  <c r="X21" i="27" s="1"/>
  <c r="T626" i="1"/>
  <c r="T21" i="27" s="1"/>
  <c r="C626" i="1"/>
  <c r="X625" i="1"/>
  <c r="X20" i="27" s="1"/>
  <c r="T625" i="1"/>
  <c r="T20" i="27" s="1"/>
  <c r="C625" i="1"/>
  <c r="X624" i="1"/>
  <c r="X19" i="27" s="1"/>
  <c r="T624" i="1"/>
  <c r="T19" i="27" s="1"/>
  <c r="C624" i="1"/>
  <c r="X623" i="1"/>
  <c r="X18" i="27" s="1"/>
  <c r="T623" i="1"/>
  <c r="T18" i="27" s="1"/>
  <c r="C623" i="1"/>
  <c r="X622" i="1"/>
  <c r="X17" i="27" s="1"/>
  <c r="T622" i="1"/>
  <c r="T17" i="27" s="1"/>
  <c r="C622" i="1"/>
  <c r="X621" i="1"/>
  <c r="X16" i="27" s="1"/>
  <c r="T621" i="1"/>
  <c r="T16" i="27" s="1"/>
  <c r="C621" i="1"/>
  <c r="X620" i="1"/>
  <c r="X15" i="27" s="1"/>
  <c r="T620" i="1"/>
  <c r="T15" i="27" s="1"/>
  <c r="C620" i="1"/>
  <c r="X619" i="1"/>
  <c r="X14" i="27" s="1"/>
  <c r="T619" i="1"/>
  <c r="T14" i="27" s="1"/>
  <c r="C619" i="1"/>
  <c r="X618" i="1"/>
  <c r="X13" i="27" s="1"/>
  <c r="T618" i="1"/>
  <c r="T13" i="27" s="1"/>
  <c r="C618" i="1"/>
  <c r="X617" i="1"/>
  <c r="X12" i="27" s="1"/>
  <c r="T617" i="1"/>
  <c r="T12" i="27" s="1"/>
  <c r="C617" i="1"/>
  <c r="X616" i="1"/>
  <c r="X11" i="27" s="1"/>
  <c r="T616" i="1"/>
  <c r="T11" i="27" s="1"/>
  <c r="C616" i="1"/>
  <c r="X615" i="1"/>
  <c r="X10" i="27" s="1"/>
  <c r="T615" i="1"/>
  <c r="T10" i="27" s="1"/>
  <c r="C615" i="1"/>
  <c r="X614" i="1"/>
  <c r="X9" i="27" s="1"/>
  <c r="T614" i="1"/>
  <c r="T9" i="27" s="1"/>
  <c r="C614" i="1"/>
  <c r="X613" i="1"/>
  <c r="X8" i="27" s="1"/>
  <c r="T613" i="1"/>
  <c r="T8" i="27" s="1"/>
  <c r="C613" i="1"/>
  <c r="X612" i="1"/>
  <c r="X7" i="27" s="1"/>
  <c r="T612" i="1"/>
  <c r="T7" i="27" s="1"/>
  <c r="C612" i="1"/>
  <c r="X611" i="1"/>
  <c r="X6" i="27" s="1"/>
  <c r="T611" i="1"/>
  <c r="T6" i="27" s="1"/>
  <c r="C611" i="1"/>
  <c r="X610" i="1"/>
  <c r="X5" i="27" s="1"/>
  <c r="T610" i="1"/>
  <c r="T5" i="27" s="1"/>
  <c r="C610" i="1"/>
  <c r="X609" i="1"/>
  <c r="X4" i="27" s="1"/>
  <c r="T609" i="1"/>
  <c r="T4" i="27" s="1"/>
  <c r="C609" i="1"/>
  <c r="X608" i="1"/>
  <c r="X3" i="27" s="1"/>
  <c r="T608" i="1"/>
  <c r="T3" i="27" s="1"/>
  <c r="C608" i="1"/>
  <c r="X607" i="1"/>
  <c r="X2" i="27" s="1"/>
  <c r="T607" i="1"/>
  <c r="T2" i="27" s="1"/>
  <c r="C607" i="1"/>
  <c r="X606" i="1"/>
  <c r="X25" i="26" s="1"/>
  <c r="T606" i="1"/>
  <c r="T25" i="26" s="1"/>
  <c r="C606" i="1"/>
  <c r="X605" i="1"/>
  <c r="X24" i="26" s="1"/>
  <c r="T605" i="1"/>
  <c r="T24" i="26" s="1"/>
  <c r="C605" i="1"/>
  <c r="X604" i="1"/>
  <c r="T604" i="1"/>
  <c r="T23" i="26" s="1"/>
  <c r="C604" i="1"/>
  <c r="X603" i="1"/>
  <c r="T603" i="1"/>
  <c r="T22" i="26" s="1"/>
  <c r="C603" i="1"/>
  <c r="X602" i="1"/>
  <c r="X21" i="26" s="1"/>
  <c r="T602" i="1"/>
  <c r="T21" i="26" s="1"/>
  <c r="C602" i="1"/>
  <c r="X601" i="1"/>
  <c r="X20" i="26" s="1"/>
  <c r="T601" i="1"/>
  <c r="T20" i="26" s="1"/>
  <c r="C601" i="1"/>
  <c r="X600" i="1"/>
  <c r="X19" i="26" s="1"/>
  <c r="T600" i="1"/>
  <c r="T19" i="26" s="1"/>
  <c r="C600" i="1"/>
  <c r="X599" i="1"/>
  <c r="X18" i="26" s="1"/>
  <c r="T599" i="1"/>
  <c r="T18" i="26" s="1"/>
  <c r="C599" i="1"/>
  <c r="X598" i="1"/>
  <c r="X17" i="26" s="1"/>
  <c r="T598" i="1"/>
  <c r="T17" i="26" s="1"/>
  <c r="C598" i="1"/>
  <c r="X597" i="1"/>
  <c r="T597" i="1"/>
  <c r="T16" i="26" s="1"/>
  <c r="C597" i="1"/>
  <c r="X596" i="1"/>
  <c r="T596" i="1"/>
  <c r="T15" i="26" s="1"/>
  <c r="C596" i="1"/>
  <c r="X595" i="1"/>
  <c r="T595" i="1"/>
  <c r="T14" i="26" s="1"/>
  <c r="C595" i="1"/>
  <c r="X594" i="1"/>
  <c r="T594" i="1"/>
  <c r="T13" i="26" s="1"/>
  <c r="C594" i="1"/>
  <c r="X593" i="1"/>
  <c r="T593" i="1"/>
  <c r="T12" i="26" s="1"/>
  <c r="C593" i="1"/>
  <c r="X592" i="1"/>
  <c r="X11" i="26" s="1"/>
  <c r="T592" i="1"/>
  <c r="T11" i="26" s="1"/>
  <c r="C592" i="1"/>
  <c r="X591" i="1"/>
  <c r="X10" i="26" s="1"/>
  <c r="T591" i="1"/>
  <c r="T10" i="26" s="1"/>
  <c r="C591" i="1"/>
  <c r="X590" i="1"/>
  <c r="X9" i="26" s="1"/>
  <c r="T590" i="1"/>
  <c r="T9" i="26" s="1"/>
  <c r="C590" i="1"/>
  <c r="X589" i="1"/>
  <c r="X8" i="26" s="1"/>
  <c r="T589" i="1"/>
  <c r="T8" i="26" s="1"/>
  <c r="C589" i="1"/>
  <c r="X588" i="1"/>
  <c r="X7" i="26" s="1"/>
  <c r="T588" i="1"/>
  <c r="T7" i="26" s="1"/>
  <c r="C588" i="1"/>
  <c r="X587" i="1"/>
  <c r="X6" i="26" s="1"/>
  <c r="T587" i="1"/>
  <c r="T6" i="26" s="1"/>
  <c r="C587" i="1"/>
  <c r="X586" i="1"/>
  <c r="X5" i="26" s="1"/>
  <c r="T586" i="1"/>
  <c r="T5" i="26" s="1"/>
  <c r="C586" i="1"/>
  <c r="X585" i="1"/>
  <c r="X4" i="26" s="1"/>
  <c r="T585" i="1"/>
  <c r="T4" i="26" s="1"/>
  <c r="C585" i="1"/>
  <c r="X584" i="1"/>
  <c r="X3" i="26" s="1"/>
  <c r="T584" i="1"/>
  <c r="T3" i="26" s="1"/>
  <c r="C584" i="1"/>
  <c r="X583" i="1"/>
  <c r="X2" i="26" s="1"/>
  <c r="T583" i="1"/>
  <c r="T2" i="26" s="1"/>
  <c r="C583" i="1"/>
  <c r="X582" i="1"/>
  <c r="X25" i="25" s="1"/>
  <c r="T582" i="1"/>
  <c r="T25" i="25" s="1"/>
  <c r="C582" i="1"/>
  <c r="X581" i="1"/>
  <c r="X24" i="25" s="1"/>
  <c r="T581" i="1"/>
  <c r="T24" i="25" s="1"/>
  <c r="C581" i="1"/>
  <c r="X580" i="1"/>
  <c r="X23" i="25" s="1"/>
  <c r="T580" i="1"/>
  <c r="T23" i="25" s="1"/>
  <c r="C580" i="1"/>
  <c r="X579" i="1"/>
  <c r="X22" i="25" s="1"/>
  <c r="T579" i="1"/>
  <c r="T22" i="25" s="1"/>
  <c r="C579" i="1"/>
  <c r="X578" i="1"/>
  <c r="X21" i="25" s="1"/>
  <c r="T578" i="1"/>
  <c r="T21" i="25" s="1"/>
  <c r="C578" i="1"/>
  <c r="X577" i="1"/>
  <c r="X20" i="25" s="1"/>
  <c r="T577" i="1"/>
  <c r="T20" i="25" s="1"/>
  <c r="C577" i="1"/>
  <c r="X576" i="1"/>
  <c r="X19" i="25" s="1"/>
  <c r="T576" i="1"/>
  <c r="T19" i="25" s="1"/>
  <c r="C576" i="1"/>
  <c r="X575" i="1"/>
  <c r="X18" i="25" s="1"/>
  <c r="T575" i="1"/>
  <c r="T18" i="25" s="1"/>
  <c r="C575" i="1"/>
  <c r="X574" i="1"/>
  <c r="X17" i="25" s="1"/>
  <c r="T574" i="1"/>
  <c r="T17" i="25" s="1"/>
  <c r="C574" i="1"/>
  <c r="X573" i="1"/>
  <c r="X16" i="25" s="1"/>
  <c r="T573" i="1"/>
  <c r="T16" i="25" s="1"/>
  <c r="C573" i="1"/>
  <c r="X572" i="1"/>
  <c r="X15" i="25" s="1"/>
  <c r="T572" i="1"/>
  <c r="T15" i="25" s="1"/>
  <c r="C572" i="1"/>
  <c r="X571" i="1"/>
  <c r="X14" i="25" s="1"/>
  <c r="T571" i="1"/>
  <c r="T14" i="25" s="1"/>
  <c r="C571" i="1"/>
  <c r="X570" i="1"/>
  <c r="X13" i="25" s="1"/>
  <c r="T570" i="1"/>
  <c r="T13" i="25" s="1"/>
  <c r="C570" i="1"/>
  <c r="X569" i="1"/>
  <c r="X12" i="25" s="1"/>
  <c r="T569" i="1"/>
  <c r="T12" i="25" s="1"/>
  <c r="C569" i="1"/>
  <c r="X568" i="1"/>
  <c r="X11" i="25" s="1"/>
  <c r="T568" i="1"/>
  <c r="T11" i="25" s="1"/>
  <c r="C568" i="1"/>
  <c r="X567" i="1"/>
  <c r="X10" i="25" s="1"/>
  <c r="T567" i="1"/>
  <c r="T10" i="25" s="1"/>
  <c r="C567" i="1"/>
  <c r="X566" i="1"/>
  <c r="X9" i="25" s="1"/>
  <c r="T566" i="1"/>
  <c r="T9" i="25" s="1"/>
  <c r="C566" i="1"/>
  <c r="X565" i="1"/>
  <c r="X8" i="25" s="1"/>
  <c r="T565" i="1"/>
  <c r="T8" i="25" s="1"/>
  <c r="C565" i="1"/>
  <c r="X564" i="1"/>
  <c r="X7" i="25" s="1"/>
  <c r="T564" i="1"/>
  <c r="T7" i="25" s="1"/>
  <c r="C564" i="1"/>
  <c r="X563" i="1"/>
  <c r="X6" i="25" s="1"/>
  <c r="T563" i="1"/>
  <c r="T6" i="25" s="1"/>
  <c r="C563" i="1"/>
  <c r="X562" i="1"/>
  <c r="X5" i="25" s="1"/>
  <c r="T562" i="1"/>
  <c r="T5" i="25" s="1"/>
  <c r="C562" i="1"/>
  <c r="X561" i="1"/>
  <c r="X4" i="25" s="1"/>
  <c r="T561" i="1"/>
  <c r="T4" i="25" s="1"/>
  <c r="C561" i="1"/>
  <c r="X560" i="1"/>
  <c r="X3" i="25" s="1"/>
  <c r="T560" i="1"/>
  <c r="T3" i="25" s="1"/>
  <c r="C560" i="1"/>
  <c r="X559" i="1"/>
  <c r="X2" i="25" s="1"/>
  <c r="T559" i="1"/>
  <c r="T2" i="25" s="1"/>
  <c r="C559" i="1"/>
  <c r="X558" i="1"/>
  <c r="X27" i="24" s="1"/>
  <c r="T558" i="1"/>
  <c r="T27" i="24" s="1"/>
  <c r="C558" i="1"/>
  <c r="X557" i="1"/>
  <c r="X26" i="24" s="1"/>
  <c r="T557" i="1"/>
  <c r="T26" i="24" s="1"/>
  <c r="C557" i="1"/>
  <c r="X556" i="1"/>
  <c r="X25" i="24" s="1"/>
  <c r="T556" i="1"/>
  <c r="T25" i="24" s="1"/>
  <c r="C556" i="1"/>
  <c r="X555" i="1"/>
  <c r="X24" i="24" s="1"/>
  <c r="T555" i="1"/>
  <c r="T24" i="24" s="1"/>
  <c r="C555" i="1"/>
  <c r="X554" i="1"/>
  <c r="X23" i="24" s="1"/>
  <c r="T554" i="1"/>
  <c r="T23" i="24" s="1"/>
  <c r="C554" i="1"/>
  <c r="X553" i="1"/>
  <c r="X22" i="24" s="1"/>
  <c r="T553" i="1"/>
  <c r="T22" i="24" s="1"/>
  <c r="C553" i="1"/>
  <c r="X552" i="1"/>
  <c r="X21" i="24" s="1"/>
  <c r="T552" i="1"/>
  <c r="T21" i="24" s="1"/>
  <c r="C552" i="1"/>
  <c r="X551" i="1"/>
  <c r="X20" i="24" s="1"/>
  <c r="T551" i="1"/>
  <c r="T20" i="24" s="1"/>
  <c r="C551" i="1"/>
  <c r="X550" i="1"/>
  <c r="X19" i="24" s="1"/>
  <c r="T550" i="1"/>
  <c r="T19" i="24" s="1"/>
  <c r="C550" i="1"/>
  <c r="X549" i="1"/>
  <c r="X18" i="24" s="1"/>
  <c r="T549" i="1"/>
  <c r="T18" i="24" s="1"/>
  <c r="C549" i="1"/>
  <c r="X548" i="1"/>
  <c r="X17" i="24" s="1"/>
  <c r="T548" i="1"/>
  <c r="T17" i="24" s="1"/>
  <c r="C548" i="1"/>
  <c r="X547" i="1"/>
  <c r="X16" i="24" s="1"/>
  <c r="T547" i="1"/>
  <c r="T16" i="24" s="1"/>
  <c r="C547" i="1"/>
  <c r="X546" i="1"/>
  <c r="X15" i="24" s="1"/>
  <c r="T546" i="1"/>
  <c r="T15" i="24" s="1"/>
  <c r="C546" i="1"/>
  <c r="X545" i="1"/>
  <c r="X14" i="24" s="1"/>
  <c r="T545" i="1"/>
  <c r="T14" i="24" s="1"/>
  <c r="C545" i="1"/>
  <c r="X544" i="1"/>
  <c r="X13" i="24" s="1"/>
  <c r="T544" i="1"/>
  <c r="T13" i="24" s="1"/>
  <c r="C544" i="1"/>
  <c r="X543" i="1"/>
  <c r="X12" i="24" s="1"/>
  <c r="T543" i="1"/>
  <c r="T12" i="24" s="1"/>
  <c r="C543" i="1"/>
  <c r="X542" i="1"/>
  <c r="X11" i="24" s="1"/>
  <c r="T542" i="1"/>
  <c r="T11" i="24" s="1"/>
  <c r="C542" i="1"/>
  <c r="X541" i="1"/>
  <c r="X10" i="24" s="1"/>
  <c r="T541" i="1"/>
  <c r="T10" i="24" s="1"/>
  <c r="C541" i="1"/>
  <c r="X540" i="1"/>
  <c r="X9" i="24" s="1"/>
  <c r="T540" i="1"/>
  <c r="T9" i="24" s="1"/>
  <c r="C540" i="1"/>
  <c r="X539" i="1"/>
  <c r="X8" i="24" s="1"/>
  <c r="T539" i="1"/>
  <c r="T8" i="24" s="1"/>
  <c r="C539" i="1"/>
  <c r="X538" i="1"/>
  <c r="X7" i="24" s="1"/>
  <c r="T538" i="1"/>
  <c r="T7" i="24" s="1"/>
  <c r="C538" i="1"/>
  <c r="X537" i="1"/>
  <c r="X6" i="24" s="1"/>
  <c r="T537" i="1"/>
  <c r="T6" i="24" s="1"/>
  <c r="C537" i="1"/>
  <c r="X536" i="1"/>
  <c r="X5" i="24" s="1"/>
  <c r="T536" i="1"/>
  <c r="T5" i="24" s="1"/>
  <c r="C536" i="1"/>
  <c r="X535" i="1"/>
  <c r="X4" i="24" s="1"/>
  <c r="T535" i="1"/>
  <c r="T4" i="24" s="1"/>
  <c r="C535" i="1"/>
  <c r="X534" i="1"/>
  <c r="X3" i="24" s="1"/>
  <c r="T534" i="1"/>
  <c r="T3" i="24" s="1"/>
  <c r="C534" i="1"/>
  <c r="X533" i="1"/>
  <c r="X2" i="24" s="1"/>
  <c r="T533" i="1"/>
  <c r="T2" i="24" s="1"/>
  <c r="C533" i="1"/>
  <c r="X532" i="1"/>
  <c r="X16" i="23" s="1"/>
  <c r="T532" i="1"/>
  <c r="T16" i="23" s="1"/>
  <c r="C532" i="1"/>
  <c r="X531" i="1"/>
  <c r="X15" i="23" s="1"/>
  <c r="T531" i="1"/>
  <c r="T15" i="23" s="1"/>
  <c r="C531" i="1"/>
  <c r="X530" i="1"/>
  <c r="X14" i="23" s="1"/>
  <c r="T530" i="1"/>
  <c r="T14" i="23" s="1"/>
  <c r="C530" i="1"/>
  <c r="X529" i="1"/>
  <c r="X13" i="23" s="1"/>
  <c r="T529" i="1"/>
  <c r="T13" i="23" s="1"/>
  <c r="C529" i="1"/>
  <c r="X528" i="1"/>
  <c r="X12" i="23" s="1"/>
  <c r="T528" i="1"/>
  <c r="T12" i="23" s="1"/>
  <c r="C528" i="1"/>
  <c r="X527" i="1"/>
  <c r="X11" i="23" s="1"/>
  <c r="T527" i="1"/>
  <c r="T11" i="23" s="1"/>
  <c r="C527" i="1"/>
  <c r="X526" i="1"/>
  <c r="X10" i="23" s="1"/>
  <c r="T526" i="1"/>
  <c r="T10" i="23" s="1"/>
  <c r="C526" i="1"/>
  <c r="X525" i="1"/>
  <c r="X9" i="23" s="1"/>
  <c r="T525" i="1"/>
  <c r="T9" i="23" s="1"/>
  <c r="C525" i="1"/>
  <c r="X524" i="1"/>
  <c r="X8" i="23" s="1"/>
  <c r="T524" i="1"/>
  <c r="T8" i="23" s="1"/>
  <c r="C524" i="1"/>
  <c r="X523" i="1"/>
  <c r="X7" i="23" s="1"/>
  <c r="T523" i="1"/>
  <c r="T7" i="23" s="1"/>
  <c r="C523" i="1"/>
  <c r="X522" i="1"/>
  <c r="X6" i="23" s="1"/>
  <c r="T522" i="1"/>
  <c r="T6" i="23" s="1"/>
  <c r="C522" i="1"/>
  <c r="X521" i="1"/>
  <c r="X5" i="23" s="1"/>
  <c r="T521" i="1"/>
  <c r="T5" i="23" s="1"/>
  <c r="C521" i="1"/>
  <c r="X520" i="1"/>
  <c r="X4" i="23" s="1"/>
  <c r="T520" i="1"/>
  <c r="T4" i="23" s="1"/>
  <c r="C520" i="1"/>
  <c r="X519" i="1"/>
  <c r="X3" i="23" s="1"/>
  <c r="T519" i="1"/>
  <c r="T3" i="23" s="1"/>
  <c r="C519" i="1"/>
  <c r="X518" i="1"/>
  <c r="X2" i="23" s="1"/>
  <c r="T518" i="1"/>
  <c r="T2" i="23" s="1"/>
  <c r="C518" i="1"/>
  <c r="X517" i="1"/>
  <c r="X27" i="22" s="1"/>
  <c r="T517" i="1"/>
  <c r="T27" i="22" s="1"/>
  <c r="C517" i="1"/>
  <c r="X516" i="1"/>
  <c r="X26" i="22" s="1"/>
  <c r="T516" i="1"/>
  <c r="T26" i="22" s="1"/>
  <c r="C516" i="1"/>
  <c r="X515" i="1"/>
  <c r="X25" i="22" s="1"/>
  <c r="T515" i="1"/>
  <c r="T25" i="22" s="1"/>
  <c r="C515" i="1"/>
  <c r="X514" i="1"/>
  <c r="X24" i="22" s="1"/>
  <c r="T514" i="1"/>
  <c r="T24" i="22" s="1"/>
  <c r="C514" i="1"/>
  <c r="X513" i="1"/>
  <c r="X23" i="22" s="1"/>
  <c r="T513" i="1"/>
  <c r="T23" i="22" s="1"/>
  <c r="C513" i="1"/>
  <c r="X512" i="1"/>
  <c r="X22" i="22" s="1"/>
  <c r="T512" i="1"/>
  <c r="T22" i="22" s="1"/>
  <c r="C512" i="1"/>
  <c r="X511" i="1"/>
  <c r="X21" i="22" s="1"/>
  <c r="T511" i="1"/>
  <c r="T21" i="22" s="1"/>
  <c r="C511" i="1"/>
  <c r="X510" i="1"/>
  <c r="X20" i="22" s="1"/>
  <c r="T510" i="1"/>
  <c r="T20" i="22" s="1"/>
  <c r="C510" i="1"/>
  <c r="X509" i="1"/>
  <c r="X19" i="22" s="1"/>
  <c r="T509" i="1"/>
  <c r="T19" i="22" s="1"/>
  <c r="C509" i="1"/>
  <c r="X508" i="1"/>
  <c r="X18" i="22" s="1"/>
  <c r="T508" i="1"/>
  <c r="T18" i="22" s="1"/>
  <c r="C508" i="1"/>
  <c r="X507" i="1"/>
  <c r="X17" i="22" s="1"/>
  <c r="T507" i="1"/>
  <c r="T17" i="22" s="1"/>
  <c r="C507" i="1"/>
  <c r="X506" i="1"/>
  <c r="X16" i="22" s="1"/>
  <c r="T506" i="1"/>
  <c r="T16" i="22" s="1"/>
  <c r="C506" i="1"/>
  <c r="X505" i="1"/>
  <c r="X15" i="22" s="1"/>
  <c r="T505" i="1"/>
  <c r="T15" i="22" s="1"/>
  <c r="C505" i="1"/>
  <c r="X504" i="1"/>
  <c r="X14" i="22" s="1"/>
  <c r="T504" i="1"/>
  <c r="T14" i="22" s="1"/>
  <c r="C504" i="1"/>
  <c r="X503" i="1"/>
  <c r="X13" i="22" s="1"/>
  <c r="T503" i="1"/>
  <c r="T13" i="22" s="1"/>
  <c r="C503" i="1"/>
  <c r="X502" i="1"/>
  <c r="X12" i="22" s="1"/>
  <c r="T502" i="1"/>
  <c r="T12" i="22" s="1"/>
  <c r="C502" i="1"/>
  <c r="X501" i="1"/>
  <c r="X11" i="22" s="1"/>
  <c r="T501" i="1"/>
  <c r="T11" i="22" s="1"/>
  <c r="C501" i="1"/>
  <c r="X500" i="1"/>
  <c r="X10" i="22" s="1"/>
  <c r="T500" i="1"/>
  <c r="T10" i="22" s="1"/>
  <c r="C500" i="1"/>
  <c r="X499" i="1"/>
  <c r="X9" i="22" s="1"/>
  <c r="T499" i="1"/>
  <c r="T9" i="22" s="1"/>
  <c r="C499" i="1"/>
  <c r="X498" i="1"/>
  <c r="X8" i="22" s="1"/>
  <c r="T498" i="1"/>
  <c r="T8" i="22" s="1"/>
  <c r="C498" i="1"/>
  <c r="X497" i="1"/>
  <c r="X7" i="22" s="1"/>
  <c r="T497" i="1"/>
  <c r="T7" i="22" s="1"/>
  <c r="C497" i="1"/>
  <c r="X496" i="1"/>
  <c r="X6" i="22" s="1"/>
  <c r="T496" i="1"/>
  <c r="T6" i="22" s="1"/>
  <c r="C496" i="1"/>
  <c r="X495" i="1"/>
  <c r="X5" i="22" s="1"/>
  <c r="T495" i="1"/>
  <c r="T5" i="22" s="1"/>
  <c r="C495" i="1"/>
  <c r="X494" i="1"/>
  <c r="X4" i="22" s="1"/>
  <c r="T494" i="1"/>
  <c r="T4" i="22" s="1"/>
  <c r="C494" i="1"/>
  <c r="X493" i="1"/>
  <c r="X3" i="22" s="1"/>
  <c r="T493" i="1"/>
  <c r="T3" i="22" s="1"/>
  <c r="C493" i="1"/>
  <c r="X492" i="1"/>
  <c r="X2" i="22" s="1"/>
  <c r="T492" i="1"/>
  <c r="T2" i="22" s="1"/>
  <c r="C492" i="1"/>
  <c r="X491" i="1"/>
  <c r="X27" i="21" s="1"/>
  <c r="T491" i="1"/>
  <c r="T27" i="21" s="1"/>
  <c r="C491" i="1"/>
  <c r="X490" i="1"/>
  <c r="X26" i="21" s="1"/>
  <c r="T490" i="1"/>
  <c r="T26" i="21" s="1"/>
  <c r="C490" i="1"/>
  <c r="X489" i="1"/>
  <c r="X25" i="21" s="1"/>
  <c r="T489" i="1"/>
  <c r="T25" i="21" s="1"/>
  <c r="C489" i="1"/>
  <c r="X488" i="1"/>
  <c r="X24" i="21" s="1"/>
  <c r="T488" i="1"/>
  <c r="T24" i="21" s="1"/>
  <c r="C488" i="1"/>
  <c r="X487" i="1"/>
  <c r="X23" i="21" s="1"/>
  <c r="T487" i="1"/>
  <c r="T23" i="21" s="1"/>
  <c r="C487" i="1"/>
  <c r="X486" i="1"/>
  <c r="X22" i="21" s="1"/>
  <c r="T486" i="1"/>
  <c r="T22" i="21" s="1"/>
  <c r="C486" i="1"/>
  <c r="X485" i="1"/>
  <c r="X21" i="21" s="1"/>
  <c r="T485" i="1"/>
  <c r="T21" i="21" s="1"/>
  <c r="C485" i="1"/>
  <c r="X484" i="1"/>
  <c r="X20" i="21" s="1"/>
  <c r="T484" i="1"/>
  <c r="T20" i="21" s="1"/>
  <c r="C484" i="1"/>
  <c r="X483" i="1"/>
  <c r="X19" i="21" s="1"/>
  <c r="T483" i="1"/>
  <c r="T19" i="21" s="1"/>
  <c r="C483" i="1"/>
  <c r="X482" i="1"/>
  <c r="X18" i="21" s="1"/>
  <c r="T482" i="1"/>
  <c r="T18" i="21" s="1"/>
  <c r="C482" i="1"/>
  <c r="X481" i="1"/>
  <c r="X17" i="21" s="1"/>
  <c r="T481" i="1"/>
  <c r="T17" i="21" s="1"/>
  <c r="C481" i="1"/>
  <c r="X480" i="1"/>
  <c r="X16" i="21" s="1"/>
  <c r="T480" i="1"/>
  <c r="T16" i="21" s="1"/>
  <c r="C480" i="1"/>
  <c r="X479" i="1"/>
  <c r="X15" i="21" s="1"/>
  <c r="T479" i="1"/>
  <c r="T15" i="21" s="1"/>
  <c r="C479" i="1"/>
  <c r="X478" i="1"/>
  <c r="X14" i="21" s="1"/>
  <c r="T478" i="1"/>
  <c r="T14" i="21" s="1"/>
  <c r="C478" i="1"/>
  <c r="X477" i="1"/>
  <c r="X13" i="21" s="1"/>
  <c r="T477" i="1"/>
  <c r="T13" i="21" s="1"/>
  <c r="C477" i="1"/>
  <c r="X476" i="1"/>
  <c r="X12" i="21" s="1"/>
  <c r="T476" i="1"/>
  <c r="T12" i="21" s="1"/>
  <c r="C476" i="1"/>
  <c r="X475" i="1"/>
  <c r="X11" i="21" s="1"/>
  <c r="T475" i="1"/>
  <c r="T11" i="21" s="1"/>
  <c r="C475" i="1"/>
  <c r="X474" i="1"/>
  <c r="X10" i="21" s="1"/>
  <c r="T474" i="1"/>
  <c r="T10" i="21" s="1"/>
  <c r="C474" i="1"/>
  <c r="X473" i="1"/>
  <c r="X9" i="21" s="1"/>
  <c r="T473" i="1"/>
  <c r="T9" i="21" s="1"/>
  <c r="C473" i="1"/>
  <c r="X472" i="1"/>
  <c r="X8" i="21" s="1"/>
  <c r="T472" i="1"/>
  <c r="T8" i="21" s="1"/>
  <c r="C472" i="1"/>
  <c r="X471" i="1"/>
  <c r="X7" i="21" s="1"/>
  <c r="T471" i="1"/>
  <c r="T7" i="21" s="1"/>
  <c r="C471" i="1"/>
  <c r="X470" i="1"/>
  <c r="X6" i="21" s="1"/>
  <c r="T470" i="1"/>
  <c r="T6" i="21" s="1"/>
  <c r="C470" i="1"/>
  <c r="X469" i="1"/>
  <c r="X5" i="21" s="1"/>
  <c r="T469" i="1"/>
  <c r="T5" i="21" s="1"/>
  <c r="C469" i="1"/>
  <c r="X468" i="1"/>
  <c r="X4" i="21" s="1"/>
  <c r="T468" i="1"/>
  <c r="T4" i="21" s="1"/>
  <c r="C468" i="1"/>
  <c r="X467" i="1"/>
  <c r="X3" i="21" s="1"/>
  <c r="T467" i="1"/>
  <c r="T3" i="21" s="1"/>
  <c r="C467" i="1"/>
  <c r="X466" i="1"/>
  <c r="X2" i="21" s="1"/>
  <c r="T466" i="1"/>
  <c r="T2" i="21" s="1"/>
  <c r="C466" i="1"/>
  <c r="X465" i="1"/>
  <c r="X29" i="20" s="1"/>
  <c r="T465" i="1"/>
  <c r="T29" i="20" s="1"/>
  <c r="C465" i="1"/>
  <c r="X464" i="1"/>
  <c r="X28" i="20" s="1"/>
  <c r="T464" i="1"/>
  <c r="T28" i="20" s="1"/>
  <c r="C464" i="1"/>
  <c r="X463" i="1"/>
  <c r="X27" i="20" s="1"/>
  <c r="T463" i="1"/>
  <c r="T27" i="20" s="1"/>
  <c r="C463" i="1"/>
  <c r="X462" i="1"/>
  <c r="X26" i="20" s="1"/>
  <c r="T462" i="1"/>
  <c r="T26" i="20" s="1"/>
  <c r="C462" i="1"/>
  <c r="X461" i="1"/>
  <c r="X25" i="20" s="1"/>
  <c r="T461" i="1"/>
  <c r="T25" i="20" s="1"/>
  <c r="C461" i="1"/>
  <c r="X460" i="1"/>
  <c r="X24" i="20" s="1"/>
  <c r="T460" i="1"/>
  <c r="T24" i="20" s="1"/>
  <c r="C460" i="1"/>
  <c r="X459" i="1"/>
  <c r="X23" i="20" s="1"/>
  <c r="T459" i="1"/>
  <c r="T23" i="20" s="1"/>
  <c r="C459" i="1"/>
  <c r="X458" i="1"/>
  <c r="X22" i="20" s="1"/>
  <c r="T458" i="1"/>
  <c r="T22" i="20" s="1"/>
  <c r="C458" i="1"/>
  <c r="X457" i="1"/>
  <c r="X21" i="20" s="1"/>
  <c r="T457" i="1"/>
  <c r="T21" i="20" s="1"/>
  <c r="C457" i="1"/>
  <c r="X456" i="1"/>
  <c r="X20" i="20" s="1"/>
  <c r="T456" i="1"/>
  <c r="T20" i="20" s="1"/>
  <c r="C456" i="1"/>
  <c r="X455" i="1"/>
  <c r="X19" i="20" s="1"/>
  <c r="T455" i="1"/>
  <c r="T19" i="20" s="1"/>
  <c r="C455" i="1"/>
  <c r="X454" i="1"/>
  <c r="X18" i="20" s="1"/>
  <c r="T454" i="1"/>
  <c r="T18" i="20" s="1"/>
  <c r="C454" i="1"/>
  <c r="X453" i="1"/>
  <c r="X17" i="20" s="1"/>
  <c r="T453" i="1"/>
  <c r="T17" i="20" s="1"/>
  <c r="C453" i="1"/>
  <c r="X452" i="1"/>
  <c r="X16" i="20" s="1"/>
  <c r="T452" i="1"/>
  <c r="T16" i="20" s="1"/>
  <c r="C452" i="1"/>
  <c r="X451" i="1"/>
  <c r="X15" i="20" s="1"/>
  <c r="T451" i="1"/>
  <c r="T15" i="20" s="1"/>
  <c r="C451" i="1"/>
  <c r="X450" i="1"/>
  <c r="X14" i="20" s="1"/>
  <c r="T450" i="1"/>
  <c r="T14" i="20" s="1"/>
  <c r="C450" i="1"/>
  <c r="X449" i="1"/>
  <c r="X13" i="20" s="1"/>
  <c r="T449" i="1"/>
  <c r="T13" i="20" s="1"/>
  <c r="C449" i="1"/>
  <c r="X448" i="1"/>
  <c r="X12" i="20" s="1"/>
  <c r="T448" i="1"/>
  <c r="T12" i="20" s="1"/>
  <c r="C448" i="1"/>
  <c r="X447" i="1"/>
  <c r="X11" i="20" s="1"/>
  <c r="T447" i="1"/>
  <c r="T11" i="20" s="1"/>
  <c r="C447" i="1"/>
  <c r="X446" i="1"/>
  <c r="X10" i="20" s="1"/>
  <c r="T446" i="1"/>
  <c r="T10" i="20" s="1"/>
  <c r="C446" i="1"/>
  <c r="X445" i="1"/>
  <c r="X9" i="20" s="1"/>
  <c r="T445" i="1"/>
  <c r="T9" i="20" s="1"/>
  <c r="C445" i="1"/>
  <c r="X444" i="1"/>
  <c r="X8" i="20" s="1"/>
  <c r="T444" i="1"/>
  <c r="T8" i="20" s="1"/>
  <c r="C444" i="1"/>
  <c r="X443" i="1"/>
  <c r="X7" i="20" s="1"/>
  <c r="T443" i="1"/>
  <c r="T7" i="20" s="1"/>
  <c r="C443" i="1"/>
  <c r="X442" i="1"/>
  <c r="X6" i="20" s="1"/>
  <c r="T442" i="1"/>
  <c r="T6" i="20" s="1"/>
  <c r="C442" i="1"/>
  <c r="X441" i="1"/>
  <c r="X5" i="20" s="1"/>
  <c r="T441" i="1"/>
  <c r="T5" i="20" s="1"/>
  <c r="C441" i="1"/>
  <c r="X440" i="1"/>
  <c r="X4" i="20" s="1"/>
  <c r="T440" i="1"/>
  <c r="T4" i="20" s="1"/>
  <c r="C440" i="1"/>
  <c r="X439" i="1"/>
  <c r="X3" i="20" s="1"/>
  <c r="T439" i="1"/>
  <c r="T3" i="20" s="1"/>
  <c r="C439" i="1"/>
  <c r="X438" i="1"/>
  <c r="X2" i="20" s="1"/>
  <c r="T438" i="1"/>
  <c r="T2" i="20" s="1"/>
  <c r="C438" i="1"/>
  <c r="X437" i="1"/>
  <c r="X28" i="19" s="1"/>
  <c r="T437" i="1"/>
  <c r="T28" i="19" s="1"/>
  <c r="C437" i="1"/>
  <c r="X436" i="1"/>
  <c r="X27" i="19" s="1"/>
  <c r="T436" i="1"/>
  <c r="T27" i="19" s="1"/>
  <c r="C436" i="1"/>
  <c r="X435" i="1"/>
  <c r="X26" i="19" s="1"/>
  <c r="T435" i="1"/>
  <c r="T26" i="19" s="1"/>
  <c r="C435" i="1"/>
  <c r="X434" i="1"/>
  <c r="X25" i="19" s="1"/>
  <c r="T434" i="1"/>
  <c r="T25" i="19" s="1"/>
  <c r="C434" i="1"/>
  <c r="X433" i="1"/>
  <c r="X24" i="19" s="1"/>
  <c r="T433" i="1"/>
  <c r="T24" i="19" s="1"/>
  <c r="C433" i="1"/>
  <c r="X432" i="1"/>
  <c r="X23" i="19" s="1"/>
  <c r="T432" i="1"/>
  <c r="T23" i="19" s="1"/>
  <c r="C432" i="1"/>
  <c r="X431" i="1"/>
  <c r="X22" i="19" s="1"/>
  <c r="T431" i="1"/>
  <c r="T22" i="19" s="1"/>
  <c r="C431" i="1"/>
  <c r="X430" i="1"/>
  <c r="X21" i="19" s="1"/>
  <c r="T430" i="1"/>
  <c r="T21" i="19" s="1"/>
  <c r="C430" i="1"/>
  <c r="X429" i="1"/>
  <c r="X20" i="19" s="1"/>
  <c r="T429" i="1"/>
  <c r="T20" i="19" s="1"/>
  <c r="C429" i="1"/>
  <c r="X428" i="1"/>
  <c r="X19" i="19" s="1"/>
  <c r="T428" i="1"/>
  <c r="T19" i="19" s="1"/>
  <c r="C428" i="1"/>
  <c r="X427" i="1"/>
  <c r="X18" i="19" s="1"/>
  <c r="T427" i="1"/>
  <c r="T18" i="19" s="1"/>
  <c r="C427" i="1"/>
  <c r="X426" i="1"/>
  <c r="X17" i="19" s="1"/>
  <c r="T426" i="1"/>
  <c r="T17" i="19" s="1"/>
  <c r="C426" i="1"/>
  <c r="X425" i="1"/>
  <c r="X16" i="19" s="1"/>
  <c r="T425" i="1"/>
  <c r="T16" i="19" s="1"/>
  <c r="C425" i="1"/>
  <c r="X424" i="1"/>
  <c r="X15" i="19" s="1"/>
  <c r="T424" i="1"/>
  <c r="T15" i="19" s="1"/>
  <c r="C424" i="1"/>
  <c r="X423" i="1"/>
  <c r="X14" i="19" s="1"/>
  <c r="T423" i="1"/>
  <c r="T14" i="19" s="1"/>
  <c r="C423" i="1"/>
  <c r="X422" i="1"/>
  <c r="X13" i="19" s="1"/>
  <c r="T422" i="1"/>
  <c r="T13" i="19" s="1"/>
  <c r="C422" i="1"/>
  <c r="X421" i="1"/>
  <c r="X12" i="19" s="1"/>
  <c r="T421" i="1"/>
  <c r="T12" i="19" s="1"/>
  <c r="C421" i="1"/>
  <c r="X420" i="1"/>
  <c r="X11" i="19" s="1"/>
  <c r="T420" i="1"/>
  <c r="T11" i="19" s="1"/>
  <c r="C420" i="1"/>
  <c r="X419" i="1"/>
  <c r="X10" i="19" s="1"/>
  <c r="T419" i="1"/>
  <c r="T10" i="19" s="1"/>
  <c r="C419" i="1"/>
  <c r="X418" i="1"/>
  <c r="X9" i="19" s="1"/>
  <c r="T418" i="1"/>
  <c r="T9" i="19" s="1"/>
  <c r="C418" i="1"/>
  <c r="X417" i="1"/>
  <c r="X8" i="19" s="1"/>
  <c r="T417" i="1"/>
  <c r="T8" i="19" s="1"/>
  <c r="C417" i="1"/>
  <c r="X416" i="1"/>
  <c r="X7" i="19" s="1"/>
  <c r="T416" i="1"/>
  <c r="T7" i="19" s="1"/>
  <c r="C416" i="1"/>
  <c r="X415" i="1"/>
  <c r="X6" i="19" s="1"/>
  <c r="T415" i="1"/>
  <c r="T6" i="19" s="1"/>
  <c r="C415" i="1"/>
  <c r="X414" i="1"/>
  <c r="X5" i="19" s="1"/>
  <c r="T414" i="1"/>
  <c r="T5" i="19" s="1"/>
  <c r="C414" i="1"/>
  <c r="X413" i="1"/>
  <c r="X4" i="19" s="1"/>
  <c r="T413" i="1"/>
  <c r="T4" i="19" s="1"/>
  <c r="C413" i="1"/>
  <c r="X412" i="1"/>
  <c r="X3" i="19" s="1"/>
  <c r="T412" i="1"/>
  <c r="T3" i="19" s="1"/>
  <c r="C412" i="1"/>
  <c r="X411" i="1"/>
  <c r="X2" i="19" s="1"/>
  <c r="T411" i="1"/>
  <c r="T2" i="19" s="1"/>
  <c r="C411" i="1"/>
  <c r="X410" i="1"/>
  <c r="X28" i="18" s="1"/>
  <c r="T410" i="1"/>
  <c r="T28" i="18" s="1"/>
  <c r="C410" i="1"/>
  <c r="X409" i="1"/>
  <c r="X27" i="18" s="1"/>
  <c r="T409" i="1"/>
  <c r="T27" i="18" s="1"/>
  <c r="C409" i="1"/>
  <c r="X408" i="1"/>
  <c r="X26" i="18" s="1"/>
  <c r="T408" i="1"/>
  <c r="T26" i="18" s="1"/>
  <c r="C408" i="1"/>
  <c r="X407" i="1"/>
  <c r="X25" i="18" s="1"/>
  <c r="T407" i="1"/>
  <c r="T25" i="18" s="1"/>
  <c r="C407" i="1"/>
  <c r="X406" i="1"/>
  <c r="X24" i="18" s="1"/>
  <c r="T406" i="1"/>
  <c r="T24" i="18" s="1"/>
  <c r="C406" i="1"/>
  <c r="X405" i="1"/>
  <c r="X23" i="18" s="1"/>
  <c r="T405" i="1"/>
  <c r="T23" i="18" s="1"/>
  <c r="C405" i="1"/>
  <c r="X404" i="1"/>
  <c r="X22" i="18" s="1"/>
  <c r="T404" i="1"/>
  <c r="T22" i="18" s="1"/>
  <c r="C404" i="1"/>
  <c r="X403" i="1"/>
  <c r="X21" i="18" s="1"/>
  <c r="T403" i="1"/>
  <c r="T21" i="18" s="1"/>
  <c r="C403" i="1"/>
  <c r="X402" i="1"/>
  <c r="X20" i="18" s="1"/>
  <c r="T402" i="1"/>
  <c r="T20" i="18" s="1"/>
  <c r="C402" i="1"/>
  <c r="X401" i="1"/>
  <c r="X19" i="18" s="1"/>
  <c r="T401" i="1"/>
  <c r="T19" i="18" s="1"/>
  <c r="C401" i="1"/>
  <c r="X400" i="1"/>
  <c r="X18" i="18" s="1"/>
  <c r="T400" i="1"/>
  <c r="T18" i="18" s="1"/>
  <c r="C400" i="1"/>
  <c r="X399" i="1"/>
  <c r="X17" i="18" s="1"/>
  <c r="T399" i="1"/>
  <c r="T17" i="18" s="1"/>
  <c r="C399" i="1"/>
  <c r="X398" i="1"/>
  <c r="X16" i="18" s="1"/>
  <c r="T398" i="1"/>
  <c r="T16" i="18" s="1"/>
  <c r="C398" i="1"/>
  <c r="X397" i="1"/>
  <c r="X15" i="18" s="1"/>
  <c r="T397" i="1"/>
  <c r="T15" i="18" s="1"/>
  <c r="C397" i="1"/>
  <c r="X396" i="1"/>
  <c r="X14" i="18" s="1"/>
  <c r="T396" i="1"/>
  <c r="T14" i="18" s="1"/>
  <c r="C396" i="1"/>
  <c r="X395" i="1"/>
  <c r="X13" i="18" s="1"/>
  <c r="T395" i="1"/>
  <c r="T13" i="18" s="1"/>
  <c r="C395" i="1"/>
  <c r="X394" i="1"/>
  <c r="X12" i="18" s="1"/>
  <c r="T394" i="1"/>
  <c r="T12" i="18" s="1"/>
  <c r="C394" i="1"/>
  <c r="X393" i="1"/>
  <c r="X11" i="18" s="1"/>
  <c r="T393" i="1"/>
  <c r="T11" i="18" s="1"/>
  <c r="C393" i="1"/>
  <c r="X392" i="1"/>
  <c r="X10" i="18" s="1"/>
  <c r="T392" i="1"/>
  <c r="T10" i="18" s="1"/>
  <c r="C392" i="1"/>
  <c r="X391" i="1"/>
  <c r="X9" i="18" s="1"/>
  <c r="T391" i="1"/>
  <c r="T9" i="18" s="1"/>
  <c r="C391" i="1"/>
  <c r="X390" i="1"/>
  <c r="X8" i="18" s="1"/>
  <c r="T390" i="1"/>
  <c r="T8" i="18" s="1"/>
  <c r="C390" i="1"/>
  <c r="X389" i="1"/>
  <c r="X7" i="18" s="1"/>
  <c r="T389" i="1"/>
  <c r="T7" i="18" s="1"/>
  <c r="C389" i="1"/>
  <c r="X388" i="1"/>
  <c r="X6" i="18" s="1"/>
  <c r="T388" i="1"/>
  <c r="T6" i="18" s="1"/>
  <c r="C388" i="1"/>
  <c r="X387" i="1"/>
  <c r="X5" i="18" s="1"/>
  <c r="T387" i="1"/>
  <c r="T5" i="18" s="1"/>
  <c r="C387" i="1"/>
  <c r="X386" i="1"/>
  <c r="X4" i="18" s="1"/>
  <c r="T386" i="1"/>
  <c r="T4" i="18" s="1"/>
  <c r="C386" i="1"/>
  <c r="X385" i="1"/>
  <c r="X3" i="18" s="1"/>
  <c r="T385" i="1"/>
  <c r="T3" i="18" s="1"/>
  <c r="C385" i="1"/>
  <c r="X384" i="1"/>
  <c r="X2" i="18" s="1"/>
  <c r="T384" i="1"/>
  <c r="T2" i="18" s="1"/>
  <c r="C384" i="1"/>
  <c r="X383" i="1"/>
  <c r="X28" i="17" s="1"/>
  <c r="T383" i="1"/>
  <c r="T28" i="17" s="1"/>
  <c r="C383" i="1"/>
  <c r="X382" i="1"/>
  <c r="X27" i="17" s="1"/>
  <c r="T382" i="1"/>
  <c r="T27" i="17" s="1"/>
  <c r="C382" i="1"/>
  <c r="X381" i="1"/>
  <c r="X26" i="17" s="1"/>
  <c r="T381" i="1"/>
  <c r="T26" i="17" s="1"/>
  <c r="C381" i="1"/>
  <c r="X380" i="1"/>
  <c r="X25" i="17" s="1"/>
  <c r="T380" i="1"/>
  <c r="T25" i="17" s="1"/>
  <c r="C380" i="1"/>
  <c r="X379" i="1"/>
  <c r="X24" i="17" s="1"/>
  <c r="T379" i="1"/>
  <c r="T24" i="17" s="1"/>
  <c r="C379" i="1"/>
  <c r="X378" i="1"/>
  <c r="X23" i="17" s="1"/>
  <c r="T378" i="1"/>
  <c r="T23" i="17" s="1"/>
  <c r="C378" i="1"/>
  <c r="X377" i="1"/>
  <c r="X22" i="17" s="1"/>
  <c r="T377" i="1"/>
  <c r="T22" i="17" s="1"/>
  <c r="C377" i="1"/>
  <c r="X376" i="1"/>
  <c r="X21" i="17" s="1"/>
  <c r="T376" i="1"/>
  <c r="T21" i="17" s="1"/>
  <c r="C376" i="1"/>
  <c r="X375" i="1"/>
  <c r="X20" i="17" s="1"/>
  <c r="T375" i="1"/>
  <c r="T20" i="17" s="1"/>
  <c r="C375" i="1"/>
  <c r="X374" i="1"/>
  <c r="X19" i="17" s="1"/>
  <c r="T374" i="1"/>
  <c r="T19" i="17" s="1"/>
  <c r="C374" i="1"/>
  <c r="X373" i="1"/>
  <c r="X18" i="17" s="1"/>
  <c r="T373" i="1"/>
  <c r="T18" i="17" s="1"/>
  <c r="C373" i="1"/>
  <c r="X372" i="1"/>
  <c r="X17" i="17" s="1"/>
  <c r="T372" i="1"/>
  <c r="T17" i="17" s="1"/>
  <c r="C372" i="1"/>
  <c r="X371" i="1"/>
  <c r="X16" i="17" s="1"/>
  <c r="T371" i="1"/>
  <c r="T16" i="17" s="1"/>
  <c r="C371" i="1"/>
  <c r="X370" i="1"/>
  <c r="X15" i="17" s="1"/>
  <c r="T370" i="1"/>
  <c r="T15" i="17" s="1"/>
  <c r="C370" i="1"/>
  <c r="X369" i="1"/>
  <c r="X14" i="17" s="1"/>
  <c r="T369" i="1"/>
  <c r="T14" i="17" s="1"/>
  <c r="C369" i="1"/>
  <c r="X368" i="1"/>
  <c r="X13" i="17" s="1"/>
  <c r="T368" i="1"/>
  <c r="T13" i="17" s="1"/>
  <c r="C368" i="1"/>
  <c r="X367" i="1"/>
  <c r="X12" i="17" s="1"/>
  <c r="T367" i="1"/>
  <c r="T12" i="17" s="1"/>
  <c r="C367" i="1"/>
  <c r="X366" i="1"/>
  <c r="X11" i="17" s="1"/>
  <c r="T366" i="1"/>
  <c r="T11" i="17" s="1"/>
  <c r="C366" i="1"/>
  <c r="X365" i="1"/>
  <c r="X10" i="17" s="1"/>
  <c r="T365" i="1"/>
  <c r="T10" i="17" s="1"/>
  <c r="C365" i="1"/>
  <c r="X364" i="1"/>
  <c r="X9" i="17" s="1"/>
  <c r="T364" i="1"/>
  <c r="T9" i="17" s="1"/>
  <c r="C364" i="1"/>
  <c r="X363" i="1"/>
  <c r="X8" i="17" s="1"/>
  <c r="T363" i="1"/>
  <c r="T8" i="17" s="1"/>
  <c r="C363" i="1"/>
  <c r="X362" i="1"/>
  <c r="X7" i="17" s="1"/>
  <c r="T362" i="1"/>
  <c r="T7" i="17" s="1"/>
  <c r="C362" i="1"/>
  <c r="X361" i="1"/>
  <c r="X6" i="17" s="1"/>
  <c r="T361" i="1"/>
  <c r="T6" i="17" s="1"/>
  <c r="C361" i="1"/>
  <c r="X360" i="1"/>
  <c r="X5" i="17" s="1"/>
  <c r="T360" i="1"/>
  <c r="T5" i="17" s="1"/>
  <c r="C360" i="1"/>
  <c r="X359" i="1"/>
  <c r="X4" i="17" s="1"/>
  <c r="T359" i="1"/>
  <c r="T4" i="17" s="1"/>
  <c r="C359" i="1"/>
  <c r="X358" i="1"/>
  <c r="X3" i="17" s="1"/>
  <c r="T358" i="1"/>
  <c r="T3" i="17" s="1"/>
  <c r="C358" i="1"/>
  <c r="X357" i="1"/>
  <c r="X2" i="17" s="1"/>
  <c r="T357" i="1"/>
  <c r="T2" i="17" s="1"/>
  <c r="C357" i="1"/>
  <c r="X356" i="1"/>
  <c r="X10" i="16" s="1"/>
  <c r="T356" i="1"/>
  <c r="T10" i="16" s="1"/>
  <c r="C356" i="1"/>
  <c r="X355" i="1"/>
  <c r="X9" i="16" s="1"/>
  <c r="T355" i="1"/>
  <c r="T9" i="16" s="1"/>
  <c r="C355" i="1"/>
  <c r="X354" i="1"/>
  <c r="X8" i="16" s="1"/>
  <c r="T354" i="1"/>
  <c r="T8" i="16" s="1"/>
  <c r="C354" i="1"/>
  <c r="X353" i="1"/>
  <c r="X7" i="16" s="1"/>
  <c r="T353" i="1"/>
  <c r="T7" i="16" s="1"/>
  <c r="C353" i="1"/>
  <c r="X352" i="1"/>
  <c r="X6" i="16" s="1"/>
  <c r="T352" i="1"/>
  <c r="T6" i="16" s="1"/>
  <c r="C352" i="1"/>
  <c r="X351" i="1"/>
  <c r="X5" i="16" s="1"/>
  <c r="T351" i="1"/>
  <c r="T5" i="16" s="1"/>
  <c r="C351" i="1"/>
  <c r="X350" i="1"/>
  <c r="X4" i="16" s="1"/>
  <c r="T350" i="1"/>
  <c r="T4" i="16" s="1"/>
  <c r="C350" i="1"/>
  <c r="X349" i="1"/>
  <c r="X3" i="16" s="1"/>
  <c r="T349" i="1"/>
  <c r="T3" i="16" s="1"/>
  <c r="C349" i="1"/>
  <c r="X348" i="1"/>
  <c r="X2" i="16" s="1"/>
  <c r="T348" i="1"/>
  <c r="T2" i="16" s="1"/>
  <c r="C348" i="1"/>
  <c r="X347" i="1"/>
  <c r="X30" i="15" s="1"/>
  <c r="T347" i="1"/>
  <c r="T30" i="15" s="1"/>
  <c r="C347" i="1"/>
  <c r="X346" i="1"/>
  <c r="X29" i="15" s="1"/>
  <c r="T346" i="1"/>
  <c r="T29" i="15" s="1"/>
  <c r="C346" i="1"/>
  <c r="X345" i="1"/>
  <c r="X28" i="15" s="1"/>
  <c r="T345" i="1"/>
  <c r="T28" i="15" s="1"/>
  <c r="C345" i="1"/>
  <c r="X344" i="1"/>
  <c r="X27" i="15" s="1"/>
  <c r="T344" i="1"/>
  <c r="T27" i="15" s="1"/>
  <c r="C344" i="1"/>
  <c r="X343" i="1"/>
  <c r="X26" i="15" s="1"/>
  <c r="T343" i="1"/>
  <c r="T26" i="15" s="1"/>
  <c r="C343" i="1"/>
  <c r="X342" i="1"/>
  <c r="X25" i="15" s="1"/>
  <c r="T342" i="1"/>
  <c r="T25" i="15" s="1"/>
  <c r="C342" i="1"/>
  <c r="X341" i="1"/>
  <c r="X24" i="15" s="1"/>
  <c r="T341" i="1"/>
  <c r="T24" i="15" s="1"/>
  <c r="C341" i="1"/>
  <c r="X340" i="1"/>
  <c r="X23" i="15" s="1"/>
  <c r="T340" i="1"/>
  <c r="T23" i="15" s="1"/>
  <c r="C340" i="1"/>
  <c r="X339" i="1"/>
  <c r="X22" i="15" s="1"/>
  <c r="T339" i="1"/>
  <c r="T22" i="15" s="1"/>
  <c r="C339" i="1"/>
  <c r="X338" i="1"/>
  <c r="X21" i="15" s="1"/>
  <c r="T338" i="1"/>
  <c r="T21" i="15" s="1"/>
  <c r="C338" i="1"/>
  <c r="X337" i="1"/>
  <c r="X20" i="15" s="1"/>
  <c r="T337" i="1"/>
  <c r="T20" i="15" s="1"/>
  <c r="C337" i="1"/>
  <c r="X336" i="1"/>
  <c r="X19" i="15" s="1"/>
  <c r="T336" i="1"/>
  <c r="T19" i="15" s="1"/>
  <c r="C336" i="1"/>
  <c r="X335" i="1"/>
  <c r="X18" i="15" s="1"/>
  <c r="T335" i="1"/>
  <c r="T18" i="15" s="1"/>
  <c r="C335" i="1"/>
  <c r="X334" i="1"/>
  <c r="X17" i="15" s="1"/>
  <c r="T334" i="1"/>
  <c r="T17" i="15" s="1"/>
  <c r="C334" i="1"/>
  <c r="X333" i="1"/>
  <c r="X16" i="15" s="1"/>
  <c r="T333" i="1"/>
  <c r="T16" i="15" s="1"/>
  <c r="C333" i="1"/>
  <c r="X332" i="1"/>
  <c r="X15" i="15" s="1"/>
  <c r="T332" i="1"/>
  <c r="T15" i="15" s="1"/>
  <c r="C332" i="1"/>
  <c r="X331" i="1"/>
  <c r="X14" i="15" s="1"/>
  <c r="T331" i="1"/>
  <c r="T14" i="15" s="1"/>
  <c r="C331" i="1"/>
  <c r="X330" i="1"/>
  <c r="X13" i="15" s="1"/>
  <c r="T330" i="1"/>
  <c r="T13" i="15" s="1"/>
  <c r="C330" i="1"/>
  <c r="X329" i="1"/>
  <c r="X12" i="15" s="1"/>
  <c r="T329" i="1"/>
  <c r="T12" i="15" s="1"/>
  <c r="C329" i="1"/>
  <c r="X328" i="1"/>
  <c r="X11" i="15" s="1"/>
  <c r="T328" i="1"/>
  <c r="T11" i="15" s="1"/>
  <c r="C328" i="1"/>
  <c r="X327" i="1"/>
  <c r="X10" i="15" s="1"/>
  <c r="T327" i="1"/>
  <c r="T10" i="15" s="1"/>
  <c r="C327" i="1"/>
  <c r="X326" i="1"/>
  <c r="X9" i="15" s="1"/>
  <c r="T326" i="1"/>
  <c r="T9" i="15" s="1"/>
  <c r="C326" i="1"/>
  <c r="X325" i="1"/>
  <c r="X8" i="15" s="1"/>
  <c r="T325" i="1"/>
  <c r="T8" i="15" s="1"/>
  <c r="C325" i="1"/>
  <c r="X324" i="1"/>
  <c r="X7" i="15" s="1"/>
  <c r="T324" i="1"/>
  <c r="T7" i="15" s="1"/>
  <c r="C324" i="1"/>
  <c r="X323" i="1"/>
  <c r="X6" i="15" s="1"/>
  <c r="T323" i="1"/>
  <c r="T6" i="15" s="1"/>
  <c r="C323" i="1"/>
  <c r="X322" i="1"/>
  <c r="X5" i="15" s="1"/>
  <c r="T322" i="1"/>
  <c r="T5" i="15" s="1"/>
  <c r="C322" i="1"/>
  <c r="X321" i="1"/>
  <c r="X4" i="15" s="1"/>
  <c r="T321" i="1"/>
  <c r="T4" i="15" s="1"/>
  <c r="C321" i="1"/>
  <c r="X320" i="1"/>
  <c r="X3" i="15" s="1"/>
  <c r="T320" i="1"/>
  <c r="T3" i="15" s="1"/>
  <c r="C320" i="1"/>
  <c r="X319" i="1"/>
  <c r="X2" i="15" s="1"/>
  <c r="T319" i="1"/>
  <c r="T2" i="15" s="1"/>
  <c r="C319" i="1"/>
  <c r="X318" i="1"/>
  <c r="X30" i="14" s="1"/>
  <c r="T318" i="1"/>
  <c r="T30" i="14" s="1"/>
  <c r="C318" i="1"/>
  <c r="X317" i="1"/>
  <c r="X29" i="14" s="1"/>
  <c r="T317" i="1"/>
  <c r="T29" i="14" s="1"/>
  <c r="C317" i="1"/>
  <c r="X316" i="1"/>
  <c r="X28" i="14" s="1"/>
  <c r="T316" i="1"/>
  <c r="T28" i="14" s="1"/>
  <c r="C316" i="1"/>
  <c r="X315" i="1"/>
  <c r="X27" i="14" s="1"/>
  <c r="T315" i="1"/>
  <c r="T27" i="14" s="1"/>
  <c r="C315" i="1"/>
  <c r="X314" i="1"/>
  <c r="X26" i="14" s="1"/>
  <c r="T314" i="1"/>
  <c r="T26" i="14" s="1"/>
  <c r="C314" i="1"/>
  <c r="X313" i="1"/>
  <c r="X25" i="14" s="1"/>
  <c r="T313" i="1"/>
  <c r="T25" i="14" s="1"/>
  <c r="C313" i="1"/>
  <c r="X312" i="1"/>
  <c r="X24" i="14" s="1"/>
  <c r="T312" i="1"/>
  <c r="T24" i="14" s="1"/>
  <c r="C312" i="1"/>
  <c r="X311" i="1"/>
  <c r="X23" i="14" s="1"/>
  <c r="T311" i="1"/>
  <c r="T23" i="14" s="1"/>
  <c r="C311" i="1"/>
  <c r="X310" i="1"/>
  <c r="X22" i="14" s="1"/>
  <c r="T310" i="1"/>
  <c r="T22" i="14" s="1"/>
  <c r="C310" i="1"/>
  <c r="X309" i="1"/>
  <c r="X21" i="14" s="1"/>
  <c r="T309" i="1"/>
  <c r="T21" i="14" s="1"/>
  <c r="C309" i="1"/>
  <c r="X308" i="1"/>
  <c r="X20" i="14" s="1"/>
  <c r="T308" i="1"/>
  <c r="T20" i="14" s="1"/>
  <c r="C308" i="1"/>
  <c r="X307" i="1"/>
  <c r="X19" i="14" s="1"/>
  <c r="T307" i="1"/>
  <c r="T19" i="14" s="1"/>
  <c r="C307" i="1"/>
  <c r="X306" i="1"/>
  <c r="X18" i="14" s="1"/>
  <c r="T306" i="1"/>
  <c r="T18" i="14" s="1"/>
  <c r="C306" i="1"/>
  <c r="X305" i="1"/>
  <c r="X17" i="14" s="1"/>
  <c r="T305" i="1"/>
  <c r="T17" i="14" s="1"/>
  <c r="C305" i="1"/>
  <c r="X304" i="1"/>
  <c r="X16" i="14" s="1"/>
  <c r="T304" i="1"/>
  <c r="T16" i="14" s="1"/>
  <c r="C304" i="1"/>
  <c r="X303" i="1"/>
  <c r="X15" i="14" s="1"/>
  <c r="T303" i="1"/>
  <c r="T15" i="14" s="1"/>
  <c r="C303" i="1"/>
  <c r="X302" i="1"/>
  <c r="X14" i="14" s="1"/>
  <c r="T302" i="1"/>
  <c r="T14" i="14" s="1"/>
  <c r="C302" i="1"/>
  <c r="X301" i="1"/>
  <c r="X13" i="14" s="1"/>
  <c r="T301" i="1"/>
  <c r="T13" i="14" s="1"/>
  <c r="C301" i="1"/>
  <c r="X300" i="1"/>
  <c r="X12" i="14" s="1"/>
  <c r="T300" i="1"/>
  <c r="T12" i="14" s="1"/>
  <c r="C300" i="1"/>
  <c r="X299" i="1"/>
  <c r="X11" i="14" s="1"/>
  <c r="T299" i="1"/>
  <c r="T11" i="14" s="1"/>
  <c r="C299" i="1"/>
  <c r="X298" i="1"/>
  <c r="X10" i="14" s="1"/>
  <c r="T298" i="1"/>
  <c r="T10" i="14" s="1"/>
  <c r="C298" i="1"/>
  <c r="X297" i="1"/>
  <c r="X9" i="14" s="1"/>
  <c r="T297" i="1"/>
  <c r="T9" i="14" s="1"/>
  <c r="C297" i="1"/>
  <c r="X296" i="1"/>
  <c r="X8" i="14" s="1"/>
  <c r="T296" i="1"/>
  <c r="T8" i="14" s="1"/>
  <c r="C296" i="1"/>
  <c r="X295" i="1"/>
  <c r="X7" i="14" s="1"/>
  <c r="T295" i="1"/>
  <c r="T7" i="14" s="1"/>
  <c r="C295" i="1"/>
  <c r="X294" i="1"/>
  <c r="X6" i="14" s="1"/>
  <c r="T294" i="1"/>
  <c r="T6" i="14" s="1"/>
  <c r="C294" i="1"/>
  <c r="X293" i="1"/>
  <c r="X5" i="14" s="1"/>
  <c r="T293" i="1"/>
  <c r="T5" i="14" s="1"/>
  <c r="C293" i="1"/>
  <c r="X292" i="1"/>
  <c r="X4" i="14" s="1"/>
  <c r="T292" i="1"/>
  <c r="T4" i="14" s="1"/>
  <c r="C292" i="1"/>
  <c r="X291" i="1"/>
  <c r="X3" i="14" s="1"/>
  <c r="T291" i="1"/>
  <c r="T3" i="14" s="1"/>
  <c r="C291" i="1"/>
  <c r="X290" i="1"/>
  <c r="X2" i="14" s="1"/>
  <c r="T290" i="1"/>
  <c r="T2" i="14" s="1"/>
  <c r="C290" i="1"/>
  <c r="X289" i="1"/>
  <c r="X31" i="13" s="1"/>
  <c r="T289" i="1"/>
  <c r="T31" i="13" s="1"/>
  <c r="C289" i="1"/>
  <c r="X288" i="1"/>
  <c r="X30" i="13" s="1"/>
  <c r="T288" i="1"/>
  <c r="T30" i="13" s="1"/>
  <c r="C288" i="1"/>
  <c r="X287" i="1"/>
  <c r="X29" i="13" s="1"/>
  <c r="T287" i="1"/>
  <c r="T29" i="13" s="1"/>
  <c r="C287" i="1"/>
  <c r="X286" i="1"/>
  <c r="X28" i="13" s="1"/>
  <c r="T286" i="1"/>
  <c r="T28" i="13" s="1"/>
  <c r="C286" i="1"/>
  <c r="X285" i="1"/>
  <c r="X27" i="13" s="1"/>
  <c r="T285" i="1"/>
  <c r="T27" i="13" s="1"/>
  <c r="C285" i="1"/>
  <c r="X284" i="1"/>
  <c r="X26" i="13" s="1"/>
  <c r="T284" i="1"/>
  <c r="T26" i="13" s="1"/>
  <c r="C284" i="1"/>
  <c r="X283" i="1"/>
  <c r="X25" i="13" s="1"/>
  <c r="T283" i="1"/>
  <c r="T25" i="13" s="1"/>
  <c r="C283" i="1"/>
  <c r="X282" i="1"/>
  <c r="X24" i="13" s="1"/>
  <c r="T282" i="1"/>
  <c r="T24" i="13" s="1"/>
  <c r="C282" i="1"/>
  <c r="X281" i="1"/>
  <c r="X23" i="13" s="1"/>
  <c r="T281" i="1"/>
  <c r="T23" i="13" s="1"/>
  <c r="C281" i="1"/>
  <c r="X280" i="1"/>
  <c r="X22" i="13" s="1"/>
  <c r="T280" i="1"/>
  <c r="T22" i="13" s="1"/>
  <c r="C280" i="1"/>
  <c r="X279" i="1"/>
  <c r="X21" i="13" s="1"/>
  <c r="T279" i="1"/>
  <c r="T21" i="13" s="1"/>
  <c r="C279" i="1"/>
  <c r="X278" i="1"/>
  <c r="X20" i="13" s="1"/>
  <c r="T278" i="1"/>
  <c r="T20" i="13" s="1"/>
  <c r="C278" i="1"/>
  <c r="X277" i="1"/>
  <c r="X19" i="13" s="1"/>
  <c r="T277" i="1"/>
  <c r="T19" i="13" s="1"/>
  <c r="C277" i="1"/>
  <c r="X276" i="1"/>
  <c r="X18" i="13" s="1"/>
  <c r="T276" i="1"/>
  <c r="T18" i="13" s="1"/>
  <c r="C276" i="1"/>
  <c r="X275" i="1"/>
  <c r="X17" i="13" s="1"/>
  <c r="T275" i="1"/>
  <c r="T17" i="13" s="1"/>
  <c r="C275" i="1"/>
  <c r="X274" i="1"/>
  <c r="X16" i="13" s="1"/>
  <c r="T274" i="1"/>
  <c r="T16" i="13" s="1"/>
  <c r="C274" i="1"/>
  <c r="X273" i="1"/>
  <c r="X15" i="13" s="1"/>
  <c r="T273" i="1"/>
  <c r="T15" i="13" s="1"/>
  <c r="C273" i="1"/>
  <c r="X272" i="1"/>
  <c r="X14" i="13" s="1"/>
  <c r="T272" i="1"/>
  <c r="T14" i="13" s="1"/>
  <c r="C272" i="1"/>
  <c r="X271" i="1"/>
  <c r="X13" i="13" s="1"/>
  <c r="T271" i="1"/>
  <c r="T13" i="13" s="1"/>
  <c r="C271" i="1"/>
  <c r="X270" i="1"/>
  <c r="X12" i="13" s="1"/>
  <c r="T270" i="1"/>
  <c r="T12" i="13" s="1"/>
  <c r="C270" i="1"/>
  <c r="X269" i="1"/>
  <c r="X11" i="13" s="1"/>
  <c r="T269" i="1"/>
  <c r="T11" i="13" s="1"/>
  <c r="C269" i="1"/>
  <c r="X268" i="1"/>
  <c r="X10" i="13" s="1"/>
  <c r="T268" i="1"/>
  <c r="T10" i="13" s="1"/>
  <c r="C268" i="1"/>
  <c r="X267" i="1"/>
  <c r="X9" i="13" s="1"/>
  <c r="T267" i="1"/>
  <c r="T9" i="13" s="1"/>
  <c r="C267" i="1"/>
  <c r="X266" i="1"/>
  <c r="X8" i="13" s="1"/>
  <c r="T266" i="1"/>
  <c r="T8" i="13" s="1"/>
  <c r="C266" i="1"/>
  <c r="X265" i="1"/>
  <c r="X7" i="13" s="1"/>
  <c r="T265" i="1"/>
  <c r="T7" i="13" s="1"/>
  <c r="C265" i="1"/>
  <c r="X264" i="1"/>
  <c r="X6" i="13" s="1"/>
  <c r="T264" i="1"/>
  <c r="T6" i="13" s="1"/>
  <c r="C264" i="1"/>
  <c r="X263" i="1"/>
  <c r="X5" i="13" s="1"/>
  <c r="T263" i="1"/>
  <c r="T5" i="13" s="1"/>
  <c r="C263" i="1"/>
  <c r="X262" i="1"/>
  <c r="X4" i="13" s="1"/>
  <c r="T262" i="1"/>
  <c r="T4" i="13" s="1"/>
  <c r="C262" i="1"/>
  <c r="X261" i="1"/>
  <c r="X3" i="13" s="1"/>
  <c r="T261" i="1"/>
  <c r="T3" i="13" s="1"/>
  <c r="C261" i="1"/>
  <c r="X260" i="1"/>
  <c r="X2" i="13" s="1"/>
  <c r="T260" i="1"/>
  <c r="T2" i="13" s="1"/>
  <c r="C260" i="1"/>
  <c r="X259" i="1"/>
  <c r="X29" i="12" s="1"/>
  <c r="T259" i="1"/>
  <c r="T29" i="12" s="1"/>
  <c r="C259" i="1"/>
  <c r="X258" i="1"/>
  <c r="X28" i="12" s="1"/>
  <c r="T258" i="1"/>
  <c r="T28" i="12" s="1"/>
  <c r="C258" i="1"/>
  <c r="X257" i="1"/>
  <c r="X27" i="12" s="1"/>
  <c r="T257" i="1"/>
  <c r="T27" i="12" s="1"/>
  <c r="C257" i="1"/>
  <c r="X256" i="1"/>
  <c r="X26" i="12" s="1"/>
  <c r="T256" i="1"/>
  <c r="T26" i="12" s="1"/>
  <c r="C256" i="1"/>
  <c r="X255" i="1"/>
  <c r="X25" i="12" s="1"/>
  <c r="T255" i="1"/>
  <c r="T25" i="12" s="1"/>
  <c r="C255" i="1"/>
  <c r="X254" i="1"/>
  <c r="X24" i="12" s="1"/>
  <c r="T254" i="1"/>
  <c r="T24" i="12" s="1"/>
  <c r="C254" i="1"/>
  <c r="X253" i="1"/>
  <c r="X23" i="12" s="1"/>
  <c r="T253" i="1"/>
  <c r="T23" i="12" s="1"/>
  <c r="C253" i="1"/>
  <c r="X252" i="1"/>
  <c r="X22" i="12" s="1"/>
  <c r="T252" i="1"/>
  <c r="T22" i="12" s="1"/>
  <c r="X251" i="1"/>
  <c r="X21" i="12" s="1"/>
  <c r="T251" i="1"/>
  <c r="T21" i="12" s="1"/>
  <c r="C251" i="1"/>
  <c r="X250" i="1"/>
  <c r="X20" i="12" s="1"/>
  <c r="T250" i="1"/>
  <c r="T20" i="12" s="1"/>
  <c r="C250" i="1"/>
  <c r="X249" i="1"/>
  <c r="X19" i="12" s="1"/>
  <c r="T249" i="1"/>
  <c r="T19" i="12" s="1"/>
  <c r="C249" i="1"/>
  <c r="X248" i="1"/>
  <c r="X18" i="12" s="1"/>
  <c r="T248" i="1"/>
  <c r="T18" i="12" s="1"/>
  <c r="C248" i="1"/>
  <c r="X247" i="1"/>
  <c r="X17" i="12" s="1"/>
  <c r="T247" i="1"/>
  <c r="T17" i="12" s="1"/>
  <c r="C247" i="1"/>
  <c r="X246" i="1"/>
  <c r="X16" i="12" s="1"/>
  <c r="T246" i="1"/>
  <c r="T16" i="12" s="1"/>
  <c r="C246" i="1"/>
  <c r="X245" i="1"/>
  <c r="X15" i="12" s="1"/>
  <c r="T245" i="1"/>
  <c r="T15" i="12" s="1"/>
  <c r="C245" i="1"/>
  <c r="X244" i="1"/>
  <c r="X14" i="12" s="1"/>
  <c r="T244" i="1"/>
  <c r="T14" i="12" s="1"/>
  <c r="C244" i="1"/>
  <c r="X243" i="1"/>
  <c r="X13" i="12" s="1"/>
  <c r="T243" i="1"/>
  <c r="T13" i="12" s="1"/>
  <c r="X242" i="1"/>
  <c r="X12" i="12" s="1"/>
  <c r="T242" i="1"/>
  <c r="T12" i="12" s="1"/>
  <c r="C242" i="1"/>
  <c r="X241" i="1"/>
  <c r="X11" i="12" s="1"/>
  <c r="T241" i="1"/>
  <c r="T11" i="12" s="1"/>
  <c r="C241" i="1"/>
  <c r="X240" i="1"/>
  <c r="X10" i="12" s="1"/>
  <c r="T240" i="1"/>
  <c r="T10" i="12" s="1"/>
  <c r="C240" i="1"/>
  <c r="X239" i="1"/>
  <c r="X9" i="12" s="1"/>
  <c r="T239" i="1"/>
  <c r="T9" i="12" s="1"/>
  <c r="C239" i="1"/>
  <c r="X238" i="1"/>
  <c r="X8" i="12" s="1"/>
  <c r="T238" i="1"/>
  <c r="T8" i="12" s="1"/>
  <c r="C238" i="1"/>
  <c r="X237" i="1"/>
  <c r="X7" i="12" s="1"/>
  <c r="T237" i="1"/>
  <c r="T7" i="12" s="1"/>
  <c r="C237" i="1"/>
  <c r="X236" i="1"/>
  <c r="X6" i="12" s="1"/>
  <c r="T236" i="1"/>
  <c r="T6" i="12" s="1"/>
  <c r="C236" i="1"/>
  <c r="X235" i="1"/>
  <c r="X5" i="12" s="1"/>
  <c r="T235" i="1"/>
  <c r="T5" i="12" s="1"/>
  <c r="C235" i="1"/>
  <c r="X234" i="1"/>
  <c r="X4" i="12" s="1"/>
  <c r="T234" i="1"/>
  <c r="T4" i="12" s="1"/>
  <c r="C234" i="1"/>
  <c r="X233" i="1"/>
  <c r="X3" i="12" s="1"/>
  <c r="T233" i="1"/>
  <c r="T3" i="12" s="1"/>
  <c r="C233" i="1"/>
  <c r="X232" i="1"/>
  <c r="X2" i="12" s="1"/>
  <c r="T232" i="1"/>
  <c r="T2" i="12" s="1"/>
  <c r="C232" i="1"/>
  <c r="X231" i="1"/>
  <c r="X30" i="11" s="1"/>
  <c r="T231" i="1"/>
  <c r="T30" i="11" s="1"/>
  <c r="C231" i="1"/>
  <c r="X230" i="1"/>
  <c r="X29" i="11" s="1"/>
  <c r="T230" i="1"/>
  <c r="T29" i="11" s="1"/>
  <c r="C230" i="1"/>
  <c r="X229" i="1"/>
  <c r="X28" i="11" s="1"/>
  <c r="T229" i="1"/>
  <c r="T28" i="11" s="1"/>
  <c r="C229" i="1"/>
  <c r="X228" i="1"/>
  <c r="X27" i="11" s="1"/>
  <c r="T228" i="1"/>
  <c r="T27" i="11" s="1"/>
  <c r="C228" i="1"/>
  <c r="X227" i="1"/>
  <c r="X26" i="11" s="1"/>
  <c r="T227" i="1"/>
  <c r="T26" i="11" s="1"/>
  <c r="C227" i="1"/>
  <c r="X226" i="1"/>
  <c r="X25" i="11" s="1"/>
  <c r="T226" i="1"/>
  <c r="T25" i="11" s="1"/>
  <c r="C226" i="1"/>
  <c r="X225" i="1"/>
  <c r="X24" i="11" s="1"/>
  <c r="T225" i="1"/>
  <c r="T24" i="11" s="1"/>
  <c r="C225" i="1"/>
  <c r="X224" i="1"/>
  <c r="X23" i="11" s="1"/>
  <c r="T224" i="1"/>
  <c r="T23" i="11" s="1"/>
  <c r="C224" i="1"/>
  <c r="X223" i="1"/>
  <c r="X22" i="11" s="1"/>
  <c r="T223" i="1"/>
  <c r="T22" i="11" s="1"/>
  <c r="C223" i="1"/>
  <c r="X222" i="1"/>
  <c r="X21" i="11" s="1"/>
  <c r="T222" i="1"/>
  <c r="T21" i="11" s="1"/>
  <c r="C222" i="1"/>
  <c r="X221" i="1"/>
  <c r="X20" i="11" s="1"/>
  <c r="T221" i="1"/>
  <c r="T20" i="11" s="1"/>
  <c r="C221" i="1"/>
  <c r="X220" i="1"/>
  <c r="X19" i="11" s="1"/>
  <c r="T220" i="1"/>
  <c r="T19" i="11" s="1"/>
  <c r="C220" i="1"/>
  <c r="X219" i="1"/>
  <c r="X18" i="11" s="1"/>
  <c r="T219" i="1"/>
  <c r="T18" i="11" s="1"/>
  <c r="C219" i="1"/>
  <c r="X218" i="1"/>
  <c r="X17" i="11" s="1"/>
  <c r="T218" i="1"/>
  <c r="T17" i="11" s="1"/>
  <c r="C218" i="1"/>
  <c r="X217" i="1"/>
  <c r="X16" i="11" s="1"/>
  <c r="T217" i="1"/>
  <c r="T16" i="11" s="1"/>
  <c r="C217" i="1"/>
  <c r="X216" i="1"/>
  <c r="X15" i="11" s="1"/>
  <c r="T216" i="1"/>
  <c r="T15" i="11" s="1"/>
  <c r="C216" i="1"/>
  <c r="X215" i="1"/>
  <c r="X14" i="11" s="1"/>
  <c r="T215" i="1"/>
  <c r="T14" i="11" s="1"/>
  <c r="C215" i="1"/>
  <c r="X214" i="1"/>
  <c r="X13" i="11" s="1"/>
  <c r="T214" i="1"/>
  <c r="T13" i="11" s="1"/>
  <c r="C214" i="1"/>
  <c r="X213" i="1"/>
  <c r="X12" i="11" s="1"/>
  <c r="T213" i="1"/>
  <c r="T12" i="11" s="1"/>
  <c r="C213" i="1"/>
  <c r="X212" i="1"/>
  <c r="X11" i="11" s="1"/>
  <c r="T212" i="1"/>
  <c r="T11" i="11" s="1"/>
  <c r="C212" i="1"/>
  <c r="X211" i="1"/>
  <c r="X10" i="11" s="1"/>
  <c r="T211" i="1"/>
  <c r="T10" i="11" s="1"/>
  <c r="C211" i="1"/>
  <c r="X210" i="1"/>
  <c r="X9" i="11" s="1"/>
  <c r="T210" i="1"/>
  <c r="T9" i="11" s="1"/>
  <c r="C210" i="1"/>
  <c r="X209" i="1"/>
  <c r="X8" i="11" s="1"/>
  <c r="T209" i="1"/>
  <c r="T8" i="11" s="1"/>
  <c r="C209" i="1"/>
  <c r="X208" i="1"/>
  <c r="X7" i="11" s="1"/>
  <c r="T208" i="1"/>
  <c r="T7" i="11" s="1"/>
  <c r="C208" i="1"/>
  <c r="X207" i="1"/>
  <c r="X6" i="11" s="1"/>
  <c r="T207" i="1"/>
  <c r="T6" i="11" s="1"/>
  <c r="C207" i="1"/>
  <c r="X206" i="1"/>
  <c r="X5" i="11" s="1"/>
  <c r="T206" i="1"/>
  <c r="T5" i="11" s="1"/>
  <c r="C206" i="1"/>
  <c r="X205" i="1"/>
  <c r="X4" i="11" s="1"/>
  <c r="T205" i="1"/>
  <c r="T4" i="11" s="1"/>
  <c r="C205" i="1"/>
  <c r="X204" i="1"/>
  <c r="X3" i="11" s="1"/>
  <c r="T204" i="1"/>
  <c r="T3" i="11" s="1"/>
  <c r="C204" i="1"/>
  <c r="X203" i="1"/>
  <c r="X2" i="11" s="1"/>
  <c r="T203" i="1"/>
  <c r="T2" i="11" s="1"/>
  <c r="C203" i="1"/>
  <c r="X202" i="1"/>
  <c r="X30" i="10" s="1"/>
  <c r="T202" i="1"/>
  <c r="T30" i="10" s="1"/>
  <c r="C202" i="1"/>
  <c r="X201" i="1"/>
  <c r="X29" i="10" s="1"/>
  <c r="T201" i="1"/>
  <c r="T29" i="10" s="1"/>
  <c r="C201" i="1"/>
  <c r="X200" i="1"/>
  <c r="X28" i="10" s="1"/>
  <c r="T200" i="1"/>
  <c r="T28" i="10" s="1"/>
  <c r="C200" i="1"/>
  <c r="X199" i="1"/>
  <c r="X27" i="10" s="1"/>
  <c r="T199" i="1"/>
  <c r="T27" i="10" s="1"/>
  <c r="C199" i="1"/>
  <c r="X198" i="1"/>
  <c r="X26" i="10" s="1"/>
  <c r="T198" i="1"/>
  <c r="T26" i="10" s="1"/>
  <c r="C198" i="1"/>
  <c r="X197" i="1"/>
  <c r="X25" i="10" s="1"/>
  <c r="T197" i="1"/>
  <c r="T25" i="10" s="1"/>
  <c r="C197" i="1"/>
  <c r="X196" i="1"/>
  <c r="X24" i="10" s="1"/>
  <c r="T196" i="1"/>
  <c r="T24" i="10" s="1"/>
  <c r="C196" i="1"/>
  <c r="X195" i="1"/>
  <c r="X23" i="10" s="1"/>
  <c r="T195" i="1"/>
  <c r="T23" i="10" s="1"/>
  <c r="C195" i="1"/>
  <c r="X194" i="1"/>
  <c r="X22" i="10" s="1"/>
  <c r="T194" i="1"/>
  <c r="T22" i="10" s="1"/>
  <c r="C194" i="1"/>
  <c r="X193" i="1"/>
  <c r="X21" i="10" s="1"/>
  <c r="T193" i="1"/>
  <c r="T21" i="10" s="1"/>
  <c r="C193" i="1"/>
  <c r="X192" i="1"/>
  <c r="X20" i="10" s="1"/>
  <c r="T192" i="1"/>
  <c r="T20" i="10" s="1"/>
  <c r="C192" i="1"/>
  <c r="X191" i="1"/>
  <c r="X19" i="10" s="1"/>
  <c r="T191" i="1"/>
  <c r="T19" i="10" s="1"/>
  <c r="C191" i="1"/>
  <c r="X190" i="1"/>
  <c r="X18" i="10" s="1"/>
  <c r="T190" i="1"/>
  <c r="T18" i="10" s="1"/>
  <c r="C190" i="1"/>
  <c r="X189" i="1"/>
  <c r="X17" i="10" s="1"/>
  <c r="T189" i="1"/>
  <c r="T17" i="10" s="1"/>
  <c r="C189" i="1"/>
  <c r="X188" i="1"/>
  <c r="X16" i="10" s="1"/>
  <c r="T188" i="1"/>
  <c r="T16" i="10" s="1"/>
  <c r="C188" i="1"/>
  <c r="X187" i="1"/>
  <c r="X15" i="10" s="1"/>
  <c r="T187" i="1"/>
  <c r="T15" i="10" s="1"/>
  <c r="C187" i="1"/>
  <c r="X186" i="1"/>
  <c r="X14" i="10" s="1"/>
  <c r="T186" i="1"/>
  <c r="T14" i="10" s="1"/>
  <c r="C186" i="1"/>
  <c r="X185" i="1"/>
  <c r="X13" i="10" s="1"/>
  <c r="T185" i="1"/>
  <c r="T13" i="10" s="1"/>
  <c r="C185" i="1"/>
  <c r="X184" i="1"/>
  <c r="X12" i="10" s="1"/>
  <c r="T184" i="1"/>
  <c r="T12" i="10" s="1"/>
  <c r="C184" i="1"/>
  <c r="X183" i="1"/>
  <c r="X11" i="10" s="1"/>
  <c r="T183" i="1"/>
  <c r="T11" i="10" s="1"/>
  <c r="C183" i="1"/>
  <c r="X182" i="1"/>
  <c r="X10" i="10" s="1"/>
  <c r="T182" i="1"/>
  <c r="T10" i="10" s="1"/>
  <c r="C182" i="1"/>
  <c r="X181" i="1"/>
  <c r="X9" i="10" s="1"/>
  <c r="T181" i="1"/>
  <c r="T9" i="10" s="1"/>
  <c r="C181" i="1"/>
  <c r="X180" i="1"/>
  <c r="X8" i="10" s="1"/>
  <c r="T180" i="1"/>
  <c r="T8" i="10" s="1"/>
  <c r="C180" i="1"/>
  <c r="X179" i="1"/>
  <c r="X7" i="10" s="1"/>
  <c r="T179" i="1"/>
  <c r="T7" i="10" s="1"/>
  <c r="C179" i="1"/>
  <c r="X178" i="1"/>
  <c r="X6" i="10" s="1"/>
  <c r="T178" i="1"/>
  <c r="T6" i="10" s="1"/>
  <c r="C178" i="1"/>
  <c r="X177" i="1"/>
  <c r="X5" i="10" s="1"/>
  <c r="T177" i="1"/>
  <c r="T5" i="10" s="1"/>
  <c r="C177" i="1"/>
  <c r="X176" i="1"/>
  <c r="X4" i="10" s="1"/>
  <c r="T176" i="1"/>
  <c r="T4" i="10" s="1"/>
  <c r="C176" i="1"/>
  <c r="X175" i="1"/>
  <c r="X3" i="10" s="1"/>
  <c r="T175" i="1"/>
  <c r="T3" i="10" s="1"/>
  <c r="C175" i="1"/>
  <c r="X174" i="1"/>
  <c r="X2" i="10" s="1"/>
  <c r="T174" i="1"/>
  <c r="T2" i="10" s="1"/>
  <c r="C174" i="1"/>
  <c r="X173" i="1"/>
  <c r="X12" i="9" s="1"/>
  <c r="T173" i="1"/>
  <c r="T12" i="9" s="1"/>
  <c r="C173" i="1"/>
  <c r="X172" i="1"/>
  <c r="X11" i="9" s="1"/>
  <c r="T172" i="1"/>
  <c r="T11" i="9" s="1"/>
  <c r="C172" i="1"/>
  <c r="X171" i="1"/>
  <c r="X10" i="9" s="1"/>
  <c r="T171" i="1"/>
  <c r="T10" i="9" s="1"/>
  <c r="C171" i="1"/>
  <c r="X170" i="1"/>
  <c r="X9" i="9" s="1"/>
  <c r="T170" i="1"/>
  <c r="T9" i="9" s="1"/>
  <c r="C170" i="1"/>
  <c r="X169" i="1"/>
  <c r="X8" i="9" s="1"/>
  <c r="T169" i="1"/>
  <c r="T8" i="9" s="1"/>
  <c r="C169" i="1"/>
  <c r="X168" i="1"/>
  <c r="X7" i="9" s="1"/>
  <c r="T168" i="1"/>
  <c r="T7" i="9" s="1"/>
  <c r="C168" i="1"/>
  <c r="X167" i="1"/>
  <c r="X6" i="9" s="1"/>
  <c r="T167" i="1"/>
  <c r="T6" i="9" s="1"/>
  <c r="C167" i="1"/>
  <c r="X166" i="1"/>
  <c r="X5" i="9" s="1"/>
  <c r="T166" i="1"/>
  <c r="T5" i="9" s="1"/>
  <c r="C166" i="1"/>
  <c r="X165" i="1"/>
  <c r="X4" i="9" s="1"/>
  <c r="T165" i="1"/>
  <c r="T4" i="9" s="1"/>
  <c r="C165" i="1"/>
  <c r="X164" i="1"/>
  <c r="X3" i="9" s="1"/>
  <c r="T164" i="1"/>
  <c r="T3" i="9" s="1"/>
  <c r="C164" i="1"/>
  <c r="X163" i="1"/>
  <c r="X2" i="9" s="1"/>
  <c r="T163" i="1"/>
  <c r="T2" i="9" s="1"/>
  <c r="C163" i="1"/>
  <c r="X162" i="1"/>
  <c r="X27" i="8" s="1"/>
  <c r="T162" i="1"/>
  <c r="T27" i="8" s="1"/>
  <c r="C162" i="1"/>
  <c r="X161" i="1"/>
  <c r="X26" i="8" s="1"/>
  <c r="T161" i="1"/>
  <c r="T26" i="8" s="1"/>
  <c r="C161" i="1"/>
  <c r="X160" i="1"/>
  <c r="X25" i="8" s="1"/>
  <c r="T160" i="1"/>
  <c r="T25" i="8" s="1"/>
  <c r="C160" i="1"/>
  <c r="X159" i="1"/>
  <c r="X24" i="8" s="1"/>
  <c r="T159" i="1"/>
  <c r="T24" i="8" s="1"/>
  <c r="C159" i="1"/>
  <c r="X158" i="1"/>
  <c r="X23" i="8" s="1"/>
  <c r="T158" i="1"/>
  <c r="T23" i="8" s="1"/>
  <c r="C158" i="1"/>
  <c r="X157" i="1"/>
  <c r="X22" i="8" s="1"/>
  <c r="T157" i="1"/>
  <c r="T22" i="8" s="1"/>
  <c r="C157" i="1"/>
  <c r="X156" i="1"/>
  <c r="X21" i="8" s="1"/>
  <c r="T156" i="1"/>
  <c r="T21" i="8" s="1"/>
  <c r="C156" i="1"/>
  <c r="X155" i="1"/>
  <c r="X20" i="8" s="1"/>
  <c r="T155" i="1"/>
  <c r="T20" i="8" s="1"/>
  <c r="C155" i="1"/>
  <c r="X154" i="1"/>
  <c r="X19" i="8" s="1"/>
  <c r="T154" i="1"/>
  <c r="T19" i="8" s="1"/>
  <c r="C154" i="1"/>
  <c r="X153" i="1"/>
  <c r="X18" i="8" s="1"/>
  <c r="T153" i="1"/>
  <c r="T18" i="8" s="1"/>
  <c r="C153" i="1"/>
  <c r="X152" i="1"/>
  <c r="X17" i="8" s="1"/>
  <c r="T152" i="1"/>
  <c r="T17" i="8" s="1"/>
  <c r="C152" i="1"/>
  <c r="X151" i="1"/>
  <c r="X16" i="8" s="1"/>
  <c r="T151" i="1"/>
  <c r="T16" i="8" s="1"/>
  <c r="C151" i="1"/>
  <c r="X150" i="1"/>
  <c r="X15" i="8" s="1"/>
  <c r="T150" i="1"/>
  <c r="T15" i="8" s="1"/>
  <c r="C150" i="1"/>
  <c r="X149" i="1"/>
  <c r="X14" i="8" s="1"/>
  <c r="T149" i="1"/>
  <c r="T14" i="8" s="1"/>
  <c r="C149" i="1"/>
  <c r="X148" i="1"/>
  <c r="X13" i="8" s="1"/>
  <c r="T148" i="1"/>
  <c r="T13" i="8" s="1"/>
  <c r="C148" i="1"/>
  <c r="X147" i="1"/>
  <c r="X12" i="8" s="1"/>
  <c r="T147" i="1"/>
  <c r="T12" i="8" s="1"/>
  <c r="C147" i="1"/>
  <c r="X146" i="1"/>
  <c r="X11" i="8" s="1"/>
  <c r="T146" i="1"/>
  <c r="T11" i="8" s="1"/>
  <c r="C146" i="1"/>
  <c r="X145" i="1"/>
  <c r="X10" i="8" s="1"/>
  <c r="T145" i="1"/>
  <c r="T10" i="8" s="1"/>
  <c r="C145" i="1"/>
  <c r="X144" i="1"/>
  <c r="X9" i="8" s="1"/>
  <c r="T144" i="1"/>
  <c r="T9" i="8" s="1"/>
  <c r="C144" i="1"/>
  <c r="X143" i="1"/>
  <c r="X8" i="8" s="1"/>
  <c r="T143" i="1"/>
  <c r="T8" i="8" s="1"/>
  <c r="C143" i="1"/>
  <c r="X142" i="1"/>
  <c r="X7" i="8" s="1"/>
  <c r="T142" i="1"/>
  <c r="T7" i="8" s="1"/>
  <c r="C142" i="1"/>
  <c r="X141" i="1"/>
  <c r="X6" i="8" s="1"/>
  <c r="T141" i="1"/>
  <c r="T6" i="8" s="1"/>
  <c r="C141" i="1"/>
  <c r="X140" i="1"/>
  <c r="X5" i="8" s="1"/>
  <c r="T140" i="1"/>
  <c r="T5" i="8" s="1"/>
  <c r="C140" i="1"/>
  <c r="X139" i="1"/>
  <c r="X4" i="8" s="1"/>
  <c r="T139" i="1"/>
  <c r="T4" i="8" s="1"/>
  <c r="C139" i="1"/>
  <c r="X138" i="1"/>
  <c r="X3" i="8" s="1"/>
  <c r="T138" i="1"/>
  <c r="T3" i="8" s="1"/>
  <c r="C138" i="1"/>
  <c r="X137" i="1"/>
  <c r="X2" i="8" s="1"/>
  <c r="T137" i="1"/>
  <c r="T2" i="8" s="1"/>
  <c r="C137" i="1"/>
  <c r="X136" i="1"/>
  <c r="X27" i="7" s="1"/>
  <c r="T136" i="1"/>
  <c r="T27" i="7" s="1"/>
  <c r="C136" i="1"/>
  <c r="X135" i="1"/>
  <c r="X26" i="7" s="1"/>
  <c r="T135" i="1"/>
  <c r="T26" i="7" s="1"/>
  <c r="C135" i="1"/>
  <c r="X134" i="1"/>
  <c r="X25" i="7" s="1"/>
  <c r="T134" i="1"/>
  <c r="T25" i="7" s="1"/>
  <c r="C134" i="1"/>
  <c r="X133" i="1"/>
  <c r="X24" i="7" s="1"/>
  <c r="T133" i="1"/>
  <c r="T24" i="7" s="1"/>
  <c r="C133" i="1"/>
  <c r="X132" i="1"/>
  <c r="X23" i="7" s="1"/>
  <c r="T132" i="1"/>
  <c r="T23" i="7" s="1"/>
  <c r="C132" i="1"/>
  <c r="X131" i="1"/>
  <c r="X22" i="7" s="1"/>
  <c r="T131" i="1"/>
  <c r="T22" i="7" s="1"/>
  <c r="C131" i="1"/>
  <c r="X130" i="1"/>
  <c r="X21" i="7" s="1"/>
  <c r="T130" i="1"/>
  <c r="T21" i="7" s="1"/>
  <c r="C130" i="1"/>
  <c r="X129" i="1"/>
  <c r="X20" i="7" s="1"/>
  <c r="T129" i="1"/>
  <c r="T20" i="7" s="1"/>
  <c r="C129" i="1"/>
  <c r="X128" i="1"/>
  <c r="X19" i="7" s="1"/>
  <c r="T128" i="1"/>
  <c r="T19" i="7" s="1"/>
  <c r="C128" i="1"/>
  <c r="X127" i="1"/>
  <c r="X18" i="7" s="1"/>
  <c r="T127" i="1"/>
  <c r="T18" i="7" s="1"/>
  <c r="C127" i="1"/>
  <c r="X126" i="1"/>
  <c r="X17" i="7" s="1"/>
  <c r="T126" i="1"/>
  <c r="T17" i="7" s="1"/>
  <c r="C126" i="1"/>
  <c r="X125" i="1"/>
  <c r="X16" i="7" s="1"/>
  <c r="T125" i="1"/>
  <c r="T16" i="7" s="1"/>
  <c r="C125" i="1"/>
  <c r="X124" i="1"/>
  <c r="X15" i="7" s="1"/>
  <c r="T124" i="1"/>
  <c r="T15" i="7" s="1"/>
  <c r="C124" i="1"/>
  <c r="X123" i="1"/>
  <c r="X14" i="7" s="1"/>
  <c r="T123" i="1"/>
  <c r="T14" i="7" s="1"/>
  <c r="C123" i="1"/>
  <c r="X122" i="1"/>
  <c r="X13" i="7" s="1"/>
  <c r="T122" i="1"/>
  <c r="T13" i="7" s="1"/>
  <c r="C122" i="1"/>
  <c r="X121" i="1"/>
  <c r="X12" i="7" s="1"/>
  <c r="T121" i="1"/>
  <c r="T12" i="7" s="1"/>
  <c r="C121" i="1"/>
  <c r="X120" i="1"/>
  <c r="X11" i="7" s="1"/>
  <c r="T120" i="1"/>
  <c r="T11" i="7" s="1"/>
  <c r="C120" i="1"/>
  <c r="X119" i="1"/>
  <c r="X10" i="7" s="1"/>
  <c r="T119" i="1"/>
  <c r="T10" i="7" s="1"/>
  <c r="C119" i="1"/>
  <c r="X118" i="1"/>
  <c r="X9" i="7" s="1"/>
  <c r="T118" i="1"/>
  <c r="T9" i="7" s="1"/>
  <c r="C118" i="1"/>
  <c r="X117" i="1"/>
  <c r="X8" i="7" s="1"/>
  <c r="T117" i="1"/>
  <c r="T8" i="7" s="1"/>
  <c r="C117" i="1"/>
  <c r="X116" i="1"/>
  <c r="X7" i="7" s="1"/>
  <c r="T116" i="1"/>
  <c r="T7" i="7" s="1"/>
  <c r="C116" i="1"/>
  <c r="X115" i="1"/>
  <c r="X6" i="7" s="1"/>
  <c r="T115" i="1"/>
  <c r="T6" i="7" s="1"/>
  <c r="C115" i="1"/>
  <c r="X114" i="1"/>
  <c r="X5" i="7" s="1"/>
  <c r="T114" i="1"/>
  <c r="T5" i="7" s="1"/>
  <c r="C114" i="1"/>
  <c r="X113" i="1"/>
  <c r="X4" i="7" s="1"/>
  <c r="T113" i="1"/>
  <c r="T4" i="7" s="1"/>
  <c r="C113" i="1"/>
  <c r="X112" i="1"/>
  <c r="X3" i="7" s="1"/>
  <c r="T112" i="1"/>
  <c r="T3" i="7" s="1"/>
  <c r="C112" i="1"/>
  <c r="X111" i="1"/>
  <c r="X2" i="7" s="1"/>
  <c r="T111" i="1"/>
  <c r="T2" i="7" s="1"/>
  <c r="C111" i="1"/>
  <c r="X110" i="1"/>
  <c r="X28" i="6" s="1"/>
  <c r="T110" i="1"/>
  <c r="T28" i="6" s="1"/>
  <c r="C110" i="1"/>
  <c r="X109" i="1"/>
  <c r="X27" i="6" s="1"/>
  <c r="T109" i="1"/>
  <c r="T27" i="6" s="1"/>
  <c r="C109" i="1"/>
  <c r="X108" i="1"/>
  <c r="X26" i="6" s="1"/>
  <c r="T108" i="1"/>
  <c r="T26" i="6" s="1"/>
  <c r="C108" i="1"/>
  <c r="X107" i="1"/>
  <c r="X25" i="6" s="1"/>
  <c r="T107" i="1"/>
  <c r="T25" i="6" s="1"/>
  <c r="C107" i="1"/>
  <c r="X106" i="1"/>
  <c r="X24" i="6" s="1"/>
  <c r="T106" i="1"/>
  <c r="T24" i="6" s="1"/>
  <c r="C106" i="1"/>
  <c r="X105" i="1"/>
  <c r="X23" i="6" s="1"/>
  <c r="T105" i="1"/>
  <c r="T23" i="6" s="1"/>
  <c r="C105" i="1"/>
  <c r="X104" i="1"/>
  <c r="X22" i="6" s="1"/>
  <c r="T104" i="1"/>
  <c r="T22" i="6" s="1"/>
  <c r="C104" i="1"/>
  <c r="X103" i="1"/>
  <c r="X21" i="6" s="1"/>
  <c r="T103" i="1"/>
  <c r="T21" i="6" s="1"/>
  <c r="C103" i="1"/>
  <c r="X102" i="1"/>
  <c r="X20" i="6" s="1"/>
  <c r="T102" i="1"/>
  <c r="T20" i="6" s="1"/>
  <c r="C102" i="1"/>
  <c r="X101" i="1"/>
  <c r="X19" i="6" s="1"/>
  <c r="T101" i="1"/>
  <c r="T19" i="6" s="1"/>
  <c r="C101" i="1"/>
  <c r="X100" i="1"/>
  <c r="X18" i="6" s="1"/>
  <c r="T100" i="1"/>
  <c r="T18" i="6" s="1"/>
  <c r="C100" i="1"/>
  <c r="X99" i="1"/>
  <c r="X17" i="6" s="1"/>
  <c r="T99" i="1"/>
  <c r="T17" i="6" s="1"/>
  <c r="C99" i="1"/>
  <c r="X98" i="1"/>
  <c r="X16" i="6" s="1"/>
  <c r="T98" i="1"/>
  <c r="T16" i="6" s="1"/>
  <c r="C98" i="1"/>
  <c r="X97" i="1"/>
  <c r="X15" i="6" s="1"/>
  <c r="T97" i="1"/>
  <c r="T15" i="6" s="1"/>
  <c r="C97" i="1"/>
  <c r="X96" i="1"/>
  <c r="X14" i="6" s="1"/>
  <c r="T96" i="1"/>
  <c r="T14" i="6" s="1"/>
  <c r="C96" i="1"/>
  <c r="X95" i="1"/>
  <c r="X13" i="6" s="1"/>
  <c r="T95" i="1"/>
  <c r="T13" i="6" s="1"/>
  <c r="C95" i="1"/>
  <c r="X94" i="1"/>
  <c r="X12" i="6" s="1"/>
  <c r="T94" i="1"/>
  <c r="T12" i="6" s="1"/>
  <c r="C94" i="1"/>
  <c r="X93" i="1"/>
  <c r="X11" i="6" s="1"/>
  <c r="T93" i="1"/>
  <c r="T11" i="6" s="1"/>
  <c r="C93" i="1"/>
  <c r="X92" i="1"/>
  <c r="X10" i="6" s="1"/>
  <c r="T92" i="1"/>
  <c r="T10" i="6" s="1"/>
  <c r="C92" i="1"/>
  <c r="X91" i="1"/>
  <c r="X9" i="6" s="1"/>
  <c r="T91" i="1"/>
  <c r="T9" i="6" s="1"/>
  <c r="C91" i="1"/>
  <c r="X90" i="1"/>
  <c r="X8" i="6" s="1"/>
  <c r="T90" i="1"/>
  <c r="T8" i="6" s="1"/>
  <c r="C90" i="1"/>
  <c r="X89" i="1"/>
  <c r="X7" i="6" s="1"/>
  <c r="T89" i="1"/>
  <c r="T7" i="6" s="1"/>
  <c r="C89" i="1"/>
  <c r="X88" i="1"/>
  <c r="X6" i="6" s="1"/>
  <c r="T88" i="1"/>
  <c r="T6" i="6" s="1"/>
  <c r="C88" i="1"/>
  <c r="X87" i="1"/>
  <c r="X5" i="6" s="1"/>
  <c r="T87" i="1"/>
  <c r="T5" i="6" s="1"/>
  <c r="C87" i="1"/>
  <c r="X86" i="1"/>
  <c r="X4" i="6" s="1"/>
  <c r="T86" i="1"/>
  <c r="T4" i="6" s="1"/>
  <c r="C86" i="1"/>
  <c r="X85" i="1"/>
  <c r="X3" i="6" s="1"/>
  <c r="T85" i="1"/>
  <c r="T3" i="6" s="1"/>
  <c r="C85" i="1"/>
  <c r="X84" i="1"/>
  <c r="X2" i="6" s="1"/>
  <c r="T84" i="1"/>
  <c r="T2" i="6" s="1"/>
  <c r="C84" i="1"/>
  <c r="X83" i="1"/>
  <c r="X29" i="4" s="1"/>
  <c r="T83" i="1"/>
  <c r="T29" i="4" s="1"/>
  <c r="C83" i="1"/>
  <c r="X82" i="1"/>
  <c r="X28" i="4" s="1"/>
  <c r="T82" i="1"/>
  <c r="T28" i="4" s="1"/>
  <c r="C82" i="1"/>
  <c r="X81" i="1"/>
  <c r="X27" i="4" s="1"/>
  <c r="T81" i="1"/>
  <c r="T27" i="4" s="1"/>
  <c r="C81" i="1"/>
  <c r="X80" i="1"/>
  <c r="X26" i="4" s="1"/>
  <c r="T80" i="1"/>
  <c r="T26" i="4" s="1"/>
  <c r="C80" i="1"/>
  <c r="X79" i="1"/>
  <c r="X25" i="4" s="1"/>
  <c r="T79" i="1"/>
  <c r="T25" i="4" s="1"/>
  <c r="C79" i="1"/>
  <c r="X78" i="1"/>
  <c r="X24" i="4" s="1"/>
  <c r="T78" i="1"/>
  <c r="T24" i="4" s="1"/>
  <c r="C78" i="1"/>
  <c r="X77" i="1"/>
  <c r="X23" i="4" s="1"/>
  <c r="T77" i="1"/>
  <c r="T23" i="4" s="1"/>
  <c r="C77" i="1"/>
  <c r="X76" i="1"/>
  <c r="X22" i="4" s="1"/>
  <c r="T76" i="1"/>
  <c r="T22" i="4" s="1"/>
  <c r="C76" i="1"/>
  <c r="X75" i="1"/>
  <c r="X21" i="4" s="1"/>
  <c r="T75" i="1"/>
  <c r="T21" i="4" s="1"/>
  <c r="C75" i="1"/>
  <c r="X74" i="1"/>
  <c r="X20" i="4" s="1"/>
  <c r="T74" i="1"/>
  <c r="T20" i="4" s="1"/>
  <c r="C74" i="1"/>
  <c r="X73" i="1"/>
  <c r="X19" i="4" s="1"/>
  <c r="T73" i="1"/>
  <c r="T19" i="4" s="1"/>
  <c r="C73" i="1"/>
  <c r="X72" i="1"/>
  <c r="X18" i="4" s="1"/>
  <c r="T72" i="1"/>
  <c r="T18" i="4" s="1"/>
  <c r="C72" i="1"/>
  <c r="X71" i="1"/>
  <c r="X17" i="4" s="1"/>
  <c r="T71" i="1"/>
  <c r="T17" i="4" s="1"/>
  <c r="C71" i="1"/>
  <c r="X70" i="1"/>
  <c r="X16" i="4" s="1"/>
  <c r="T70" i="1"/>
  <c r="T16" i="4" s="1"/>
  <c r="C70" i="1"/>
  <c r="X69" i="1"/>
  <c r="X15" i="4" s="1"/>
  <c r="T69" i="1"/>
  <c r="T15" i="4" s="1"/>
  <c r="C69" i="1"/>
  <c r="X68" i="1"/>
  <c r="X14" i="4" s="1"/>
  <c r="T68" i="1"/>
  <c r="T14" i="4" s="1"/>
  <c r="C68" i="1"/>
  <c r="X67" i="1"/>
  <c r="X13" i="4" s="1"/>
  <c r="T67" i="1"/>
  <c r="T13" i="4" s="1"/>
  <c r="C67" i="1"/>
  <c r="X66" i="1"/>
  <c r="X12" i="4" s="1"/>
  <c r="T66" i="1"/>
  <c r="T12" i="4" s="1"/>
  <c r="C66" i="1"/>
  <c r="X65" i="1"/>
  <c r="X11" i="4" s="1"/>
  <c r="T65" i="1"/>
  <c r="T11" i="4" s="1"/>
  <c r="C65" i="1"/>
  <c r="X64" i="1"/>
  <c r="X10" i="4" s="1"/>
  <c r="T64" i="1"/>
  <c r="T10" i="4" s="1"/>
  <c r="C64" i="1"/>
  <c r="X63" i="1"/>
  <c r="X9" i="4" s="1"/>
  <c r="T63" i="1"/>
  <c r="T9" i="4" s="1"/>
  <c r="C63" i="1"/>
  <c r="X62" i="1"/>
  <c r="X8" i="4" s="1"/>
  <c r="T62" i="1"/>
  <c r="T8" i="4" s="1"/>
  <c r="C62" i="1"/>
  <c r="X61" i="1"/>
  <c r="X7" i="4" s="1"/>
  <c r="T61" i="1"/>
  <c r="T7" i="4" s="1"/>
  <c r="C61" i="1"/>
  <c r="X60" i="1"/>
  <c r="X6" i="4" s="1"/>
  <c r="T60" i="1"/>
  <c r="T6" i="4" s="1"/>
  <c r="C60" i="1"/>
  <c r="X59" i="1"/>
  <c r="X5" i="4" s="1"/>
  <c r="T59" i="1"/>
  <c r="T5" i="4" s="1"/>
  <c r="C59" i="1"/>
  <c r="X58" i="1"/>
  <c r="X4" i="4" s="1"/>
  <c r="T58" i="1"/>
  <c r="T4" i="4" s="1"/>
  <c r="C58" i="1"/>
  <c r="X57" i="1"/>
  <c r="X3" i="4" s="1"/>
  <c r="T57" i="1"/>
  <c r="T3" i="4" s="1"/>
  <c r="C57" i="1"/>
  <c r="X56" i="1"/>
  <c r="X2" i="4" s="1"/>
  <c r="T56" i="1"/>
  <c r="T2" i="4" s="1"/>
  <c r="C56" i="1"/>
  <c r="X55" i="1"/>
  <c r="X28" i="5" s="1"/>
  <c r="T55" i="1"/>
  <c r="T28" i="5" s="1"/>
  <c r="C55" i="1"/>
  <c r="X54" i="1"/>
  <c r="X27" i="5" s="1"/>
  <c r="T54" i="1"/>
  <c r="T27" i="5" s="1"/>
  <c r="C54" i="1"/>
  <c r="X53" i="1"/>
  <c r="X26" i="5" s="1"/>
  <c r="T53" i="1"/>
  <c r="T26" i="5" s="1"/>
  <c r="C53" i="1"/>
  <c r="X52" i="1"/>
  <c r="X25" i="5" s="1"/>
  <c r="T52" i="1"/>
  <c r="T25" i="5" s="1"/>
  <c r="C52" i="1"/>
  <c r="X51" i="1"/>
  <c r="X24" i="5" s="1"/>
  <c r="T51" i="1"/>
  <c r="T24" i="5" s="1"/>
  <c r="C51" i="1"/>
  <c r="X50" i="1"/>
  <c r="X23" i="5" s="1"/>
  <c r="T50" i="1"/>
  <c r="T23" i="5" s="1"/>
  <c r="C50" i="1"/>
  <c r="X49" i="1"/>
  <c r="X22" i="5" s="1"/>
  <c r="T49" i="1"/>
  <c r="T22" i="5" s="1"/>
  <c r="C49" i="1"/>
  <c r="X48" i="1"/>
  <c r="X21" i="5" s="1"/>
  <c r="T48" i="1"/>
  <c r="T21" i="5" s="1"/>
  <c r="C48" i="1"/>
  <c r="X47" i="1"/>
  <c r="X20" i="5" s="1"/>
  <c r="T47" i="1"/>
  <c r="T20" i="5" s="1"/>
  <c r="C47" i="1"/>
  <c r="X46" i="1"/>
  <c r="X19" i="5" s="1"/>
  <c r="T46" i="1"/>
  <c r="T19" i="5" s="1"/>
  <c r="C46" i="1"/>
  <c r="X45" i="1"/>
  <c r="X18" i="5" s="1"/>
  <c r="T45" i="1"/>
  <c r="T18" i="5" s="1"/>
  <c r="C45" i="1"/>
  <c r="X44" i="1"/>
  <c r="X17" i="5" s="1"/>
  <c r="T44" i="1"/>
  <c r="T17" i="5" s="1"/>
  <c r="C44" i="1"/>
  <c r="X43" i="1"/>
  <c r="X16" i="5" s="1"/>
  <c r="T43" i="1"/>
  <c r="T16" i="5" s="1"/>
  <c r="C43" i="1"/>
  <c r="X42" i="1"/>
  <c r="X15" i="5" s="1"/>
  <c r="T42" i="1"/>
  <c r="T15" i="5" s="1"/>
  <c r="C42" i="1"/>
  <c r="X41" i="1"/>
  <c r="X14" i="5" s="1"/>
  <c r="T41" i="1"/>
  <c r="T14" i="5" s="1"/>
  <c r="C41" i="1"/>
  <c r="X40" i="1"/>
  <c r="X13" i="5" s="1"/>
  <c r="T40" i="1"/>
  <c r="T13" i="5" s="1"/>
  <c r="C40" i="1"/>
  <c r="X39" i="1"/>
  <c r="X12" i="5" s="1"/>
  <c r="T39" i="1"/>
  <c r="T12" i="5" s="1"/>
  <c r="C39" i="1"/>
  <c r="X38" i="1"/>
  <c r="X11" i="5" s="1"/>
  <c r="T38" i="1"/>
  <c r="T11" i="5" s="1"/>
  <c r="C38" i="1"/>
  <c r="X37" i="1"/>
  <c r="X10" i="5" s="1"/>
  <c r="T37" i="1"/>
  <c r="T10" i="5" s="1"/>
  <c r="C37" i="1"/>
  <c r="X36" i="1"/>
  <c r="X9" i="5" s="1"/>
  <c r="T36" i="1"/>
  <c r="T9" i="5" s="1"/>
  <c r="C36" i="1"/>
  <c r="X35" i="1"/>
  <c r="X8" i="5" s="1"/>
  <c r="T35" i="1"/>
  <c r="T8" i="5" s="1"/>
  <c r="C35" i="1"/>
  <c r="X34" i="1"/>
  <c r="X7" i="5" s="1"/>
  <c r="T34" i="1"/>
  <c r="T7" i="5" s="1"/>
  <c r="C34" i="1"/>
  <c r="X33" i="1"/>
  <c r="X6" i="5" s="1"/>
  <c r="T33" i="1"/>
  <c r="T6" i="5" s="1"/>
  <c r="C33" i="1"/>
  <c r="X32" i="1"/>
  <c r="X5" i="5" s="1"/>
  <c r="T32" i="1"/>
  <c r="T5" i="5" s="1"/>
  <c r="C32" i="1"/>
  <c r="X31" i="1"/>
  <c r="X4" i="5" s="1"/>
  <c r="T31" i="1"/>
  <c r="T4" i="5" s="1"/>
  <c r="C31" i="1"/>
  <c r="X30" i="1"/>
  <c r="X3" i="5" s="1"/>
  <c r="T30" i="1"/>
  <c r="T3" i="5" s="1"/>
  <c r="C30" i="1"/>
  <c r="X29" i="1"/>
  <c r="X2" i="5" s="1"/>
  <c r="T29" i="1"/>
  <c r="T2" i="5" s="1"/>
  <c r="C29" i="1"/>
  <c r="AA28" i="1"/>
  <c r="X28" i="1"/>
  <c r="X28" i="3" s="1"/>
  <c r="T28" i="1"/>
  <c r="T28" i="3" s="1"/>
  <c r="C28" i="1"/>
  <c r="AA27" i="1"/>
  <c r="X27" i="1"/>
  <c r="X27" i="3" s="1"/>
  <c r="T27" i="1"/>
  <c r="T27" i="3" s="1"/>
  <c r="C27" i="1"/>
  <c r="AA26" i="1"/>
  <c r="X26" i="1"/>
  <c r="X26" i="3" s="1"/>
  <c r="T26" i="1"/>
  <c r="T26" i="3" s="1"/>
  <c r="C26" i="1"/>
  <c r="AA25" i="1"/>
  <c r="X25" i="1"/>
  <c r="X25" i="3" s="1"/>
  <c r="T25" i="1"/>
  <c r="T25" i="3" s="1"/>
  <c r="C25" i="1"/>
  <c r="AA24" i="1"/>
  <c r="X24" i="1"/>
  <c r="X24" i="3" s="1"/>
  <c r="T24" i="1"/>
  <c r="T24" i="3" s="1"/>
  <c r="C24" i="1"/>
  <c r="AA23" i="1"/>
  <c r="X23" i="1"/>
  <c r="X23" i="3" s="1"/>
  <c r="T23" i="1"/>
  <c r="T23" i="3" s="1"/>
  <c r="C23" i="1"/>
  <c r="AA22" i="1"/>
  <c r="X22" i="1"/>
  <c r="X22" i="3" s="1"/>
  <c r="T22" i="1"/>
  <c r="T22" i="3" s="1"/>
  <c r="C22" i="1"/>
  <c r="AA21" i="1"/>
  <c r="X21" i="1"/>
  <c r="X21" i="3" s="1"/>
  <c r="T21" i="1"/>
  <c r="T21" i="3" s="1"/>
  <c r="C21" i="1"/>
  <c r="AA20" i="1"/>
  <c r="X20" i="1"/>
  <c r="X20" i="3" s="1"/>
  <c r="T20" i="1"/>
  <c r="T20" i="3" s="1"/>
  <c r="C20" i="1"/>
  <c r="AA19" i="1"/>
  <c r="X19" i="1"/>
  <c r="X19" i="3" s="1"/>
  <c r="T19" i="1"/>
  <c r="T19" i="3" s="1"/>
  <c r="C19" i="1"/>
  <c r="AA18" i="1"/>
  <c r="X18" i="1"/>
  <c r="X18" i="3" s="1"/>
  <c r="T18" i="1"/>
  <c r="T18" i="3" s="1"/>
  <c r="C18" i="1"/>
  <c r="AA17" i="1"/>
  <c r="X17" i="1"/>
  <c r="X17" i="3" s="1"/>
  <c r="T17" i="1"/>
  <c r="T17" i="3" s="1"/>
  <c r="C17" i="1"/>
  <c r="AA16" i="1"/>
  <c r="X16" i="1"/>
  <c r="X16" i="3" s="1"/>
  <c r="T16" i="1"/>
  <c r="T16" i="3" s="1"/>
  <c r="C16" i="1"/>
  <c r="AA15" i="1"/>
  <c r="X15" i="1"/>
  <c r="X15" i="3" s="1"/>
  <c r="T15" i="1"/>
  <c r="T15" i="3" s="1"/>
  <c r="C15" i="1"/>
  <c r="AA14" i="1"/>
  <c r="X14" i="1"/>
  <c r="X14" i="3" s="1"/>
  <c r="T14" i="1"/>
  <c r="T14" i="3" s="1"/>
  <c r="C14" i="1"/>
  <c r="AA13" i="1"/>
  <c r="X13" i="1"/>
  <c r="X13" i="3" s="1"/>
  <c r="T13" i="1"/>
  <c r="T13" i="3" s="1"/>
  <c r="C13" i="1"/>
  <c r="AA12" i="1"/>
  <c r="X12" i="1"/>
  <c r="X12" i="3" s="1"/>
  <c r="T12" i="1"/>
  <c r="T12" i="3" s="1"/>
  <c r="C12" i="1"/>
  <c r="AA11" i="1"/>
  <c r="X11" i="1"/>
  <c r="X11" i="3" s="1"/>
  <c r="T11" i="1"/>
  <c r="T11" i="3" s="1"/>
  <c r="C11" i="1"/>
  <c r="AA10" i="1"/>
  <c r="X10" i="1"/>
  <c r="X10" i="3" s="1"/>
  <c r="T10" i="1"/>
  <c r="T10" i="3" s="1"/>
  <c r="C10" i="1"/>
  <c r="AA9" i="1"/>
  <c r="X9" i="1"/>
  <c r="X9" i="3" s="1"/>
  <c r="T9" i="1"/>
  <c r="T9" i="3" s="1"/>
  <c r="C9" i="1"/>
  <c r="AA8" i="1"/>
  <c r="X8" i="1"/>
  <c r="X8" i="3" s="1"/>
  <c r="T8" i="1"/>
  <c r="T8" i="3" s="1"/>
  <c r="C8" i="1"/>
  <c r="AA7" i="1"/>
  <c r="X7" i="1"/>
  <c r="X7" i="3" s="1"/>
  <c r="T7" i="1"/>
  <c r="T7" i="3" s="1"/>
  <c r="C7" i="1"/>
  <c r="AA6" i="1"/>
  <c r="X6" i="1"/>
  <c r="X6" i="3" s="1"/>
  <c r="T6" i="1"/>
  <c r="T6" i="3" s="1"/>
  <c r="C6" i="1"/>
  <c r="AA5" i="1"/>
  <c r="X5" i="1"/>
  <c r="X5" i="3" s="1"/>
  <c r="T5" i="1"/>
  <c r="T5" i="3" s="1"/>
  <c r="C5" i="1"/>
  <c r="AA4" i="1"/>
  <c r="X4" i="1"/>
  <c r="X4" i="3" s="1"/>
  <c r="T4" i="1"/>
  <c r="T4" i="3" s="1"/>
  <c r="C4" i="1"/>
  <c r="AA3" i="1"/>
  <c r="X3" i="1"/>
  <c r="X3" i="3" s="1"/>
  <c r="T3" i="1"/>
  <c r="T3" i="3" s="1"/>
  <c r="C3" i="1"/>
  <c r="AA2" i="1"/>
  <c r="X2" i="1"/>
  <c r="X2" i="3" s="1"/>
  <c r="T2" i="1"/>
  <c r="T2" i="3" s="1"/>
  <c r="C2" i="1"/>
  <c r="V27" i="28" l="1"/>
  <c r="B41" i="28" s="1"/>
  <c r="B27" i="2" s="1"/>
  <c r="U30" i="21"/>
  <c r="D41" i="21" s="1"/>
  <c r="D20" i="2" s="1"/>
  <c r="V33" i="15"/>
  <c r="B41" i="15" s="1"/>
  <c r="B14" i="2" s="1"/>
  <c r="U33" i="11"/>
  <c r="D41" i="11" s="1"/>
  <c r="D42" i="11" s="1"/>
  <c r="V37" i="3"/>
  <c r="B41" i="3" s="1"/>
  <c r="B2" i="2" s="1"/>
  <c r="U32" i="4"/>
  <c r="D41" i="4" s="1"/>
  <c r="D4" i="2" s="1"/>
  <c r="V30" i="21"/>
  <c r="B41" i="21" s="1"/>
  <c r="B20" i="2" s="1"/>
  <c r="V30" i="24"/>
  <c r="B41" i="24" s="1"/>
  <c r="B23" i="2" s="1"/>
  <c r="U28" i="26"/>
  <c r="D41" i="26" s="1"/>
  <c r="D25" i="2" s="1"/>
  <c r="V32" i="4"/>
  <c r="B41" i="4" s="1"/>
  <c r="B4" i="2" s="1"/>
  <c r="V15" i="9"/>
  <c r="B41" i="9" s="1"/>
  <c r="B8" i="2" s="1"/>
  <c r="U33" i="14"/>
  <c r="D41" i="14" s="1"/>
  <c r="D13" i="2" s="1"/>
  <c r="V19" i="23"/>
  <c r="B41" i="23" s="1"/>
  <c r="B22" i="2" s="1"/>
  <c r="V15" i="30"/>
  <c r="B41" i="30" s="1"/>
  <c r="B29" i="2" s="1"/>
  <c r="U15" i="30"/>
  <c r="D41" i="30" s="1"/>
  <c r="D29" i="2" s="1"/>
  <c r="V32" i="12"/>
  <c r="B41" i="12" s="1"/>
  <c r="B11" i="2" s="1"/>
  <c r="V13" i="16"/>
  <c r="B41" i="16" s="1"/>
  <c r="B15" i="2" s="1"/>
  <c r="G699" i="1"/>
  <c r="V30" i="8"/>
  <c r="B41" i="8" s="1"/>
  <c r="B7" i="2" s="1"/>
  <c r="U31" i="18"/>
  <c r="D41" i="18" s="1"/>
  <c r="D17" i="2" s="1"/>
  <c r="U28" i="25"/>
  <c r="D41" i="25" s="1"/>
  <c r="D24" i="2" s="1"/>
  <c r="E41" i="7"/>
  <c r="E6" i="2" s="1"/>
  <c r="D701" i="1"/>
  <c r="U30" i="7"/>
  <c r="D41" i="7" s="1"/>
  <c r="D6" i="2" s="1"/>
  <c r="U32" i="12"/>
  <c r="D41" i="12" s="1"/>
  <c r="D11" i="2" s="1"/>
  <c r="V31" i="18"/>
  <c r="B41" i="18" s="1"/>
  <c r="B17" i="2" s="1"/>
  <c r="V28" i="25"/>
  <c r="B41" i="25" s="1"/>
  <c r="B24" i="2" s="1"/>
  <c r="U28" i="29"/>
  <c r="D41" i="29" s="1"/>
  <c r="D28" i="2" s="1"/>
  <c r="Z1" i="5"/>
  <c r="E41" i="5"/>
  <c r="E41" i="19"/>
  <c r="U31" i="6"/>
  <c r="D41" i="6" s="1"/>
  <c r="D5" i="2" s="1"/>
  <c r="E41" i="4"/>
  <c r="E41" i="12"/>
  <c r="E41" i="20"/>
  <c r="E41" i="23"/>
  <c r="E41" i="28"/>
  <c r="T29" i="6"/>
  <c r="E41" i="6"/>
  <c r="E41" i="9"/>
  <c r="E41" i="11"/>
  <c r="T698" i="1"/>
  <c r="V30" i="7"/>
  <c r="B41" i="7" s="1"/>
  <c r="B6" i="2" s="1"/>
  <c r="E41" i="10"/>
  <c r="E41" i="13"/>
  <c r="E41" i="16"/>
  <c r="E41" i="22"/>
  <c r="T696" i="1"/>
  <c r="W1" i="1" s="1"/>
  <c r="U15" i="9"/>
  <c r="D41" i="9" s="1"/>
  <c r="D8" i="2" s="1"/>
  <c r="E41" i="18"/>
  <c r="E41" i="3"/>
  <c r="E41" i="8"/>
  <c r="E41" i="15"/>
  <c r="E41" i="25"/>
  <c r="E41" i="26"/>
  <c r="E41" i="27"/>
  <c r="E41" i="14"/>
  <c r="E41" i="21"/>
  <c r="X698" i="1"/>
  <c r="V31" i="6"/>
  <c r="B41" i="6" s="1"/>
  <c r="B5" i="2" s="1"/>
  <c r="E41" i="17"/>
  <c r="E41" i="24"/>
  <c r="E41" i="29"/>
  <c r="E41" i="30"/>
  <c r="D697" i="1"/>
  <c r="G1" i="1" s="1"/>
  <c r="U31" i="5"/>
  <c r="D41" i="5" s="1"/>
  <c r="D3" i="2" s="1"/>
  <c r="U30" i="8"/>
  <c r="D41" i="8" s="1"/>
  <c r="D7" i="2" s="1"/>
  <c r="U31" i="17"/>
  <c r="D41" i="17" s="1"/>
  <c r="D16" i="2" s="1"/>
  <c r="U33" i="10"/>
  <c r="D41" i="10" s="1"/>
  <c r="D9" i="2" s="1"/>
  <c r="U34" i="13"/>
  <c r="D41" i="13" s="1"/>
  <c r="D12" i="2" s="1"/>
  <c r="V31" i="17"/>
  <c r="B41" i="17" s="1"/>
  <c r="B16" i="2" s="1"/>
  <c r="V33" i="10"/>
  <c r="B41" i="10" s="1"/>
  <c r="B9" i="2" s="1"/>
  <c r="V34" i="13"/>
  <c r="B41" i="13" s="1"/>
  <c r="B12" i="2" s="1"/>
  <c r="U13" i="16"/>
  <c r="D41" i="16" s="1"/>
  <c r="D15" i="2" s="1"/>
  <c r="V33" i="11"/>
  <c r="B41" i="11" s="1"/>
  <c r="B10" i="2" s="1"/>
  <c r="V33" i="14"/>
  <c r="B41" i="14" s="1"/>
  <c r="B13" i="2" s="1"/>
  <c r="U33" i="15"/>
  <c r="D41" i="15" s="1"/>
  <c r="D14" i="2" s="1"/>
  <c r="U27" i="28"/>
  <c r="D41" i="28" s="1"/>
  <c r="D27" i="2" s="1"/>
  <c r="U19" i="23"/>
  <c r="D41" i="23" s="1"/>
  <c r="D22" i="2" s="1"/>
  <c r="U27" i="27"/>
  <c r="D41" i="27" s="1"/>
  <c r="D26" i="2" s="1"/>
  <c r="V28" i="29"/>
  <c r="B41" i="29" s="1"/>
  <c r="B28" i="2" s="1"/>
  <c r="U32" i="20"/>
  <c r="D41" i="20" s="1"/>
  <c r="D19" i="2" s="1"/>
  <c r="V27" i="27"/>
  <c r="B41" i="27" s="1"/>
  <c r="B26" i="2" s="1"/>
  <c r="U31" i="19"/>
  <c r="D41" i="19" s="1"/>
  <c r="D18" i="2" s="1"/>
  <c r="V28" i="26"/>
  <c r="B41" i="26" s="1"/>
  <c r="B25" i="2" s="1"/>
  <c r="V31" i="19"/>
  <c r="B41" i="19" s="1"/>
  <c r="B18" i="2" s="1"/>
  <c r="V32" i="20"/>
  <c r="B41" i="20" s="1"/>
  <c r="B19" i="2" s="1"/>
  <c r="U30" i="22"/>
  <c r="D41" i="22" s="1"/>
  <c r="D21" i="2" s="1"/>
  <c r="V30" i="22"/>
  <c r="B41" i="22" s="1"/>
  <c r="B21" i="2" s="1"/>
  <c r="U30" i="24"/>
  <c r="D41" i="24" s="1"/>
  <c r="D23" i="2" s="1"/>
  <c r="D10" i="2" l="1"/>
  <c r="C41" i="7"/>
  <c r="C6" i="2" s="1"/>
  <c r="F6" i="2" s="1"/>
  <c r="B33" i="2"/>
  <c r="B37" i="2" s="1"/>
  <c r="D30" i="2"/>
  <c r="C41" i="17"/>
  <c r="C16" i="2" s="1"/>
  <c r="E16" i="2"/>
  <c r="C41" i="25"/>
  <c r="C24" i="2" s="1"/>
  <c r="F24" i="2" s="1"/>
  <c r="E24" i="2"/>
  <c r="C41" i="22"/>
  <c r="C21" i="2" s="1"/>
  <c r="E21" i="2"/>
  <c r="C42" i="6"/>
  <c r="C41" i="6"/>
  <c r="C5" i="2" s="1"/>
  <c r="F5" i="2" s="1"/>
  <c r="E5" i="2"/>
  <c r="D33" i="2"/>
  <c r="D37" i="2" s="1"/>
  <c r="C41" i="15"/>
  <c r="C14" i="2" s="1"/>
  <c r="E14" i="2"/>
  <c r="C41" i="16"/>
  <c r="C15" i="2" s="1"/>
  <c r="E15" i="2"/>
  <c r="C41" i="8"/>
  <c r="C7" i="2" s="1"/>
  <c r="E7" i="2"/>
  <c r="C41" i="28"/>
  <c r="C27" i="2" s="1"/>
  <c r="F27" i="2" s="1"/>
  <c r="E27" i="2"/>
  <c r="C41" i="19"/>
  <c r="C18" i="2" s="1"/>
  <c r="E18" i="2"/>
  <c r="C41" i="13"/>
  <c r="E12" i="2"/>
  <c r="C41" i="21"/>
  <c r="C20" i="2" s="1"/>
  <c r="E20" i="2"/>
  <c r="C41" i="3"/>
  <c r="E2" i="2"/>
  <c r="C41" i="10"/>
  <c r="C9" i="2" s="1"/>
  <c r="F9" i="2" s="1"/>
  <c r="E9" i="2"/>
  <c r="C41" i="23"/>
  <c r="C22" i="2" s="1"/>
  <c r="E22" i="2"/>
  <c r="C41" i="14"/>
  <c r="C13" i="2" s="1"/>
  <c r="E13" i="2"/>
  <c r="C41" i="18"/>
  <c r="C17" i="2" s="1"/>
  <c r="E17" i="2"/>
  <c r="C41" i="20"/>
  <c r="C19" i="2" s="1"/>
  <c r="E19" i="2"/>
  <c r="E35" i="2"/>
  <c r="C35" i="2" s="1"/>
  <c r="V701" i="1"/>
  <c r="Z699" i="1"/>
  <c r="C41" i="12"/>
  <c r="C11" i="2" s="1"/>
  <c r="F11" i="2" s="1"/>
  <c r="E11" i="2"/>
  <c r="C41" i="30"/>
  <c r="C29" i="2" s="1"/>
  <c r="E29" i="2"/>
  <c r="C41" i="29"/>
  <c r="C28" i="2" s="1"/>
  <c r="E28" i="2"/>
  <c r="C41" i="27"/>
  <c r="C26" i="2" s="1"/>
  <c r="E26" i="2"/>
  <c r="E42" i="11"/>
  <c r="C42" i="11" s="1"/>
  <c r="C43" i="11" s="1"/>
  <c r="C41" i="11"/>
  <c r="C10" i="2" s="1"/>
  <c r="F10" i="2" s="1"/>
  <c r="E10" i="2"/>
  <c r="C41" i="4"/>
  <c r="C4" i="2" s="1"/>
  <c r="E42" i="4"/>
  <c r="E4" i="2"/>
  <c r="F4" i="2" s="1"/>
  <c r="C41" i="5"/>
  <c r="E3" i="2"/>
  <c r="C41" i="24"/>
  <c r="C23" i="2" s="1"/>
  <c r="E23" i="2"/>
  <c r="C41" i="26"/>
  <c r="C25" i="2" s="1"/>
  <c r="E25" i="2"/>
  <c r="C41" i="9"/>
  <c r="C8" i="2" s="1"/>
  <c r="E8" i="2"/>
  <c r="C42" i="5" l="1"/>
  <c r="C3" i="2"/>
  <c r="F3" i="2" s="1"/>
  <c r="C42" i="13"/>
  <c r="C12" i="2"/>
  <c r="F12" i="2" s="1"/>
  <c r="E33" i="2"/>
  <c r="C42" i="3"/>
  <c r="C2" i="2"/>
  <c r="C33" i="2" l="1"/>
  <c r="F2" i="2"/>
  <c r="C34" i="2" l="1"/>
  <c r="C37" i="2"/>
</calcChain>
</file>

<file path=xl/sharedStrings.xml><?xml version="1.0" encoding="utf-8"?>
<sst xmlns="http://schemas.openxmlformats.org/spreadsheetml/2006/main" count="3900" uniqueCount="1088">
  <si>
    <t>Nom de famille</t>
  </si>
  <si>
    <t>Prénom 1</t>
  </si>
  <si>
    <t>Division</t>
  </si>
  <si>
    <t>Adhésion individuelle</t>
  </si>
  <si>
    <t>Adhésion famille</t>
  </si>
  <si>
    <t>Adhésion boursier</t>
  </si>
  <si>
    <t>Auto photo</t>
  </si>
  <si>
    <t>Pochette</t>
  </si>
  <si>
    <t>portait</t>
  </si>
  <si>
    <t>Multi</t>
  </si>
  <si>
    <t>Calendrier</t>
  </si>
  <si>
    <t>Mini portrait</t>
  </si>
  <si>
    <t>Magnétique</t>
  </si>
  <si>
    <t>Porte clés</t>
  </si>
  <si>
    <t>Poster</t>
  </si>
  <si>
    <t>N&amp;B</t>
  </si>
  <si>
    <t>Classe</t>
  </si>
  <si>
    <t>Total</t>
  </si>
  <si>
    <t>Espèce</t>
  </si>
  <si>
    <t>chèque</t>
  </si>
  <si>
    <t>Espèce =</t>
  </si>
  <si>
    <t>BARBEY</t>
  </si>
  <si>
    <t>Manon</t>
  </si>
  <si>
    <t>BERENGUER</t>
  </si>
  <si>
    <t>Mathys</t>
  </si>
  <si>
    <t>BOUAMRANE</t>
  </si>
  <si>
    <t>Fayssal</t>
  </si>
  <si>
    <t>BOUHMID</t>
  </si>
  <si>
    <t>Yanis</t>
  </si>
  <si>
    <t>Avec Zakaria 4e2</t>
  </si>
  <si>
    <t>BOUNY HASSANY</t>
  </si>
  <si>
    <t>Sana</t>
  </si>
  <si>
    <t>CASTET</t>
  </si>
  <si>
    <t>Laura</t>
  </si>
  <si>
    <t>DELOMIER</t>
  </si>
  <si>
    <t>Léa</t>
  </si>
  <si>
    <t>FAUVIAUX</t>
  </si>
  <si>
    <t>Orlane</t>
  </si>
  <si>
    <t>C</t>
  </si>
  <si>
    <t>GACHET - JEANNIN</t>
  </si>
  <si>
    <t>Emma</t>
  </si>
  <si>
    <t>HAMLAOUI</t>
  </si>
  <si>
    <t>Noham</t>
  </si>
  <si>
    <t>LARQUEY</t>
  </si>
  <si>
    <t>Yélénah</t>
  </si>
  <si>
    <t>LEPLAY</t>
  </si>
  <si>
    <t>Mathis</t>
  </si>
  <si>
    <t>LORION</t>
  </si>
  <si>
    <t>Quentin</t>
  </si>
  <si>
    <t>MANGIN</t>
  </si>
  <si>
    <t>Hugo</t>
  </si>
  <si>
    <t>MILLAS</t>
  </si>
  <si>
    <t>Marianne</t>
  </si>
  <si>
    <t>NUNES</t>
  </si>
  <si>
    <t>Fany</t>
  </si>
  <si>
    <t>PAYRE</t>
  </si>
  <si>
    <t>Gabriel</t>
  </si>
  <si>
    <t>POTARD</t>
  </si>
  <si>
    <t>Enzo</t>
  </si>
  <si>
    <t>QACH</t>
  </si>
  <si>
    <t>Selma</t>
  </si>
  <si>
    <t>QUIROS</t>
  </si>
  <si>
    <t>Robin</t>
  </si>
  <si>
    <t>RIBEILL</t>
  </si>
  <si>
    <t>Maélie</t>
  </si>
  <si>
    <t>RIEHS</t>
  </si>
  <si>
    <t>Pauline</t>
  </si>
  <si>
    <t>ROHAUT</t>
  </si>
  <si>
    <t>SABA</t>
  </si>
  <si>
    <t>Tessa</t>
  </si>
  <si>
    <t>STEPHAN</t>
  </si>
  <si>
    <t>Pierre</t>
  </si>
  <si>
    <t>THYLY</t>
  </si>
  <si>
    <t>Eliana</t>
  </si>
  <si>
    <t>TORRICO ROCHA</t>
  </si>
  <si>
    <t>Loane</t>
  </si>
  <si>
    <t>AOUTCHEME</t>
  </si>
  <si>
    <t>Kyan</t>
  </si>
  <si>
    <t>BADAOUI MECHAL</t>
  </si>
  <si>
    <t>Youssef</t>
  </si>
  <si>
    <t>BATISTA</t>
  </si>
  <si>
    <t>Léopold</t>
  </si>
  <si>
    <t>BERNARD</t>
  </si>
  <si>
    <t>Corenthin</t>
  </si>
  <si>
    <t>BERNIS--FAVERIAL</t>
  </si>
  <si>
    <t>Eden</t>
  </si>
  <si>
    <t>BEVALET</t>
  </si>
  <si>
    <t>Corantin</t>
  </si>
  <si>
    <t>CARDOSO DIAS</t>
  </si>
  <si>
    <t>Léna</t>
  </si>
  <si>
    <t>CHANTELOUBE</t>
  </si>
  <si>
    <t>Nicolas</t>
  </si>
  <si>
    <t>CHAUSSE</t>
  </si>
  <si>
    <t>Lucie</t>
  </si>
  <si>
    <t>FOUSSE</t>
  </si>
  <si>
    <t>Léona</t>
  </si>
  <si>
    <t>GALOIN</t>
  </si>
  <si>
    <t>Alexis</t>
  </si>
  <si>
    <t>GARCIA MATHIEU</t>
  </si>
  <si>
    <t>David</t>
  </si>
  <si>
    <t>JANECZKO</t>
  </si>
  <si>
    <t>Lola</t>
  </si>
  <si>
    <t>LACROIX DORIANT</t>
  </si>
  <si>
    <t>Jaomé</t>
  </si>
  <si>
    <t>LAFON</t>
  </si>
  <si>
    <t>MINISTRAL</t>
  </si>
  <si>
    <t>NOLIBOS</t>
  </si>
  <si>
    <t>Yaëlle</t>
  </si>
  <si>
    <t>OUATAR</t>
  </si>
  <si>
    <t>Kenza</t>
  </si>
  <si>
    <t>PEYREFITTE</t>
  </si>
  <si>
    <t>Fiora</t>
  </si>
  <si>
    <t>PUJOL</t>
  </si>
  <si>
    <t>Cali</t>
  </si>
  <si>
    <t>RIVARIN--MONNIER</t>
  </si>
  <si>
    <t>Raphaël</t>
  </si>
  <si>
    <t>Avec Simon 3e4</t>
  </si>
  <si>
    <t>SAMSON</t>
  </si>
  <si>
    <t>SEGUIN</t>
  </si>
  <si>
    <t>Corentin</t>
  </si>
  <si>
    <t>TEXIER</t>
  </si>
  <si>
    <t>Andy</t>
  </si>
  <si>
    <t>VERDIER</t>
  </si>
  <si>
    <t>Alicia</t>
  </si>
  <si>
    <t>VÉRINEAU</t>
  </si>
  <si>
    <t>Mélise</t>
  </si>
  <si>
    <t>VIGIER--CHARROUX</t>
  </si>
  <si>
    <t>Luis</t>
  </si>
  <si>
    <t>ABELLA--KERBAUL</t>
  </si>
  <si>
    <t>Javi</t>
  </si>
  <si>
    <t>E</t>
  </si>
  <si>
    <t>ALBERTIN--LEGUAY</t>
  </si>
  <si>
    <t>Evy</t>
  </si>
  <si>
    <t>BOMBEZIN</t>
  </si>
  <si>
    <t>Elsa</t>
  </si>
  <si>
    <t>Avec mathieu 4.3</t>
  </si>
  <si>
    <t>BRIAND</t>
  </si>
  <si>
    <t>Andréa</t>
  </si>
  <si>
    <t>CAMPAGNE</t>
  </si>
  <si>
    <t>Noah</t>
  </si>
  <si>
    <t>CARILLIER</t>
  </si>
  <si>
    <t>CHAVANNE</t>
  </si>
  <si>
    <t>Alexia</t>
  </si>
  <si>
    <t>DEBENEST</t>
  </si>
  <si>
    <t>Isana</t>
  </si>
  <si>
    <t>DEDIEU</t>
  </si>
  <si>
    <t>DULAU</t>
  </si>
  <si>
    <t>Maélis</t>
  </si>
  <si>
    <t>ENOS</t>
  </si>
  <si>
    <t>Emilie</t>
  </si>
  <si>
    <t>GENNARO</t>
  </si>
  <si>
    <t>Louna</t>
  </si>
  <si>
    <t>Rendre 6€</t>
  </si>
  <si>
    <t>GRISET</t>
  </si>
  <si>
    <t>Allan</t>
  </si>
  <si>
    <t>HACHICHA</t>
  </si>
  <si>
    <t>Semia</t>
  </si>
  <si>
    <t>HAUTDIDIER--BONNÉRAT</t>
  </si>
  <si>
    <t>Armand</t>
  </si>
  <si>
    <t>JAULIN</t>
  </si>
  <si>
    <t>Jenifer</t>
  </si>
  <si>
    <t>KRUCZEK</t>
  </si>
  <si>
    <t>Lucas</t>
  </si>
  <si>
    <t>MAGRÉ</t>
  </si>
  <si>
    <t>Tom</t>
  </si>
  <si>
    <t>MANSENCAL--DUCHAMP</t>
  </si>
  <si>
    <t>MERGEN</t>
  </si>
  <si>
    <t>Alina</t>
  </si>
  <si>
    <t>MUCCI</t>
  </si>
  <si>
    <t>Adeline</t>
  </si>
  <si>
    <t>OUAISSA</t>
  </si>
  <si>
    <t>Adame</t>
  </si>
  <si>
    <t>PASQUER</t>
  </si>
  <si>
    <t>Arthur</t>
  </si>
  <si>
    <t>PEIGNÉ</t>
  </si>
  <si>
    <t>Evann</t>
  </si>
  <si>
    <t>PIN</t>
  </si>
  <si>
    <t>Clara</t>
  </si>
  <si>
    <t>PRADAU</t>
  </si>
  <si>
    <t>Rose</t>
  </si>
  <si>
    <t>REY</t>
  </si>
  <si>
    <t>RICHARD</t>
  </si>
  <si>
    <t>AOUACHRIA</t>
  </si>
  <si>
    <t>AREGRAG</t>
  </si>
  <si>
    <t>Dahbia</t>
  </si>
  <si>
    <t>BERTONE</t>
  </si>
  <si>
    <t>Mathéo</t>
  </si>
  <si>
    <t>BREJOU</t>
  </si>
  <si>
    <t>Lovina</t>
  </si>
  <si>
    <t>CASTAING</t>
  </si>
  <si>
    <t>Noé</t>
  </si>
  <si>
    <t>CASTAING--PARISSE</t>
  </si>
  <si>
    <t>Jules</t>
  </si>
  <si>
    <t>COUTHURES</t>
  </si>
  <si>
    <t>Maël</t>
  </si>
  <si>
    <t>D</t>
  </si>
  <si>
    <t>DARMAGNAC</t>
  </si>
  <si>
    <t>DIAS MARTINS</t>
  </si>
  <si>
    <t>Martim</t>
  </si>
  <si>
    <t>DOREMUS</t>
  </si>
  <si>
    <t>DUSSOURD</t>
  </si>
  <si>
    <t>Anne</t>
  </si>
  <si>
    <t>FONTELAS GARRIDO</t>
  </si>
  <si>
    <t>Clément</t>
  </si>
  <si>
    <t>Lorenzo</t>
  </si>
  <si>
    <t>GENSAC</t>
  </si>
  <si>
    <t>Ninon</t>
  </si>
  <si>
    <t>GUERRY</t>
  </si>
  <si>
    <t>Flavy</t>
  </si>
  <si>
    <t>JOLY</t>
  </si>
  <si>
    <t>Maxence</t>
  </si>
  <si>
    <t>KACI</t>
  </si>
  <si>
    <t>Ilona</t>
  </si>
  <si>
    <t>LABAT</t>
  </si>
  <si>
    <t>Thomas</t>
  </si>
  <si>
    <t>LE TACON</t>
  </si>
  <si>
    <t>Aloïs</t>
  </si>
  <si>
    <t>MEZZASALMA</t>
  </si>
  <si>
    <t>Flavio</t>
  </si>
  <si>
    <t>MOUMEN</t>
  </si>
  <si>
    <t>Nesrine</t>
  </si>
  <si>
    <t>PLAULT</t>
  </si>
  <si>
    <t>Morgann</t>
  </si>
  <si>
    <t>POUX</t>
  </si>
  <si>
    <t>Kenzo</t>
  </si>
  <si>
    <t>Simon</t>
  </si>
  <si>
    <t>cheque 3.2</t>
  </si>
  <si>
    <t>RIVIERE</t>
  </si>
  <si>
    <t>Maeva</t>
  </si>
  <si>
    <t>RUFAT</t>
  </si>
  <si>
    <t>Timéo</t>
  </si>
  <si>
    <t>TEIXEIRA FERNANDES</t>
  </si>
  <si>
    <t>Louise</t>
  </si>
  <si>
    <t>BARBE</t>
  </si>
  <si>
    <t>Valentin</t>
  </si>
  <si>
    <t>CABOY</t>
  </si>
  <si>
    <t>Anaïs</t>
  </si>
  <si>
    <t>CAMPOS</t>
  </si>
  <si>
    <t>Beatriz</t>
  </si>
  <si>
    <t>CAUJOLLE</t>
  </si>
  <si>
    <t>COULOMBEL</t>
  </si>
  <si>
    <t>chèque avec sacha 6.5</t>
  </si>
  <si>
    <t>DARRIBEAU</t>
  </si>
  <si>
    <t>Anton</t>
  </si>
  <si>
    <t>DELGADO</t>
  </si>
  <si>
    <t>DUBEDAT</t>
  </si>
  <si>
    <t>Jocelyn</t>
  </si>
  <si>
    <t>DUPUY</t>
  </si>
  <si>
    <t>Tilio</t>
  </si>
  <si>
    <t>FABREGUETTES</t>
  </si>
  <si>
    <t>Ilan</t>
  </si>
  <si>
    <t>FAUVEL</t>
  </si>
  <si>
    <t>Zoé</t>
  </si>
  <si>
    <t>GRIMARD</t>
  </si>
  <si>
    <t>Flora</t>
  </si>
  <si>
    <t>GUFFLET</t>
  </si>
  <si>
    <t>Iban</t>
  </si>
  <si>
    <t>JACOB</t>
  </si>
  <si>
    <t>LANZERAY</t>
  </si>
  <si>
    <t>Louane</t>
  </si>
  <si>
    <t>LOPEZ</t>
  </si>
  <si>
    <t>Alycia</t>
  </si>
  <si>
    <t>MACHEFERT</t>
  </si>
  <si>
    <t>MESPLEDE</t>
  </si>
  <si>
    <t>Claire</t>
  </si>
  <si>
    <t>NEDJARI</t>
  </si>
  <si>
    <t>Naëlle</t>
  </si>
  <si>
    <t>NIRLO</t>
  </si>
  <si>
    <t>ROUDIER- - PERROY</t>
  </si>
  <si>
    <t>Maïwenn</t>
  </si>
  <si>
    <t>ROUYER</t>
  </si>
  <si>
    <t>Inès</t>
  </si>
  <si>
    <t>SOETAERT</t>
  </si>
  <si>
    <t>Julia</t>
  </si>
  <si>
    <t>VIDEAU</t>
  </si>
  <si>
    <t>VRIGNAUD</t>
  </si>
  <si>
    <t>Marie</t>
  </si>
  <si>
    <t>ABDELMALEK</t>
  </si>
  <si>
    <t>Tayeb</t>
  </si>
  <si>
    <t>BISQUERT</t>
  </si>
  <si>
    <t>Blandine</t>
  </si>
  <si>
    <t>BISTES</t>
  </si>
  <si>
    <t>Célia</t>
  </si>
  <si>
    <t>BOUDES</t>
  </si>
  <si>
    <t>Kelyan</t>
  </si>
  <si>
    <t>COLOMBIER</t>
  </si>
  <si>
    <t>Elea</t>
  </si>
  <si>
    <t>CRACCO</t>
  </si>
  <si>
    <t>DEO</t>
  </si>
  <si>
    <t>Loann</t>
  </si>
  <si>
    <t>DUBERT</t>
  </si>
  <si>
    <t>FAUBET</t>
  </si>
  <si>
    <t>HERRERA</t>
  </si>
  <si>
    <t>JOANNE</t>
  </si>
  <si>
    <t>LABEYRIE</t>
  </si>
  <si>
    <t>LAUBIAN</t>
  </si>
  <si>
    <t>Iolana</t>
  </si>
  <si>
    <t>MARINI</t>
  </si>
  <si>
    <t>Maëlle</t>
  </si>
  <si>
    <t>MBALA --MONTAGNE</t>
  </si>
  <si>
    <t>Judas</t>
  </si>
  <si>
    <t>MICCOLI</t>
  </si>
  <si>
    <t>MOUYANNE</t>
  </si>
  <si>
    <t>Nathan</t>
  </si>
  <si>
    <t>NGOUANDZI</t>
  </si>
  <si>
    <t>Niangui</t>
  </si>
  <si>
    <t>OUZAID</t>
  </si>
  <si>
    <t>Naim</t>
  </si>
  <si>
    <t>PRUD'HOMME</t>
  </si>
  <si>
    <t>Gabryel</t>
  </si>
  <si>
    <t>ROQUES</t>
  </si>
  <si>
    <t>SANTANIELLO</t>
  </si>
  <si>
    <t>Maxime</t>
  </si>
  <si>
    <t>SEDRAOUI</t>
  </si>
  <si>
    <t>Sofian</t>
  </si>
  <si>
    <t>TIFAS</t>
  </si>
  <si>
    <t>Lila</t>
  </si>
  <si>
    <t>TONOLI</t>
  </si>
  <si>
    <t>URENA</t>
  </si>
  <si>
    <t>BONNERON</t>
  </si>
  <si>
    <t>Lucile</t>
  </si>
  <si>
    <t>BRUN--ARDEVEN</t>
  </si>
  <si>
    <t>Matheo</t>
  </si>
  <si>
    <t>CHBAB</t>
  </si>
  <si>
    <t>Stela</t>
  </si>
  <si>
    <t>COSTE</t>
  </si>
  <si>
    <t>Maéna</t>
  </si>
  <si>
    <t>DESSE</t>
  </si>
  <si>
    <t>Jule</t>
  </si>
  <si>
    <t>ENIONA</t>
  </si>
  <si>
    <t>Auriane</t>
  </si>
  <si>
    <t>MONTUSSET</t>
  </si>
  <si>
    <t>POINTEAU</t>
  </si>
  <si>
    <t>Maëlys</t>
  </si>
  <si>
    <t>SONZOGNI</t>
  </si>
  <si>
    <t>Nolhann</t>
  </si>
  <si>
    <t>STEEG</t>
  </si>
  <si>
    <t>May-Lee</t>
  </si>
  <si>
    <t>BANQUIER</t>
  </si>
  <si>
    <t>Loreleï</t>
  </si>
  <si>
    <t>BOUVIER</t>
  </si>
  <si>
    <t>Mael</t>
  </si>
  <si>
    <t>BOYER</t>
  </si>
  <si>
    <t>Danny</t>
  </si>
  <si>
    <t>Léo</t>
  </si>
  <si>
    <t>CARNEIRO</t>
  </si>
  <si>
    <t>Sothy</t>
  </si>
  <si>
    <t>CEREIJO</t>
  </si>
  <si>
    <t>Edgar</t>
  </si>
  <si>
    <t>DELCAMBRE</t>
  </si>
  <si>
    <t>Eva</t>
  </si>
  <si>
    <t>DELGRANGE</t>
  </si>
  <si>
    <t>Annaé</t>
  </si>
  <si>
    <t>DEWARIMEZ</t>
  </si>
  <si>
    <t>Anouchka</t>
  </si>
  <si>
    <t>Chèque de 48 au lieu de 43</t>
  </si>
  <si>
    <t>ÉTIENNE</t>
  </si>
  <si>
    <t>FLUET</t>
  </si>
  <si>
    <t>Paul</t>
  </si>
  <si>
    <t>GARCIA-ROJO</t>
  </si>
  <si>
    <t>Margot</t>
  </si>
  <si>
    <t>JEANNERET</t>
  </si>
  <si>
    <t>Charlotte</t>
  </si>
  <si>
    <t>KIVIG</t>
  </si>
  <si>
    <t>Santino</t>
  </si>
  <si>
    <t>Telya</t>
  </si>
  <si>
    <t>MARZAC</t>
  </si>
  <si>
    <t>Jade</t>
  </si>
  <si>
    <t>MERIT</t>
  </si>
  <si>
    <t>Elora</t>
  </si>
  <si>
    <t>MIGUEL</t>
  </si>
  <si>
    <t>Isabella</t>
  </si>
  <si>
    <t>MONTENON</t>
  </si>
  <si>
    <t>NAJAÏ</t>
  </si>
  <si>
    <t>Feïza</t>
  </si>
  <si>
    <t>ODINOT</t>
  </si>
  <si>
    <t>Axel</t>
  </si>
  <si>
    <t>OUCHAKHNOU</t>
  </si>
  <si>
    <t>Sabrina</t>
  </si>
  <si>
    <t>OULBANI</t>
  </si>
  <si>
    <t>PERGUET--ARENAS</t>
  </si>
  <si>
    <t>Pablo</t>
  </si>
  <si>
    <t>PERRY</t>
  </si>
  <si>
    <t>ROSIER--PEREZ</t>
  </si>
  <si>
    <t>Keyliah</t>
  </si>
  <si>
    <t>SISSOKO--DUGOUA</t>
  </si>
  <si>
    <t>Leïa</t>
  </si>
  <si>
    <t>BENMOSTEFA</t>
  </si>
  <si>
    <t>Nolan</t>
  </si>
  <si>
    <t>Zakaria</t>
  </si>
  <si>
    <t>x</t>
  </si>
  <si>
    <t>Chèque avec yanis 3.1</t>
  </si>
  <si>
    <t>CAYROU</t>
  </si>
  <si>
    <t>CERRILLO</t>
  </si>
  <si>
    <t>Caillin</t>
  </si>
  <si>
    <t>COUGOUILLES</t>
  </si>
  <si>
    <t>Charlène</t>
  </si>
  <si>
    <t>D'ALMEIDA</t>
  </si>
  <si>
    <t>DELOUBES</t>
  </si>
  <si>
    <t>Dimitri</t>
  </si>
  <si>
    <t>DESARNAUD-LABATUT</t>
  </si>
  <si>
    <t>Angèle</t>
  </si>
  <si>
    <t>DOMINGUEZ</t>
  </si>
  <si>
    <t>Mario</t>
  </si>
  <si>
    <t>DUBRANA--BARBOSA</t>
  </si>
  <si>
    <t>Eliot</t>
  </si>
  <si>
    <t>GALON</t>
  </si>
  <si>
    <t>Ambre</t>
  </si>
  <si>
    <t>GUEVARA</t>
  </si>
  <si>
    <t>GUIRAUD</t>
  </si>
  <si>
    <t>Romain</t>
  </si>
  <si>
    <t>HULOT</t>
  </si>
  <si>
    <t>Eléonore</t>
  </si>
  <si>
    <t>LAMOUR</t>
  </si>
  <si>
    <t>Maelys</t>
  </si>
  <si>
    <t>LESCARRET</t>
  </si>
  <si>
    <t>MACHEFERT--ROCO</t>
  </si>
  <si>
    <t>MARTOS ARENAS</t>
  </si>
  <si>
    <t>Miriam</t>
  </si>
  <si>
    <t>MEPOUI-BITANG</t>
  </si>
  <si>
    <t>Clémentine</t>
  </si>
  <si>
    <t>MILANESE</t>
  </si>
  <si>
    <t>Lilou</t>
  </si>
  <si>
    <t>Mélina</t>
  </si>
  <si>
    <t>PROVOST</t>
  </si>
  <si>
    <t>Anakéa</t>
  </si>
  <si>
    <t>ROBIN</t>
  </si>
  <si>
    <t>Léonie</t>
  </si>
  <si>
    <t>ROUX</t>
  </si>
  <si>
    <t>Clémence</t>
  </si>
  <si>
    <t>SCHOUARTZ</t>
  </si>
  <si>
    <t>SEGURET</t>
  </si>
  <si>
    <t>TIKI</t>
  </si>
  <si>
    <t>Mayron</t>
  </si>
  <si>
    <t>VIEILLECROZE</t>
  </si>
  <si>
    <t>Naïlou</t>
  </si>
  <si>
    <t>Mathieu</t>
  </si>
  <si>
    <t>Chèque en 3e3</t>
  </si>
  <si>
    <t>BOUILLAUD</t>
  </si>
  <si>
    <t>Margaux</t>
  </si>
  <si>
    <t>BUTIN</t>
  </si>
  <si>
    <t>COIANIZ</t>
  </si>
  <si>
    <t>CORREIA</t>
  </si>
  <si>
    <t>Marius</t>
  </si>
  <si>
    <t>DADOUCH</t>
  </si>
  <si>
    <t>DARRACQ</t>
  </si>
  <si>
    <t>Camille</t>
  </si>
  <si>
    <t>DE CALUWE</t>
  </si>
  <si>
    <t>Chris</t>
  </si>
  <si>
    <t>DEPEYRE</t>
  </si>
  <si>
    <t>Tao</t>
  </si>
  <si>
    <t>ELIAS</t>
  </si>
  <si>
    <t>GERMANAZ</t>
  </si>
  <si>
    <t>JUAN</t>
  </si>
  <si>
    <t>Gina</t>
  </si>
  <si>
    <t>LAPEYRE-MIRANDE</t>
  </si>
  <si>
    <t>LARIVE</t>
  </si>
  <si>
    <t>LOOS--CARRÈRE</t>
  </si>
  <si>
    <t>Sarah</t>
  </si>
  <si>
    <t>MENIOLLE D'HAUTHUILLE</t>
  </si>
  <si>
    <t>MOUFID</t>
  </si>
  <si>
    <t>PEDELABORDE</t>
  </si>
  <si>
    <t>Mila</t>
  </si>
  <si>
    <t>RIBEIRO</t>
  </si>
  <si>
    <t>SAVETIER</t>
  </si>
  <si>
    <t>Mélyna</t>
  </si>
  <si>
    <t>SCHOFIELD</t>
  </si>
  <si>
    <t>SEURU</t>
  </si>
  <si>
    <t>Ethan</t>
  </si>
  <si>
    <t>TETANI</t>
  </si>
  <si>
    <t>VIGNIAL</t>
  </si>
  <si>
    <t>Sara</t>
  </si>
  <si>
    <t>BABINOT</t>
  </si>
  <si>
    <t>BARATON</t>
  </si>
  <si>
    <t>BRIFFAUX</t>
  </si>
  <si>
    <t>BRUCKER--LEPAGE</t>
  </si>
  <si>
    <t>Kylian</t>
  </si>
  <si>
    <t>NON</t>
  </si>
  <si>
    <t>BRUN</t>
  </si>
  <si>
    <t>CHABANNE--MENDIONDOU</t>
  </si>
  <si>
    <t>Nais</t>
  </si>
  <si>
    <t>CORDEAU</t>
  </si>
  <si>
    <t>DELBARRE</t>
  </si>
  <si>
    <t>Thibault</t>
  </si>
  <si>
    <t>Noémie</t>
  </si>
  <si>
    <t>FERNANDES ABREU</t>
  </si>
  <si>
    <t>FERRE</t>
  </si>
  <si>
    <t>Maé</t>
  </si>
  <si>
    <t>GABES</t>
  </si>
  <si>
    <t>William</t>
  </si>
  <si>
    <t>HASTARAN</t>
  </si>
  <si>
    <t>Ylan</t>
  </si>
  <si>
    <t>HOTTART</t>
  </si>
  <si>
    <t>Kyllian</t>
  </si>
  <si>
    <t>KRAWIEC</t>
  </si>
  <si>
    <t>LECHKI</t>
  </si>
  <si>
    <t>LEVET</t>
  </si>
  <si>
    <t>MACEDO</t>
  </si>
  <si>
    <t>MAZIÈRES</t>
  </si>
  <si>
    <t>Cloé</t>
  </si>
  <si>
    <t>MORAUD-RENARD</t>
  </si>
  <si>
    <t>Alexandre</t>
  </si>
  <si>
    <t>PEREZ-BAQUER</t>
  </si>
  <si>
    <t>Joris</t>
  </si>
  <si>
    <t>Matie</t>
  </si>
  <si>
    <t>ROMERO--MARTINE</t>
  </si>
  <si>
    <t>Gaspard</t>
  </si>
  <si>
    <t>SPIAGGIA - - MITRESSE</t>
  </si>
  <si>
    <t>Mathias</t>
  </si>
  <si>
    <t>VARRY</t>
  </si>
  <si>
    <t>VERGER</t>
  </si>
  <si>
    <t>Enoha</t>
  </si>
  <si>
    <t>WAESELYNCK</t>
  </si>
  <si>
    <t>BARBERA</t>
  </si>
  <si>
    <t>Tommy</t>
  </si>
  <si>
    <t>BAUDY</t>
  </si>
  <si>
    <t>BESSON VEGA</t>
  </si>
  <si>
    <t>BONNET--EVRARD</t>
  </si>
  <si>
    <t>Keya</t>
  </si>
  <si>
    <t>CHOMARAT</t>
  </si>
  <si>
    <t>Joseph</t>
  </si>
  <si>
    <t>CLAVERIE</t>
  </si>
  <si>
    <t>Neela</t>
  </si>
  <si>
    <t>DOS SANTOS</t>
  </si>
  <si>
    <t>Adriano</t>
  </si>
  <si>
    <t>DOS SANTOS MORAIS</t>
  </si>
  <si>
    <t>Enzo Rafael</t>
  </si>
  <si>
    <t>DUCOUSSO</t>
  </si>
  <si>
    <t>Rémi</t>
  </si>
  <si>
    <t>DUPOUY</t>
  </si>
  <si>
    <t>Baptiste</t>
  </si>
  <si>
    <t>EXPOSITO-AFONSO</t>
  </si>
  <si>
    <t>Shaila</t>
  </si>
  <si>
    <t>FABRE-TESTE</t>
  </si>
  <si>
    <t>Capucine</t>
  </si>
  <si>
    <t>FORESTIER</t>
  </si>
  <si>
    <t>Matthéo</t>
  </si>
  <si>
    <t>GISSON</t>
  </si>
  <si>
    <t>Albane</t>
  </si>
  <si>
    <t>GUILLOT DE SUDUIRAUT</t>
  </si>
  <si>
    <t>Pacôme</t>
  </si>
  <si>
    <t>GUIONIE</t>
  </si>
  <si>
    <t>Linon</t>
  </si>
  <si>
    <t>LEROUX</t>
  </si>
  <si>
    <t>LEVEQUE</t>
  </si>
  <si>
    <t>Etan</t>
  </si>
  <si>
    <t>LINARD</t>
  </si>
  <si>
    <t>LUSSAC</t>
  </si>
  <si>
    <t>Lyam</t>
  </si>
  <si>
    <t>MENGELLE</t>
  </si>
  <si>
    <t>Martin</t>
  </si>
  <si>
    <t>PETIT</t>
  </si>
  <si>
    <t>RODRIGUEZ</t>
  </si>
  <si>
    <t>SBAA</t>
  </si>
  <si>
    <t>Leïla</t>
  </si>
  <si>
    <t>TONDU</t>
  </si>
  <si>
    <t>VAUDON</t>
  </si>
  <si>
    <t>Sacha</t>
  </si>
  <si>
    <t>BRANDEL</t>
  </si>
  <si>
    <t>BRIGNON</t>
  </si>
  <si>
    <t>BROUARD</t>
  </si>
  <si>
    <t>Fanny</t>
  </si>
  <si>
    <t>CALLEN</t>
  </si>
  <si>
    <t>Candice</t>
  </si>
  <si>
    <t>CARREYRE TAUZIEDE</t>
  </si>
  <si>
    <t>Louis</t>
  </si>
  <si>
    <t>DA SILVA DE SOUSA</t>
  </si>
  <si>
    <t>Chloé</t>
  </si>
  <si>
    <t>DELAUNAY</t>
  </si>
  <si>
    <t>DETRAT--HOARAU</t>
  </si>
  <si>
    <t>Lilian</t>
  </si>
  <si>
    <t>Victoria</t>
  </si>
  <si>
    <t>FOURGEAUD</t>
  </si>
  <si>
    <t>GAULTIER</t>
  </si>
  <si>
    <t>GOMEZ</t>
  </si>
  <si>
    <t>Noa</t>
  </si>
  <si>
    <t>GRENIER</t>
  </si>
  <si>
    <t>Victoire</t>
  </si>
  <si>
    <t>HAJIRIC</t>
  </si>
  <si>
    <t>Anès</t>
  </si>
  <si>
    <t>LE GUYADER</t>
  </si>
  <si>
    <t>MATTLINGER</t>
  </si>
  <si>
    <t>Paloma</t>
  </si>
  <si>
    <t>MORJARET</t>
  </si>
  <si>
    <t>PEREZ--LOBO DA COSTA</t>
  </si>
  <si>
    <t>PEYRAT</t>
  </si>
  <si>
    <t>Liam</t>
  </si>
  <si>
    <t>PHILIPPE</t>
  </si>
  <si>
    <t>QUATANNENS</t>
  </si>
  <si>
    <t>RAHMOUN</t>
  </si>
  <si>
    <t>Serena</t>
  </si>
  <si>
    <t>SAFIN</t>
  </si>
  <si>
    <t>SCHMIT</t>
  </si>
  <si>
    <t>Valentine</t>
  </si>
  <si>
    <t>SOUBIES</t>
  </si>
  <si>
    <t>Cléonice</t>
  </si>
  <si>
    <t>ZANETTI</t>
  </si>
  <si>
    <t>Oliver</t>
  </si>
  <si>
    <t>BARRAULT</t>
  </si>
  <si>
    <t>Mélanie</t>
  </si>
  <si>
    <t>CALIFOURG</t>
  </si>
  <si>
    <t>Alix</t>
  </si>
  <si>
    <t>CESBRON</t>
  </si>
  <si>
    <t>Travis</t>
  </si>
  <si>
    <t>MELON</t>
  </si>
  <si>
    <t>Doriane</t>
  </si>
  <si>
    <t>MONCLIN</t>
  </si>
  <si>
    <t>PERROT--FERHANE</t>
  </si>
  <si>
    <t>RENOUS</t>
  </si>
  <si>
    <t>TARDIF</t>
  </si>
  <si>
    <t>Luce</t>
  </si>
  <si>
    <t>YKHLEF</t>
  </si>
  <si>
    <t>Adam</t>
  </si>
  <si>
    <t>ADNI</t>
  </si>
  <si>
    <t>Mariem</t>
  </si>
  <si>
    <t>ARMAND</t>
  </si>
  <si>
    <t>BECUE</t>
  </si>
  <si>
    <t>Emie</t>
  </si>
  <si>
    <t>BERNERON</t>
  </si>
  <si>
    <t>BOURGUIGNON</t>
  </si>
  <si>
    <t>Romane</t>
  </si>
  <si>
    <t>BOUVENET</t>
  </si>
  <si>
    <t>CAHUZAC</t>
  </si>
  <si>
    <t>Lisa</t>
  </si>
  <si>
    <t>CHAPELLE</t>
  </si>
  <si>
    <t>Léana</t>
  </si>
  <si>
    <t>CLARENS</t>
  </si>
  <si>
    <t>CRUCHON</t>
  </si>
  <si>
    <t>DANIEL</t>
  </si>
  <si>
    <t>Sunny</t>
  </si>
  <si>
    <t>FERREIRA</t>
  </si>
  <si>
    <t>Amitié</t>
  </si>
  <si>
    <t>GERARDIN</t>
  </si>
  <si>
    <t>Oswald</t>
  </si>
  <si>
    <t>GIACOMONI</t>
  </si>
  <si>
    <t>LAURE</t>
  </si>
  <si>
    <t>Leny</t>
  </si>
  <si>
    <t>LUCBERT</t>
  </si>
  <si>
    <t>Elie</t>
  </si>
  <si>
    <t>MELKA</t>
  </si>
  <si>
    <t>NOMED</t>
  </si>
  <si>
    <t>PEDENEAU</t>
  </si>
  <si>
    <t>Fantine</t>
  </si>
  <si>
    <t>RICARDO</t>
  </si>
  <si>
    <t>Taïssia</t>
  </si>
  <si>
    <t>SCHWEBEL</t>
  </si>
  <si>
    <t>Livia</t>
  </si>
  <si>
    <t>SICRE</t>
  </si>
  <si>
    <t>SIRHUGUES BEURON</t>
  </si>
  <si>
    <t>Joakim</t>
  </si>
  <si>
    <t>TABANON</t>
  </si>
  <si>
    <t>BEAUMONT</t>
  </si>
  <si>
    <t>Tïa</t>
  </si>
  <si>
    <t>BENET-BRISSONNET</t>
  </si>
  <si>
    <t>Léane</t>
  </si>
  <si>
    <t>BOUGADIMA</t>
  </si>
  <si>
    <t>Youness-Adam</t>
  </si>
  <si>
    <t>BRICH</t>
  </si>
  <si>
    <t>India</t>
  </si>
  <si>
    <t>CAILLAVET</t>
  </si>
  <si>
    <t>Luna</t>
  </si>
  <si>
    <t>CHAGHIL</t>
  </si>
  <si>
    <t>DOUCHET--PILLIÈRE</t>
  </si>
  <si>
    <t>Steeve</t>
  </si>
  <si>
    <t>ECHEVARRIA</t>
  </si>
  <si>
    <t>GASSIER DAYIKOU</t>
  </si>
  <si>
    <t>Schanice</t>
  </si>
  <si>
    <t>GONÇALVES</t>
  </si>
  <si>
    <t>Matteo</t>
  </si>
  <si>
    <t>GUILLAMET</t>
  </si>
  <si>
    <t>Mylie</t>
  </si>
  <si>
    <t>HAINAUT</t>
  </si>
  <si>
    <t>Lili Rose</t>
  </si>
  <si>
    <t>IMANI</t>
  </si>
  <si>
    <t>Séphora</t>
  </si>
  <si>
    <t>LAGIÈS</t>
  </si>
  <si>
    <t>LEPINE--LECLERRE</t>
  </si>
  <si>
    <t>Mélouenn</t>
  </si>
  <si>
    <t>Hadrien</t>
  </si>
  <si>
    <t>MARTY</t>
  </si>
  <si>
    <t>MATIGNON</t>
  </si>
  <si>
    <t>PÉZIER</t>
  </si>
  <si>
    <t>Lou-Anne</t>
  </si>
  <si>
    <t>Mendy</t>
  </si>
  <si>
    <t>TADMIR</t>
  </si>
  <si>
    <t>TARDIVO</t>
  </si>
  <si>
    <t>TROCOLO</t>
  </si>
  <si>
    <t>VARENNE</t>
  </si>
  <si>
    <t>Lucien</t>
  </si>
  <si>
    <t>VEILLER</t>
  </si>
  <si>
    <t>VINCENT</t>
  </si>
  <si>
    <t>Zaïon</t>
  </si>
  <si>
    <t>AGBOGNON</t>
  </si>
  <si>
    <t>AUGEIX</t>
  </si>
  <si>
    <t>BELLOC</t>
  </si>
  <si>
    <t>Clement</t>
  </si>
  <si>
    <t>BERGÈS</t>
  </si>
  <si>
    <t>BOITIER</t>
  </si>
  <si>
    <t>Gaétan</t>
  </si>
  <si>
    <t>BRISSET</t>
  </si>
  <si>
    <t>Kelly</t>
  </si>
  <si>
    <t>CARNEVALE</t>
  </si>
  <si>
    <t>Lily</t>
  </si>
  <si>
    <t>CAUPENNE</t>
  </si>
  <si>
    <t>CHAPOUIL</t>
  </si>
  <si>
    <t>Anthon</t>
  </si>
  <si>
    <t>COUEILS</t>
  </si>
  <si>
    <t>Tim</t>
  </si>
  <si>
    <t>Léanie</t>
  </si>
  <si>
    <t>DUBOS</t>
  </si>
  <si>
    <t>DUPRAT</t>
  </si>
  <si>
    <t>Maud</t>
  </si>
  <si>
    <t>IGLÉSIAS</t>
  </si>
  <si>
    <t>Johan</t>
  </si>
  <si>
    <t>KOUCHIH</t>
  </si>
  <si>
    <t>Marwa</t>
  </si>
  <si>
    <t>LAMOTHE</t>
  </si>
  <si>
    <t>Hanaé</t>
  </si>
  <si>
    <t>LELONG</t>
  </si>
  <si>
    <t>MAUDUIT</t>
  </si>
  <si>
    <t>MONSOU</t>
  </si>
  <si>
    <t>PEREIRA</t>
  </si>
  <si>
    <t>PIERRE--BOUCHER</t>
  </si>
  <si>
    <t>ANSELLIN</t>
  </si>
  <si>
    <t>Marielle</t>
  </si>
  <si>
    <t>AUTEFAGE - KOH</t>
  </si>
  <si>
    <t>Nirmin</t>
  </si>
  <si>
    <t>BONNEAU</t>
  </si>
  <si>
    <t>Elisa</t>
  </si>
  <si>
    <t>CHOREN</t>
  </si>
  <si>
    <t>COSSON</t>
  </si>
  <si>
    <t>DUCASSE</t>
  </si>
  <si>
    <t>FILIPPI - CODACCIONI</t>
  </si>
  <si>
    <t>GOMES</t>
  </si>
  <si>
    <t>GOUJON</t>
  </si>
  <si>
    <t>Elise</t>
  </si>
  <si>
    <t>GREGOIRE REUZE</t>
  </si>
  <si>
    <t>GUERREIRO MARQUES</t>
  </si>
  <si>
    <t>Sandro</t>
  </si>
  <si>
    <t>JAUBERT</t>
  </si>
  <si>
    <t>Anais</t>
  </si>
  <si>
    <t>JUGE</t>
  </si>
  <si>
    <t>Siméo</t>
  </si>
  <si>
    <t>LACOSTE</t>
  </si>
  <si>
    <t>LESAGE</t>
  </si>
  <si>
    <t>Elza</t>
  </si>
  <si>
    <t>LESPÈS--TANQUEREL</t>
  </si>
  <si>
    <t>MORET-DORAT</t>
  </si>
  <si>
    <t>PAUQUET</t>
  </si>
  <si>
    <t>PECASTAING</t>
  </si>
  <si>
    <t>PORTET--BOUFFARD</t>
  </si>
  <si>
    <t>Matys</t>
  </si>
  <si>
    <t>POUY--GUILLOT</t>
  </si>
  <si>
    <t>Lana</t>
  </si>
  <si>
    <t>QUEVAREC</t>
  </si>
  <si>
    <t>Adèle</t>
  </si>
  <si>
    <t>RIEU</t>
  </si>
  <si>
    <t>Diego</t>
  </si>
  <si>
    <t>ROBARD</t>
  </si>
  <si>
    <t>Tyméo</t>
  </si>
  <si>
    <t>ROUYAT</t>
  </si>
  <si>
    <t>Ronny</t>
  </si>
  <si>
    <t>TASSE</t>
  </si>
  <si>
    <t>Eloïse</t>
  </si>
  <si>
    <t>VALLE</t>
  </si>
  <si>
    <t>Rémy</t>
  </si>
  <si>
    <t>ALONSO</t>
  </si>
  <si>
    <t>Mya</t>
  </si>
  <si>
    <t>AMRI</t>
  </si>
  <si>
    <t>Lara</t>
  </si>
  <si>
    <t>ASENSIO-VERMELHO</t>
  </si>
  <si>
    <t>BATTOCCHIO--RENARD</t>
  </si>
  <si>
    <t>BENABDALLAH</t>
  </si>
  <si>
    <t>Sami</t>
  </si>
  <si>
    <t>BOSCHET</t>
  </si>
  <si>
    <t>BRIMAUD</t>
  </si>
  <si>
    <t>COCUT--COUFFITE</t>
  </si>
  <si>
    <t>DELATTRE</t>
  </si>
  <si>
    <t>Meven</t>
  </si>
  <si>
    <t>FAURÉ</t>
  </si>
  <si>
    <t>Anna</t>
  </si>
  <si>
    <t>GARCIA</t>
  </si>
  <si>
    <t>Mélie</t>
  </si>
  <si>
    <t>GÂTINEAU</t>
  </si>
  <si>
    <t>GROLEZ</t>
  </si>
  <si>
    <t>Jérémy</t>
  </si>
  <si>
    <t>HEBRARD</t>
  </si>
  <si>
    <t>LEDUC-DEVOUGE</t>
  </si>
  <si>
    <t>Evan</t>
  </si>
  <si>
    <t>LEUGER</t>
  </si>
  <si>
    <t>Maélys</t>
  </si>
  <si>
    <t>MEUGNIER</t>
  </si>
  <si>
    <t>Anthony</t>
  </si>
  <si>
    <t>MOTTAY</t>
  </si>
  <si>
    <t>Ryan</t>
  </si>
  <si>
    <t>ORTEGA</t>
  </si>
  <si>
    <t>PENDANX</t>
  </si>
  <si>
    <t>POULAIN</t>
  </si>
  <si>
    <t>PROVENZI</t>
  </si>
  <si>
    <t>Lise</t>
  </si>
  <si>
    <t>RAMBAUD</t>
  </si>
  <si>
    <t>Théa</t>
  </si>
  <si>
    <t>Soraya</t>
  </si>
  <si>
    <t>BOURIGAULT</t>
  </si>
  <si>
    <t>Leeloo</t>
  </si>
  <si>
    <t>CHAGNA</t>
  </si>
  <si>
    <t>Théo</t>
  </si>
  <si>
    <t>CHÂTIGNY</t>
  </si>
  <si>
    <t>COUE</t>
  </si>
  <si>
    <t>DEBANDE</t>
  </si>
  <si>
    <t>DUBOURDIEU</t>
  </si>
  <si>
    <t>Yann</t>
  </si>
  <si>
    <t>ERCHOUK</t>
  </si>
  <si>
    <t>Waël</t>
  </si>
  <si>
    <t>FAYOLLE</t>
  </si>
  <si>
    <t>Gabin</t>
  </si>
  <si>
    <t>GABBIANI-ETCHART</t>
  </si>
  <si>
    <t>GASCON</t>
  </si>
  <si>
    <t>GODIN</t>
  </si>
  <si>
    <t>LAPORTE</t>
  </si>
  <si>
    <t>LATREILLE</t>
  </si>
  <si>
    <t>Nathanael</t>
  </si>
  <si>
    <t>LAZARO</t>
  </si>
  <si>
    <t>LEDOUX LABORDE</t>
  </si>
  <si>
    <t>Mélissa</t>
  </si>
  <si>
    <t>LUCET</t>
  </si>
  <si>
    <t>PAULEAT</t>
  </si>
  <si>
    <t>PENDARIES</t>
  </si>
  <si>
    <t>PERIGAULT--GOURGUES</t>
  </si>
  <si>
    <t>Tician</t>
  </si>
  <si>
    <t>REGLAT</t>
  </si>
  <si>
    <t>Amaury</t>
  </si>
  <si>
    <t>TRUCHOT</t>
  </si>
  <si>
    <t>Calvin</t>
  </si>
  <si>
    <t>AÏT-GOUICH</t>
  </si>
  <si>
    <t>Manel</t>
  </si>
  <si>
    <t>AZOUFI</t>
  </si>
  <si>
    <t>Reda</t>
  </si>
  <si>
    <t>BOISSEAU</t>
  </si>
  <si>
    <t>BRUN ARDEVEN</t>
  </si>
  <si>
    <t>DEBORD</t>
  </si>
  <si>
    <t>Daïna</t>
  </si>
  <si>
    <t>Lolita</t>
  </si>
  <si>
    <t>LABRIT</t>
  </si>
  <si>
    <t>LEGRAND</t>
  </si>
  <si>
    <t>MAHFOUF</t>
  </si>
  <si>
    <t>Younes</t>
  </si>
  <si>
    <t>Samia</t>
  </si>
  <si>
    <t>OUZINEB</t>
  </si>
  <si>
    <t>Lamyae</t>
  </si>
  <si>
    <t>PERRON</t>
  </si>
  <si>
    <t>PIERRE</t>
  </si>
  <si>
    <t>Angélique</t>
  </si>
  <si>
    <t>PITREL</t>
  </si>
  <si>
    <t>Tiago</t>
  </si>
  <si>
    <t>BARDET</t>
  </si>
  <si>
    <t>BOUDIN--POPPE</t>
  </si>
  <si>
    <t>Sasha</t>
  </si>
  <si>
    <t>CASSAIGNE</t>
  </si>
  <si>
    <t>DESCLAUX</t>
  </si>
  <si>
    <t>EL HAJ</t>
  </si>
  <si>
    <t>Chahid</t>
  </si>
  <si>
    <t>FOUQUET</t>
  </si>
  <si>
    <t>Lillian</t>
  </si>
  <si>
    <t>GIANETTI-GERARD</t>
  </si>
  <si>
    <t>Ezio</t>
  </si>
  <si>
    <t>GREGOIRE</t>
  </si>
  <si>
    <t>Eysce</t>
  </si>
  <si>
    <t>HENAFF</t>
  </si>
  <si>
    <t>Gaël</t>
  </si>
  <si>
    <t>Liséane</t>
  </si>
  <si>
    <t>KLOTZ</t>
  </si>
  <si>
    <t>LABARRIERE</t>
  </si>
  <si>
    <t>LAMARQUE</t>
  </si>
  <si>
    <t>LARRIEU</t>
  </si>
  <si>
    <t>Lenzo</t>
  </si>
  <si>
    <t>Morgan</t>
  </si>
  <si>
    <t>PERCOT</t>
  </si>
  <si>
    <t>PINTO</t>
  </si>
  <si>
    <t>RODRIGUES</t>
  </si>
  <si>
    <t>SAUX</t>
  </si>
  <si>
    <t>VERCAEMST</t>
  </si>
  <si>
    <t>Elyo</t>
  </si>
  <si>
    <t>WAGNER</t>
  </si>
  <si>
    <t>ZEKRYTY</t>
  </si>
  <si>
    <t>AUBERT-RICOU</t>
  </si>
  <si>
    <t>Ysée</t>
  </si>
  <si>
    <t>BARBAS--FEITO</t>
  </si>
  <si>
    <t>Lisandro</t>
  </si>
  <si>
    <t>BERJOT</t>
  </si>
  <si>
    <t>CAZEAUX</t>
  </si>
  <si>
    <t>COURAUD</t>
  </si>
  <si>
    <t>DELEFOSSE</t>
  </si>
  <si>
    <t>Alizée</t>
  </si>
  <si>
    <t>DESHOGUES</t>
  </si>
  <si>
    <t>Ethann</t>
  </si>
  <si>
    <t>Kélia</t>
  </si>
  <si>
    <t>FAUCHIER</t>
  </si>
  <si>
    <t>Flore</t>
  </si>
  <si>
    <t>Amy</t>
  </si>
  <si>
    <t>Avec Gabes 4.4</t>
  </si>
  <si>
    <t>MONTEIRO DOS SANTOS</t>
  </si>
  <si>
    <t>Edu</t>
  </si>
  <si>
    <t>MOREAU</t>
  </si>
  <si>
    <t>Kim</t>
  </si>
  <si>
    <t>MOUSTIÉ</t>
  </si>
  <si>
    <t>OUJANA</t>
  </si>
  <si>
    <t>PERRET</t>
  </si>
  <si>
    <t>PRAT</t>
  </si>
  <si>
    <t>Léon</t>
  </si>
  <si>
    <t>QUEMENEUR</t>
  </si>
  <si>
    <t>Laureen</t>
  </si>
  <si>
    <t>ROCHER</t>
  </si>
  <si>
    <t>Héloïse</t>
  </si>
  <si>
    <t>SACRISTE</t>
  </si>
  <si>
    <t>SAINT-ESPES</t>
  </si>
  <si>
    <t>Ana</t>
  </si>
  <si>
    <t>Hamza</t>
  </si>
  <si>
    <t>TASTEVIN</t>
  </si>
  <si>
    <t>Emerick</t>
  </si>
  <si>
    <t>Axelle</t>
  </si>
  <si>
    <t>Téa</t>
  </si>
  <si>
    <t>AÏTALI</t>
  </si>
  <si>
    <t>Manar</t>
  </si>
  <si>
    <t>BESSONNET</t>
  </si>
  <si>
    <t>BONNIER</t>
  </si>
  <si>
    <t>Luka</t>
  </si>
  <si>
    <t>CAPPIELLO</t>
  </si>
  <si>
    <t>Angelo</t>
  </si>
  <si>
    <t>CAUMONT</t>
  </si>
  <si>
    <t>Marguerite</t>
  </si>
  <si>
    <t>DEMERON</t>
  </si>
  <si>
    <t>GAY</t>
  </si>
  <si>
    <t>LEHOUX DE MADAILLAN DE MONTATAIRE</t>
  </si>
  <si>
    <t>LESOUEF</t>
  </si>
  <si>
    <t>LESPARRE ROPARS</t>
  </si>
  <si>
    <t>MARINHO</t>
  </si>
  <si>
    <t>Diégo</t>
  </si>
  <si>
    <t>MORALA</t>
  </si>
  <si>
    <t>MORENO-CORREIA</t>
  </si>
  <si>
    <t>PAVILLOT</t>
  </si>
  <si>
    <t>Anouck</t>
  </si>
  <si>
    <t>PERROY</t>
  </si>
  <si>
    <t>Logan</t>
  </si>
  <si>
    <t>non</t>
  </si>
  <si>
    <t>ROBERT</t>
  </si>
  <si>
    <t>Nina</t>
  </si>
  <si>
    <t>SEIGNOLLES</t>
  </si>
  <si>
    <t>Juliette</t>
  </si>
  <si>
    <t>SENIO</t>
  </si>
  <si>
    <t>Rocco</t>
  </si>
  <si>
    <t>VANDE WEGHE</t>
  </si>
  <si>
    <t>Aymeric</t>
  </si>
  <si>
    <t>Brunylde</t>
  </si>
  <si>
    <t>VIOLLEAU</t>
  </si>
  <si>
    <t>BOUCHER</t>
  </si>
  <si>
    <t>Loris</t>
  </si>
  <si>
    <t>Antony</t>
  </si>
  <si>
    <t>COUTURES</t>
  </si>
  <si>
    <t>DE BRITO</t>
  </si>
  <si>
    <t>Melyssa</t>
  </si>
  <si>
    <t>DEBIARD</t>
  </si>
  <si>
    <t>GALIBERT</t>
  </si>
  <si>
    <t>GAUDY</t>
  </si>
  <si>
    <t>GELDER</t>
  </si>
  <si>
    <t>Werner</t>
  </si>
  <si>
    <t>Rihana</t>
  </si>
  <si>
    <t>GUIRAUDON</t>
  </si>
  <si>
    <t>LABAURIE</t>
  </si>
  <si>
    <t>LARTIGUE</t>
  </si>
  <si>
    <t>MAJIMEL</t>
  </si>
  <si>
    <t>MASEDA</t>
  </si>
  <si>
    <t>MAUGER</t>
  </si>
  <si>
    <t>Tissy</t>
  </si>
  <si>
    <t>MOURAN</t>
  </si>
  <si>
    <t>Eliott</t>
  </si>
  <si>
    <t>NARDI</t>
  </si>
  <si>
    <t>Giulia</t>
  </si>
  <si>
    <t>PINTON</t>
  </si>
  <si>
    <t>PLATRIER</t>
  </si>
  <si>
    <t>PUJO</t>
  </si>
  <si>
    <t>ROBERTOU</t>
  </si>
  <si>
    <t>SABACA</t>
  </si>
  <si>
    <t>Tya</t>
  </si>
  <si>
    <t>BERTEAUX</t>
  </si>
  <si>
    <t>Adrien</t>
  </si>
  <si>
    <t>BIAIS</t>
  </si>
  <si>
    <t>Inês</t>
  </si>
  <si>
    <t>CHALUTAUD</t>
  </si>
  <si>
    <t>Esteban</t>
  </si>
  <si>
    <t>Faustine</t>
  </si>
  <si>
    <t>Chèq avec Noé 3.5</t>
  </si>
  <si>
    <t>DAVID</t>
  </si>
  <si>
    <t>DE JAEGER</t>
  </si>
  <si>
    <t>Cléa</t>
  </si>
  <si>
    <t>FERNANDEZ</t>
  </si>
  <si>
    <t>Lucca</t>
  </si>
  <si>
    <t>LE MOUËL DE ALMEIDA</t>
  </si>
  <si>
    <t>LEROY DAMBLAND</t>
  </si>
  <si>
    <t>PERERA</t>
  </si>
  <si>
    <t>Enuthi</t>
  </si>
  <si>
    <t>RASO</t>
  </si>
  <si>
    <t>Madyson</t>
  </si>
  <si>
    <t>SEBASTIANI</t>
  </si>
  <si>
    <t>Léonine</t>
  </si>
  <si>
    <t>SICAIRE</t>
  </si>
  <si>
    <t>Morgane</t>
  </si>
  <si>
    <t>ZEROURA</t>
  </si>
  <si>
    <t>Yassin</t>
  </si>
  <si>
    <t>Safia</t>
  </si>
  <si>
    <t>ALEZINE</t>
  </si>
  <si>
    <t>Maurice</t>
  </si>
  <si>
    <t>BUTZBACH</t>
  </si>
  <si>
    <t>Loona</t>
  </si>
  <si>
    <t>CAULE</t>
  </si>
  <si>
    <t>Grace</t>
  </si>
  <si>
    <t>CHEDDAD</t>
  </si>
  <si>
    <t>COLOMBIE</t>
  </si>
  <si>
    <t>COURBIN--GATIER</t>
  </si>
  <si>
    <t>DE OLIVEIRA RODRIGUES</t>
  </si>
  <si>
    <t>Vitoria</t>
  </si>
  <si>
    <t>DESESSARD</t>
  </si>
  <si>
    <t>Carla</t>
  </si>
  <si>
    <t>ESSABRI</t>
  </si>
  <si>
    <t>Meriem</t>
  </si>
  <si>
    <t>FERRER</t>
  </si>
  <si>
    <t>Marion</t>
  </si>
  <si>
    <t>GUILBERT</t>
  </si>
  <si>
    <t>Loan</t>
  </si>
  <si>
    <t>LEYTON</t>
  </si>
  <si>
    <t>Léandro</t>
  </si>
  <si>
    <t>LOUBEAU</t>
  </si>
  <si>
    <t>MERELO-BARBERA</t>
  </si>
  <si>
    <t>Cassie</t>
  </si>
  <si>
    <t>Maïssa</t>
  </si>
  <si>
    <t>PEREZ--PERROY</t>
  </si>
  <si>
    <t>Etann</t>
  </si>
  <si>
    <t>PERROT</t>
  </si>
  <si>
    <t>RAFFIN GONZALEZ</t>
  </si>
  <si>
    <t>Elinor</t>
  </si>
  <si>
    <t>STANESCU</t>
  </si>
  <si>
    <t>Denissa</t>
  </si>
  <si>
    <t>ALARAIFY HABAISHA</t>
  </si>
  <si>
    <t>Remas</t>
  </si>
  <si>
    <t>CARDIN</t>
  </si>
  <si>
    <t>FALIERES</t>
  </si>
  <si>
    <t>SOUILLOT</t>
  </si>
  <si>
    <t>Angel</t>
  </si>
  <si>
    <t>TARLEY--LATRA</t>
  </si>
  <si>
    <t>TOME VALENTE</t>
  </si>
  <si>
    <t>Rafaël</t>
  </si>
  <si>
    <t>UÇAR</t>
  </si>
  <si>
    <t>Aleyna</t>
  </si>
  <si>
    <t>VAN MUYSEN</t>
  </si>
  <si>
    <t>VERGEZ--GARCIA</t>
  </si>
  <si>
    <t>LORIOT</t>
  </si>
  <si>
    <t>Laetita</t>
  </si>
  <si>
    <t>prof</t>
  </si>
  <si>
    <t>D = Chèque pour 2</t>
  </si>
  <si>
    <t xml:space="preserve">Montant total </t>
  </si>
  <si>
    <t>Montant total des espèces reçues</t>
  </si>
  <si>
    <t xml:space="preserve">Nombre total de chèque </t>
  </si>
  <si>
    <t>Espèces</t>
  </si>
  <si>
    <t>NB d’adhérents</t>
  </si>
  <si>
    <t>Nombre de chèque</t>
  </si>
  <si>
    <t>Photographe</t>
  </si>
  <si>
    <t>Total adhérents</t>
  </si>
  <si>
    <t>Nombre de paiement espèces</t>
  </si>
  <si>
    <t xml:space="preserve">Total chèque </t>
  </si>
  <si>
    <t>Nb de chèques</t>
  </si>
  <si>
    <t>Montant chèques</t>
  </si>
  <si>
    <t>Montant espèces</t>
  </si>
  <si>
    <t>TOTAL</t>
  </si>
  <si>
    <t>chèque en 3.2</t>
  </si>
  <si>
    <t>erreur montant chèque +5€</t>
  </si>
  <si>
    <t>chèque en 3.1</t>
  </si>
  <si>
    <t>chèque en 3.3</t>
  </si>
  <si>
    <t>chèque  en 4.4</t>
  </si>
  <si>
    <t>.+40</t>
  </si>
  <si>
    <t>chèque en 3.5</t>
  </si>
  <si>
    <t>Mettre nom de l’élève au dos + classe</t>
  </si>
  <si>
    <t>Nombre de chèques</t>
  </si>
  <si>
    <t>ordre chèque FSE Podensac</t>
  </si>
  <si>
    <t xml:space="preserve">    </t>
  </si>
  <si>
    <t>0</t>
  </si>
  <si>
    <t>Colonne1</t>
  </si>
  <si>
    <t>02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</si>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</sst>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rgb="FF000000"/>
      <name val="Calibri"/>
      <scheme val="minor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C9211E"/>
      <name val="Calibri"/>
      <family val="2"/>
    </font>
    <font>
      <b/>
      <sz val="11"/>
      <color rgb="FF008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88"/>
      <color rgb="FF000000"/>
      <name val="Calibri"/>
      <family val="2"/>
    </font>
    <font>
      <b/>
      <sz val="66"/>
      <color rgb="FFC9211E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rgb="FFF7981D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 (Corps)_x0000_"/>
    </font>
    <font>
      <sz val="11"/>
      <color theme="1"/>
      <name val="Calibri (Corps)_x0000_"/>
    </font>
  </fonts>
  <fills count="10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950E"/>
        <bgColor rgb="FFFF950E"/>
      </patternFill>
    </fill>
    <fill>
      <patternFill patternType="solid">
        <fgColor rgb="FF4A86E8"/>
        <bgColor rgb="FF4A86E8"/>
      </patternFill>
    </fill>
    <fill>
      <patternFill patternType="solid">
        <fgColor rgb="FFFF00FF"/>
        <bgColor rgb="FFFF00FF"/>
      </patternFill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ck">
        <color rgb="FF000000"/>
      </left>
      <right style="hair">
        <color rgb="FF000000"/>
      </right>
      <top style="thick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ck">
        <color rgb="FF000000"/>
      </top>
      <bottom style="hair">
        <color rgb="FF000000"/>
      </bottom>
      <diagonal/>
    </border>
    <border>
      <left style="hair">
        <color rgb="FF000000"/>
      </left>
      <right style="thick">
        <color rgb="FF000000"/>
      </right>
      <top style="thick">
        <color rgb="FF000000"/>
      </top>
      <bottom style="hair">
        <color rgb="FF000000"/>
      </bottom>
      <diagonal/>
    </border>
    <border>
      <left style="thick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ck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rgb="FF000000"/>
      </left>
      <right style="hair">
        <color rgb="FF000000"/>
      </right>
      <top style="hair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hair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dotted">
        <color rgb="FF000000"/>
      </right>
      <top/>
      <bottom/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3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2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5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/>
    <xf numFmtId="0" fontId="5" fillId="0" borderId="0" xfId="0" applyFont="1" applyAlignment="1">
      <alignment wrapText="1"/>
    </xf>
    <xf numFmtId="0" fontId="5" fillId="0" borderId="4" xfId="0" applyFont="1" applyBorder="1" applyAlignment="1"/>
    <xf numFmtId="0" fontId="5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5" xfId="0" applyFont="1" applyBorder="1"/>
    <xf numFmtId="0" fontId="10" fillId="0" borderId="6" xfId="0" applyFont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6" borderId="0" xfId="0" applyFont="1" applyFill="1"/>
    <xf numFmtId="0" fontId="6" fillId="6" borderId="0" xfId="0" applyFont="1" applyFill="1" applyAlignment="1"/>
    <xf numFmtId="0" fontId="0" fillId="0" borderId="8" xfId="0" applyFont="1" applyBorder="1"/>
    <xf numFmtId="0" fontId="12" fillId="0" borderId="2" xfId="0" applyFont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6" fillId="0" borderId="8" xfId="0" applyFont="1" applyBorder="1"/>
    <xf numFmtId="0" fontId="10" fillId="0" borderId="2" xfId="0" applyFont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1" fillId="7" borderId="2" xfId="0" applyFont="1" applyFill="1" applyBorder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/>
    <xf numFmtId="0" fontId="6" fillId="0" borderId="10" xfId="0" applyFont="1" applyBorder="1"/>
    <xf numFmtId="0" fontId="10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0" fontId="13" fillId="7" borderId="2" xfId="0" applyFont="1" applyFill="1" applyBorder="1" applyAlignment="1">
      <alignment horizontal="center"/>
    </xf>
    <xf numFmtId="0" fontId="14" fillId="3" borderId="0" xfId="0" applyFont="1" applyFill="1"/>
    <xf numFmtId="0" fontId="6" fillId="8" borderId="0" xfId="0" applyFont="1" applyFill="1" applyAlignment="1"/>
    <xf numFmtId="0" fontId="14" fillId="6" borderId="0" xfId="0" applyFont="1" applyFill="1"/>
    <xf numFmtId="0" fontId="6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 wrapText="1"/>
    </xf>
    <xf numFmtId="0" fontId="16" fillId="0" borderId="13" xfId="0" applyFont="1" applyBorder="1"/>
    <xf numFmtId="0" fontId="16" fillId="0" borderId="14" xfId="0" applyFont="1" applyBorder="1"/>
    <xf numFmtId="0" fontId="5" fillId="0" borderId="15" xfId="0" applyFont="1" applyBorder="1" applyAlignment="1"/>
    <xf numFmtId="0" fontId="5" fillId="0" borderId="0" xfId="0" applyFont="1" applyAlignme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Font="1" applyAlignment="1"/>
    <xf numFmtId="0" fontId="8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wrapText="1"/>
    </xf>
    <xf numFmtId="0" fontId="18" fillId="3" borderId="2" xfId="0" applyFont="1" applyFill="1" applyBorder="1" applyAlignment="1">
      <alignment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9" fillId="0" borderId="0" xfId="0" applyFont="1" applyAlignment="1"/>
    <xf numFmtId="0" fontId="18" fillId="2" borderId="16" xfId="0" applyFont="1" applyFill="1" applyBorder="1" applyAlignment="1">
      <alignment vertical="center" wrapText="1"/>
    </xf>
    <xf numFmtId="0" fontId="18" fillId="2" borderId="17" xfId="0" applyFont="1" applyFill="1" applyBorder="1" applyAlignment="1">
      <alignment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wrapText="1"/>
    </xf>
    <xf numFmtId="0" fontId="18" fillId="9" borderId="17" xfId="0" applyFont="1" applyFill="1" applyBorder="1" applyAlignment="1">
      <alignment horizontal="center" vertical="center" wrapText="1"/>
    </xf>
    <xf numFmtId="0" fontId="18" fillId="9" borderId="17" xfId="0" applyFont="1" applyFill="1" applyBorder="1" applyAlignment="1">
      <alignment horizontal="right" vertical="center" wrapText="1"/>
    </xf>
    <xf numFmtId="0" fontId="18" fillId="9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strike val="0"/>
        <outline val="0"/>
        <shadow val="0"/>
        <u val="none"/>
        <vertAlign val="baseline"/>
        <sz val="11"/>
        <color theme="1"/>
        <name val="Calibri (Corps)_x0000_"/>
      </font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2ADA49-5D9A-5048-8969-4856329B1551}" name="Tableau1" displayName="Tableau1" ref="A1:Y2" insertRow="1" totalsRowShown="0" headerRowDxfId="0">
  <autoFilter ref="A1:Y2" xr:uid="{7392AA45-3835-FD48-A506-6D45601FEDAC}"/>
  <tableColumns count="25">
    <tableColumn id="1" xr3:uid="{758EAACB-2F8E-874C-9E9A-0069800F3B29}" name="Nom de famille"/>
    <tableColumn id="2" xr3:uid="{C14406FE-9FBB-AA42-A115-00A2273407D3}" name="Prénom 1"/>
    <tableColumn id="3" xr3:uid="{51DEA03B-7BAE-1D4E-9068-A2A7C3CB8BD9}" name="Division"/>
    <tableColumn id="4" xr3:uid="{FD01D263-2AB5-174C-AA0E-DD302B314314}" name="Adhésion individuelle"/>
    <tableColumn id="5" xr3:uid="{733915BE-1B96-9B4C-ABA9-6B33A9D46FC1}" name="Adhésion famille"/>
    <tableColumn id="6" xr3:uid="{E4917EFD-D910-FF48-ACD2-E14321A05BEA}" name="Adhésion boursier"/>
    <tableColumn id="7" xr3:uid="{1965075C-9E4A-5049-BB0E-D8DE2B2917E8}" name="0"/>
    <tableColumn id="8" xr3:uid="{B8A2D7C2-1FBA-4D41-98B2-E2194FCA0DD9}" name="Auto photo"/>
    <tableColumn id="9" xr3:uid="{22507BE2-76AE-6044-BCB2-13DDD6E9626F}" name="Colonne1"/>
    <tableColumn id="10" xr3:uid="{2FB1DB46-4DA4-5F4B-BA33-023B12CE1CC1}" name="Pochette"/>
    <tableColumn id="11" xr3:uid="{1D7B4AAA-D0F6-A845-B6A5-C69D6B0154BE}" name="portait"/>
    <tableColumn id="12" xr3:uid="{41688251-604B-F542-A117-51AD131B9878}" name="Multi"/>
    <tableColumn id="13" xr3:uid="{AEADB23A-A2BB-2D43-8511-DB9339E1C80C}" name="Calendrier"/>
    <tableColumn id="14" xr3:uid="{4BE1B6D9-B7E9-1F4D-94C4-D70D9A4216AE}" name="Mini portrait"/>
    <tableColumn id="15" xr3:uid="{9042C556-6451-614F-92B4-AC3A98C66C81}" name="Magnétique"/>
    <tableColumn id="16" xr3:uid="{C08CE7C7-B3F4-8D4D-8FE7-AF8D117FC4FE}" name="Porte clés"/>
    <tableColumn id="17" xr3:uid="{83A5C564-F44E-324A-BD70-928B1E96BEC8}" name="Poster"/>
    <tableColumn id="18" xr3:uid="{809DF533-6DDB-FF4F-887F-35877D6BFE8E}" name="N&amp;B"/>
    <tableColumn id="19" xr3:uid="{020B000D-2807-0048-8C6B-974EA6A47CD7}" name="Classe"/>
    <tableColumn id="20" xr3:uid="{54FC82C0-275F-AF45-A04D-678B74ABE33A}" name="Total"/>
    <tableColumn id="21" xr3:uid="{9A84FFCC-E668-5448-B2F0-BC562DBC1C87}" name="Espèce"/>
    <tableColumn id="22" xr3:uid="{00E58DFD-D57C-C749-8E7B-BDC7D12C830E}" name="chèque"/>
    <tableColumn id="23" xr3:uid="{13B0DC6A-168A-3E46-ACEE-B1B0776162B7}" name="02"/>
    <tableColumn id="24" xr3:uid="{4FDA8437-0989-BF43-A782-0A2423F53DD8}" name="Espèce ="/>
    <tableColumn id="25" xr3:uid="{8B5D783E-4E76-3342-8370-748052A39A20}" name="0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09BC339-2FFF-A347-8311-484402D8B14C}" name="Tableau2" displayName="Tableau2" ref="A1:Y2" insertRow="1" totalsRowShown="0">
  <autoFilter ref="A1:Y2" xr:uid="{D010E6D5-9655-6341-ACA2-041B17F90917}"/>
  <tableColumns count="25">
    <tableColumn id="1" xr3:uid="{4B358E46-8AB2-1F40-AB5B-DF524A3165A1}" name="Nom de famille"/>
    <tableColumn id="2" xr3:uid="{A18B2A20-6FBE-B944-8157-3EE4425FF078}" name="Prénom 1"/>
    <tableColumn id="3" xr3:uid="{6E566893-07C5-C244-BCE0-490277AA6F00}" name="Division"/>
    <tableColumn id="4" xr3:uid="{9B429EA9-A468-3D41-AF90-457FD824D4CE}" name="Adhésion individuelle"/>
    <tableColumn id="5" xr3:uid="{25FF730C-C5A7-A144-9CE8-71AE4E909445}" name="Adhésion famille"/>
    <tableColumn id="6" xr3:uid="{79D4C576-22E3-C44E-9AFB-D136C302BB3E}" name="Adhésion boursier"/>
    <tableColumn id="7" xr3:uid="{1D34A020-7BC2-4247-931A-DCCC21C88C47}" name="0"/>
    <tableColumn id="8" xr3:uid="{0E373FB3-DBCC-1C49-A4A6-A4702BC081F5}" name="Auto photo"/>
    <tableColumn id="9" xr3:uid="{0937A71A-8406-9642-B8E2-3D95483F91F3}" name="Colonne1"/>
    <tableColumn id="10" xr3:uid="{669B185B-0242-8E4A-B767-FA2F02A02F1C}" name="Pochette"/>
    <tableColumn id="11" xr3:uid="{4A4B1073-7B9E-5742-9BC4-A4F1D7FD528B}" name="portait"/>
    <tableColumn id="12" xr3:uid="{F1900096-0C10-6640-B660-7A396E36179D}" name="Multi"/>
    <tableColumn id="13" xr3:uid="{B2A2CD4D-7429-F34B-82EA-B2BBE57ECEC7}" name="Calendrier"/>
    <tableColumn id="14" xr3:uid="{A5AEA906-F6D7-E64C-8966-5924989AD0EA}" name="Mini portrait"/>
    <tableColumn id="15" xr3:uid="{79363E3E-7522-ED45-84D7-0A000B42E93A}" name="Magnétique"/>
    <tableColumn id="16" xr3:uid="{984AFB94-B3B2-CB43-8EBB-01AD77A288F4}" name="Porte clés"/>
    <tableColumn id="17" xr3:uid="{CC744776-76E9-CC40-AD84-A24F339A74F4}" name="Poster"/>
    <tableColumn id="18" xr3:uid="{EF5E6796-B28A-C74C-9579-2E0CB55A3060}" name="N&amp;B"/>
    <tableColumn id="19" xr3:uid="{94D24FFA-E20F-7348-8D2A-31A007EAAB90}" name="Classe"/>
    <tableColumn id="20" xr3:uid="{2B8D1893-430A-DF44-B826-410AC771E515}" name="Total"/>
    <tableColumn id="21" xr3:uid="{68A4121E-A081-4841-9AC5-E2B8CFC7EB6F}" name="Espèce"/>
    <tableColumn id="22" xr3:uid="{B66D0B46-85F4-3341-A06B-F85A255EAF35}" name="chèque"/>
    <tableColumn id="23" xr3:uid="{A0FA89CC-B69B-4A41-9BF7-248D53B11594}" name="02"/>
    <tableColumn id="24" xr3:uid="{7500C4CA-4969-C84C-B334-8E17D67C5298}" name="Espèce ="/>
    <tableColumn id="25" xr3:uid="{8742356B-86A7-F743-9AFF-B09795C46445}" name="0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701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5" defaultRowHeight="15" customHeight="1"/>
  <cols>
    <col min="1" max="1" width="17" customWidth="1"/>
    <col min="2" max="2" width="11.1640625" customWidth="1"/>
    <col min="3" max="3" width="8.33203125" customWidth="1"/>
    <col min="4" max="5" width="12.1640625" customWidth="1"/>
    <col min="6" max="6" width="12.83203125" customWidth="1"/>
    <col min="7" max="7" width="8.5" customWidth="1"/>
    <col min="8" max="8" width="9.5" customWidth="1"/>
    <col min="9" max="15" width="10.6640625" customWidth="1"/>
    <col min="16" max="16" width="8.83203125" customWidth="1"/>
    <col min="17" max="17" width="10.6640625" customWidth="1"/>
    <col min="18" max="18" width="7.83203125" customWidth="1"/>
    <col min="19" max="19" width="9.5" customWidth="1"/>
    <col min="20" max="20" width="10.6640625" customWidth="1"/>
    <col min="21" max="22" width="7.5" customWidth="1"/>
    <col min="23" max="24" width="8.33203125" customWidth="1"/>
    <col min="25" max="25" width="12.1640625" customWidth="1"/>
    <col min="26" max="45" width="10.6640625" customWidth="1"/>
  </cols>
  <sheetData>
    <row r="1" spans="1:45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D697</f>
        <v>1018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T696</f>
        <v>10220</v>
      </c>
      <c r="X1" s="8" t="s">
        <v>20</v>
      </c>
      <c r="Y1" s="9">
        <f>U696</f>
        <v>1432</v>
      </c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</row>
    <row r="2" spans="1:45" ht="13.5" customHeight="1">
      <c r="A2" s="11" t="s">
        <v>21</v>
      </c>
      <c r="B2" s="11" t="s">
        <v>22</v>
      </c>
      <c r="C2" s="11" t="str">
        <f t="shared" ref="C2:C28" si="0">"3_1"</f>
        <v>3_1</v>
      </c>
      <c r="D2" s="11"/>
      <c r="E2" s="11"/>
      <c r="F2" s="11"/>
      <c r="G2" s="11"/>
      <c r="H2" s="11"/>
      <c r="J2" s="11"/>
      <c r="K2" s="12">
        <v>1</v>
      </c>
      <c r="L2" s="11"/>
      <c r="M2" s="11"/>
      <c r="N2" s="12">
        <v>2</v>
      </c>
      <c r="O2" s="12">
        <v>1</v>
      </c>
      <c r="P2" s="11"/>
      <c r="Q2" s="11"/>
      <c r="R2" s="11"/>
      <c r="S2" s="11"/>
      <c r="T2" s="13">
        <f t="shared" ref="T2:T687" si="1">J2*14+K2*6+L2*6+M2*6+N2*5++O2*8+P2*7+Q2*12+R2*6+S2*6</f>
        <v>24</v>
      </c>
      <c r="U2" s="11"/>
      <c r="V2" s="12">
        <v>1</v>
      </c>
      <c r="W2" s="14">
        <v>242</v>
      </c>
      <c r="X2" s="15">
        <f t="shared" ref="X2:X687" si="2">J2*5+2*(K2+L2+M2+P2+Q2+R2)+1.5*N2+O2+2.5*S2</f>
        <v>6</v>
      </c>
      <c r="AA2" s="15" t="str">
        <f t="shared" ref="AA2:AA28" si="3">A2&amp;"  "&amp;B2</f>
        <v>BARBEY  Manon</v>
      </c>
    </row>
    <row r="3" spans="1:45" ht="13.5" customHeight="1">
      <c r="A3" s="11" t="s">
        <v>23</v>
      </c>
      <c r="B3" s="11" t="s">
        <v>24</v>
      </c>
      <c r="C3" s="11" t="str">
        <f t="shared" si="0"/>
        <v>3_1</v>
      </c>
      <c r="D3" s="11"/>
      <c r="E3" s="11"/>
      <c r="F3" s="11"/>
      <c r="G3" s="11"/>
      <c r="H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3">
        <f t="shared" si="1"/>
        <v>0</v>
      </c>
      <c r="U3" s="11"/>
      <c r="V3" s="11"/>
      <c r="X3" s="15">
        <f t="shared" si="2"/>
        <v>0</v>
      </c>
      <c r="AA3" s="15" t="str">
        <f t="shared" si="3"/>
        <v>BERENGUER  Mathys</v>
      </c>
    </row>
    <row r="4" spans="1:45" ht="13.5" customHeight="1">
      <c r="A4" s="11" t="s">
        <v>25</v>
      </c>
      <c r="B4" s="11" t="s">
        <v>26</v>
      </c>
      <c r="C4" s="11" t="str">
        <f t="shared" si="0"/>
        <v>3_1</v>
      </c>
      <c r="D4" s="11"/>
      <c r="E4" s="11"/>
      <c r="F4" s="11"/>
      <c r="G4" s="11"/>
      <c r="H4" s="11"/>
      <c r="J4" s="12">
        <v>1</v>
      </c>
      <c r="K4" s="11"/>
      <c r="L4" s="11"/>
      <c r="M4" s="11"/>
      <c r="N4" s="11"/>
      <c r="O4" s="11"/>
      <c r="P4" s="11"/>
      <c r="Q4" s="11"/>
      <c r="R4" s="11"/>
      <c r="S4" s="11"/>
      <c r="T4" s="13">
        <f t="shared" si="1"/>
        <v>14</v>
      </c>
      <c r="U4" s="12">
        <v>14</v>
      </c>
      <c r="V4" s="11"/>
      <c r="W4" s="14">
        <v>244</v>
      </c>
      <c r="X4" s="15">
        <f t="shared" si="2"/>
        <v>5</v>
      </c>
      <c r="AA4" s="15" t="str">
        <f t="shared" si="3"/>
        <v>BOUAMRANE  Fayssal</v>
      </c>
    </row>
    <row r="5" spans="1:45" ht="13.5" customHeight="1">
      <c r="A5" s="11" t="s">
        <v>27</v>
      </c>
      <c r="B5" s="11" t="s">
        <v>28</v>
      </c>
      <c r="C5" s="11" t="str">
        <f t="shared" si="0"/>
        <v>3_1</v>
      </c>
      <c r="D5" s="11"/>
      <c r="E5" s="11"/>
      <c r="F5" s="11"/>
      <c r="G5" s="11"/>
      <c r="H5" s="11"/>
      <c r="J5" s="11"/>
      <c r="K5" s="11"/>
      <c r="L5" s="11"/>
      <c r="M5" s="11"/>
      <c r="N5" s="11"/>
      <c r="O5" s="11"/>
      <c r="P5" s="11"/>
      <c r="Q5" s="11"/>
      <c r="R5" s="11"/>
      <c r="S5" s="12">
        <v>1</v>
      </c>
      <c r="T5" s="13">
        <f t="shared" si="1"/>
        <v>6</v>
      </c>
      <c r="U5" s="11"/>
      <c r="V5" s="12">
        <v>1</v>
      </c>
      <c r="W5" s="14">
        <v>245</v>
      </c>
      <c r="X5" s="15">
        <f t="shared" si="2"/>
        <v>2.5</v>
      </c>
      <c r="Y5" s="14" t="s">
        <v>29</v>
      </c>
      <c r="AA5" s="15" t="str">
        <f t="shared" si="3"/>
        <v>BOUHMID  Yanis</v>
      </c>
    </row>
    <row r="6" spans="1:45" ht="13.5" customHeight="1">
      <c r="A6" s="11" t="s">
        <v>30</v>
      </c>
      <c r="B6" s="11" t="s">
        <v>31</v>
      </c>
      <c r="C6" s="11" t="str">
        <f t="shared" si="0"/>
        <v>3_1</v>
      </c>
      <c r="D6" s="11"/>
      <c r="E6" s="11"/>
      <c r="F6" s="11"/>
      <c r="G6" s="11"/>
      <c r="H6" s="11"/>
      <c r="J6" s="12">
        <v>1</v>
      </c>
      <c r="K6" s="11"/>
      <c r="L6" s="11"/>
      <c r="M6" s="11"/>
      <c r="N6" s="11"/>
      <c r="O6" s="11"/>
      <c r="P6" s="11"/>
      <c r="Q6" s="11"/>
      <c r="R6" s="11"/>
      <c r="S6" s="11"/>
      <c r="T6" s="13">
        <f t="shared" si="1"/>
        <v>14</v>
      </c>
      <c r="U6" s="11"/>
      <c r="V6" s="12">
        <v>1</v>
      </c>
      <c r="W6" s="14">
        <v>246</v>
      </c>
      <c r="X6" s="15">
        <f t="shared" si="2"/>
        <v>5</v>
      </c>
      <c r="AA6" s="15" t="str">
        <f t="shared" si="3"/>
        <v>BOUNY HASSANY  Sana</v>
      </c>
    </row>
    <row r="7" spans="1:45" ht="13.5" customHeight="1">
      <c r="A7" s="11" t="s">
        <v>32</v>
      </c>
      <c r="B7" s="11" t="s">
        <v>33</v>
      </c>
      <c r="C7" s="11" t="str">
        <f t="shared" si="0"/>
        <v>3_1</v>
      </c>
      <c r="D7" s="11"/>
      <c r="E7" s="11"/>
      <c r="F7" s="11"/>
      <c r="G7" s="11"/>
      <c r="H7" s="11"/>
      <c r="J7" s="11"/>
      <c r="K7" s="12">
        <v>1</v>
      </c>
      <c r="L7" s="11"/>
      <c r="M7" s="11"/>
      <c r="N7" s="11"/>
      <c r="O7" s="11"/>
      <c r="P7" s="11"/>
      <c r="Q7" s="11"/>
      <c r="R7" s="11"/>
      <c r="S7" s="12">
        <v>1</v>
      </c>
      <c r="T7" s="13">
        <f t="shared" si="1"/>
        <v>12</v>
      </c>
      <c r="U7" s="11"/>
      <c r="V7" s="12">
        <v>1</v>
      </c>
      <c r="W7" s="14">
        <v>247</v>
      </c>
      <c r="X7" s="15">
        <f t="shared" si="2"/>
        <v>4.5</v>
      </c>
      <c r="AA7" s="15" t="str">
        <f t="shared" si="3"/>
        <v>CASTET  Laura</v>
      </c>
    </row>
    <row r="8" spans="1:45" ht="13.5" customHeight="1">
      <c r="A8" s="11" t="s">
        <v>34</v>
      </c>
      <c r="B8" s="11" t="s">
        <v>35</v>
      </c>
      <c r="C8" s="11" t="str">
        <f t="shared" si="0"/>
        <v>3_1</v>
      </c>
      <c r="D8" s="11"/>
      <c r="E8" s="11"/>
      <c r="F8" s="11"/>
      <c r="G8" s="11"/>
      <c r="H8" s="11"/>
      <c r="J8" s="12">
        <v>1</v>
      </c>
      <c r="K8" s="11"/>
      <c r="L8" s="11"/>
      <c r="M8" s="11"/>
      <c r="N8" s="11"/>
      <c r="O8" s="11"/>
      <c r="P8" s="11"/>
      <c r="Q8" s="11"/>
      <c r="R8" s="11"/>
      <c r="S8" s="11"/>
      <c r="T8" s="13">
        <f t="shared" si="1"/>
        <v>14</v>
      </c>
      <c r="U8" s="11"/>
      <c r="V8" s="12">
        <v>1</v>
      </c>
      <c r="W8" s="14">
        <v>248</v>
      </c>
      <c r="X8" s="15">
        <f t="shared" si="2"/>
        <v>5</v>
      </c>
      <c r="AA8" s="15" t="str">
        <f t="shared" si="3"/>
        <v>DELOMIER  Léa</v>
      </c>
    </row>
    <row r="9" spans="1:45" ht="13.5" customHeight="1">
      <c r="A9" s="11" t="s">
        <v>36</v>
      </c>
      <c r="B9" s="11" t="s">
        <v>37</v>
      </c>
      <c r="C9" s="11" t="str">
        <f t="shared" si="0"/>
        <v>3_1</v>
      </c>
      <c r="D9" s="11">
        <v>5</v>
      </c>
      <c r="E9" s="11"/>
      <c r="F9" s="11"/>
      <c r="G9" s="11" t="s">
        <v>38</v>
      </c>
      <c r="H9" s="11"/>
      <c r="J9" s="11"/>
      <c r="K9" s="11"/>
      <c r="L9" s="12">
        <v>1</v>
      </c>
      <c r="M9" s="11"/>
      <c r="N9" s="12">
        <v>1</v>
      </c>
      <c r="O9" s="11"/>
      <c r="P9" s="11"/>
      <c r="Q9" s="11"/>
      <c r="R9" s="11"/>
      <c r="S9" s="12">
        <v>1</v>
      </c>
      <c r="T9" s="13">
        <f t="shared" si="1"/>
        <v>17</v>
      </c>
      <c r="U9" s="11"/>
      <c r="V9" s="12">
        <v>1</v>
      </c>
      <c r="W9" s="14">
        <v>249</v>
      </c>
      <c r="X9" s="15">
        <f t="shared" si="2"/>
        <v>6</v>
      </c>
      <c r="AA9" s="15" t="str">
        <f t="shared" si="3"/>
        <v>FAUVIAUX  Orlane</v>
      </c>
    </row>
    <row r="10" spans="1:45" ht="13.5" customHeight="1">
      <c r="A10" s="11" t="s">
        <v>39</v>
      </c>
      <c r="B10" s="11" t="s">
        <v>40</v>
      </c>
      <c r="C10" s="11" t="str">
        <f t="shared" si="0"/>
        <v>3_1</v>
      </c>
      <c r="D10" s="11"/>
      <c r="E10" s="11"/>
      <c r="F10" s="11"/>
      <c r="G10" s="11"/>
      <c r="H10" s="11"/>
      <c r="J10" s="12">
        <v>1</v>
      </c>
      <c r="K10" s="11"/>
      <c r="L10" s="11"/>
      <c r="M10" s="11"/>
      <c r="N10" s="11"/>
      <c r="O10" s="11"/>
      <c r="P10" s="11"/>
      <c r="Q10" s="11"/>
      <c r="R10" s="11"/>
      <c r="S10" s="11"/>
      <c r="T10" s="13">
        <f t="shared" si="1"/>
        <v>14</v>
      </c>
      <c r="U10" s="11"/>
      <c r="V10" s="12">
        <v>1</v>
      </c>
      <c r="W10" s="14">
        <v>250</v>
      </c>
      <c r="X10" s="15">
        <f t="shared" si="2"/>
        <v>5</v>
      </c>
      <c r="AA10" s="15" t="str">
        <f t="shared" si="3"/>
        <v>GACHET - JEANNIN  Emma</v>
      </c>
    </row>
    <row r="11" spans="1:45" ht="13.5" customHeight="1">
      <c r="A11" s="11" t="s">
        <v>41</v>
      </c>
      <c r="B11" s="11" t="s">
        <v>42</v>
      </c>
      <c r="C11" s="11" t="str">
        <f t="shared" si="0"/>
        <v>3_1</v>
      </c>
      <c r="D11" s="11"/>
      <c r="E11" s="11"/>
      <c r="F11" s="11"/>
      <c r="G11" s="11"/>
      <c r="H11" s="11"/>
      <c r="J11" s="12">
        <v>1</v>
      </c>
      <c r="K11" s="11"/>
      <c r="L11" s="11"/>
      <c r="M11" s="12">
        <v>1</v>
      </c>
      <c r="N11" s="11"/>
      <c r="O11" s="11"/>
      <c r="P11" s="11"/>
      <c r="Q11" s="11"/>
      <c r="R11" s="11"/>
      <c r="S11" s="12">
        <v>1</v>
      </c>
      <c r="T11" s="13">
        <f t="shared" si="1"/>
        <v>26</v>
      </c>
      <c r="U11" s="11"/>
      <c r="V11" s="12">
        <v>1</v>
      </c>
      <c r="W11" s="14">
        <v>251</v>
      </c>
      <c r="X11" s="15">
        <f t="shared" si="2"/>
        <v>9.5</v>
      </c>
      <c r="AA11" s="15" t="str">
        <f t="shared" si="3"/>
        <v>HAMLAOUI  Noham</v>
      </c>
    </row>
    <row r="12" spans="1:45" ht="13.5" customHeight="1">
      <c r="A12" s="11" t="s">
        <v>43</v>
      </c>
      <c r="B12" s="11" t="s">
        <v>44</v>
      </c>
      <c r="C12" s="11" t="str">
        <f t="shared" si="0"/>
        <v>3_1</v>
      </c>
      <c r="D12" s="11"/>
      <c r="E12" s="11"/>
      <c r="F12" s="11"/>
      <c r="G12" s="11"/>
      <c r="H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3">
        <f t="shared" si="1"/>
        <v>0</v>
      </c>
      <c r="U12" s="11"/>
      <c r="V12" s="11"/>
      <c r="X12" s="15">
        <f t="shared" si="2"/>
        <v>0</v>
      </c>
      <c r="AA12" s="15" t="str">
        <f t="shared" si="3"/>
        <v>LARQUEY  Yélénah</v>
      </c>
    </row>
    <row r="13" spans="1:45" ht="13.5" customHeight="1">
      <c r="A13" s="11" t="s">
        <v>45</v>
      </c>
      <c r="B13" s="11" t="s">
        <v>46</v>
      </c>
      <c r="C13" s="11" t="str">
        <f t="shared" si="0"/>
        <v>3_1</v>
      </c>
      <c r="D13" s="11"/>
      <c r="E13" s="11"/>
      <c r="F13" s="11"/>
      <c r="G13" s="11"/>
      <c r="H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3">
        <f t="shared" si="1"/>
        <v>0</v>
      </c>
      <c r="U13" s="11"/>
      <c r="V13" s="11"/>
      <c r="X13" s="15">
        <f t="shared" si="2"/>
        <v>0</v>
      </c>
      <c r="AA13" s="15" t="str">
        <f t="shared" si="3"/>
        <v>LEPLAY  Mathis</v>
      </c>
    </row>
    <row r="14" spans="1:45" ht="13.5" customHeight="1">
      <c r="A14" s="11" t="s">
        <v>47</v>
      </c>
      <c r="B14" s="11" t="s">
        <v>48</v>
      </c>
      <c r="C14" s="11" t="str">
        <f t="shared" si="0"/>
        <v>3_1</v>
      </c>
      <c r="D14" s="11"/>
      <c r="E14" s="11"/>
      <c r="F14" s="11"/>
      <c r="G14" s="11"/>
      <c r="H14" s="11"/>
      <c r="J14" s="12">
        <v>1</v>
      </c>
      <c r="K14" s="11"/>
      <c r="L14" s="11"/>
      <c r="M14" s="11"/>
      <c r="N14" s="11"/>
      <c r="O14" s="11"/>
      <c r="P14" s="11"/>
      <c r="Q14" s="11"/>
      <c r="R14" s="11"/>
      <c r="S14" s="11"/>
      <c r="T14" s="13">
        <f t="shared" si="1"/>
        <v>14</v>
      </c>
      <c r="U14" s="11"/>
      <c r="V14" s="12">
        <v>1</v>
      </c>
      <c r="W14" s="14">
        <v>254</v>
      </c>
      <c r="X14" s="15">
        <f t="shared" si="2"/>
        <v>5</v>
      </c>
      <c r="AA14" s="15" t="str">
        <f t="shared" si="3"/>
        <v>LORION  Quentin</v>
      </c>
    </row>
    <row r="15" spans="1:45" ht="13.5" customHeight="1">
      <c r="A15" s="11" t="s">
        <v>49</v>
      </c>
      <c r="B15" s="11" t="s">
        <v>50</v>
      </c>
      <c r="C15" s="11" t="str">
        <f t="shared" si="0"/>
        <v>3_1</v>
      </c>
      <c r="D15" s="11"/>
      <c r="E15" s="11"/>
      <c r="F15" s="11"/>
      <c r="G15" s="11"/>
      <c r="H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3">
        <f t="shared" si="1"/>
        <v>0</v>
      </c>
      <c r="U15" s="11"/>
      <c r="V15" s="11"/>
      <c r="X15" s="15">
        <f t="shared" si="2"/>
        <v>0</v>
      </c>
      <c r="AA15" s="15" t="str">
        <f t="shared" si="3"/>
        <v>MANGIN  Hugo</v>
      </c>
    </row>
    <row r="16" spans="1:45" ht="13.5" customHeight="1">
      <c r="A16" s="11" t="s">
        <v>51</v>
      </c>
      <c r="B16" s="11" t="s">
        <v>52</v>
      </c>
      <c r="C16" s="11" t="str">
        <f t="shared" si="0"/>
        <v>3_1</v>
      </c>
      <c r="D16" s="11"/>
      <c r="E16" s="11"/>
      <c r="F16" s="11"/>
      <c r="G16" s="11"/>
      <c r="H16" s="11"/>
      <c r="J16" s="12">
        <v>1</v>
      </c>
      <c r="K16" s="11"/>
      <c r="L16" s="11"/>
      <c r="M16" s="11"/>
      <c r="N16" s="11"/>
      <c r="O16" s="11"/>
      <c r="P16" s="11"/>
      <c r="Q16" s="11"/>
      <c r="R16" s="11"/>
      <c r="S16" s="11"/>
      <c r="T16" s="13">
        <f t="shared" si="1"/>
        <v>14</v>
      </c>
      <c r="U16" s="11"/>
      <c r="V16" s="12">
        <v>1</v>
      </c>
      <c r="W16" s="14">
        <v>256</v>
      </c>
      <c r="X16" s="15">
        <f t="shared" si="2"/>
        <v>5</v>
      </c>
      <c r="AA16" s="15" t="str">
        <f t="shared" si="3"/>
        <v>MILLAS  Marianne</v>
      </c>
    </row>
    <row r="17" spans="1:27" ht="13.5" customHeight="1">
      <c r="A17" s="11" t="s">
        <v>53</v>
      </c>
      <c r="B17" s="11" t="s">
        <v>54</v>
      </c>
      <c r="C17" s="11" t="str">
        <f t="shared" si="0"/>
        <v>3_1</v>
      </c>
      <c r="D17" s="11"/>
      <c r="E17" s="11"/>
      <c r="F17" s="11"/>
      <c r="G17" s="11"/>
      <c r="H17" s="11"/>
      <c r="J17" s="12">
        <v>1</v>
      </c>
      <c r="K17" s="11"/>
      <c r="L17" s="11"/>
      <c r="M17" s="11"/>
      <c r="N17" s="11"/>
      <c r="O17" s="11"/>
      <c r="P17" s="11"/>
      <c r="Q17" s="11"/>
      <c r="R17" s="11"/>
      <c r="S17" s="11"/>
      <c r="T17" s="13">
        <f t="shared" si="1"/>
        <v>14</v>
      </c>
      <c r="U17" s="11"/>
      <c r="V17" s="12">
        <v>1</v>
      </c>
      <c r="W17" s="14">
        <v>257</v>
      </c>
      <c r="X17" s="15">
        <f t="shared" si="2"/>
        <v>5</v>
      </c>
      <c r="AA17" s="15" t="str">
        <f t="shared" si="3"/>
        <v>NUNES  Fany</v>
      </c>
    </row>
    <row r="18" spans="1:27" ht="13.5" customHeight="1">
      <c r="A18" s="11" t="s">
        <v>55</v>
      </c>
      <c r="B18" s="11" t="s">
        <v>56</v>
      </c>
      <c r="C18" s="11" t="str">
        <f t="shared" si="0"/>
        <v>3_1</v>
      </c>
      <c r="D18" s="11">
        <v>5</v>
      </c>
      <c r="E18" s="11"/>
      <c r="F18" s="11"/>
      <c r="G18" s="11" t="s">
        <v>38</v>
      </c>
      <c r="H18" s="11"/>
      <c r="J18" s="12">
        <v>1</v>
      </c>
      <c r="K18" s="12">
        <v>1</v>
      </c>
      <c r="L18" s="11"/>
      <c r="M18" s="11"/>
      <c r="N18" s="11"/>
      <c r="O18" s="11"/>
      <c r="P18" s="11"/>
      <c r="Q18" s="11"/>
      <c r="R18" s="11"/>
      <c r="S18" s="11"/>
      <c r="T18" s="13">
        <f t="shared" si="1"/>
        <v>20</v>
      </c>
      <c r="U18" s="11"/>
      <c r="V18" s="12">
        <v>1</v>
      </c>
      <c r="W18" s="14">
        <v>258</v>
      </c>
      <c r="X18" s="15">
        <f t="shared" si="2"/>
        <v>7</v>
      </c>
      <c r="AA18" s="15" t="str">
        <f t="shared" si="3"/>
        <v>PAYRE  Gabriel</v>
      </c>
    </row>
    <row r="19" spans="1:27" ht="13.5" customHeight="1">
      <c r="A19" s="11" t="s">
        <v>57</v>
      </c>
      <c r="B19" s="11" t="s">
        <v>58</v>
      </c>
      <c r="C19" s="11" t="str">
        <f t="shared" si="0"/>
        <v>3_1</v>
      </c>
      <c r="D19" s="11"/>
      <c r="E19" s="11"/>
      <c r="F19" s="11"/>
      <c r="G19" s="11"/>
      <c r="H19" s="11"/>
      <c r="J19" s="11"/>
      <c r="K19" s="12">
        <v>1</v>
      </c>
      <c r="L19" s="11"/>
      <c r="M19" s="11"/>
      <c r="N19" s="11"/>
      <c r="O19" s="11"/>
      <c r="P19" s="11"/>
      <c r="Q19" s="11"/>
      <c r="R19" s="11"/>
      <c r="S19" s="11"/>
      <c r="T19" s="13">
        <f t="shared" si="1"/>
        <v>6</v>
      </c>
      <c r="U19" s="11"/>
      <c r="V19" s="12">
        <v>1</v>
      </c>
      <c r="W19" s="14">
        <v>259</v>
      </c>
      <c r="X19" s="15">
        <f t="shared" si="2"/>
        <v>2</v>
      </c>
      <c r="AA19" s="15" t="str">
        <f t="shared" si="3"/>
        <v>POTARD  Enzo</v>
      </c>
    </row>
    <row r="20" spans="1:27" ht="13.5" customHeight="1">
      <c r="A20" s="11" t="s">
        <v>59</v>
      </c>
      <c r="B20" s="11" t="s">
        <v>60</v>
      </c>
      <c r="C20" s="11" t="str">
        <f t="shared" si="0"/>
        <v>3_1</v>
      </c>
      <c r="D20" s="11"/>
      <c r="E20" s="11"/>
      <c r="F20" s="11"/>
      <c r="G20" s="11"/>
      <c r="H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3">
        <f t="shared" si="1"/>
        <v>0</v>
      </c>
      <c r="U20" s="11"/>
      <c r="V20" s="11"/>
      <c r="X20" s="15">
        <f t="shared" si="2"/>
        <v>0</v>
      </c>
      <c r="AA20" s="15" t="str">
        <f t="shared" si="3"/>
        <v>QACH  Selma</v>
      </c>
    </row>
    <row r="21" spans="1:27" ht="13.5" customHeight="1">
      <c r="A21" s="11" t="s">
        <v>61</v>
      </c>
      <c r="B21" s="11" t="s">
        <v>62</v>
      </c>
      <c r="C21" s="11" t="str">
        <f t="shared" si="0"/>
        <v>3_1</v>
      </c>
      <c r="D21" s="11"/>
      <c r="E21" s="11"/>
      <c r="F21" s="11"/>
      <c r="G21" s="11"/>
      <c r="H21" s="11"/>
      <c r="J21" s="12">
        <v>1</v>
      </c>
      <c r="K21" s="11"/>
      <c r="L21" s="11"/>
      <c r="M21" s="11"/>
      <c r="N21" s="11"/>
      <c r="O21" s="11"/>
      <c r="P21" s="11"/>
      <c r="Q21" s="11"/>
      <c r="R21" s="11"/>
      <c r="S21" s="11"/>
      <c r="T21" s="13">
        <f t="shared" si="1"/>
        <v>14</v>
      </c>
      <c r="U21" s="11"/>
      <c r="V21" s="12">
        <v>1</v>
      </c>
      <c r="W21" s="14">
        <v>261</v>
      </c>
      <c r="X21" s="15">
        <f t="shared" si="2"/>
        <v>5</v>
      </c>
      <c r="AA21" s="15" t="str">
        <f t="shared" si="3"/>
        <v>QUIROS  Robin</v>
      </c>
    </row>
    <row r="22" spans="1:27" ht="13.5" customHeight="1">
      <c r="A22" s="11" t="s">
        <v>63</v>
      </c>
      <c r="B22" s="11" t="s">
        <v>64</v>
      </c>
      <c r="C22" s="11" t="str">
        <f t="shared" si="0"/>
        <v>3_1</v>
      </c>
      <c r="D22" s="11"/>
      <c r="E22" s="11"/>
      <c r="F22" s="11"/>
      <c r="G22" s="11"/>
      <c r="H22" s="11"/>
      <c r="J22" s="12">
        <v>1</v>
      </c>
      <c r="K22" s="11"/>
      <c r="L22" s="11"/>
      <c r="M22" s="11"/>
      <c r="N22" s="11"/>
      <c r="O22" s="11"/>
      <c r="P22" s="11"/>
      <c r="Q22" s="11"/>
      <c r="R22" s="11"/>
      <c r="S22" s="11"/>
      <c r="T22" s="13">
        <f t="shared" si="1"/>
        <v>14</v>
      </c>
      <c r="U22" s="11"/>
      <c r="V22" s="12">
        <v>1</v>
      </c>
      <c r="W22" s="14">
        <v>262</v>
      </c>
      <c r="X22" s="15">
        <f t="shared" si="2"/>
        <v>5</v>
      </c>
      <c r="AA22" s="15" t="str">
        <f t="shared" si="3"/>
        <v>RIBEILL  Maélie</v>
      </c>
    </row>
    <row r="23" spans="1:27" ht="13.5" customHeight="1">
      <c r="A23" s="11" t="s">
        <v>65</v>
      </c>
      <c r="B23" s="11" t="s">
        <v>66</v>
      </c>
      <c r="C23" s="11" t="str">
        <f t="shared" si="0"/>
        <v>3_1</v>
      </c>
      <c r="D23" s="11"/>
      <c r="E23" s="11"/>
      <c r="F23" s="11"/>
      <c r="G23" s="11"/>
      <c r="H23" s="11"/>
      <c r="J23" s="12">
        <v>1</v>
      </c>
      <c r="K23" s="11"/>
      <c r="L23" s="11"/>
      <c r="M23" s="11"/>
      <c r="N23" s="11"/>
      <c r="O23" s="11"/>
      <c r="P23" s="11"/>
      <c r="Q23" s="11"/>
      <c r="R23" s="11"/>
      <c r="S23" s="11"/>
      <c r="T23" s="13">
        <f t="shared" si="1"/>
        <v>14</v>
      </c>
      <c r="U23" s="11"/>
      <c r="V23" s="12">
        <v>1</v>
      </c>
      <c r="W23" s="14">
        <v>263</v>
      </c>
      <c r="X23" s="15">
        <f t="shared" si="2"/>
        <v>5</v>
      </c>
      <c r="AA23" s="15" t="str">
        <f t="shared" si="3"/>
        <v>RIEHS  Pauline</v>
      </c>
    </row>
    <row r="24" spans="1:27" ht="13.5" customHeight="1">
      <c r="A24" s="11" t="s">
        <v>67</v>
      </c>
      <c r="B24" s="11" t="s">
        <v>22</v>
      </c>
      <c r="C24" s="11" t="str">
        <f t="shared" si="0"/>
        <v>3_1</v>
      </c>
      <c r="D24" s="11"/>
      <c r="E24" s="11"/>
      <c r="F24" s="11"/>
      <c r="G24" s="11"/>
      <c r="H24" s="11"/>
      <c r="J24" s="12">
        <v>1</v>
      </c>
      <c r="K24" s="11"/>
      <c r="L24" s="11"/>
      <c r="M24" s="11"/>
      <c r="N24" s="11"/>
      <c r="O24" s="11"/>
      <c r="P24" s="11"/>
      <c r="Q24" s="11"/>
      <c r="R24" s="11"/>
      <c r="S24" s="11"/>
      <c r="T24" s="13">
        <f t="shared" si="1"/>
        <v>14</v>
      </c>
      <c r="U24" s="12">
        <v>14</v>
      </c>
      <c r="V24" s="11"/>
      <c r="W24" s="14">
        <v>264</v>
      </c>
      <c r="X24" s="15">
        <f t="shared" si="2"/>
        <v>5</v>
      </c>
      <c r="AA24" s="15" t="str">
        <f t="shared" si="3"/>
        <v>ROHAUT  Manon</v>
      </c>
    </row>
    <row r="25" spans="1:27" ht="13.5" customHeight="1">
      <c r="A25" s="11" t="s">
        <v>68</v>
      </c>
      <c r="B25" s="11" t="s">
        <v>69</v>
      </c>
      <c r="C25" s="11" t="str">
        <f t="shared" si="0"/>
        <v>3_1</v>
      </c>
      <c r="D25" s="11"/>
      <c r="E25" s="11"/>
      <c r="F25" s="11"/>
      <c r="G25" s="11"/>
      <c r="H25" s="11"/>
      <c r="J25" s="12">
        <v>1</v>
      </c>
      <c r="K25" s="11"/>
      <c r="L25" s="12">
        <v>2</v>
      </c>
      <c r="M25" s="11"/>
      <c r="N25" s="11"/>
      <c r="O25" s="11"/>
      <c r="P25" s="11"/>
      <c r="Q25" s="11"/>
      <c r="R25" s="11"/>
      <c r="S25" s="11"/>
      <c r="T25" s="13">
        <f t="shared" si="1"/>
        <v>26</v>
      </c>
      <c r="U25" s="11"/>
      <c r="V25" s="12">
        <v>1</v>
      </c>
      <c r="W25" s="14">
        <v>265</v>
      </c>
      <c r="X25" s="15">
        <f t="shared" si="2"/>
        <v>9</v>
      </c>
      <c r="AA25" s="15" t="str">
        <f t="shared" si="3"/>
        <v>SABA  Tessa</v>
      </c>
    </row>
    <row r="26" spans="1:27" ht="13.5" customHeight="1">
      <c r="A26" s="11" t="s">
        <v>70</v>
      </c>
      <c r="B26" s="11" t="s">
        <v>71</v>
      </c>
      <c r="C26" s="11" t="str">
        <f t="shared" si="0"/>
        <v>3_1</v>
      </c>
      <c r="D26" s="11"/>
      <c r="E26" s="11"/>
      <c r="F26" s="11"/>
      <c r="G26" s="11"/>
      <c r="H26" s="11"/>
      <c r="J26" s="12">
        <v>1</v>
      </c>
      <c r="K26" s="11"/>
      <c r="L26" s="11"/>
      <c r="M26" s="11"/>
      <c r="N26" s="11"/>
      <c r="O26" s="11"/>
      <c r="P26" s="11"/>
      <c r="Q26" s="11"/>
      <c r="R26" s="11"/>
      <c r="S26" s="11"/>
      <c r="T26" s="13">
        <f t="shared" si="1"/>
        <v>14</v>
      </c>
      <c r="U26" s="12">
        <v>14</v>
      </c>
      <c r="V26" s="12"/>
      <c r="W26" s="14">
        <v>266</v>
      </c>
      <c r="X26" s="15">
        <f t="shared" si="2"/>
        <v>5</v>
      </c>
      <c r="AA26" s="15" t="str">
        <f t="shared" si="3"/>
        <v>STEPHAN  Pierre</v>
      </c>
    </row>
    <row r="27" spans="1:27" ht="13.5" customHeight="1">
      <c r="A27" s="11" t="s">
        <v>72</v>
      </c>
      <c r="B27" s="11" t="s">
        <v>73</v>
      </c>
      <c r="C27" s="11" t="str">
        <f t="shared" si="0"/>
        <v>3_1</v>
      </c>
      <c r="D27" s="11"/>
      <c r="E27" s="11"/>
      <c r="F27" s="11"/>
      <c r="G27" s="11"/>
      <c r="H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3">
        <f t="shared" si="1"/>
        <v>0</v>
      </c>
      <c r="U27" s="11"/>
      <c r="V27" s="11"/>
      <c r="X27" s="15">
        <f t="shared" si="2"/>
        <v>0</v>
      </c>
      <c r="AA27" s="15" t="str">
        <f t="shared" si="3"/>
        <v>THYLY  Eliana</v>
      </c>
    </row>
    <row r="28" spans="1:27" ht="13.5" customHeight="1">
      <c r="A28" s="11" t="s">
        <v>74</v>
      </c>
      <c r="B28" s="11" t="s">
        <v>75</v>
      </c>
      <c r="C28" s="11" t="str">
        <f t="shared" si="0"/>
        <v>3_1</v>
      </c>
      <c r="D28" s="11"/>
      <c r="E28" s="11"/>
      <c r="F28" s="11"/>
      <c r="G28" s="11"/>
      <c r="H28" s="11"/>
      <c r="J28" s="12">
        <v>1</v>
      </c>
      <c r="K28" s="11"/>
      <c r="L28" s="11"/>
      <c r="M28" s="11"/>
      <c r="N28" s="11"/>
      <c r="O28" s="11"/>
      <c r="P28" s="11"/>
      <c r="Q28" s="11"/>
      <c r="R28" s="11"/>
      <c r="S28" s="11"/>
      <c r="T28" s="13">
        <f t="shared" si="1"/>
        <v>14</v>
      </c>
      <c r="U28" s="11"/>
      <c r="V28" s="12">
        <v>1</v>
      </c>
      <c r="W28" s="14">
        <v>268</v>
      </c>
      <c r="X28" s="15">
        <f t="shared" si="2"/>
        <v>5</v>
      </c>
      <c r="AA28" s="15" t="str">
        <f t="shared" si="3"/>
        <v>TORRICO ROCHA  Loane</v>
      </c>
    </row>
    <row r="29" spans="1:27" ht="13.5" customHeight="1">
      <c r="A29" s="11" t="s">
        <v>76</v>
      </c>
      <c r="B29" s="11" t="s">
        <v>77</v>
      </c>
      <c r="C29" s="11" t="str">
        <f t="shared" ref="C29:C55" si="4">"3_2"</f>
        <v>3_2</v>
      </c>
      <c r="D29" s="11"/>
      <c r="E29" s="11"/>
      <c r="F29" s="11"/>
      <c r="G29" s="11"/>
      <c r="H29" s="11"/>
      <c r="J29" s="12">
        <v>1</v>
      </c>
      <c r="K29" s="11"/>
      <c r="L29" s="11"/>
      <c r="M29" s="11"/>
      <c r="N29" s="11"/>
      <c r="O29" s="11"/>
      <c r="P29" s="11"/>
      <c r="Q29" s="11"/>
      <c r="R29" s="11"/>
      <c r="S29" s="11"/>
      <c r="T29" s="13">
        <f t="shared" si="1"/>
        <v>14</v>
      </c>
      <c r="U29" s="11"/>
      <c r="V29" s="12">
        <v>1</v>
      </c>
      <c r="W29" s="14">
        <v>472</v>
      </c>
      <c r="X29" s="15">
        <f t="shared" si="2"/>
        <v>5</v>
      </c>
    </row>
    <row r="30" spans="1:27" ht="13.5" customHeight="1">
      <c r="A30" s="11" t="s">
        <v>78</v>
      </c>
      <c r="B30" s="11" t="s">
        <v>79</v>
      </c>
      <c r="C30" s="11" t="str">
        <f t="shared" si="4"/>
        <v>3_2</v>
      </c>
      <c r="D30" s="11"/>
      <c r="E30" s="11"/>
      <c r="F30" s="11"/>
      <c r="G30" s="11"/>
      <c r="H30" s="11"/>
      <c r="J30" s="11"/>
      <c r="K30" s="12">
        <v>1</v>
      </c>
      <c r="L30" s="11"/>
      <c r="M30" s="11"/>
      <c r="N30" s="11"/>
      <c r="O30" s="11"/>
      <c r="P30" s="11"/>
      <c r="Q30" s="11"/>
      <c r="R30" s="11"/>
      <c r="S30" s="12">
        <v>1</v>
      </c>
      <c r="T30" s="13">
        <f t="shared" si="1"/>
        <v>12</v>
      </c>
      <c r="U30" s="12">
        <v>12</v>
      </c>
      <c r="V30" s="11"/>
      <c r="W30" s="14">
        <v>473</v>
      </c>
      <c r="X30" s="15">
        <f t="shared" si="2"/>
        <v>4.5</v>
      </c>
    </row>
    <row r="31" spans="1:27" ht="13.5" customHeight="1">
      <c r="A31" s="11" t="s">
        <v>80</v>
      </c>
      <c r="B31" s="11" t="s">
        <v>81</v>
      </c>
      <c r="C31" s="11" t="str">
        <f t="shared" si="4"/>
        <v>3_2</v>
      </c>
      <c r="D31" s="11"/>
      <c r="E31" s="11"/>
      <c r="F31" s="11"/>
      <c r="G31" s="11"/>
      <c r="H31" s="11"/>
      <c r="J31" s="11"/>
      <c r="K31" s="11"/>
      <c r="L31" s="12">
        <v>1</v>
      </c>
      <c r="M31" s="11"/>
      <c r="N31" s="11"/>
      <c r="O31" s="11"/>
      <c r="P31" s="11"/>
      <c r="Q31" s="11"/>
      <c r="R31" s="11"/>
      <c r="S31" s="12">
        <v>1</v>
      </c>
      <c r="T31" s="13">
        <f t="shared" si="1"/>
        <v>12</v>
      </c>
      <c r="U31" s="11"/>
      <c r="V31" s="12">
        <v>1</v>
      </c>
      <c r="W31" s="14">
        <v>474</v>
      </c>
      <c r="X31" s="15">
        <f t="shared" si="2"/>
        <v>4.5</v>
      </c>
    </row>
    <row r="32" spans="1:27" ht="13.5" customHeight="1">
      <c r="A32" s="11" t="s">
        <v>82</v>
      </c>
      <c r="B32" s="11" t="s">
        <v>83</v>
      </c>
      <c r="C32" s="11" t="str">
        <f t="shared" si="4"/>
        <v>3_2</v>
      </c>
      <c r="D32" s="11"/>
      <c r="E32" s="11"/>
      <c r="F32" s="11"/>
      <c r="G32" s="11"/>
      <c r="H32" s="11"/>
      <c r="J32" s="11"/>
      <c r="K32" s="12">
        <v>1</v>
      </c>
      <c r="L32" s="11"/>
      <c r="M32" s="11"/>
      <c r="N32" s="11"/>
      <c r="O32" s="12">
        <v>1</v>
      </c>
      <c r="P32" s="12">
        <v>1</v>
      </c>
      <c r="Q32" s="12">
        <v>1</v>
      </c>
      <c r="R32" s="11"/>
      <c r="S32" s="11"/>
      <c r="T32" s="13">
        <f t="shared" si="1"/>
        <v>33</v>
      </c>
      <c r="U32" s="11"/>
      <c r="V32" s="12">
        <v>1</v>
      </c>
      <c r="W32" s="14">
        <v>475</v>
      </c>
      <c r="X32" s="15">
        <f t="shared" si="2"/>
        <v>7</v>
      </c>
    </row>
    <row r="33" spans="1:24" ht="13.5" customHeight="1">
      <c r="A33" s="11" t="s">
        <v>84</v>
      </c>
      <c r="B33" s="11" t="s">
        <v>85</v>
      </c>
      <c r="C33" s="11" t="str">
        <f t="shared" si="4"/>
        <v>3_2</v>
      </c>
      <c r="D33" s="11"/>
      <c r="E33" s="11"/>
      <c r="F33" s="11"/>
      <c r="G33" s="11"/>
      <c r="H33" s="11"/>
      <c r="J33" s="12">
        <v>1</v>
      </c>
      <c r="K33" s="11"/>
      <c r="L33" s="11"/>
      <c r="M33" s="11"/>
      <c r="N33" s="11"/>
      <c r="O33" s="11"/>
      <c r="P33" s="11"/>
      <c r="Q33" s="11"/>
      <c r="R33" s="11"/>
      <c r="S33" s="11"/>
      <c r="T33" s="13">
        <f t="shared" si="1"/>
        <v>14</v>
      </c>
      <c r="U33" s="11"/>
      <c r="V33" s="12">
        <v>1</v>
      </c>
      <c r="W33" s="14">
        <v>476</v>
      </c>
      <c r="X33" s="15">
        <f t="shared" si="2"/>
        <v>5</v>
      </c>
    </row>
    <row r="34" spans="1:24" ht="13.5" customHeight="1">
      <c r="A34" s="11" t="s">
        <v>86</v>
      </c>
      <c r="B34" s="11" t="s">
        <v>87</v>
      </c>
      <c r="C34" s="11" t="str">
        <f t="shared" si="4"/>
        <v>3_2</v>
      </c>
      <c r="D34" s="11"/>
      <c r="E34" s="11"/>
      <c r="F34" s="11"/>
      <c r="G34" s="11"/>
      <c r="H34" s="11"/>
      <c r="J34" s="12">
        <v>2</v>
      </c>
      <c r="K34" s="11"/>
      <c r="L34" s="11"/>
      <c r="M34" s="11"/>
      <c r="N34" s="11"/>
      <c r="O34" s="11"/>
      <c r="P34" s="11"/>
      <c r="Q34" s="11"/>
      <c r="R34" s="11"/>
      <c r="S34" s="11"/>
      <c r="T34" s="13">
        <f t="shared" si="1"/>
        <v>28</v>
      </c>
      <c r="U34" s="11"/>
      <c r="V34" s="12">
        <v>1</v>
      </c>
      <c r="W34" s="14">
        <v>477</v>
      </c>
      <c r="X34" s="15">
        <f t="shared" si="2"/>
        <v>10</v>
      </c>
    </row>
    <row r="35" spans="1:24" ht="13.5" customHeight="1">
      <c r="A35" s="11" t="s">
        <v>88</v>
      </c>
      <c r="B35" s="11" t="s">
        <v>89</v>
      </c>
      <c r="C35" s="11" t="str">
        <f t="shared" si="4"/>
        <v>3_2</v>
      </c>
      <c r="D35" s="11"/>
      <c r="E35" s="11"/>
      <c r="F35" s="11"/>
      <c r="G35" s="11"/>
      <c r="H35" s="11"/>
      <c r="J35" s="12">
        <v>1</v>
      </c>
      <c r="K35" s="12">
        <v>1</v>
      </c>
      <c r="L35" s="11"/>
      <c r="M35" s="11"/>
      <c r="N35" s="12">
        <v>1</v>
      </c>
      <c r="O35" s="11"/>
      <c r="P35" s="11"/>
      <c r="Q35" s="11"/>
      <c r="R35" s="11"/>
      <c r="S35" s="11"/>
      <c r="T35" s="13">
        <f t="shared" si="1"/>
        <v>25</v>
      </c>
      <c r="U35" s="11"/>
      <c r="V35" s="12">
        <v>1</v>
      </c>
      <c r="W35" s="14">
        <v>478</v>
      </c>
      <c r="X35" s="15">
        <f t="shared" si="2"/>
        <v>8.5</v>
      </c>
    </row>
    <row r="36" spans="1:24" ht="13.5" customHeight="1">
      <c r="A36" s="11" t="s">
        <v>90</v>
      </c>
      <c r="B36" s="11" t="s">
        <v>91</v>
      </c>
      <c r="C36" s="11" t="str">
        <f t="shared" si="4"/>
        <v>3_2</v>
      </c>
      <c r="D36" s="11"/>
      <c r="E36" s="11"/>
      <c r="F36" s="11"/>
      <c r="G36" s="11"/>
      <c r="H36" s="11"/>
      <c r="J36" s="12">
        <v>1</v>
      </c>
      <c r="K36" s="11"/>
      <c r="L36" s="11"/>
      <c r="M36" s="11"/>
      <c r="N36" s="11"/>
      <c r="O36" s="11"/>
      <c r="P36" s="11"/>
      <c r="Q36" s="11"/>
      <c r="R36" s="11"/>
      <c r="S36" s="11"/>
      <c r="T36" s="13">
        <f t="shared" si="1"/>
        <v>14</v>
      </c>
      <c r="U36" s="11"/>
      <c r="V36" s="12">
        <v>1</v>
      </c>
      <c r="W36" s="14">
        <v>479</v>
      </c>
      <c r="X36" s="15">
        <f t="shared" si="2"/>
        <v>5</v>
      </c>
    </row>
    <row r="37" spans="1:24" ht="13.5" customHeight="1">
      <c r="A37" s="11" t="s">
        <v>92</v>
      </c>
      <c r="B37" s="11" t="s">
        <v>93</v>
      </c>
      <c r="C37" s="11" t="str">
        <f t="shared" si="4"/>
        <v>3_2</v>
      </c>
      <c r="D37" s="11"/>
      <c r="E37" s="11"/>
      <c r="F37" s="11"/>
      <c r="G37" s="11"/>
      <c r="H37" s="11"/>
      <c r="J37" s="12">
        <v>1</v>
      </c>
      <c r="K37" s="11"/>
      <c r="L37" s="11"/>
      <c r="M37" s="11"/>
      <c r="N37" s="11"/>
      <c r="O37" s="11"/>
      <c r="P37" s="11"/>
      <c r="Q37" s="11"/>
      <c r="R37" s="11"/>
      <c r="S37" s="11"/>
      <c r="T37" s="13">
        <f t="shared" si="1"/>
        <v>14</v>
      </c>
      <c r="U37" s="12">
        <v>14</v>
      </c>
      <c r="V37" s="11"/>
      <c r="W37" s="14">
        <v>480</v>
      </c>
      <c r="X37" s="15">
        <f t="shared" si="2"/>
        <v>5</v>
      </c>
    </row>
    <row r="38" spans="1:24" ht="13.5" customHeight="1">
      <c r="A38" s="11" t="s">
        <v>94</v>
      </c>
      <c r="B38" s="11" t="s">
        <v>95</v>
      </c>
      <c r="C38" s="11" t="str">
        <f t="shared" si="4"/>
        <v>3_2</v>
      </c>
      <c r="D38" s="11"/>
      <c r="E38" s="11"/>
      <c r="F38" s="11"/>
      <c r="G38" s="11"/>
      <c r="H38" s="11"/>
      <c r="J38" s="11"/>
      <c r="K38" s="12">
        <v>1</v>
      </c>
      <c r="L38" s="11"/>
      <c r="M38" s="11"/>
      <c r="N38" s="11"/>
      <c r="O38" s="11"/>
      <c r="P38" s="11"/>
      <c r="Q38" s="11"/>
      <c r="R38" s="11"/>
      <c r="S38" s="12">
        <v>1</v>
      </c>
      <c r="T38" s="13">
        <f t="shared" si="1"/>
        <v>12</v>
      </c>
      <c r="U38" s="12">
        <v>12</v>
      </c>
      <c r="V38" s="11"/>
      <c r="W38" s="14">
        <v>481</v>
      </c>
      <c r="X38" s="15">
        <f t="shared" si="2"/>
        <v>4.5</v>
      </c>
    </row>
    <row r="39" spans="1:24" ht="13.5" customHeight="1">
      <c r="A39" s="11" t="s">
        <v>96</v>
      </c>
      <c r="B39" s="11" t="s">
        <v>97</v>
      </c>
      <c r="C39" s="11" t="str">
        <f t="shared" si="4"/>
        <v>3_2</v>
      </c>
      <c r="D39" s="11"/>
      <c r="E39" s="11"/>
      <c r="F39" s="11"/>
      <c r="G39" s="11"/>
      <c r="H39" s="11"/>
      <c r="J39" s="11"/>
      <c r="K39" s="12">
        <v>1</v>
      </c>
      <c r="L39" s="11"/>
      <c r="M39" s="11"/>
      <c r="N39" s="12">
        <v>2</v>
      </c>
      <c r="O39" s="11"/>
      <c r="P39" s="11"/>
      <c r="Q39" s="11"/>
      <c r="R39" s="11"/>
      <c r="S39" s="12">
        <v>1</v>
      </c>
      <c r="T39" s="13">
        <f t="shared" si="1"/>
        <v>22</v>
      </c>
      <c r="U39" s="11"/>
      <c r="V39" s="12">
        <v>1</v>
      </c>
      <c r="W39" s="14">
        <v>482</v>
      </c>
      <c r="X39" s="15">
        <f t="shared" si="2"/>
        <v>7.5</v>
      </c>
    </row>
    <row r="40" spans="1:24" ht="13.5" customHeight="1">
      <c r="A40" s="11" t="s">
        <v>98</v>
      </c>
      <c r="B40" s="11" t="s">
        <v>99</v>
      </c>
      <c r="C40" s="11" t="str">
        <f t="shared" si="4"/>
        <v>3_2</v>
      </c>
      <c r="D40" s="11"/>
      <c r="E40" s="11"/>
      <c r="F40" s="11"/>
      <c r="G40" s="11"/>
      <c r="H40" s="11"/>
      <c r="J40" s="12">
        <v>1</v>
      </c>
      <c r="K40" s="12">
        <v>2</v>
      </c>
      <c r="L40" s="11"/>
      <c r="M40" s="11"/>
      <c r="N40" s="11"/>
      <c r="O40" s="11"/>
      <c r="P40" s="11"/>
      <c r="Q40" s="11"/>
      <c r="R40" s="11"/>
      <c r="S40" s="11"/>
      <c r="T40" s="13">
        <f t="shared" si="1"/>
        <v>26</v>
      </c>
      <c r="U40" s="11"/>
      <c r="V40" s="12">
        <v>1</v>
      </c>
      <c r="W40" s="14">
        <v>483</v>
      </c>
      <c r="X40" s="15">
        <f t="shared" si="2"/>
        <v>9</v>
      </c>
    </row>
    <row r="41" spans="1:24" ht="13.5" customHeight="1">
      <c r="A41" s="11" t="s">
        <v>100</v>
      </c>
      <c r="B41" s="11" t="s">
        <v>101</v>
      </c>
      <c r="C41" s="11" t="str">
        <f t="shared" si="4"/>
        <v>3_2</v>
      </c>
      <c r="D41" s="11"/>
      <c r="E41" s="11"/>
      <c r="F41" s="11"/>
      <c r="G41" s="11"/>
      <c r="H41" s="11"/>
      <c r="J41" s="12">
        <v>1</v>
      </c>
      <c r="K41" s="11"/>
      <c r="L41" s="11"/>
      <c r="M41" s="11"/>
      <c r="N41" s="11"/>
      <c r="O41" s="11"/>
      <c r="P41" s="11"/>
      <c r="Q41" s="11"/>
      <c r="R41" s="11"/>
      <c r="S41" s="11"/>
      <c r="T41" s="13">
        <f t="shared" si="1"/>
        <v>14</v>
      </c>
      <c r="U41" s="11"/>
      <c r="V41" s="12">
        <v>1</v>
      </c>
      <c r="W41" s="14">
        <v>484</v>
      </c>
      <c r="X41" s="15">
        <f t="shared" si="2"/>
        <v>5</v>
      </c>
    </row>
    <row r="42" spans="1:24" ht="13.5" customHeight="1">
      <c r="A42" s="11" t="s">
        <v>102</v>
      </c>
      <c r="B42" s="11" t="s">
        <v>103</v>
      </c>
      <c r="C42" s="11" t="str">
        <f t="shared" si="4"/>
        <v>3_2</v>
      </c>
      <c r="D42" s="11"/>
      <c r="E42" s="11"/>
      <c r="F42" s="11"/>
      <c r="G42" s="11"/>
      <c r="H42" s="11"/>
      <c r="J42" s="11"/>
      <c r="K42" s="11"/>
      <c r="L42" s="11"/>
      <c r="M42" s="11"/>
      <c r="N42" s="11"/>
      <c r="O42" s="12">
        <v>2</v>
      </c>
      <c r="P42" s="11"/>
      <c r="Q42" s="11"/>
      <c r="R42" s="11"/>
      <c r="S42" s="11"/>
      <c r="T42" s="13">
        <f t="shared" si="1"/>
        <v>16</v>
      </c>
      <c r="U42" s="11"/>
      <c r="V42" s="12">
        <v>1</v>
      </c>
      <c r="W42" s="14">
        <v>485</v>
      </c>
      <c r="X42" s="15">
        <f t="shared" si="2"/>
        <v>2</v>
      </c>
    </row>
    <row r="43" spans="1:24" ht="13.5" customHeight="1">
      <c r="A43" s="11" t="s">
        <v>104</v>
      </c>
      <c r="B43" s="11" t="s">
        <v>97</v>
      </c>
      <c r="C43" s="11" t="str">
        <f t="shared" si="4"/>
        <v>3_2</v>
      </c>
      <c r="D43" s="11"/>
      <c r="E43" s="11"/>
      <c r="F43" s="11"/>
      <c r="G43" s="11"/>
      <c r="H43" s="11"/>
      <c r="J43" s="11"/>
      <c r="K43" s="11"/>
      <c r="L43" s="11"/>
      <c r="M43" s="11"/>
      <c r="N43" s="11"/>
      <c r="O43" s="11"/>
      <c r="P43" s="11"/>
      <c r="Q43" s="11"/>
      <c r="R43" s="11"/>
      <c r="S43" s="12">
        <v>1</v>
      </c>
      <c r="T43" s="13">
        <f t="shared" si="1"/>
        <v>6</v>
      </c>
      <c r="U43" s="12">
        <v>6</v>
      </c>
      <c r="V43" s="11"/>
      <c r="W43" s="14">
        <v>486</v>
      </c>
      <c r="X43" s="15">
        <f t="shared" si="2"/>
        <v>2.5</v>
      </c>
    </row>
    <row r="44" spans="1:24" ht="13.5" customHeight="1">
      <c r="A44" s="11" t="s">
        <v>105</v>
      </c>
      <c r="B44" s="11" t="s">
        <v>97</v>
      </c>
      <c r="C44" s="11" t="str">
        <f t="shared" si="4"/>
        <v>3_2</v>
      </c>
      <c r="D44" s="11"/>
      <c r="E44" s="11"/>
      <c r="F44" s="11"/>
      <c r="G44" s="11"/>
      <c r="H44" s="11"/>
      <c r="J44" s="11"/>
      <c r="K44" s="12">
        <v>1</v>
      </c>
      <c r="L44" s="11"/>
      <c r="M44" s="11"/>
      <c r="N44" s="11"/>
      <c r="O44" s="11"/>
      <c r="P44" s="11"/>
      <c r="Q44" s="11"/>
      <c r="R44" s="11"/>
      <c r="S44" s="12">
        <v>1</v>
      </c>
      <c r="T44" s="13">
        <f t="shared" si="1"/>
        <v>12</v>
      </c>
      <c r="U44" s="11"/>
      <c r="V44" s="12">
        <v>1</v>
      </c>
      <c r="W44" s="14">
        <v>487</v>
      </c>
      <c r="X44" s="15">
        <f t="shared" si="2"/>
        <v>4.5</v>
      </c>
    </row>
    <row r="45" spans="1:24" ht="13.5" customHeight="1">
      <c r="A45" s="11" t="s">
        <v>106</v>
      </c>
      <c r="B45" s="11" t="s">
        <v>107</v>
      </c>
      <c r="C45" s="11" t="str">
        <f t="shared" si="4"/>
        <v>3_2</v>
      </c>
      <c r="D45" s="11"/>
      <c r="E45" s="11"/>
      <c r="F45" s="11"/>
      <c r="G45" s="11"/>
      <c r="H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3">
        <f t="shared" si="1"/>
        <v>0</v>
      </c>
      <c r="U45" s="11"/>
      <c r="V45" s="11"/>
      <c r="X45" s="15">
        <f t="shared" si="2"/>
        <v>0</v>
      </c>
    </row>
    <row r="46" spans="1:24" ht="13.5" customHeight="1">
      <c r="A46" s="11" t="s">
        <v>108</v>
      </c>
      <c r="B46" s="11" t="s">
        <v>109</v>
      </c>
      <c r="C46" s="11" t="str">
        <f t="shared" si="4"/>
        <v>3_2</v>
      </c>
      <c r="D46" s="11"/>
      <c r="E46" s="11"/>
      <c r="F46" s="11"/>
      <c r="G46" s="11"/>
      <c r="H46" s="11"/>
      <c r="J46" s="11"/>
      <c r="K46" s="11"/>
      <c r="L46" s="11"/>
      <c r="M46" s="11"/>
      <c r="N46" s="11"/>
      <c r="O46" s="11"/>
      <c r="P46" s="11"/>
      <c r="Q46" s="11"/>
      <c r="R46" s="12">
        <v>1</v>
      </c>
      <c r="S46" s="12">
        <v>1</v>
      </c>
      <c r="T46" s="13">
        <f t="shared" si="1"/>
        <v>12</v>
      </c>
      <c r="U46" s="12">
        <v>12</v>
      </c>
      <c r="V46" s="12"/>
      <c r="W46" s="14">
        <v>489</v>
      </c>
      <c r="X46" s="15">
        <f t="shared" si="2"/>
        <v>4.5</v>
      </c>
    </row>
    <row r="47" spans="1:24" ht="13.5" customHeight="1">
      <c r="A47" s="11" t="s">
        <v>110</v>
      </c>
      <c r="B47" s="11" t="s">
        <v>111</v>
      </c>
      <c r="C47" s="11" t="str">
        <f t="shared" si="4"/>
        <v>3_2</v>
      </c>
      <c r="D47" s="11"/>
      <c r="E47" s="11"/>
      <c r="F47" s="11"/>
      <c r="G47" s="11"/>
      <c r="H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3">
        <f t="shared" si="1"/>
        <v>0</v>
      </c>
      <c r="U47" s="11"/>
      <c r="V47" s="11"/>
      <c r="X47" s="15">
        <f t="shared" si="2"/>
        <v>0</v>
      </c>
    </row>
    <row r="48" spans="1:24" ht="13.5" customHeight="1">
      <c r="A48" s="11" t="s">
        <v>112</v>
      </c>
      <c r="B48" s="11" t="s">
        <v>113</v>
      </c>
      <c r="C48" s="11" t="str">
        <f t="shared" si="4"/>
        <v>3_2</v>
      </c>
      <c r="D48" s="11"/>
      <c r="E48" s="11"/>
      <c r="F48" s="11"/>
      <c r="G48" s="11"/>
      <c r="H48" s="11"/>
      <c r="J48" s="12">
        <v>1</v>
      </c>
      <c r="K48" s="11"/>
      <c r="L48" s="11"/>
      <c r="M48" s="11"/>
      <c r="N48" s="11"/>
      <c r="O48" s="12">
        <v>1</v>
      </c>
      <c r="P48" s="11"/>
      <c r="Q48" s="11"/>
      <c r="R48" s="11"/>
      <c r="S48" s="11"/>
      <c r="T48" s="13">
        <f t="shared" si="1"/>
        <v>22</v>
      </c>
      <c r="U48" s="11"/>
      <c r="V48" s="12">
        <v>1</v>
      </c>
      <c r="W48" s="14">
        <v>491</v>
      </c>
      <c r="X48" s="15">
        <f t="shared" si="2"/>
        <v>6</v>
      </c>
    </row>
    <row r="49" spans="1:25" ht="13.5" customHeight="1">
      <c r="A49" s="11" t="s">
        <v>114</v>
      </c>
      <c r="B49" s="11" t="s">
        <v>115</v>
      </c>
      <c r="C49" s="11" t="str">
        <f t="shared" si="4"/>
        <v>3_2</v>
      </c>
      <c r="D49" s="11"/>
      <c r="E49" s="11"/>
      <c r="F49" s="11"/>
      <c r="G49" s="11"/>
      <c r="H49" s="11"/>
      <c r="J49" s="12">
        <v>1</v>
      </c>
      <c r="K49" s="11"/>
      <c r="L49" s="11"/>
      <c r="M49" s="11"/>
      <c r="N49" s="11"/>
      <c r="O49" s="11"/>
      <c r="P49" s="11"/>
      <c r="Q49" s="11"/>
      <c r="R49" s="11"/>
      <c r="S49" s="11"/>
      <c r="T49" s="13">
        <f t="shared" si="1"/>
        <v>14</v>
      </c>
      <c r="U49" s="11"/>
      <c r="V49" s="12">
        <v>1</v>
      </c>
      <c r="W49" s="14">
        <v>492</v>
      </c>
      <c r="X49" s="15">
        <f t="shared" si="2"/>
        <v>5</v>
      </c>
      <c r="Y49" s="14" t="s">
        <v>116</v>
      </c>
    </row>
    <row r="50" spans="1:25" ht="13.5" customHeight="1">
      <c r="A50" s="11" t="s">
        <v>117</v>
      </c>
      <c r="B50" s="11" t="s">
        <v>115</v>
      </c>
      <c r="C50" s="11" t="str">
        <f t="shared" si="4"/>
        <v>3_2</v>
      </c>
      <c r="D50" s="11"/>
      <c r="E50" s="11"/>
      <c r="F50" s="11"/>
      <c r="G50" s="11"/>
      <c r="H50" s="11"/>
      <c r="J50" s="12">
        <v>1</v>
      </c>
      <c r="K50" s="11"/>
      <c r="L50" s="11"/>
      <c r="M50" s="11"/>
      <c r="N50" s="11"/>
      <c r="O50" s="11"/>
      <c r="P50" s="11"/>
      <c r="Q50" s="11"/>
      <c r="R50" s="11"/>
      <c r="S50" s="11"/>
      <c r="T50" s="13">
        <f t="shared" si="1"/>
        <v>14</v>
      </c>
      <c r="U50" s="11"/>
      <c r="V50" s="12">
        <v>1</v>
      </c>
      <c r="W50" s="14">
        <v>493</v>
      </c>
      <c r="X50" s="15">
        <f t="shared" si="2"/>
        <v>5</v>
      </c>
    </row>
    <row r="51" spans="1:25" ht="13.5" customHeight="1">
      <c r="A51" s="11" t="s">
        <v>118</v>
      </c>
      <c r="B51" s="11" t="s">
        <v>119</v>
      </c>
      <c r="C51" s="11" t="str">
        <f t="shared" si="4"/>
        <v>3_2</v>
      </c>
      <c r="D51" s="11"/>
      <c r="E51" s="11"/>
      <c r="F51" s="11"/>
      <c r="G51" s="11"/>
      <c r="H51" s="11"/>
      <c r="J51" s="12">
        <v>1</v>
      </c>
      <c r="K51" s="11"/>
      <c r="L51" s="11"/>
      <c r="M51" s="11"/>
      <c r="N51" s="11"/>
      <c r="O51" s="11"/>
      <c r="P51" s="11"/>
      <c r="Q51" s="11"/>
      <c r="R51" s="11"/>
      <c r="S51" s="11"/>
      <c r="T51" s="13">
        <f t="shared" si="1"/>
        <v>14</v>
      </c>
      <c r="U51" s="11"/>
      <c r="V51" s="12">
        <v>1</v>
      </c>
      <c r="W51" s="14">
        <v>494</v>
      </c>
      <c r="X51" s="15">
        <f t="shared" si="2"/>
        <v>5</v>
      </c>
    </row>
    <row r="52" spans="1:25" ht="13.5" customHeight="1">
      <c r="A52" s="11" t="s">
        <v>120</v>
      </c>
      <c r="B52" s="11" t="s">
        <v>121</v>
      </c>
      <c r="C52" s="11" t="str">
        <f t="shared" si="4"/>
        <v>3_2</v>
      </c>
      <c r="D52" s="11"/>
      <c r="E52" s="11"/>
      <c r="F52" s="11"/>
      <c r="G52" s="11"/>
      <c r="H52" s="11"/>
      <c r="J52" s="11"/>
      <c r="K52" s="12">
        <v>1</v>
      </c>
      <c r="L52" s="11"/>
      <c r="M52" s="11"/>
      <c r="N52" s="11"/>
      <c r="O52" s="11"/>
      <c r="P52" s="11"/>
      <c r="Q52" s="11"/>
      <c r="R52" s="11"/>
      <c r="S52" s="11"/>
      <c r="T52" s="13">
        <f t="shared" si="1"/>
        <v>6</v>
      </c>
      <c r="U52" s="12">
        <v>6</v>
      </c>
      <c r="V52" s="11"/>
      <c r="W52" s="14">
        <v>495</v>
      </c>
      <c r="X52" s="15">
        <f t="shared" si="2"/>
        <v>2</v>
      </c>
    </row>
    <row r="53" spans="1:25" ht="13.5" customHeight="1">
      <c r="A53" s="11" t="s">
        <v>122</v>
      </c>
      <c r="B53" s="11" t="s">
        <v>123</v>
      </c>
      <c r="C53" s="11" t="str">
        <f t="shared" si="4"/>
        <v>3_2</v>
      </c>
      <c r="D53" s="11"/>
      <c r="E53" s="11"/>
      <c r="F53" s="11"/>
      <c r="G53" s="11"/>
      <c r="H53" s="11"/>
      <c r="J53" s="11"/>
      <c r="K53" s="11"/>
      <c r="L53" s="11"/>
      <c r="M53" s="11"/>
      <c r="N53" s="12">
        <v>2</v>
      </c>
      <c r="O53" s="11"/>
      <c r="P53" s="11"/>
      <c r="Q53" s="11"/>
      <c r="R53" s="11"/>
      <c r="S53" s="11"/>
      <c r="T53" s="13">
        <f t="shared" si="1"/>
        <v>10</v>
      </c>
      <c r="U53" s="11"/>
      <c r="V53" s="12">
        <v>1</v>
      </c>
      <c r="W53" s="14">
        <v>496</v>
      </c>
      <c r="X53" s="15">
        <f t="shared" si="2"/>
        <v>3</v>
      </c>
    </row>
    <row r="54" spans="1:25" ht="13.5" customHeight="1">
      <c r="A54" s="11" t="s">
        <v>124</v>
      </c>
      <c r="B54" s="11" t="s">
        <v>125</v>
      </c>
      <c r="C54" s="11" t="str">
        <f t="shared" si="4"/>
        <v>3_2</v>
      </c>
      <c r="D54" s="11"/>
      <c r="E54" s="11"/>
      <c r="F54" s="11"/>
      <c r="G54" s="11"/>
      <c r="H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3">
        <f t="shared" si="1"/>
        <v>0</v>
      </c>
      <c r="U54" s="11"/>
      <c r="V54" s="11"/>
      <c r="X54" s="15">
        <f t="shared" si="2"/>
        <v>0</v>
      </c>
    </row>
    <row r="55" spans="1:25" ht="13.5" customHeight="1">
      <c r="A55" s="11" t="s">
        <v>126</v>
      </c>
      <c r="B55" s="11" t="s">
        <v>127</v>
      </c>
      <c r="C55" s="11" t="str">
        <f t="shared" si="4"/>
        <v>3_2</v>
      </c>
      <c r="D55" s="11"/>
      <c r="E55" s="11"/>
      <c r="F55" s="11"/>
      <c r="G55" s="11"/>
      <c r="H55" s="11"/>
      <c r="J55" s="12">
        <v>1</v>
      </c>
      <c r="K55" s="11"/>
      <c r="L55" s="11"/>
      <c r="M55" s="11"/>
      <c r="N55" s="11"/>
      <c r="O55" s="11"/>
      <c r="P55" s="11"/>
      <c r="Q55" s="11"/>
      <c r="R55" s="11"/>
      <c r="S55" s="11"/>
      <c r="T55" s="13">
        <f t="shared" si="1"/>
        <v>14</v>
      </c>
      <c r="U55" s="11"/>
      <c r="V55" s="12">
        <v>1</v>
      </c>
      <c r="W55" s="14">
        <v>498</v>
      </c>
      <c r="X55" s="15">
        <f t="shared" si="2"/>
        <v>5</v>
      </c>
    </row>
    <row r="56" spans="1:25" ht="13.5" customHeight="1">
      <c r="A56" s="11" t="s">
        <v>128</v>
      </c>
      <c r="B56" s="11" t="s">
        <v>129</v>
      </c>
      <c r="C56" s="11" t="str">
        <f t="shared" ref="C56:C83" si="5">"3_3"</f>
        <v>3_3</v>
      </c>
      <c r="D56" s="11"/>
      <c r="E56" s="11"/>
      <c r="F56" s="11">
        <v>1</v>
      </c>
      <c r="G56" s="11" t="s">
        <v>130</v>
      </c>
      <c r="H56" s="11"/>
      <c r="I56" s="15">
        <v>1</v>
      </c>
      <c r="J56" s="12">
        <v>1</v>
      </c>
      <c r="K56" s="11"/>
      <c r="L56" s="11"/>
      <c r="M56" s="11"/>
      <c r="N56" s="11"/>
      <c r="O56" s="11"/>
      <c r="P56" s="11"/>
      <c r="Q56" s="11"/>
      <c r="R56" s="11"/>
      <c r="S56" s="11"/>
      <c r="T56" s="13">
        <f t="shared" si="1"/>
        <v>14</v>
      </c>
      <c r="U56" s="11"/>
      <c r="V56" s="12">
        <v>1</v>
      </c>
      <c r="W56" s="14">
        <v>271</v>
      </c>
      <c r="X56" s="15">
        <f t="shared" si="2"/>
        <v>5</v>
      </c>
    </row>
    <row r="57" spans="1:25" ht="13.5" customHeight="1">
      <c r="A57" s="11" t="s">
        <v>131</v>
      </c>
      <c r="B57" s="11" t="s">
        <v>132</v>
      </c>
      <c r="C57" s="11" t="str">
        <f t="shared" si="5"/>
        <v>3_3</v>
      </c>
      <c r="D57" s="11"/>
      <c r="E57" s="11"/>
      <c r="F57" s="11"/>
      <c r="G57" s="11"/>
      <c r="H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3">
        <f t="shared" si="1"/>
        <v>0</v>
      </c>
      <c r="U57" s="11"/>
      <c r="V57" s="11"/>
      <c r="X57" s="15">
        <f t="shared" si="2"/>
        <v>0</v>
      </c>
    </row>
    <row r="58" spans="1:25" ht="13.5" customHeight="1">
      <c r="A58" s="11" t="s">
        <v>133</v>
      </c>
      <c r="B58" s="11" t="s">
        <v>134</v>
      </c>
      <c r="C58" s="11" t="str">
        <f t="shared" si="5"/>
        <v>3_3</v>
      </c>
      <c r="D58" s="11"/>
      <c r="E58" s="11"/>
      <c r="F58" s="11"/>
      <c r="G58" s="11"/>
      <c r="H58" s="11"/>
      <c r="J58" s="11"/>
      <c r="K58" s="12"/>
      <c r="L58" s="12">
        <v>1</v>
      </c>
      <c r="M58" s="11"/>
      <c r="N58" s="11"/>
      <c r="O58" s="11"/>
      <c r="P58" s="11"/>
      <c r="Q58" s="11"/>
      <c r="R58" s="11"/>
      <c r="S58" s="12">
        <v>1</v>
      </c>
      <c r="T58" s="13">
        <f t="shared" si="1"/>
        <v>12</v>
      </c>
      <c r="U58" s="11"/>
      <c r="V58" s="12">
        <v>1</v>
      </c>
      <c r="W58" s="14">
        <v>272</v>
      </c>
      <c r="X58" s="15">
        <f t="shared" si="2"/>
        <v>4.5</v>
      </c>
      <c r="Y58" s="14" t="s">
        <v>135</v>
      </c>
    </row>
    <row r="59" spans="1:25" ht="13.5" customHeight="1">
      <c r="A59" s="11" t="s">
        <v>136</v>
      </c>
      <c r="B59" s="11" t="s">
        <v>137</v>
      </c>
      <c r="C59" s="11" t="str">
        <f t="shared" si="5"/>
        <v>3_3</v>
      </c>
      <c r="D59" s="11"/>
      <c r="E59" s="11"/>
      <c r="F59" s="11"/>
      <c r="G59" s="11"/>
      <c r="H59" s="11"/>
      <c r="J59" s="12">
        <v>1</v>
      </c>
      <c r="K59" s="11"/>
      <c r="L59" s="11"/>
      <c r="M59" s="11"/>
      <c r="N59" s="11"/>
      <c r="O59" s="11"/>
      <c r="P59" s="11"/>
      <c r="Q59" s="11"/>
      <c r="R59" s="11"/>
      <c r="S59" s="11"/>
      <c r="T59" s="13">
        <f t="shared" si="1"/>
        <v>14</v>
      </c>
      <c r="U59" s="11"/>
      <c r="V59" s="12">
        <v>1</v>
      </c>
      <c r="W59" s="14">
        <v>273</v>
      </c>
      <c r="X59" s="15">
        <f t="shared" si="2"/>
        <v>5</v>
      </c>
    </row>
    <row r="60" spans="1:25" ht="13.5" customHeight="1">
      <c r="A60" s="11" t="s">
        <v>138</v>
      </c>
      <c r="B60" s="11" t="s">
        <v>139</v>
      </c>
      <c r="C60" s="11" t="str">
        <f t="shared" si="5"/>
        <v>3_3</v>
      </c>
      <c r="D60" s="12">
        <v>5</v>
      </c>
      <c r="E60" s="11"/>
      <c r="F60" s="11"/>
      <c r="G60" s="12" t="s">
        <v>130</v>
      </c>
      <c r="H60" s="11"/>
      <c r="I60" s="14">
        <v>5</v>
      </c>
      <c r="J60" s="12">
        <v>1</v>
      </c>
      <c r="K60" s="11"/>
      <c r="L60" s="11"/>
      <c r="M60" s="11"/>
      <c r="N60" s="11"/>
      <c r="O60" s="11"/>
      <c r="P60" s="11"/>
      <c r="Q60" s="11"/>
      <c r="R60" s="11"/>
      <c r="S60" s="11"/>
      <c r="T60" s="13">
        <f t="shared" si="1"/>
        <v>14</v>
      </c>
      <c r="U60" s="11"/>
      <c r="V60" s="12">
        <v>1</v>
      </c>
      <c r="W60" s="14">
        <v>274</v>
      </c>
      <c r="X60" s="15">
        <f t="shared" si="2"/>
        <v>5</v>
      </c>
    </row>
    <row r="61" spans="1:25" ht="13.5" customHeight="1">
      <c r="A61" s="11" t="s">
        <v>140</v>
      </c>
      <c r="B61" s="11" t="s">
        <v>107</v>
      </c>
      <c r="C61" s="11" t="str">
        <f t="shared" si="5"/>
        <v>3_3</v>
      </c>
      <c r="D61" s="11">
        <v>5</v>
      </c>
      <c r="E61" s="11"/>
      <c r="F61" s="11"/>
      <c r="G61" s="11" t="s">
        <v>130</v>
      </c>
      <c r="H61" s="11"/>
      <c r="I61" s="15">
        <v>5</v>
      </c>
      <c r="J61" s="12">
        <v>1</v>
      </c>
      <c r="K61" s="11"/>
      <c r="L61" s="11"/>
      <c r="M61" s="11"/>
      <c r="N61" s="11"/>
      <c r="O61" s="11"/>
      <c r="P61" s="11"/>
      <c r="Q61" s="11"/>
      <c r="R61" s="11"/>
      <c r="S61" s="12">
        <v>1</v>
      </c>
      <c r="T61" s="13">
        <f t="shared" si="1"/>
        <v>20</v>
      </c>
      <c r="U61" s="11"/>
      <c r="V61" s="12">
        <v>1</v>
      </c>
      <c r="W61" s="14">
        <v>275</v>
      </c>
      <c r="X61" s="15">
        <f t="shared" si="2"/>
        <v>7.5</v>
      </c>
    </row>
    <row r="62" spans="1:25" ht="13.5" customHeight="1">
      <c r="A62" s="11" t="s">
        <v>141</v>
      </c>
      <c r="B62" s="11" t="s">
        <v>142</v>
      </c>
      <c r="C62" s="11" t="str">
        <f t="shared" si="5"/>
        <v>3_3</v>
      </c>
      <c r="D62" s="11">
        <v>5</v>
      </c>
      <c r="E62" s="11"/>
      <c r="F62" s="11"/>
      <c r="G62" s="11" t="s">
        <v>130</v>
      </c>
      <c r="H62" s="11"/>
      <c r="I62" s="15">
        <v>5</v>
      </c>
      <c r="J62" s="12">
        <v>1</v>
      </c>
      <c r="K62" s="11"/>
      <c r="L62" s="11"/>
      <c r="M62" s="11"/>
      <c r="N62" s="11"/>
      <c r="O62" s="11"/>
      <c r="P62" s="11"/>
      <c r="Q62" s="11"/>
      <c r="R62" s="11"/>
      <c r="S62" s="11"/>
      <c r="T62" s="13">
        <f t="shared" si="1"/>
        <v>14</v>
      </c>
      <c r="U62" s="11"/>
      <c r="V62" s="12">
        <v>1</v>
      </c>
      <c r="W62" s="14">
        <v>276</v>
      </c>
      <c r="X62" s="15">
        <f t="shared" si="2"/>
        <v>5</v>
      </c>
    </row>
    <row r="63" spans="1:25" ht="13.5" customHeight="1">
      <c r="A63" s="11" t="s">
        <v>143</v>
      </c>
      <c r="B63" s="11" t="s">
        <v>144</v>
      </c>
      <c r="C63" s="11" t="str">
        <f t="shared" si="5"/>
        <v>3_3</v>
      </c>
      <c r="D63" s="11"/>
      <c r="E63" s="11">
        <v>4</v>
      </c>
      <c r="F63" s="11"/>
      <c r="G63" s="11" t="s">
        <v>130</v>
      </c>
      <c r="H63" s="11"/>
      <c r="I63" s="15">
        <v>4</v>
      </c>
      <c r="J63" s="11"/>
      <c r="K63" s="11"/>
      <c r="L63" s="11"/>
      <c r="M63" s="11"/>
      <c r="N63" s="12">
        <v>4</v>
      </c>
      <c r="O63" s="12">
        <v>1</v>
      </c>
      <c r="P63" s="11"/>
      <c r="Q63" s="11"/>
      <c r="R63" s="11"/>
      <c r="S63" s="12">
        <v>1</v>
      </c>
      <c r="T63" s="13">
        <f t="shared" si="1"/>
        <v>34</v>
      </c>
      <c r="U63" s="11"/>
      <c r="V63" s="12">
        <v>1</v>
      </c>
      <c r="W63" s="14">
        <v>277</v>
      </c>
      <c r="X63" s="15">
        <f t="shared" si="2"/>
        <v>9.5</v>
      </c>
    </row>
    <row r="64" spans="1:25" ht="13.5" customHeight="1">
      <c r="A64" s="11" t="s">
        <v>145</v>
      </c>
      <c r="B64" s="11" t="s">
        <v>58</v>
      </c>
      <c r="C64" s="11" t="str">
        <f t="shared" si="5"/>
        <v>3_3</v>
      </c>
      <c r="D64" s="11"/>
      <c r="E64" s="11"/>
      <c r="F64" s="11"/>
      <c r="G64" s="11"/>
      <c r="H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3">
        <f t="shared" si="1"/>
        <v>0</v>
      </c>
      <c r="U64" s="11"/>
      <c r="V64" s="11"/>
      <c r="X64" s="15">
        <f t="shared" si="2"/>
        <v>0</v>
      </c>
    </row>
    <row r="65" spans="1:25" ht="13.5" customHeight="1">
      <c r="A65" s="11" t="s">
        <v>146</v>
      </c>
      <c r="B65" s="11" t="s">
        <v>147</v>
      </c>
      <c r="C65" s="11" t="str">
        <f t="shared" si="5"/>
        <v>3_3</v>
      </c>
      <c r="D65" s="11"/>
      <c r="E65" s="11"/>
      <c r="F65" s="11"/>
      <c r="G65" s="11"/>
      <c r="H65" s="11"/>
      <c r="J65" s="11"/>
      <c r="K65" s="12">
        <v>2</v>
      </c>
      <c r="L65" s="11"/>
      <c r="M65" s="11"/>
      <c r="N65" s="11"/>
      <c r="O65" s="11"/>
      <c r="P65" s="11"/>
      <c r="Q65" s="11"/>
      <c r="R65" s="11"/>
      <c r="S65" s="12">
        <v>1</v>
      </c>
      <c r="T65" s="13">
        <f t="shared" si="1"/>
        <v>18</v>
      </c>
      <c r="U65" s="11"/>
      <c r="V65" s="12">
        <v>1</v>
      </c>
      <c r="W65" s="14">
        <v>278</v>
      </c>
      <c r="X65" s="15">
        <f t="shared" si="2"/>
        <v>6.5</v>
      </c>
    </row>
    <row r="66" spans="1:25" ht="13.5" customHeight="1">
      <c r="A66" s="11" t="s">
        <v>148</v>
      </c>
      <c r="B66" s="11" t="s">
        <v>149</v>
      </c>
      <c r="C66" s="11" t="str">
        <f t="shared" si="5"/>
        <v>3_3</v>
      </c>
      <c r="D66" s="11"/>
      <c r="E66" s="11"/>
      <c r="F66" s="11"/>
      <c r="G66" s="11"/>
      <c r="H66" s="11"/>
      <c r="J66" s="12">
        <v>1</v>
      </c>
      <c r="K66" s="12">
        <v>1</v>
      </c>
      <c r="L66" s="11"/>
      <c r="M66" s="11"/>
      <c r="N66" s="11"/>
      <c r="O66" s="11"/>
      <c r="P66" s="11"/>
      <c r="Q66" s="11"/>
      <c r="R66" s="11"/>
      <c r="S66" s="11"/>
      <c r="T66" s="13">
        <f t="shared" si="1"/>
        <v>20</v>
      </c>
      <c r="U66" s="11"/>
      <c r="V66" s="12">
        <v>1</v>
      </c>
      <c r="W66" s="14">
        <v>279</v>
      </c>
      <c r="X66" s="15">
        <f t="shared" si="2"/>
        <v>7</v>
      </c>
    </row>
    <row r="67" spans="1:25" ht="13.5" customHeight="1">
      <c r="A67" s="11" t="s">
        <v>150</v>
      </c>
      <c r="B67" s="11" t="s">
        <v>151</v>
      </c>
      <c r="C67" s="11" t="str">
        <f t="shared" si="5"/>
        <v>3_3</v>
      </c>
      <c r="D67" s="11"/>
      <c r="E67" s="11"/>
      <c r="F67" s="11"/>
      <c r="G67" s="11"/>
      <c r="H67" s="11"/>
      <c r="J67" s="12">
        <v>1</v>
      </c>
      <c r="K67" s="11"/>
      <c r="L67" s="11"/>
      <c r="M67" s="11"/>
      <c r="N67" s="11"/>
      <c r="O67" s="11"/>
      <c r="P67" s="11"/>
      <c r="Q67" s="11"/>
      <c r="R67" s="11"/>
      <c r="S67" s="11"/>
      <c r="T67" s="13">
        <f t="shared" si="1"/>
        <v>14</v>
      </c>
      <c r="U67" s="12">
        <v>20</v>
      </c>
      <c r="V67" s="11"/>
      <c r="W67" s="14">
        <v>280</v>
      </c>
      <c r="X67" s="15">
        <f t="shared" si="2"/>
        <v>5</v>
      </c>
      <c r="Y67" s="14" t="s">
        <v>152</v>
      </c>
    </row>
    <row r="68" spans="1:25" ht="13.5" customHeight="1">
      <c r="A68" s="11" t="s">
        <v>153</v>
      </c>
      <c r="B68" s="11" t="s">
        <v>154</v>
      </c>
      <c r="C68" s="11" t="str">
        <f t="shared" si="5"/>
        <v>3_3</v>
      </c>
      <c r="D68" s="11"/>
      <c r="E68" s="11"/>
      <c r="F68" s="11"/>
      <c r="G68" s="11"/>
      <c r="H68" s="11"/>
      <c r="J68" s="12"/>
      <c r="K68" s="12">
        <v>1</v>
      </c>
      <c r="L68" s="11"/>
      <c r="M68" s="11"/>
      <c r="N68" s="11"/>
      <c r="O68" s="11"/>
      <c r="P68" s="11"/>
      <c r="Q68" s="11"/>
      <c r="R68" s="11"/>
      <c r="S68" s="12">
        <v>1</v>
      </c>
      <c r="T68" s="13">
        <f t="shared" si="1"/>
        <v>12</v>
      </c>
      <c r="U68" s="11"/>
      <c r="V68" s="12">
        <v>1</v>
      </c>
      <c r="W68" s="14">
        <v>281</v>
      </c>
      <c r="X68" s="15">
        <f t="shared" si="2"/>
        <v>4.5</v>
      </c>
    </row>
    <row r="69" spans="1:25" ht="13.5" customHeight="1">
      <c r="A69" s="11" t="s">
        <v>155</v>
      </c>
      <c r="B69" s="11" t="s">
        <v>156</v>
      </c>
      <c r="C69" s="11" t="str">
        <f t="shared" si="5"/>
        <v>3_3</v>
      </c>
      <c r="D69" s="11"/>
      <c r="E69" s="11"/>
      <c r="F69" s="11"/>
      <c r="G69" s="11"/>
      <c r="H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3">
        <f t="shared" si="1"/>
        <v>0</v>
      </c>
      <c r="U69" s="11"/>
      <c r="V69" s="11"/>
      <c r="X69" s="15">
        <f t="shared" si="2"/>
        <v>0</v>
      </c>
    </row>
    <row r="70" spans="1:25" ht="13.5" customHeight="1">
      <c r="A70" s="11" t="s">
        <v>157</v>
      </c>
      <c r="B70" s="11" t="s">
        <v>158</v>
      </c>
      <c r="C70" s="11" t="str">
        <f t="shared" si="5"/>
        <v>3_3</v>
      </c>
      <c r="D70" s="11">
        <v>5</v>
      </c>
      <c r="E70" s="11"/>
      <c r="F70" s="11"/>
      <c r="G70" s="11" t="s">
        <v>38</v>
      </c>
      <c r="H70" s="11"/>
      <c r="J70" s="12">
        <v>1</v>
      </c>
      <c r="K70" s="11"/>
      <c r="L70" s="11"/>
      <c r="M70" s="11"/>
      <c r="N70" s="11"/>
      <c r="O70" s="11"/>
      <c r="P70" s="11"/>
      <c r="Q70" s="11"/>
      <c r="R70" s="11"/>
      <c r="S70" s="11"/>
      <c r="T70" s="13">
        <f t="shared" si="1"/>
        <v>14</v>
      </c>
      <c r="U70" s="11"/>
      <c r="V70" s="12">
        <v>1</v>
      </c>
      <c r="W70" s="14">
        <v>283</v>
      </c>
      <c r="X70" s="15">
        <f t="shared" si="2"/>
        <v>5</v>
      </c>
    </row>
    <row r="71" spans="1:25" ht="13.5" customHeight="1">
      <c r="A71" s="11" t="s">
        <v>159</v>
      </c>
      <c r="B71" s="11" t="s">
        <v>160</v>
      </c>
      <c r="C71" s="11" t="str">
        <f t="shared" si="5"/>
        <v>3_3</v>
      </c>
      <c r="D71" s="11">
        <v>5</v>
      </c>
      <c r="E71" s="11"/>
      <c r="F71" s="11"/>
      <c r="G71" s="11" t="s">
        <v>38</v>
      </c>
      <c r="H71" s="11"/>
      <c r="J71" s="12">
        <v>1</v>
      </c>
      <c r="K71" s="11"/>
      <c r="L71" s="11"/>
      <c r="M71" s="11"/>
      <c r="N71" s="11"/>
      <c r="O71" s="12">
        <v>1</v>
      </c>
      <c r="P71" s="11"/>
      <c r="Q71" s="11"/>
      <c r="R71" s="11"/>
      <c r="S71" s="11"/>
      <c r="T71" s="13">
        <f t="shared" si="1"/>
        <v>22</v>
      </c>
      <c r="U71" s="11"/>
      <c r="V71" s="12">
        <v>1</v>
      </c>
      <c r="W71" s="14">
        <v>284</v>
      </c>
      <c r="X71" s="15">
        <f t="shared" si="2"/>
        <v>6</v>
      </c>
    </row>
    <row r="72" spans="1:25" ht="13.5" customHeight="1">
      <c r="A72" s="11" t="s">
        <v>161</v>
      </c>
      <c r="B72" s="11" t="s">
        <v>162</v>
      </c>
      <c r="C72" s="11" t="str">
        <f t="shared" si="5"/>
        <v>3_3</v>
      </c>
      <c r="D72" s="12">
        <v>5</v>
      </c>
      <c r="E72" s="11"/>
      <c r="F72" s="11"/>
      <c r="G72" s="12" t="s">
        <v>130</v>
      </c>
      <c r="H72" s="11"/>
      <c r="I72" s="14">
        <v>5</v>
      </c>
      <c r="J72" s="11"/>
      <c r="K72" s="12">
        <v>1</v>
      </c>
      <c r="L72" s="11"/>
      <c r="M72" s="11"/>
      <c r="N72" s="11"/>
      <c r="O72" s="11"/>
      <c r="P72" s="11"/>
      <c r="Q72" s="11"/>
      <c r="R72" s="11"/>
      <c r="S72" s="11"/>
      <c r="T72" s="13">
        <f t="shared" si="1"/>
        <v>6</v>
      </c>
      <c r="U72" s="11"/>
      <c r="V72" s="12">
        <v>1</v>
      </c>
      <c r="W72" s="14">
        <v>285</v>
      </c>
      <c r="X72" s="15">
        <f t="shared" si="2"/>
        <v>2</v>
      </c>
    </row>
    <row r="73" spans="1:25" ht="13.5" customHeight="1">
      <c r="A73" s="11" t="s">
        <v>163</v>
      </c>
      <c r="B73" s="11" t="s">
        <v>164</v>
      </c>
      <c r="C73" s="11" t="str">
        <f t="shared" si="5"/>
        <v>3_3</v>
      </c>
      <c r="D73" s="11"/>
      <c r="E73" s="11"/>
      <c r="F73" s="11"/>
      <c r="G73" s="11"/>
      <c r="H73" s="11"/>
      <c r="J73" s="12"/>
      <c r="K73" s="11"/>
      <c r="L73" s="11"/>
      <c r="M73" s="11"/>
      <c r="N73" s="11"/>
      <c r="O73" s="12">
        <v>1</v>
      </c>
      <c r="P73" s="11"/>
      <c r="Q73" s="11"/>
      <c r="R73" s="11"/>
      <c r="S73" s="12">
        <v>1</v>
      </c>
      <c r="T73" s="13">
        <f t="shared" si="1"/>
        <v>14</v>
      </c>
      <c r="U73" s="11"/>
      <c r="V73" s="12">
        <v>1</v>
      </c>
      <c r="W73" s="14">
        <v>286</v>
      </c>
      <c r="X73" s="15">
        <f t="shared" si="2"/>
        <v>3.5</v>
      </c>
    </row>
    <row r="74" spans="1:25" ht="13.5" customHeight="1">
      <c r="A74" s="11" t="s">
        <v>165</v>
      </c>
      <c r="B74" s="11" t="s">
        <v>101</v>
      </c>
      <c r="C74" s="11" t="str">
        <f t="shared" si="5"/>
        <v>3_3</v>
      </c>
      <c r="D74" s="11"/>
      <c r="E74" s="11"/>
      <c r="F74" s="11"/>
      <c r="G74" s="11"/>
      <c r="H74" s="11"/>
      <c r="J74" s="12">
        <v>1</v>
      </c>
      <c r="K74" s="11"/>
      <c r="L74" s="11"/>
      <c r="M74" s="11"/>
      <c r="N74" s="11"/>
      <c r="O74" s="11"/>
      <c r="P74" s="11"/>
      <c r="Q74" s="11"/>
      <c r="R74" s="11"/>
      <c r="S74" s="11"/>
      <c r="T74" s="13">
        <f t="shared" si="1"/>
        <v>14</v>
      </c>
      <c r="U74" s="12">
        <v>14</v>
      </c>
      <c r="V74" s="11"/>
      <c r="W74" s="14">
        <v>287</v>
      </c>
      <c r="X74" s="15">
        <f t="shared" si="2"/>
        <v>5</v>
      </c>
    </row>
    <row r="75" spans="1:25" ht="13.5" customHeight="1">
      <c r="A75" s="11" t="s">
        <v>166</v>
      </c>
      <c r="B75" s="11" t="s">
        <v>167</v>
      </c>
      <c r="C75" s="11" t="str">
        <f t="shared" si="5"/>
        <v>3_3</v>
      </c>
      <c r="D75" s="11"/>
      <c r="E75" s="11"/>
      <c r="F75" s="11"/>
      <c r="G75" s="11"/>
      <c r="H75" s="11"/>
      <c r="J75" s="11"/>
      <c r="K75" s="11"/>
      <c r="L75" s="11"/>
      <c r="M75" s="11"/>
      <c r="N75" s="11"/>
      <c r="O75" s="12">
        <v>1</v>
      </c>
      <c r="P75" s="11"/>
      <c r="Q75" s="11"/>
      <c r="R75" s="11"/>
      <c r="S75" s="12">
        <v>1</v>
      </c>
      <c r="T75" s="13">
        <f t="shared" si="1"/>
        <v>14</v>
      </c>
      <c r="U75" s="11"/>
      <c r="V75" s="12">
        <v>1</v>
      </c>
      <c r="W75" s="14">
        <v>288</v>
      </c>
      <c r="X75" s="15">
        <f t="shared" si="2"/>
        <v>3.5</v>
      </c>
    </row>
    <row r="76" spans="1:25" ht="13.5" customHeight="1">
      <c r="A76" s="11" t="s">
        <v>168</v>
      </c>
      <c r="B76" s="11" t="s">
        <v>169</v>
      </c>
      <c r="C76" s="11" t="str">
        <f t="shared" si="5"/>
        <v>3_3</v>
      </c>
      <c r="D76" s="11">
        <v>5</v>
      </c>
      <c r="E76" s="11"/>
      <c r="F76" s="11"/>
      <c r="G76" s="11" t="s">
        <v>38</v>
      </c>
      <c r="H76" s="11"/>
      <c r="J76" s="11"/>
      <c r="K76" s="11"/>
      <c r="L76" s="11"/>
      <c r="M76" s="11"/>
      <c r="N76" s="11"/>
      <c r="O76" s="11"/>
      <c r="P76" s="11"/>
      <c r="Q76" s="11"/>
      <c r="R76" s="11"/>
      <c r="S76" s="12">
        <v>1</v>
      </c>
      <c r="T76" s="13">
        <f t="shared" si="1"/>
        <v>6</v>
      </c>
      <c r="U76" s="11"/>
      <c r="V76" s="12">
        <v>1</v>
      </c>
      <c r="W76" s="14">
        <v>289</v>
      </c>
      <c r="X76" s="15">
        <f t="shared" si="2"/>
        <v>2.5</v>
      </c>
    </row>
    <row r="77" spans="1:25" ht="13.5" customHeight="1">
      <c r="A77" s="11" t="s">
        <v>170</v>
      </c>
      <c r="B77" s="11" t="s">
        <v>171</v>
      </c>
      <c r="C77" s="11" t="str">
        <f t="shared" si="5"/>
        <v>3_3</v>
      </c>
      <c r="D77" s="11"/>
      <c r="E77" s="11"/>
      <c r="F77" s="11"/>
      <c r="G77" s="11"/>
      <c r="H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3">
        <f t="shared" si="1"/>
        <v>0</v>
      </c>
      <c r="U77" s="11"/>
      <c r="V77" s="11"/>
      <c r="W77" s="14">
        <v>290</v>
      </c>
      <c r="X77" s="15">
        <f t="shared" si="2"/>
        <v>0</v>
      </c>
    </row>
    <row r="78" spans="1:25" ht="13.5" customHeight="1">
      <c r="A78" s="11" t="s">
        <v>172</v>
      </c>
      <c r="B78" s="11" t="s">
        <v>173</v>
      </c>
      <c r="C78" s="11" t="str">
        <f t="shared" si="5"/>
        <v>3_3</v>
      </c>
      <c r="D78" s="11"/>
      <c r="E78" s="11"/>
      <c r="F78" s="11"/>
      <c r="G78" s="11"/>
      <c r="H78" s="11"/>
      <c r="J78" s="12">
        <v>1</v>
      </c>
      <c r="K78" s="11"/>
      <c r="L78" s="11"/>
      <c r="M78" s="11"/>
      <c r="N78" s="11"/>
      <c r="O78" s="11"/>
      <c r="P78" s="11"/>
      <c r="Q78" s="11"/>
      <c r="R78" s="11"/>
      <c r="S78" s="11"/>
      <c r="T78" s="13">
        <f t="shared" si="1"/>
        <v>14</v>
      </c>
      <c r="U78" s="11"/>
      <c r="V78" s="12">
        <v>1</v>
      </c>
      <c r="W78" s="14">
        <v>291</v>
      </c>
      <c r="X78" s="15">
        <f t="shared" si="2"/>
        <v>5</v>
      </c>
    </row>
    <row r="79" spans="1:25" ht="13.5" customHeight="1">
      <c r="A79" s="11" t="s">
        <v>174</v>
      </c>
      <c r="B79" s="11" t="s">
        <v>175</v>
      </c>
      <c r="C79" s="11" t="str">
        <f t="shared" si="5"/>
        <v>3_3</v>
      </c>
      <c r="D79" s="12">
        <v>5</v>
      </c>
      <c r="E79" s="11"/>
      <c r="F79" s="11"/>
      <c r="G79" s="12" t="s">
        <v>130</v>
      </c>
      <c r="H79" s="11"/>
      <c r="I79" s="14">
        <v>5</v>
      </c>
      <c r="J79" s="12">
        <v>1</v>
      </c>
      <c r="K79" s="11"/>
      <c r="L79" s="11"/>
      <c r="M79" s="11"/>
      <c r="N79" s="11"/>
      <c r="O79" s="11"/>
      <c r="P79" s="11"/>
      <c r="Q79" s="11"/>
      <c r="R79" s="11"/>
      <c r="S79" s="11"/>
      <c r="T79" s="13">
        <f t="shared" si="1"/>
        <v>14</v>
      </c>
      <c r="U79" s="11"/>
      <c r="V79" s="12">
        <v>1</v>
      </c>
      <c r="W79" s="14">
        <v>292</v>
      </c>
      <c r="X79" s="15">
        <f t="shared" si="2"/>
        <v>5</v>
      </c>
    </row>
    <row r="80" spans="1:25" ht="13.5" customHeight="1">
      <c r="A80" s="11" t="s">
        <v>176</v>
      </c>
      <c r="B80" s="11" t="s">
        <v>177</v>
      </c>
      <c r="C80" s="11" t="str">
        <f t="shared" si="5"/>
        <v>3_3</v>
      </c>
      <c r="D80" s="11"/>
      <c r="E80" s="11"/>
      <c r="F80" s="11"/>
      <c r="G80" s="11"/>
      <c r="H80" s="11"/>
      <c r="J80" s="12"/>
      <c r="K80" s="12">
        <v>5</v>
      </c>
      <c r="L80" s="11"/>
      <c r="M80" s="11"/>
      <c r="N80" s="11"/>
      <c r="O80" s="11"/>
      <c r="P80" s="11"/>
      <c r="Q80" s="11"/>
      <c r="R80" s="12">
        <v>1</v>
      </c>
      <c r="S80" s="12">
        <v>1</v>
      </c>
      <c r="T80" s="13">
        <f t="shared" si="1"/>
        <v>42</v>
      </c>
      <c r="U80" s="11"/>
      <c r="V80" s="12">
        <v>1</v>
      </c>
      <c r="W80" s="14">
        <v>293</v>
      </c>
      <c r="X80" s="15">
        <f t="shared" si="2"/>
        <v>14.5</v>
      </c>
    </row>
    <row r="81" spans="1:24" ht="13.5" customHeight="1">
      <c r="A81" s="11" t="s">
        <v>178</v>
      </c>
      <c r="B81" s="11" t="s">
        <v>179</v>
      </c>
      <c r="C81" s="11" t="str">
        <f t="shared" si="5"/>
        <v>3_3</v>
      </c>
      <c r="D81" s="11"/>
      <c r="E81" s="11"/>
      <c r="F81" s="11">
        <v>1</v>
      </c>
      <c r="G81" s="11" t="s">
        <v>130</v>
      </c>
      <c r="H81" s="11"/>
      <c r="I81" s="15">
        <v>1</v>
      </c>
      <c r="J81" s="11"/>
      <c r="K81" s="12">
        <v>1</v>
      </c>
      <c r="L81" s="11"/>
      <c r="M81" s="11"/>
      <c r="N81" s="11"/>
      <c r="O81" s="11"/>
      <c r="P81" s="11"/>
      <c r="Q81" s="11"/>
      <c r="R81" s="11"/>
      <c r="S81" s="11"/>
      <c r="T81" s="13">
        <f t="shared" si="1"/>
        <v>6</v>
      </c>
      <c r="U81" s="11"/>
      <c r="V81" s="11"/>
      <c r="W81" s="14">
        <v>294</v>
      </c>
      <c r="X81" s="15">
        <f t="shared" si="2"/>
        <v>2</v>
      </c>
    </row>
    <row r="82" spans="1:24" ht="13.5" customHeight="1">
      <c r="A82" s="11" t="s">
        <v>180</v>
      </c>
      <c r="B82" s="11" t="s">
        <v>40</v>
      </c>
      <c r="C82" s="11" t="str">
        <f t="shared" si="5"/>
        <v>3_3</v>
      </c>
      <c r="D82" s="11">
        <v>5</v>
      </c>
      <c r="E82" s="11"/>
      <c r="F82" s="11"/>
      <c r="G82" s="11" t="s">
        <v>38</v>
      </c>
      <c r="H82" s="11"/>
      <c r="J82" s="11"/>
      <c r="K82" s="11"/>
      <c r="L82" s="12">
        <v>1</v>
      </c>
      <c r="M82" s="12">
        <v>1</v>
      </c>
      <c r="N82" s="11"/>
      <c r="O82" s="12">
        <v>1</v>
      </c>
      <c r="P82" s="11"/>
      <c r="Q82" s="11"/>
      <c r="R82" s="11"/>
      <c r="S82" s="12">
        <v>1</v>
      </c>
      <c r="T82" s="13">
        <f t="shared" si="1"/>
        <v>26</v>
      </c>
      <c r="U82" s="11"/>
      <c r="V82" s="12">
        <v>1</v>
      </c>
      <c r="W82" s="14">
        <v>295</v>
      </c>
      <c r="X82" s="15">
        <f t="shared" si="2"/>
        <v>7.5</v>
      </c>
    </row>
    <row r="83" spans="1:24" ht="13.5" customHeight="1">
      <c r="A83" s="11" t="s">
        <v>181</v>
      </c>
      <c r="B83" s="11" t="s">
        <v>58</v>
      </c>
      <c r="C83" s="11" t="str">
        <f t="shared" si="5"/>
        <v>3_3</v>
      </c>
      <c r="D83" s="11"/>
      <c r="E83" s="11">
        <v>4</v>
      </c>
      <c r="F83" s="11"/>
      <c r="G83" s="11" t="s">
        <v>130</v>
      </c>
      <c r="H83" s="11"/>
      <c r="I83" s="15">
        <v>4</v>
      </c>
      <c r="J83" s="12">
        <v>1</v>
      </c>
      <c r="K83" s="11"/>
      <c r="L83" s="11"/>
      <c r="M83" s="11"/>
      <c r="N83" s="11"/>
      <c r="O83" s="11"/>
      <c r="P83" s="12">
        <v>1</v>
      </c>
      <c r="Q83" s="12">
        <v>1</v>
      </c>
      <c r="R83" s="12">
        <v>1</v>
      </c>
      <c r="S83" s="11"/>
      <c r="T83" s="13">
        <f t="shared" si="1"/>
        <v>39</v>
      </c>
      <c r="U83" s="11"/>
      <c r="V83" s="12">
        <v>1</v>
      </c>
      <c r="X83" s="15">
        <f t="shared" si="2"/>
        <v>11</v>
      </c>
    </row>
    <row r="84" spans="1:24" ht="13.5" customHeight="1">
      <c r="A84" s="11" t="s">
        <v>182</v>
      </c>
      <c r="B84" s="11" t="s">
        <v>28</v>
      </c>
      <c r="C84" s="11" t="str">
        <f t="shared" ref="C84:C110" si="6">"3_4"</f>
        <v>3_4</v>
      </c>
      <c r="D84" s="12">
        <v>5</v>
      </c>
      <c r="E84" s="11"/>
      <c r="F84" s="11"/>
      <c r="G84" s="11"/>
      <c r="H84" s="11"/>
      <c r="J84" s="12">
        <v>2</v>
      </c>
      <c r="K84" s="11"/>
      <c r="L84" s="11"/>
      <c r="M84" s="11"/>
      <c r="N84" s="11"/>
      <c r="O84" s="11"/>
      <c r="P84" s="11"/>
      <c r="Q84" s="11"/>
      <c r="R84" s="11"/>
      <c r="S84" s="11"/>
      <c r="T84" s="13">
        <f t="shared" si="1"/>
        <v>28</v>
      </c>
      <c r="U84" s="11"/>
      <c r="V84" s="12">
        <v>1</v>
      </c>
      <c r="W84" s="14">
        <v>350</v>
      </c>
      <c r="X84" s="15">
        <f t="shared" si="2"/>
        <v>10</v>
      </c>
    </row>
    <row r="85" spans="1:24" ht="13.5" customHeight="1">
      <c r="A85" s="11" t="s">
        <v>183</v>
      </c>
      <c r="B85" s="11" t="s">
        <v>184</v>
      </c>
      <c r="C85" s="11" t="str">
        <f t="shared" si="6"/>
        <v>3_4</v>
      </c>
      <c r="D85" s="11"/>
      <c r="E85" s="11"/>
      <c r="F85" s="11"/>
      <c r="G85" s="11"/>
      <c r="H85" s="11"/>
      <c r="J85" s="11"/>
      <c r="K85" s="11"/>
      <c r="L85" s="11"/>
      <c r="M85" s="11"/>
      <c r="N85" s="11"/>
      <c r="O85" s="11"/>
      <c r="P85" s="11"/>
      <c r="Q85" s="11"/>
      <c r="R85" s="11"/>
      <c r="S85" s="12">
        <v>1</v>
      </c>
      <c r="T85" s="13">
        <f t="shared" si="1"/>
        <v>6</v>
      </c>
      <c r="U85" s="12">
        <v>6</v>
      </c>
      <c r="V85" s="11"/>
      <c r="W85" s="14">
        <v>351</v>
      </c>
      <c r="X85" s="15">
        <f t="shared" si="2"/>
        <v>2.5</v>
      </c>
    </row>
    <row r="86" spans="1:24" ht="13.5" customHeight="1">
      <c r="A86" s="11" t="s">
        <v>185</v>
      </c>
      <c r="B86" s="11" t="s">
        <v>186</v>
      </c>
      <c r="C86" s="11" t="str">
        <f t="shared" si="6"/>
        <v>3_4</v>
      </c>
      <c r="D86" s="11"/>
      <c r="E86" s="11"/>
      <c r="F86" s="11"/>
      <c r="G86" s="11"/>
      <c r="H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3">
        <f t="shared" si="1"/>
        <v>0</v>
      </c>
      <c r="U86" s="11"/>
      <c r="V86" s="11"/>
      <c r="X86" s="15">
        <f t="shared" si="2"/>
        <v>0</v>
      </c>
    </row>
    <row r="87" spans="1:24" ht="13.5" customHeight="1">
      <c r="A87" s="11" t="s">
        <v>187</v>
      </c>
      <c r="B87" s="11" t="s">
        <v>188</v>
      </c>
      <c r="C87" s="11" t="str">
        <f t="shared" si="6"/>
        <v>3_4</v>
      </c>
      <c r="D87" s="11">
        <v>5</v>
      </c>
      <c r="E87" s="11"/>
      <c r="F87" s="11"/>
      <c r="G87" s="11" t="s">
        <v>130</v>
      </c>
      <c r="H87" s="11"/>
      <c r="I87" s="15">
        <v>5</v>
      </c>
      <c r="J87" s="11"/>
      <c r="K87" s="12">
        <v>2</v>
      </c>
      <c r="L87" s="11"/>
      <c r="M87" s="11"/>
      <c r="N87" s="11"/>
      <c r="O87" s="11"/>
      <c r="P87" s="11"/>
      <c r="Q87" s="11"/>
      <c r="R87" s="11"/>
      <c r="S87" s="12">
        <v>1</v>
      </c>
      <c r="T87" s="13">
        <f t="shared" si="1"/>
        <v>18</v>
      </c>
      <c r="U87" s="11"/>
      <c r="V87" s="12">
        <v>1</v>
      </c>
      <c r="W87" s="14">
        <v>353</v>
      </c>
      <c r="X87" s="15">
        <f t="shared" si="2"/>
        <v>6.5</v>
      </c>
    </row>
    <row r="88" spans="1:24" ht="13.5" customHeight="1">
      <c r="A88" s="11" t="s">
        <v>189</v>
      </c>
      <c r="B88" s="11" t="s">
        <v>190</v>
      </c>
      <c r="C88" s="11" t="str">
        <f t="shared" si="6"/>
        <v>3_4</v>
      </c>
      <c r="D88" s="11"/>
      <c r="E88" s="11"/>
      <c r="F88" s="11"/>
      <c r="G88" s="11"/>
      <c r="H88" s="11"/>
      <c r="J88" s="11"/>
      <c r="K88" s="11"/>
      <c r="L88" s="11"/>
      <c r="M88" s="11"/>
      <c r="N88" s="11"/>
      <c r="O88" s="11"/>
      <c r="P88" s="11"/>
      <c r="Q88" s="11"/>
      <c r="R88" s="11"/>
      <c r="S88" s="12">
        <v>1</v>
      </c>
      <c r="T88" s="13">
        <f t="shared" si="1"/>
        <v>6</v>
      </c>
      <c r="U88" s="11"/>
      <c r="V88" s="12">
        <v>1</v>
      </c>
      <c r="W88" s="14">
        <v>354</v>
      </c>
      <c r="X88" s="15">
        <f t="shared" si="2"/>
        <v>2.5</v>
      </c>
    </row>
    <row r="89" spans="1:24" ht="13.5" customHeight="1">
      <c r="A89" s="11" t="s">
        <v>191</v>
      </c>
      <c r="B89" s="11" t="s">
        <v>192</v>
      </c>
      <c r="C89" s="11" t="str">
        <f t="shared" si="6"/>
        <v>3_4</v>
      </c>
      <c r="D89" s="11"/>
      <c r="E89" s="11"/>
      <c r="F89" s="11"/>
      <c r="G89" s="11"/>
      <c r="H89" s="11"/>
      <c r="J89" s="12">
        <v>1</v>
      </c>
      <c r="K89" s="11"/>
      <c r="L89" s="11"/>
      <c r="M89" s="11"/>
      <c r="N89" s="11"/>
      <c r="O89" s="11"/>
      <c r="P89" s="11"/>
      <c r="Q89" s="11"/>
      <c r="R89" s="11"/>
      <c r="S89" s="11"/>
      <c r="T89" s="13">
        <f t="shared" si="1"/>
        <v>14</v>
      </c>
      <c r="U89" s="11"/>
      <c r="V89" s="12">
        <v>1</v>
      </c>
      <c r="W89" s="14">
        <v>355</v>
      </c>
      <c r="X89" s="15">
        <f t="shared" si="2"/>
        <v>5</v>
      </c>
    </row>
    <row r="90" spans="1:24" ht="13.5" customHeight="1">
      <c r="A90" s="11" t="s">
        <v>193</v>
      </c>
      <c r="B90" s="11" t="s">
        <v>194</v>
      </c>
      <c r="C90" s="11" t="str">
        <f t="shared" si="6"/>
        <v>3_4</v>
      </c>
      <c r="D90" s="11"/>
      <c r="E90" s="11">
        <v>4</v>
      </c>
      <c r="F90" s="11"/>
      <c r="G90" s="12" t="s">
        <v>195</v>
      </c>
      <c r="H90" s="11"/>
      <c r="J90" s="12">
        <v>1</v>
      </c>
      <c r="K90" s="11"/>
      <c r="L90" s="11"/>
      <c r="M90" s="11"/>
      <c r="N90" s="11"/>
      <c r="O90" s="11"/>
      <c r="P90" s="11"/>
      <c r="Q90" s="11"/>
      <c r="R90" s="11"/>
      <c r="S90" s="11"/>
      <c r="T90" s="13">
        <f t="shared" si="1"/>
        <v>14</v>
      </c>
      <c r="U90" s="11"/>
      <c r="V90" s="12">
        <v>1</v>
      </c>
      <c r="W90" s="14">
        <v>356</v>
      </c>
      <c r="X90" s="15">
        <f t="shared" si="2"/>
        <v>5</v>
      </c>
    </row>
    <row r="91" spans="1:24" ht="13.5" customHeight="1">
      <c r="A91" s="11" t="s">
        <v>196</v>
      </c>
      <c r="B91" s="11" t="s">
        <v>115</v>
      </c>
      <c r="C91" s="11" t="str">
        <f t="shared" si="6"/>
        <v>3_4</v>
      </c>
      <c r="D91" s="11"/>
      <c r="E91" s="11"/>
      <c r="F91" s="11"/>
      <c r="G91" s="11"/>
      <c r="H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3">
        <f t="shared" si="1"/>
        <v>0</v>
      </c>
      <c r="U91" s="11"/>
      <c r="V91" s="11"/>
      <c r="X91" s="15">
        <f t="shared" si="2"/>
        <v>0</v>
      </c>
    </row>
    <row r="92" spans="1:24" ht="13.5" customHeight="1">
      <c r="A92" s="11" t="s">
        <v>197</v>
      </c>
      <c r="B92" s="11" t="s">
        <v>198</v>
      </c>
      <c r="C92" s="11" t="str">
        <f t="shared" si="6"/>
        <v>3_4</v>
      </c>
      <c r="D92" s="11"/>
      <c r="E92" s="11"/>
      <c r="F92" s="11"/>
      <c r="G92" s="11"/>
      <c r="H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3">
        <f t="shared" si="1"/>
        <v>0</v>
      </c>
      <c r="U92" s="11"/>
      <c r="V92" s="11"/>
      <c r="X92" s="15">
        <f t="shared" si="2"/>
        <v>0</v>
      </c>
    </row>
    <row r="93" spans="1:24" ht="13.5" customHeight="1">
      <c r="A93" s="11" t="s">
        <v>199</v>
      </c>
      <c r="B93" s="11" t="s">
        <v>149</v>
      </c>
      <c r="C93" s="11" t="str">
        <f t="shared" si="6"/>
        <v>3_4</v>
      </c>
      <c r="D93" s="11"/>
      <c r="E93" s="11"/>
      <c r="F93" s="11"/>
      <c r="G93" s="11"/>
      <c r="H93" s="11"/>
      <c r="J93" s="11"/>
      <c r="K93" s="11"/>
      <c r="L93" s="11"/>
      <c r="M93" s="11"/>
      <c r="N93" s="11"/>
      <c r="O93" s="11"/>
      <c r="P93" s="11"/>
      <c r="Q93" s="11"/>
      <c r="R93" s="11"/>
      <c r="S93" s="12">
        <v>1</v>
      </c>
      <c r="T93" s="13">
        <f t="shared" si="1"/>
        <v>6</v>
      </c>
      <c r="U93" s="11"/>
      <c r="V93" s="12">
        <v>1</v>
      </c>
      <c r="W93" s="14">
        <v>359</v>
      </c>
      <c r="X93" s="15">
        <f t="shared" si="2"/>
        <v>2.5</v>
      </c>
    </row>
    <row r="94" spans="1:24" ht="13.5" customHeight="1">
      <c r="A94" s="11" t="s">
        <v>200</v>
      </c>
      <c r="B94" s="11" t="s">
        <v>201</v>
      </c>
      <c r="C94" s="11" t="str">
        <f t="shared" si="6"/>
        <v>3_4</v>
      </c>
      <c r="D94" s="11"/>
      <c r="E94" s="11"/>
      <c r="F94" s="11"/>
      <c r="G94" s="11"/>
      <c r="H94" s="11"/>
      <c r="J94" s="12">
        <v>1</v>
      </c>
      <c r="K94" s="11"/>
      <c r="L94" s="11"/>
      <c r="M94" s="11"/>
      <c r="N94" s="11"/>
      <c r="O94" s="11"/>
      <c r="P94" s="11"/>
      <c r="Q94" s="11"/>
      <c r="R94" s="11"/>
      <c r="S94" s="11"/>
      <c r="T94" s="13">
        <f t="shared" si="1"/>
        <v>14</v>
      </c>
      <c r="U94" s="11"/>
      <c r="V94" s="12">
        <v>1</v>
      </c>
      <c r="W94" s="14">
        <v>560</v>
      </c>
      <c r="X94" s="15">
        <f t="shared" si="2"/>
        <v>5</v>
      </c>
    </row>
    <row r="95" spans="1:24" ht="13.5" customHeight="1">
      <c r="A95" s="11" t="s">
        <v>202</v>
      </c>
      <c r="B95" s="11" t="s">
        <v>203</v>
      </c>
      <c r="C95" s="11" t="str">
        <f t="shared" si="6"/>
        <v>3_4</v>
      </c>
      <c r="D95" s="11"/>
      <c r="E95" s="11"/>
      <c r="F95" s="11"/>
      <c r="G95" s="11"/>
      <c r="H95" s="11"/>
      <c r="J95" s="12">
        <v>1</v>
      </c>
      <c r="K95" s="11"/>
      <c r="L95" s="11"/>
      <c r="M95" s="11"/>
      <c r="N95" s="12">
        <v>4</v>
      </c>
      <c r="O95" s="11"/>
      <c r="P95" s="11"/>
      <c r="Q95" s="11"/>
      <c r="R95" s="12">
        <v>1</v>
      </c>
      <c r="S95" s="11"/>
      <c r="T95" s="13">
        <f t="shared" si="1"/>
        <v>40</v>
      </c>
      <c r="U95" s="11"/>
      <c r="V95" s="12">
        <v>1</v>
      </c>
      <c r="W95" s="14">
        <v>361</v>
      </c>
      <c r="X95" s="15">
        <f t="shared" si="2"/>
        <v>13</v>
      </c>
    </row>
    <row r="96" spans="1:24" ht="13.5" customHeight="1">
      <c r="A96" s="11" t="s">
        <v>150</v>
      </c>
      <c r="B96" s="11" t="s">
        <v>204</v>
      </c>
      <c r="C96" s="11" t="str">
        <f t="shared" si="6"/>
        <v>3_4</v>
      </c>
      <c r="D96" s="11"/>
      <c r="E96" s="11"/>
      <c r="F96" s="11"/>
      <c r="G96" s="11"/>
      <c r="H96" s="11"/>
      <c r="J96" s="12">
        <v>1</v>
      </c>
      <c r="K96" s="11"/>
      <c r="L96" s="11"/>
      <c r="M96" s="11"/>
      <c r="N96" s="11"/>
      <c r="O96" s="11"/>
      <c r="P96" s="11"/>
      <c r="Q96" s="11"/>
      <c r="R96" s="11"/>
      <c r="S96" s="11"/>
      <c r="T96" s="13">
        <f t="shared" si="1"/>
        <v>14</v>
      </c>
      <c r="U96" s="12">
        <v>14</v>
      </c>
      <c r="V96" s="11"/>
      <c r="W96" s="14">
        <v>362</v>
      </c>
      <c r="X96" s="15">
        <f t="shared" si="2"/>
        <v>5</v>
      </c>
    </row>
    <row r="97" spans="1:25" ht="13.5" customHeight="1">
      <c r="A97" s="11" t="s">
        <v>205</v>
      </c>
      <c r="B97" s="11" t="s">
        <v>206</v>
      </c>
      <c r="C97" s="11" t="str">
        <f t="shared" si="6"/>
        <v>3_4</v>
      </c>
      <c r="D97" s="11"/>
      <c r="E97" s="11"/>
      <c r="F97" s="11"/>
      <c r="G97" s="11"/>
      <c r="H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3">
        <f t="shared" si="1"/>
        <v>0</v>
      </c>
      <c r="U97" s="11"/>
      <c r="V97" s="11"/>
      <c r="X97" s="15">
        <f t="shared" si="2"/>
        <v>0</v>
      </c>
    </row>
    <row r="98" spans="1:25" ht="13.5" customHeight="1">
      <c r="A98" s="11" t="s">
        <v>207</v>
      </c>
      <c r="B98" s="11" t="s">
        <v>208</v>
      </c>
      <c r="C98" s="11" t="str">
        <f t="shared" si="6"/>
        <v>3_4</v>
      </c>
      <c r="D98" s="11"/>
      <c r="E98" s="11"/>
      <c r="F98" s="11"/>
      <c r="G98" s="11"/>
      <c r="H98" s="11"/>
      <c r="J98" s="11"/>
      <c r="K98" s="12">
        <v>1</v>
      </c>
      <c r="L98" s="11"/>
      <c r="M98" s="11"/>
      <c r="N98" s="11"/>
      <c r="O98" s="11"/>
      <c r="P98" s="11"/>
      <c r="Q98" s="11"/>
      <c r="R98" s="11"/>
      <c r="S98" s="12">
        <v>1</v>
      </c>
      <c r="T98" s="13">
        <f t="shared" si="1"/>
        <v>12</v>
      </c>
      <c r="U98" s="11"/>
      <c r="V98" s="12">
        <v>1</v>
      </c>
      <c r="W98" s="14">
        <v>364</v>
      </c>
      <c r="X98" s="15">
        <f t="shared" si="2"/>
        <v>4.5</v>
      </c>
    </row>
    <row r="99" spans="1:25" ht="13.5" customHeight="1">
      <c r="A99" s="11" t="s">
        <v>209</v>
      </c>
      <c r="B99" s="11" t="s">
        <v>210</v>
      </c>
      <c r="C99" s="11" t="str">
        <f t="shared" si="6"/>
        <v>3_4</v>
      </c>
      <c r="D99" s="11"/>
      <c r="E99" s="11">
        <v>4</v>
      </c>
      <c r="F99" s="11"/>
      <c r="G99" s="11" t="s">
        <v>195</v>
      </c>
      <c r="H99" s="11"/>
      <c r="J99" s="12">
        <v>1</v>
      </c>
      <c r="K99" s="11"/>
      <c r="L99" s="11"/>
      <c r="M99" s="11"/>
      <c r="N99" s="11"/>
      <c r="O99" s="11"/>
      <c r="P99" s="11"/>
      <c r="Q99" s="11"/>
      <c r="R99" s="11"/>
      <c r="S99" s="11"/>
      <c r="T99" s="13">
        <f t="shared" si="1"/>
        <v>14</v>
      </c>
      <c r="U99" s="11"/>
      <c r="V99" s="12">
        <v>1</v>
      </c>
      <c r="W99" s="14">
        <v>365</v>
      </c>
      <c r="X99" s="15">
        <f t="shared" si="2"/>
        <v>5</v>
      </c>
    </row>
    <row r="100" spans="1:25" ht="13.5" customHeight="1">
      <c r="A100" s="11" t="s">
        <v>211</v>
      </c>
      <c r="B100" s="11" t="s">
        <v>212</v>
      </c>
      <c r="C100" s="11" t="str">
        <f t="shared" si="6"/>
        <v>3_4</v>
      </c>
      <c r="D100" s="11"/>
      <c r="E100" s="11"/>
      <c r="F100" s="11"/>
      <c r="G100" s="11"/>
      <c r="H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3">
        <f t="shared" si="1"/>
        <v>0</v>
      </c>
      <c r="U100" s="11"/>
      <c r="V100" s="11"/>
      <c r="X100" s="15">
        <f t="shared" si="2"/>
        <v>0</v>
      </c>
    </row>
    <row r="101" spans="1:25" ht="13.5" customHeight="1">
      <c r="A101" s="11" t="s">
        <v>213</v>
      </c>
      <c r="B101" s="11" t="s">
        <v>214</v>
      </c>
      <c r="C101" s="11" t="str">
        <f t="shared" si="6"/>
        <v>3_4</v>
      </c>
      <c r="D101" s="11"/>
      <c r="E101" s="11"/>
      <c r="F101" s="11"/>
      <c r="G101" s="11"/>
      <c r="H101" s="11"/>
      <c r="J101" s="12">
        <v>2</v>
      </c>
      <c r="K101" s="11"/>
      <c r="L101" s="11"/>
      <c r="M101" s="11"/>
      <c r="N101" s="11"/>
      <c r="O101" s="12">
        <v>1</v>
      </c>
      <c r="P101" s="11"/>
      <c r="Q101" s="11"/>
      <c r="R101" s="11"/>
      <c r="S101" s="11"/>
      <c r="T101" s="13">
        <f t="shared" si="1"/>
        <v>36</v>
      </c>
      <c r="U101" s="11"/>
      <c r="V101" s="12">
        <v>1</v>
      </c>
      <c r="W101" s="14">
        <v>367</v>
      </c>
      <c r="X101" s="15">
        <f t="shared" si="2"/>
        <v>11</v>
      </c>
    </row>
    <row r="102" spans="1:25" ht="13.5" customHeight="1">
      <c r="A102" s="11" t="s">
        <v>215</v>
      </c>
      <c r="B102" s="11" t="s">
        <v>216</v>
      </c>
      <c r="C102" s="11" t="str">
        <f t="shared" si="6"/>
        <v>3_4</v>
      </c>
      <c r="D102" s="11"/>
      <c r="E102" s="11"/>
      <c r="F102" s="11"/>
      <c r="G102" s="11"/>
      <c r="H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3">
        <f t="shared" si="1"/>
        <v>0</v>
      </c>
      <c r="U102" s="11"/>
      <c r="V102" s="11"/>
      <c r="X102" s="15">
        <f t="shared" si="2"/>
        <v>0</v>
      </c>
    </row>
    <row r="103" spans="1:25" ht="13.5" customHeight="1">
      <c r="A103" s="11" t="s">
        <v>217</v>
      </c>
      <c r="B103" s="11" t="s">
        <v>218</v>
      </c>
      <c r="C103" s="11" t="str">
        <f t="shared" si="6"/>
        <v>3_4</v>
      </c>
      <c r="D103" s="11"/>
      <c r="E103" s="11"/>
      <c r="F103" s="11"/>
      <c r="G103" s="11"/>
      <c r="H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3">
        <f t="shared" si="1"/>
        <v>0</v>
      </c>
      <c r="U103" s="11"/>
      <c r="V103" s="11"/>
      <c r="X103" s="15">
        <f t="shared" si="2"/>
        <v>0</v>
      </c>
    </row>
    <row r="104" spans="1:25" ht="13.5" customHeight="1">
      <c r="A104" s="11" t="s">
        <v>219</v>
      </c>
      <c r="B104" s="11" t="s">
        <v>220</v>
      </c>
      <c r="C104" s="11" t="str">
        <f t="shared" si="6"/>
        <v>3_4</v>
      </c>
      <c r="D104" s="11"/>
      <c r="E104" s="11"/>
      <c r="F104" s="11"/>
      <c r="G104" s="11"/>
      <c r="H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3">
        <f t="shared" si="1"/>
        <v>0</v>
      </c>
      <c r="U104" s="11"/>
      <c r="V104" s="11"/>
      <c r="X104" s="15">
        <f t="shared" si="2"/>
        <v>0</v>
      </c>
    </row>
    <row r="105" spans="1:25" ht="13.5" customHeight="1">
      <c r="A105" s="11" t="s">
        <v>221</v>
      </c>
      <c r="B105" s="11" t="s">
        <v>222</v>
      </c>
      <c r="C105" s="11" t="str">
        <f t="shared" si="6"/>
        <v>3_4</v>
      </c>
      <c r="D105" s="11"/>
      <c r="E105" s="11"/>
      <c r="F105" s="11"/>
      <c r="G105" s="11"/>
      <c r="H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3">
        <f t="shared" si="1"/>
        <v>0</v>
      </c>
      <c r="U105" s="11"/>
      <c r="V105" s="11"/>
      <c r="X105" s="15">
        <f t="shared" si="2"/>
        <v>0</v>
      </c>
    </row>
    <row r="106" spans="1:25" ht="13.5" customHeight="1">
      <c r="A106" s="11" t="s">
        <v>223</v>
      </c>
      <c r="B106" s="11" t="s">
        <v>224</v>
      </c>
      <c r="C106" s="11" t="str">
        <f t="shared" si="6"/>
        <v>3_4</v>
      </c>
      <c r="D106" s="11"/>
      <c r="E106" s="11"/>
      <c r="F106" s="11"/>
      <c r="G106" s="11"/>
      <c r="H106" s="11"/>
      <c r="J106" s="12">
        <v>1</v>
      </c>
      <c r="K106" s="11"/>
      <c r="L106" s="11"/>
      <c r="M106" s="11"/>
      <c r="N106" s="11"/>
      <c r="O106" s="11"/>
      <c r="P106" s="11"/>
      <c r="Q106" s="11"/>
      <c r="R106" s="11"/>
      <c r="S106" s="11"/>
      <c r="T106" s="13">
        <f t="shared" si="1"/>
        <v>14</v>
      </c>
      <c r="U106" s="11"/>
      <c r="V106" s="12">
        <v>1</v>
      </c>
      <c r="W106" s="14">
        <v>371</v>
      </c>
      <c r="X106" s="15">
        <f t="shared" si="2"/>
        <v>5</v>
      </c>
    </row>
    <row r="107" spans="1:25" ht="13.5" customHeight="1">
      <c r="A107" s="11" t="s">
        <v>114</v>
      </c>
      <c r="B107" s="11" t="s">
        <v>225</v>
      </c>
      <c r="C107" s="11" t="str">
        <f t="shared" si="6"/>
        <v>3_4</v>
      </c>
      <c r="D107" s="11"/>
      <c r="E107" s="11"/>
      <c r="F107" s="11"/>
      <c r="G107" s="11"/>
      <c r="H107" s="11"/>
      <c r="J107" s="12">
        <v>1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3">
        <f t="shared" si="1"/>
        <v>14</v>
      </c>
      <c r="U107" s="11"/>
      <c r="V107" s="11"/>
      <c r="W107" s="14">
        <v>372</v>
      </c>
      <c r="X107" s="15">
        <f t="shared" si="2"/>
        <v>5</v>
      </c>
      <c r="Y107" s="14" t="s">
        <v>226</v>
      </c>
    </row>
    <row r="108" spans="1:25" ht="13.5" customHeight="1">
      <c r="A108" s="11" t="s">
        <v>227</v>
      </c>
      <c r="B108" s="11" t="s">
        <v>228</v>
      </c>
      <c r="C108" s="11" t="str">
        <f t="shared" si="6"/>
        <v>3_4</v>
      </c>
      <c r="D108" s="11"/>
      <c r="E108" s="11"/>
      <c r="F108" s="11"/>
      <c r="G108" s="11"/>
      <c r="H108" s="11"/>
      <c r="J108" s="12">
        <v>1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3">
        <f t="shared" si="1"/>
        <v>14</v>
      </c>
      <c r="U108" s="11"/>
      <c r="V108" s="12">
        <v>1</v>
      </c>
      <c r="W108" s="14">
        <v>373</v>
      </c>
      <c r="X108" s="15">
        <f t="shared" si="2"/>
        <v>5</v>
      </c>
    </row>
    <row r="109" spans="1:25" ht="13.5" customHeight="1">
      <c r="A109" s="11" t="s">
        <v>229</v>
      </c>
      <c r="B109" s="11" t="s">
        <v>230</v>
      </c>
      <c r="C109" s="11" t="str">
        <f t="shared" si="6"/>
        <v>3_4</v>
      </c>
      <c r="D109" s="11"/>
      <c r="E109" s="11"/>
      <c r="F109" s="11"/>
      <c r="G109" s="11"/>
      <c r="H109" s="11"/>
      <c r="J109" s="12">
        <v>1</v>
      </c>
      <c r="K109" s="11"/>
      <c r="L109" s="11"/>
      <c r="M109" s="11"/>
      <c r="N109" s="11"/>
      <c r="O109" s="11"/>
      <c r="P109" s="11"/>
      <c r="Q109" s="11"/>
      <c r="R109" s="11"/>
      <c r="S109" s="11"/>
      <c r="T109" s="13">
        <f t="shared" si="1"/>
        <v>14</v>
      </c>
      <c r="U109" s="11"/>
      <c r="V109" s="12">
        <v>1</v>
      </c>
      <c r="W109" s="14">
        <v>374</v>
      </c>
      <c r="X109" s="15">
        <f t="shared" si="2"/>
        <v>5</v>
      </c>
    </row>
    <row r="110" spans="1:25" ht="13.5" customHeight="1">
      <c r="A110" s="11" t="s">
        <v>231</v>
      </c>
      <c r="B110" s="11" t="s">
        <v>232</v>
      </c>
      <c r="C110" s="11" t="str">
        <f t="shared" si="6"/>
        <v>3_4</v>
      </c>
      <c r="D110" s="11"/>
      <c r="E110" s="11"/>
      <c r="F110" s="11"/>
      <c r="G110" s="11"/>
      <c r="H110" s="11"/>
      <c r="J110" s="12">
        <v>1</v>
      </c>
      <c r="K110" s="12">
        <v>2</v>
      </c>
      <c r="L110" s="11"/>
      <c r="M110" s="12">
        <v>1</v>
      </c>
      <c r="N110" s="11"/>
      <c r="O110" s="11"/>
      <c r="P110" s="11"/>
      <c r="Q110" s="11"/>
      <c r="R110" s="11"/>
      <c r="S110" s="11"/>
      <c r="T110" s="13">
        <f t="shared" si="1"/>
        <v>32</v>
      </c>
      <c r="U110" s="11"/>
      <c r="V110" s="12">
        <v>1</v>
      </c>
      <c r="W110" s="14">
        <v>375</v>
      </c>
      <c r="X110" s="15">
        <f t="shared" si="2"/>
        <v>11</v>
      </c>
    </row>
    <row r="111" spans="1:25" ht="13.5" customHeight="1">
      <c r="A111" s="11" t="s">
        <v>233</v>
      </c>
      <c r="B111" s="11" t="s">
        <v>234</v>
      </c>
      <c r="C111" s="11" t="str">
        <f t="shared" ref="C111:C136" si="7">"3_5"</f>
        <v>3_5</v>
      </c>
      <c r="D111" s="11"/>
      <c r="E111" s="11"/>
      <c r="F111" s="11"/>
      <c r="G111" s="11"/>
      <c r="H111" s="11"/>
      <c r="J111" s="12">
        <v>1</v>
      </c>
      <c r="K111" s="12">
        <v>2</v>
      </c>
      <c r="L111" s="11"/>
      <c r="M111" s="11"/>
      <c r="N111" s="11"/>
      <c r="O111" s="11"/>
      <c r="P111" s="11"/>
      <c r="Q111" s="11"/>
      <c r="R111" s="11"/>
      <c r="S111" s="11"/>
      <c r="T111" s="13">
        <f t="shared" si="1"/>
        <v>26</v>
      </c>
      <c r="U111" s="12">
        <v>26</v>
      </c>
      <c r="V111" s="11"/>
      <c r="W111" s="14">
        <v>377</v>
      </c>
      <c r="X111" s="15">
        <f t="shared" si="2"/>
        <v>9</v>
      </c>
    </row>
    <row r="112" spans="1:25" ht="13.5" customHeight="1">
      <c r="A112" s="11" t="s">
        <v>235</v>
      </c>
      <c r="B112" s="11" t="s">
        <v>236</v>
      </c>
      <c r="C112" s="11" t="str">
        <f t="shared" si="7"/>
        <v>3_5</v>
      </c>
      <c r="D112" s="11"/>
      <c r="E112" s="11"/>
      <c r="F112" s="11"/>
      <c r="G112" s="11"/>
      <c r="H112" s="11"/>
      <c r="J112" s="12">
        <v>1</v>
      </c>
      <c r="K112" s="11"/>
      <c r="L112" s="11"/>
      <c r="M112" s="11"/>
      <c r="N112" s="11"/>
      <c r="O112" s="11"/>
      <c r="P112" s="11"/>
      <c r="Q112" s="11"/>
      <c r="R112" s="11"/>
      <c r="S112" s="11"/>
      <c r="T112" s="13">
        <f t="shared" si="1"/>
        <v>14</v>
      </c>
      <c r="U112" s="11"/>
      <c r="V112" s="12">
        <v>1</v>
      </c>
      <c r="W112" s="14">
        <v>378</v>
      </c>
      <c r="X112" s="15">
        <f t="shared" si="2"/>
        <v>5</v>
      </c>
    </row>
    <row r="113" spans="1:25" ht="13.5" customHeight="1">
      <c r="A113" s="11" t="s">
        <v>237</v>
      </c>
      <c r="B113" s="11" t="s">
        <v>238</v>
      </c>
      <c r="C113" s="11" t="str">
        <f t="shared" si="7"/>
        <v>3_5</v>
      </c>
      <c r="D113" s="11"/>
      <c r="E113" s="12">
        <v>4</v>
      </c>
      <c r="F113" s="11"/>
      <c r="G113" s="12" t="s">
        <v>195</v>
      </c>
      <c r="H113" s="11"/>
      <c r="J113" s="12">
        <v>1</v>
      </c>
      <c r="K113" s="11"/>
      <c r="L113" s="11"/>
      <c r="M113" s="11"/>
      <c r="N113" s="11"/>
      <c r="O113" s="11"/>
      <c r="P113" s="11"/>
      <c r="Q113" s="11"/>
      <c r="R113" s="11"/>
      <c r="S113" s="11"/>
      <c r="T113" s="13">
        <f t="shared" si="1"/>
        <v>14</v>
      </c>
      <c r="U113" s="11"/>
      <c r="V113" s="12">
        <v>1</v>
      </c>
      <c r="W113" s="14">
        <v>379</v>
      </c>
      <c r="X113" s="15">
        <f t="shared" si="2"/>
        <v>5</v>
      </c>
    </row>
    <row r="114" spans="1:25" ht="13.5" customHeight="1">
      <c r="A114" s="11" t="s">
        <v>239</v>
      </c>
      <c r="B114" s="11" t="s">
        <v>203</v>
      </c>
      <c r="C114" s="11" t="str">
        <f t="shared" si="7"/>
        <v>3_5</v>
      </c>
      <c r="D114" s="11"/>
      <c r="E114" s="11"/>
      <c r="F114" s="11"/>
      <c r="G114" s="11"/>
      <c r="H114" s="11"/>
      <c r="J114" s="12">
        <v>1</v>
      </c>
      <c r="K114" s="11"/>
      <c r="L114" s="11"/>
      <c r="M114" s="11"/>
      <c r="N114" s="11"/>
      <c r="O114" s="11"/>
      <c r="P114" s="11"/>
      <c r="Q114" s="11"/>
      <c r="R114" s="11"/>
      <c r="S114" s="11"/>
      <c r="T114" s="13">
        <f t="shared" si="1"/>
        <v>14</v>
      </c>
      <c r="U114" s="11"/>
      <c r="V114" s="12">
        <v>1</v>
      </c>
      <c r="W114" s="14">
        <v>380</v>
      </c>
      <c r="X114" s="15">
        <f t="shared" si="2"/>
        <v>5</v>
      </c>
    </row>
    <row r="115" spans="1:25" ht="13.5" customHeight="1">
      <c r="A115" s="11" t="s">
        <v>240</v>
      </c>
      <c r="B115" s="11" t="s">
        <v>190</v>
      </c>
      <c r="C115" s="11" t="str">
        <f t="shared" si="7"/>
        <v>3_5</v>
      </c>
      <c r="D115" s="11"/>
      <c r="E115" s="11"/>
      <c r="F115" s="11"/>
      <c r="G115" s="11"/>
      <c r="H115" s="11"/>
      <c r="J115" s="12">
        <v>1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3">
        <f t="shared" si="1"/>
        <v>14</v>
      </c>
      <c r="U115" s="11"/>
      <c r="V115" s="12">
        <v>1</v>
      </c>
      <c r="W115" s="14">
        <v>381</v>
      </c>
      <c r="X115" s="15">
        <f t="shared" si="2"/>
        <v>5</v>
      </c>
      <c r="Y115" s="14" t="s">
        <v>241</v>
      </c>
    </row>
    <row r="116" spans="1:25" ht="13.5" customHeight="1">
      <c r="A116" s="11" t="s">
        <v>242</v>
      </c>
      <c r="B116" s="11" t="s">
        <v>243</v>
      </c>
      <c r="C116" s="11" t="str">
        <f t="shared" si="7"/>
        <v>3_5</v>
      </c>
      <c r="D116" s="11"/>
      <c r="E116" s="11"/>
      <c r="F116" s="11"/>
      <c r="G116" s="11"/>
      <c r="H116" s="11"/>
      <c r="J116" s="12"/>
      <c r="K116" s="11"/>
      <c r="L116" s="11"/>
      <c r="M116" s="11"/>
      <c r="N116" s="11"/>
      <c r="O116" s="11"/>
      <c r="P116" s="11"/>
      <c r="Q116" s="11"/>
      <c r="R116" s="11"/>
      <c r="S116" s="11"/>
      <c r="T116" s="13">
        <f t="shared" si="1"/>
        <v>0</v>
      </c>
      <c r="U116" s="11"/>
      <c r="V116" s="12"/>
      <c r="X116" s="15">
        <f t="shared" si="2"/>
        <v>0</v>
      </c>
    </row>
    <row r="117" spans="1:25" ht="13.5" customHeight="1">
      <c r="A117" s="11" t="s">
        <v>244</v>
      </c>
      <c r="B117" s="11" t="s">
        <v>139</v>
      </c>
      <c r="C117" s="11" t="str">
        <f t="shared" si="7"/>
        <v>3_5</v>
      </c>
      <c r="D117" s="11"/>
      <c r="E117" s="11"/>
      <c r="F117" s="11"/>
      <c r="G117" s="11"/>
      <c r="H117" s="11"/>
      <c r="J117" s="12">
        <v>1</v>
      </c>
      <c r="K117" s="11"/>
      <c r="L117" s="11"/>
      <c r="M117" s="11"/>
      <c r="N117" s="11"/>
      <c r="O117" s="11"/>
      <c r="P117" s="11"/>
      <c r="Q117" s="11"/>
      <c r="R117" s="11"/>
      <c r="S117" s="11"/>
      <c r="T117" s="13">
        <f t="shared" si="1"/>
        <v>14</v>
      </c>
      <c r="U117" s="11"/>
      <c r="V117" s="12">
        <v>1</v>
      </c>
      <c r="W117" s="14">
        <v>382</v>
      </c>
      <c r="X117" s="15">
        <f t="shared" si="2"/>
        <v>5</v>
      </c>
    </row>
    <row r="118" spans="1:25" ht="13.5" customHeight="1">
      <c r="A118" s="11" t="s">
        <v>245</v>
      </c>
      <c r="B118" s="11" t="s">
        <v>246</v>
      </c>
      <c r="C118" s="11" t="str">
        <f t="shared" si="7"/>
        <v>3_5</v>
      </c>
      <c r="D118" s="11"/>
      <c r="E118" s="11"/>
      <c r="F118" s="11"/>
      <c r="G118" s="11"/>
      <c r="H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3">
        <f t="shared" si="1"/>
        <v>0</v>
      </c>
      <c r="U118" s="11"/>
      <c r="V118" s="11"/>
      <c r="X118" s="15">
        <f t="shared" si="2"/>
        <v>0</v>
      </c>
    </row>
    <row r="119" spans="1:25" ht="13.5" customHeight="1">
      <c r="A119" s="11" t="s">
        <v>247</v>
      </c>
      <c r="B119" s="11" t="s">
        <v>248</v>
      </c>
      <c r="C119" s="11" t="str">
        <f t="shared" si="7"/>
        <v>3_5</v>
      </c>
      <c r="D119" s="11"/>
      <c r="E119" s="11"/>
      <c r="F119" s="11"/>
      <c r="G119" s="11"/>
      <c r="H119" s="11"/>
      <c r="J119" s="12">
        <v>1</v>
      </c>
      <c r="K119" s="11"/>
      <c r="L119" s="11"/>
      <c r="M119" s="11"/>
      <c r="N119" s="11"/>
      <c r="O119" s="11"/>
      <c r="P119" s="11"/>
      <c r="Q119" s="11"/>
      <c r="R119" s="11"/>
      <c r="S119" s="11"/>
      <c r="T119" s="13">
        <f t="shared" si="1"/>
        <v>14</v>
      </c>
      <c r="U119" s="11"/>
      <c r="V119" s="12">
        <v>1</v>
      </c>
      <c r="W119" s="14">
        <v>384</v>
      </c>
      <c r="X119" s="15">
        <f t="shared" si="2"/>
        <v>5</v>
      </c>
    </row>
    <row r="120" spans="1:25" ht="13.5" customHeight="1">
      <c r="A120" s="11" t="s">
        <v>249</v>
      </c>
      <c r="B120" s="11" t="s">
        <v>250</v>
      </c>
      <c r="C120" s="11" t="str">
        <f t="shared" si="7"/>
        <v>3_5</v>
      </c>
      <c r="D120" s="11"/>
      <c r="E120" s="11"/>
      <c r="F120" s="11"/>
      <c r="G120" s="11"/>
      <c r="H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3">
        <f t="shared" si="1"/>
        <v>0</v>
      </c>
      <c r="U120" s="11"/>
      <c r="V120" s="11"/>
      <c r="X120" s="15">
        <f t="shared" si="2"/>
        <v>0</v>
      </c>
    </row>
    <row r="121" spans="1:25" ht="13.5" customHeight="1">
      <c r="A121" s="11" t="s">
        <v>251</v>
      </c>
      <c r="B121" s="11" t="s">
        <v>252</v>
      </c>
      <c r="C121" s="11" t="str">
        <f t="shared" si="7"/>
        <v>3_5</v>
      </c>
      <c r="D121" s="11"/>
      <c r="E121" s="11"/>
      <c r="F121" s="11"/>
      <c r="G121" s="11"/>
      <c r="H121" s="11"/>
      <c r="J121" s="12">
        <v>1</v>
      </c>
      <c r="K121" s="11"/>
      <c r="L121" s="11"/>
      <c r="M121" s="11"/>
      <c r="N121" s="11"/>
      <c r="O121" s="11"/>
      <c r="P121" s="11"/>
      <c r="Q121" s="11"/>
      <c r="R121" s="11"/>
      <c r="S121" s="11"/>
      <c r="T121" s="13">
        <f t="shared" si="1"/>
        <v>14</v>
      </c>
      <c r="U121" s="11"/>
      <c r="V121" s="12">
        <v>1</v>
      </c>
      <c r="W121" s="14">
        <v>386</v>
      </c>
      <c r="X121" s="15">
        <f t="shared" si="2"/>
        <v>5</v>
      </c>
    </row>
    <row r="122" spans="1:25" ht="13.5" customHeight="1">
      <c r="A122" s="11" t="s">
        <v>253</v>
      </c>
      <c r="B122" s="11" t="s">
        <v>254</v>
      </c>
      <c r="C122" s="11" t="str">
        <f t="shared" si="7"/>
        <v>3_5</v>
      </c>
      <c r="D122" s="11"/>
      <c r="E122" s="11"/>
      <c r="F122" s="11"/>
      <c r="G122" s="11"/>
      <c r="H122" s="11"/>
      <c r="J122" s="12">
        <v>1</v>
      </c>
      <c r="K122" s="11"/>
      <c r="L122" s="11"/>
      <c r="M122" s="11"/>
      <c r="N122" s="11"/>
      <c r="O122" s="11"/>
      <c r="P122" s="11"/>
      <c r="Q122" s="11"/>
      <c r="R122" s="11"/>
      <c r="S122" s="11"/>
      <c r="T122" s="13">
        <f t="shared" si="1"/>
        <v>14</v>
      </c>
      <c r="U122" s="11"/>
      <c r="V122" s="12">
        <v>1</v>
      </c>
      <c r="W122" s="14">
        <v>387</v>
      </c>
      <c r="X122" s="15">
        <f t="shared" si="2"/>
        <v>5</v>
      </c>
    </row>
    <row r="123" spans="1:25" ht="13.5" customHeight="1">
      <c r="A123" s="11" t="s">
        <v>255</v>
      </c>
      <c r="B123" s="11" t="s">
        <v>256</v>
      </c>
      <c r="C123" s="11" t="str">
        <f t="shared" si="7"/>
        <v>3_5</v>
      </c>
      <c r="D123" s="11"/>
      <c r="E123" s="11"/>
      <c r="F123" s="11"/>
      <c r="G123" s="11"/>
      <c r="H123" s="11"/>
      <c r="J123" s="11"/>
      <c r="K123" s="11"/>
      <c r="L123" s="11"/>
      <c r="M123" s="11"/>
      <c r="N123" s="11"/>
      <c r="O123" s="11"/>
      <c r="P123" s="11"/>
      <c r="Q123" s="11"/>
      <c r="R123" s="11"/>
      <c r="S123" s="12">
        <v>1</v>
      </c>
      <c r="T123" s="13">
        <f t="shared" si="1"/>
        <v>6</v>
      </c>
      <c r="U123" s="11"/>
      <c r="V123" s="12">
        <v>1</v>
      </c>
      <c r="W123" s="14">
        <v>388</v>
      </c>
      <c r="X123" s="15">
        <f t="shared" si="2"/>
        <v>2.5</v>
      </c>
    </row>
    <row r="124" spans="1:25" ht="13.5" customHeight="1">
      <c r="A124" s="11" t="s">
        <v>257</v>
      </c>
      <c r="B124" s="11" t="s">
        <v>40</v>
      </c>
      <c r="C124" s="11" t="str">
        <f t="shared" si="7"/>
        <v>3_5</v>
      </c>
      <c r="D124" s="11"/>
      <c r="E124" s="11"/>
      <c r="F124" s="11"/>
      <c r="G124" s="11"/>
      <c r="H124" s="11"/>
      <c r="J124" s="12">
        <v>1</v>
      </c>
      <c r="K124" s="11"/>
      <c r="L124" s="11"/>
      <c r="M124" s="11"/>
      <c r="N124" s="11"/>
      <c r="O124" s="11"/>
      <c r="P124" s="11"/>
      <c r="Q124" s="11"/>
      <c r="R124" s="11"/>
      <c r="S124" s="11"/>
      <c r="T124" s="13">
        <f t="shared" si="1"/>
        <v>14</v>
      </c>
      <c r="U124" s="11"/>
      <c r="V124" s="12">
        <v>1</v>
      </c>
      <c r="W124" s="14">
        <v>389</v>
      </c>
      <c r="X124" s="15">
        <f t="shared" si="2"/>
        <v>5</v>
      </c>
    </row>
    <row r="125" spans="1:25" ht="13.5" customHeight="1">
      <c r="A125" s="11" t="s">
        <v>258</v>
      </c>
      <c r="B125" s="11" t="s">
        <v>259</v>
      </c>
      <c r="C125" s="11" t="str">
        <f t="shared" si="7"/>
        <v>3_5</v>
      </c>
      <c r="D125" s="11"/>
      <c r="E125" s="11"/>
      <c r="F125" s="11"/>
      <c r="G125" s="11"/>
      <c r="H125" s="11"/>
      <c r="J125" s="12">
        <v>1</v>
      </c>
      <c r="K125" s="11"/>
      <c r="L125" s="11"/>
      <c r="M125" s="11"/>
      <c r="N125" s="11"/>
      <c r="O125" s="11"/>
      <c r="P125" s="11"/>
      <c r="Q125" s="11"/>
      <c r="R125" s="11"/>
      <c r="S125" s="11"/>
      <c r="T125" s="13">
        <f t="shared" si="1"/>
        <v>14</v>
      </c>
      <c r="U125" s="11"/>
      <c r="V125" s="12">
        <v>1</v>
      </c>
      <c r="W125" s="14">
        <v>390</v>
      </c>
      <c r="X125" s="15">
        <f t="shared" si="2"/>
        <v>5</v>
      </c>
    </row>
    <row r="126" spans="1:25" ht="13.5" customHeight="1">
      <c r="A126" s="11" t="s">
        <v>260</v>
      </c>
      <c r="B126" s="11" t="s">
        <v>261</v>
      </c>
      <c r="C126" s="11" t="str">
        <f t="shared" si="7"/>
        <v>3_5</v>
      </c>
      <c r="D126" s="11"/>
      <c r="E126" s="11"/>
      <c r="F126" s="11"/>
      <c r="G126" s="11"/>
      <c r="H126" s="11"/>
      <c r="J126" s="12">
        <v>1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3">
        <f t="shared" si="1"/>
        <v>14</v>
      </c>
      <c r="U126" s="11"/>
      <c r="V126" s="12">
        <v>1</v>
      </c>
      <c r="W126" s="14">
        <v>391</v>
      </c>
      <c r="X126" s="15">
        <f t="shared" si="2"/>
        <v>5</v>
      </c>
    </row>
    <row r="127" spans="1:25" ht="13.5" customHeight="1">
      <c r="A127" s="11" t="s">
        <v>262</v>
      </c>
      <c r="B127" s="11" t="s">
        <v>164</v>
      </c>
      <c r="C127" s="11" t="str">
        <f t="shared" si="7"/>
        <v>3_5</v>
      </c>
      <c r="D127" s="11"/>
      <c r="E127" s="11"/>
      <c r="F127" s="11"/>
      <c r="G127" s="11"/>
      <c r="H127" s="11"/>
      <c r="J127" s="11"/>
      <c r="K127" s="11"/>
      <c r="L127" s="11"/>
      <c r="M127" s="11"/>
      <c r="N127" s="11"/>
      <c r="O127" s="11"/>
      <c r="P127" s="11"/>
      <c r="Q127" s="11"/>
      <c r="R127" s="11"/>
      <c r="S127" s="12">
        <v>1</v>
      </c>
      <c r="T127" s="13">
        <f t="shared" si="1"/>
        <v>6</v>
      </c>
      <c r="U127" s="12">
        <v>6</v>
      </c>
      <c r="V127" s="12"/>
      <c r="W127" s="14">
        <v>392</v>
      </c>
      <c r="X127" s="15">
        <f t="shared" si="2"/>
        <v>2.5</v>
      </c>
    </row>
    <row r="128" spans="1:25" ht="13.5" customHeight="1">
      <c r="A128" s="11" t="s">
        <v>263</v>
      </c>
      <c r="B128" s="11" t="s">
        <v>264</v>
      </c>
      <c r="C128" s="11" t="str">
        <f t="shared" si="7"/>
        <v>3_5</v>
      </c>
      <c r="D128" s="12">
        <v>5</v>
      </c>
      <c r="E128" s="11"/>
      <c r="F128" s="11"/>
      <c r="G128" s="12" t="s">
        <v>130</v>
      </c>
      <c r="H128" s="11"/>
      <c r="I128" s="14">
        <v>5</v>
      </c>
      <c r="J128" s="11"/>
      <c r="K128" s="11"/>
      <c r="L128" s="11"/>
      <c r="M128" s="11"/>
      <c r="N128" s="11"/>
      <c r="O128" s="11"/>
      <c r="P128" s="11"/>
      <c r="Q128" s="11"/>
      <c r="R128" s="11"/>
      <c r="S128" s="12">
        <v>1</v>
      </c>
      <c r="T128" s="13">
        <f t="shared" si="1"/>
        <v>6</v>
      </c>
      <c r="U128" s="11"/>
      <c r="V128" s="12">
        <v>1</v>
      </c>
      <c r="X128" s="15">
        <f t="shared" si="2"/>
        <v>2.5</v>
      </c>
    </row>
    <row r="129" spans="1:24" ht="13.5" customHeight="1">
      <c r="A129" s="11" t="s">
        <v>219</v>
      </c>
      <c r="B129" s="11" t="s">
        <v>28</v>
      </c>
      <c r="C129" s="11" t="str">
        <f t="shared" si="7"/>
        <v>3_5</v>
      </c>
      <c r="D129" s="11"/>
      <c r="E129" s="11"/>
      <c r="F129" s="11"/>
      <c r="G129" s="11"/>
      <c r="H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3">
        <f t="shared" si="1"/>
        <v>0</v>
      </c>
      <c r="U129" s="11"/>
      <c r="V129" s="11"/>
      <c r="X129" s="15">
        <f t="shared" si="2"/>
        <v>0</v>
      </c>
    </row>
    <row r="130" spans="1:24" ht="13.5" customHeight="1">
      <c r="A130" s="11" t="s">
        <v>265</v>
      </c>
      <c r="B130" s="11" t="s">
        <v>266</v>
      </c>
      <c r="C130" s="11" t="str">
        <f t="shared" si="7"/>
        <v>3_5</v>
      </c>
      <c r="D130" s="11"/>
      <c r="E130" s="11"/>
      <c r="F130" s="11"/>
      <c r="G130" s="11"/>
      <c r="H130" s="11"/>
      <c r="J130" s="12">
        <v>1</v>
      </c>
      <c r="K130" s="11"/>
      <c r="L130" s="11"/>
      <c r="M130" s="11"/>
      <c r="N130" s="11"/>
      <c r="O130" s="11"/>
      <c r="P130" s="11"/>
      <c r="Q130" s="11"/>
      <c r="R130" s="11"/>
      <c r="S130" s="11"/>
      <c r="T130" s="13">
        <f t="shared" si="1"/>
        <v>14</v>
      </c>
      <c r="U130" s="11"/>
      <c r="V130" s="12">
        <v>1</v>
      </c>
      <c r="W130" s="14">
        <v>395</v>
      </c>
      <c r="X130" s="15">
        <f t="shared" si="2"/>
        <v>5</v>
      </c>
    </row>
    <row r="131" spans="1:24" ht="13.5" customHeight="1">
      <c r="A131" s="11" t="s">
        <v>267</v>
      </c>
      <c r="B131" s="11" t="s">
        <v>186</v>
      </c>
      <c r="C131" s="11" t="str">
        <f t="shared" si="7"/>
        <v>3_5</v>
      </c>
      <c r="D131" s="11"/>
      <c r="E131" s="11"/>
      <c r="F131" s="11"/>
      <c r="G131" s="11"/>
      <c r="H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3">
        <f t="shared" si="1"/>
        <v>0</v>
      </c>
      <c r="U131" s="11"/>
      <c r="V131" s="12"/>
      <c r="X131" s="15">
        <f t="shared" si="2"/>
        <v>0</v>
      </c>
    </row>
    <row r="132" spans="1:24" ht="13.5" customHeight="1">
      <c r="A132" s="11" t="s">
        <v>268</v>
      </c>
      <c r="B132" s="11" t="s">
        <v>269</v>
      </c>
      <c r="C132" s="11" t="str">
        <f t="shared" si="7"/>
        <v>3_5</v>
      </c>
      <c r="D132" s="11"/>
      <c r="E132" s="11"/>
      <c r="F132" s="11"/>
      <c r="G132" s="11"/>
      <c r="H132" s="11"/>
      <c r="J132" s="12">
        <v>1</v>
      </c>
      <c r="K132" s="11"/>
      <c r="L132" s="11"/>
      <c r="M132" s="11"/>
      <c r="N132" s="11"/>
      <c r="O132" s="11"/>
      <c r="P132" s="11"/>
      <c r="Q132" s="11"/>
      <c r="R132" s="11"/>
      <c r="S132" s="11"/>
      <c r="T132" s="13">
        <f t="shared" si="1"/>
        <v>14</v>
      </c>
      <c r="U132" s="11"/>
      <c r="V132" s="12">
        <v>1</v>
      </c>
      <c r="W132" s="14">
        <v>397</v>
      </c>
      <c r="X132" s="15">
        <f t="shared" si="2"/>
        <v>5</v>
      </c>
    </row>
    <row r="133" spans="1:24" ht="13.5" customHeight="1">
      <c r="A133" s="11" t="s">
        <v>270</v>
      </c>
      <c r="B133" s="11" t="s">
        <v>271</v>
      </c>
      <c r="C133" s="11" t="str">
        <f t="shared" si="7"/>
        <v>3_5</v>
      </c>
      <c r="D133" s="11"/>
      <c r="E133" s="11"/>
      <c r="F133" s="11"/>
      <c r="G133" s="11"/>
      <c r="H133" s="11"/>
      <c r="J133" s="12">
        <v>1</v>
      </c>
      <c r="K133" s="11"/>
      <c r="L133" s="11"/>
      <c r="M133" s="11"/>
      <c r="N133" s="11"/>
      <c r="O133" s="11"/>
      <c r="P133" s="11"/>
      <c r="Q133" s="11"/>
      <c r="R133" s="11"/>
      <c r="S133" s="11"/>
      <c r="T133" s="13">
        <f t="shared" si="1"/>
        <v>14</v>
      </c>
      <c r="U133" s="11"/>
      <c r="V133" s="12">
        <v>1</v>
      </c>
      <c r="W133" s="14">
        <v>398</v>
      </c>
      <c r="X133" s="15">
        <f t="shared" si="2"/>
        <v>5</v>
      </c>
    </row>
    <row r="134" spans="1:24" ht="13.5" customHeight="1">
      <c r="A134" s="11" t="s">
        <v>272</v>
      </c>
      <c r="B134" s="11" t="s">
        <v>273</v>
      </c>
      <c r="C134" s="11" t="str">
        <f t="shared" si="7"/>
        <v>3_5</v>
      </c>
      <c r="D134" s="11"/>
      <c r="E134" s="11"/>
      <c r="F134" s="11"/>
      <c r="G134" s="11"/>
      <c r="H134" s="11"/>
      <c r="J134" s="12">
        <v>1</v>
      </c>
      <c r="K134" s="11"/>
      <c r="L134" s="11"/>
      <c r="M134" s="11"/>
      <c r="N134" s="11"/>
      <c r="O134" s="11"/>
      <c r="P134" s="11"/>
      <c r="Q134" s="11"/>
      <c r="R134" s="11"/>
      <c r="S134" s="11"/>
      <c r="T134" s="13">
        <f t="shared" si="1"/>
        <v>14</v>
      </c>
      <c r="U134" s="11"/>
      <c r="V134" s="12">
        <v>1</v>
      </c>
      <c r="W134" s="14">
        <v>399</v>
      </c>
      <c r="X134" s="15">
        <f t="shared" si="2"/>
        <v>5</v>
      </c>
    </row>
    <row r="135" spans="1:24" ht="13.5" customHeight="1">
      <c r="A135" s="11" t="s">
        <v>274</v>
      </c>
      <c r="B135" s="11" t="s">
        <v>28</v>
      </c>
      <c r="C135" s="11" t="str">
        <f t="shared" si="7"/>
        <v>3_5</v>
      </c>
      <c r="D135" s="12">
        <v>5</v>
      </c>
      <c r="E135" s="11"/>
      <c r="F135" s="11"/>
      <c r="G135" s="12" t="s">
        <v>38</v>
      </c>
      <c r="H135" s="11"/>
      <c r="J135" s="12">
        <v>1</v>
      </c>
      <c r="K135" s="12"/>
      <c r="L135" s="12">
        <v>1</v>
      </c>
      <c r="M135" s="11"/>
      <c r="N135" s="11"/>
      <c r="O135" s="11"/>
      <c r="P135" s="11"/>
      <c r="Q135" s="11"/>
      <c r="R135" s="11"/>
      <c r="S135" s="11"/>
      <c r="T135" s="13">
        <f t="shared" si="1"/>
        <v>20</v>
      </c>
      <c r="U135" s="11"/>
      <c r="V135" s="12">
        <v>1</v>
      </c>
      <c r="W135" s="14">
        <v>400</v>
      </c>
      <c r="X135" s="15">
        <f t="shared" si="2"/>
        <v>7</v>
      </c>
    </row>
    <row r="136" spans="1:24" ht="13.5" customHeight="1">
      <c r="A136" s="11" t="s">
        <v>275</v>
      </c>
      <c r="B136" s="11" t="s">
        <v>276</v>
      </c>
      <c r="C136" s="11" t="str">
        <f t="shared" si="7"/>
        <v>3_5</v>
      </c>
      <c r="D136" s="11"/>
      <c r="E136" s="11"/>
      <c r="F136" s="11"/>
      <c r="G136" s="11"/>
      <c r="H136" s="11"/>
      <c r="J136" s="12">
        <v>1</v>
      </c>
      <c r="K136" s="11"/>
      <c r="L136" s="11"/>
      <c r="M136" s="11"/>
      <c r="N136" s="11"/>
      <c r="O136" s="11"/>
      <c r="P136" s="11"/>
      <c r="Q136" s="11"/>
      <c r="R136" s="11"/>
      <c r="S136" s="11"/>
      <c r="T136" s="13">
        <f t="shared" si="1"/>
        <v>14</v>
      </c>
      <c r="U136" s="11"/>
      <c r="V136" s="12">
        <v>1</v>
      </c>
      <c r="W136" s="14">
        <v>401</v>
      </c>
      <c r="X136" s="15">
        <f t="shared" si="2"/>
        <v>5</v>
      </c>
    </row>
    <row r="137" spans="1:24" ht="13.5" customHeight="1">
      <c r="A137" s="11" t="s">
        <v>277</v>
      </c>
      <c r="B137" s="11" t="s">
        <v>278</v>
      </c>
      <c r="C137" s="11" t="str">
        <f t="shared" ref="C137:C162" si="8">"3_6"</f>
        <v>3_6</v>
      </c>
      <c r="D137" s="11"/>
      <c r="E137" s="11"/>
      <c r="F137" s="11"/>
      <c r="G137" s="11"/>
      <c r="H137" s="11"/>
      <c r="J137" s="11"/>
      <c r="K137" s="11"/>
      <c r="L137" s="12"/>
      <c r="M137" s="11"/>
      <c r="N137" s="12">
        <v>2</v>
      </c>
      <c r="O137" s="11"/>
      <c r="P137" s="11"/>
      <c r="Q137" s="11"/>
      <c r="R137" s="11"/>
      <c r="S137" s="11"/>
      <c r="T137" s="13">
        <f t="shared" si="1"/>
        <v>10</v>
      </c>
      <c r="U137" s="12">
        <v>10</v>
      </c>
      <c r="V137" s="11"/>
      <c r="W137" s="14">
        <v>189</v>
      </c>
      <c r="X137" s="15">
        <f t="shared" si="2"/>
        <v>3</v>
      </c>
    </row>
    <row r="138" spans="1:24" ht="13.5" customHeight="1">
      <c r="A138" s="11" t="s">
        <v>279</v>
      </c>
      <c r="B138" s="11" t="s">
        <v>280</v>
      </c>
      <c r="C138" s="11" t="str">
        <f t="shared" si="8"/>
        <v>3_6</v>
      </c>
      <c r="D138" s="11"/>
      <c r="E138" s="11"/>
      <c r="F138" s="11"/>
      <c r="G138" s="11"/>
      <c r="H138" s="11"/>
      <c r="J138" s="12">
        <v>1</v>
      </c>
      <c r="K138" s="11"/>
      <c r="L138" s="11"/>
      <c r="M138" s="11"/>
      <c r="N138" s="12">
        <v>1</v>
      </c>
      <c r="O138" s="12">
        <v>2</v>
      </c>
      <c r="P138" s="11"/>
      <c r="Q138" s="11"/>
      <c r="R138" s="11"/>
      <c r="S138" s="11"/>
      <c r="T138" s="13">
        <f t="shared" si="1"/>
        <v>35</v>
      </c>
      <c r="U138" s="11"/>
      <c r="V138" s="12">
        <v>1</v>
      </c>
      <c r="W138" s="14">
        <v>190</v>
      </c>
      <c r="X138" s="15">
        <f t="shared" si="2"/>
        <v>8.5</v>
      </c>
    </row>
    <row r="139" spans="1:24" ht="13.5" customHeight="1">
      <c r="A139" s="11" t="s">
        <v>281</v>
      </c>
      <c r="B139" s="11" t="s">
        <v>282</v>
      </c>
      <c r="C139" s="11" t="str">
        <f t="shared" si="8"/>
        <v>3_6</v>
      </c>
      <c r="D139" s="11"/>
      <c r="E139" s="11"/>
      <c r="F139" s="11"/>
      <c r="G139" s="11"/>
      <c r="H139" s="11"/>
      <c r="J139" s="12">
        <v>1</v>
      </c>
      <c r="K139" s="11"/>
      <c r="L139" s="11"/>
      <c r="M139" s="11"/>
      <c r="N139" s="11"/>
      <c r="O139" s="11"/>
      <c r="P139" s="11"/>
      <c r="Q139" s="11"/>
      <c r="R139" s="11"/>
      <c r="S139" s="11"/>
      <c r="T139" s="13">
        <f t="shared" si="1"/>
        <v>14</v>
      </c>
      <c r="U139" s="11"/>
      <c r="V139" s="12">
        <v>1</v>
      </c>
      <c r="W139" s="14">
        <v>191</v>
      </c>
      <c r="X139" s="15">
        <f t="shared" si="2"/>
        <v>5</v>
      </c>
    </row>
    <row r="140" spans="1:24" ht="13.5" customHeight="1">
      <c r="A140" s="11" t="s">
        <v>283</v>
      </c>
      <c r="B140" s="11" t="s">
        <v>284</v>
      </c>
      <c r="C140" s="11" t="str">
        <f t="shared" si="8"/>
        <v>3_6</v>
      </c>
      <c r="D140" s="11"/>
      <c r="E140" s="11"/>
      <c r="F140" s="11"/>
      <c r="G140" s="11"/>
      <c r="H140" s="11"/>
      <c r="J140" s="11"/>
      <c r="K140" s="11"/>
      <c r="L140" s="11"/>
      <c r="M140" s="11"/>
      <c r="N140" s="12"/>
      <c r="O140" s="11"/>
      <c r="P140" s="11"/>
      <c r="Q140" s="11"/>
      <c r="R140" s="11"/>
      <c r="S140" s="12"/>
      <c r="T140" s="13">
        <f t="shared" si="1"/>
        <v>0</v>
      </c>
      <c r="U140" s="11"/>
      <c r="V140" s="12"/>
      <c r="X140" s="15">
        <f t="shared" si="2"/>
        <v>0</v>
      </c>
    </row>
    <row r="141" spans="1:24" ht="13.5" customHeight="1">
      <c r="A141" s="11" t="s">
        <v>285</v>
      </c>
      <c r="B141" s="11" t="s">
        <v>286</v>
      </c>
      <c r="C141" s="11" t="str">
        <f t="shared" si="8"/>
        <v>3_6</v>
      </c>
      <c r="D141" s="11"/>
      <c r="E141" s="11"/>
      <c r="F141" s="11"/>
      <c r="G141" s="11"/>
      <c r="H141" s="11"/>
      <c r="J141" s="11"/>
      <c r="K141" s="11"/>
      <c r="L141" s="11"/>
      <c r="M141" s="11"/>
      <c r="N141" s="12">
        <v>4</v>
      </c>
      <c r="O141" s="11"/>
      <c r="P141" s="11"/>
      <c r="Q141" s="11"/>
      <c r="R141" s="11"/>
      <c r="S141" s="12">
        <v>1</v>
      </c>
      <c r="T141" s="13">
        <f t="shared" si="1"/>
        <v>26</v>
      </c>
      <c r="U141" s="11"/>
      <c r="V141" s="12">
        <v>1</v>
      </c>
      <c r="W141" s="14">
        <v>192</v>
      </c>
      <c r="X141" s="15">
        <f t="shared" si="2"/>
        <v>8.5</v>
      </c>
    </row>
    <row r="142" spans="1:24" ht="13.5" customHeight="1">
      <c r="A142" s="11" t="s">
        <v>287</v>
      </c>
      <c r="B142" s="11" t="s">
        <v>276</v>
      </c>
      <c r="C142" s="11" t="str">
        <f t="shared" si="8"/>
        <v>3_6</v>
      </c>
      <c r="D142" s="11"/>
      <c r="E142" s="11"/>
      <c r="F142" s="11"/>
      <c r="G142" s="11"/>
      <c r="H142" s="11"/>
      <c r="J142" s="12">
        <v>1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3">
        <f t="shared" si="1"/>
        <v>14</v>
      </c>
      <c r="U142" s="11"/>
      <c r="V142" s="12">
        <v>1</v>
      </c>
      <c r="W142" s="14">
        <v>193</v>
      </c>
      <c r="X142" s="15">
        <f t="shared" si="2"/>
        <v>5</v>
      </c>
    </row>
    <row r="143" spans="1:24" ht="13.5" customHeight="1">
      <c r="A143" s="11" t="s">
        <v>288</v>
      </c>
      <c r="B143" s="11" t="s">
        <v>289</v>
      </c>
      <c r="C143" s="11" t="str">
        <f t="shared" si="8"/>
        <v>3_6</v>
      </c>
      <c r="D143" s="11"/>
      <c r="E143" s="11"/>
      <c r="F143" s="11"/>
      <c r="G143" s="11"/>
      <c r="H143" s="11"/>
      <c r="J143" s="12">
        <v>1</v>
      </c>
      <c r="K143" s="11"/>
      <c r="L143" s="11"/>
      <c r="M143" s="11"/>
      <c r="N143" s="11"/>
      <c r="O143" s="11"/>
      <c r="P143" s="11"/>
      <c r="Q143" s="11"/>
      <c r="R143" s="11"/>
      <c r="S143" s="11"/>
      <c r="T143" s="13">
        <f t="shared" si="1"/>
        <v>14</v>
      </c>
      <c r="U143" s="12"/>
      <c r="V143" s="12">
        <v>1</v>
      </c>
      <c r="W143" s="14">
        <v>194</v>
      </c>
      <c r="X143" s="15">
        <f t="shared" si="2"/>
        <v>5</v>
      </c>
    </row>
    <row r="144" spans="1:24" ht="13.5" customHeight="1">
      <c r="A144" s="11" t="s">
        <v>290</v>
      </c>
      <c r="B144" s="11" t="s">
        <v>177</v>
      </c>
      <c r="C144" s="11" t="str">
        <f t="shared" si="8"/>
        <v>3_6</v>
      </c>
      <c r="D144" s="11"/>
      <c r="E144" s="11"/>
      <c r="F144" s="11"/>
      <c r="G144" s="11"/>
      <c r="H144" s="11"/>
      <c r="J144" s="11"/>
      <c r="K144" s="11"/>
      <c r="L144" s="11"/>
      <c r="M144" s="11"/>
      <c r="N144" s="11"/>
      <c r="O144" s="11"/>
      <c r="P144" s="11"/>
      <c r="Q144" s="11"/>
      <c r="R144" s="11"/>
      <c r="S144" s="12">
        <v>1</v>
      </c>
      <c r="T144" s="13">
        <f t="shared" si="1"/>
        <v>6</v>
      </c>
      <c r="U144" s="12">
        <v>6</v>
      </c>
      <c r="V144" s="11"/>
      <c r="W144" s="14">
        <v>195</v>
      </c>
      <c r="X144" s="15">
        <f t="shared" si="2"/>
        <v>2.5</v>
      </c>
    </row>
    <row r="145" spans="1:24" ht="13.5" customHeight="1">
      <c r="A145" s="11" t="s">
        <v>291</v>
      </c>
      <c r="B145" s="11" t="s">
        <v>186</v>
      </c>
      <c r="C145" s="11" t="str">
        <f t="shared" si="8"/>
        <v>3_6</v>
      </c>
      <c r="D145" s="11"/>
      <c r="E145" s="11">
        <v>4</v>
      </c>
      <c r="F145" s="11"/>
      <c r="G145" s="11" t="s">
        <v>195</v>
      </c>
      <c r="H145" s="11"/>
      <c r="J145" s="12">
        <v>1</v>
      </c>
      <c r="K145" s="11"/>
      <c r="L145" s="11"/>
      <c r="M145" s="11"/>
      <c r="N145" s="12">
        <v>1</v>
      </c>
      <c r="O145" s="12">
        <v>1</v>
      </c>
      <c r="P145" s="11"/>
      <c r="Q145" s="11"/>
      <c r="R145" s="11"/>
      <c r="S145" s="11"/>
      <c r="T145" s="13">
        <f t="shared" si="1"/>
        <v>27</v>
      </c>
      <c r="U145" s="12">
        <v>27</v>
      </c>
      <c r="V145" s="11"/>
      <c r="W145" s="14">
        <v>196</v>
      </c>
      <c r="X145" s="15">
        <f t="shared" si="2"/>
        <v>7.5</v>
      </c>
    </row>
    <row r="146" spans="1:24" ht="13.5" customHeight="1">
      <c r="A146" s="11" t="s">
        <v>292</v>
      </c>
      <c r="B146" s="11" t="s">
        <v>162</v>
      </c>
      <c r="C146" s="11" t="str">
        <f t="shared" si="8"/>
        <v>3_6</v>
      </c>
      <c r="D146" s="11"/>
      <c r="E146" s="11"/>
      <c r="F146" s="11"/>
      <c r="G146" s="11"/>
      <c r="H146" s="11"/>
      <c r="J146" s="12">
        <v>2</v>
      </c>
      <c r="K146" s="11"/>
      <c r="L146" s="11"/>
      <c r="M146" s="11"/>
      <c r="N146" s="11"/>
      <c r="O146" s="11"/>
      <c r="P146" s="11"/>
      <c r="Q146" s="11"/>
      <c r="R146" s="11"/>
      <c r="S146" s="11"/>
      <c r="T146" s="13">
        <f t="shared" si="1"/>
        <v>28</v>
      </c>
      <c r="U146" s="11"/>
      <c r="V146" s="12">
        <v>1</v>
      </c>
      <c r="W146" s="14">
        <v>197</v>
      </c>
      <c r="X146" s="15">
        <f t="shared" si="2"/>
        <v>10</v>
      </c>
    </row>
    <row r="147" spans="1:24" ht="13.5" customHeight="1">
      <c r="A147" s="11" t="s">
        <v>293</v>
      </c>
      <c r="B147" s="11" t="s">
        <v>234</v>
      </c>
      <c r="C147" s="11" t="str">
        <f t="shared" si="8"/>
        <v>3_6</v>
      </c>
      <c r="D147" s="11"/>
      <c r="E147" s="11"/>
      <c r="F147" s="11"/>
      <c r="G147" s="11"/>
      <c r="H147" s="11"/>
      <c r="J147" s="11"/>
      <c r="K147" s="11"/>
      <c r="L147" s="11"/>
      <c r="M147" s="11"/>
      <c r="N147" s="12">
        <v>1</v>
      </c>
      <c r="O147" s="11"/>
      <c r="P147" s="11"/>
      <c r="Q147" s="11"/>
      <c r="R147" s="11"/>
      <c r="S147" s="12">
        <v>1</v>
      </c>
      <c r="T147" s="13">
        <f t="shared" si="1"/>
        <v>11</v>
      </c>
      <c r="U147" s="11"/>
      <c r="V147" s="12">
        <v>1</v>
      </c>
      <c r="W147" s="14">
        <v>198</v>
      </c>
      <c r="X147" s="15">
        <f t="shared" si="2"/>
        <v>4</v>
      </c>
    </row>
    <row r="148" spans="1:24" ht="13.5" customHeight="1">
      <c r="A148" s="11" t="s">
        <v>294</v>
      </c>
      <c r="B148" s="11" t="s">
        <v>40</v>
      </c>
      <c r="C148" s="11" t="str">
        <f t="shared" si="8"/>
        <v>3_6</v>
      </c>
      <c r="D148" s="11"/>
      <c r="E148" s="11"/>
      <c r="F148" s="11"/>
      <c r="G148" s="11"/>
      <c r="H148" s="11"/>
      <c r="J148" s="12">
        <v>1</v>
      </c>
      <c r="K148" s="11"/>
      <c r="L148" s="11"/>
      <c r="M148" s="11"/>
      <c r="N148" s="11"/>
      <c r="O148" s="11"/>
      <c r="P148" s="11"/>
      <c r="Q148" s="11"/>
      <c r="R148" s="11"/>
      <c r="S148" s="11"/>
      <c r="T148" s="13">
        <f t="shared" si="1"/>
        <v>14</v>
      </c>
      <c r="U148" s="11"/>
      <c r="V148" s="12">
        <v>1</v>
      </c>
      <c r="W148" s="14">
        <v>199</v>
      </c>
      <c r="X148" s="15">
        <f t="shared" si="2"/>
        <v>5</v>
      </c>
    </row>
    <row r="149" spans="1:24" ht="13.5" customHeight="1">
      <c r="A149" s="11" t="s">
        <v>295</v>
      </c>
      <c r="B149" s="11" t="s">
        <v>296</v>
      </c>
      <c r="C149" s="11" t="str">
        <f t="shared" si="8"/>
        <v>3_6</v>
      </c>
      <c r="D149" s="11"/>
      <c r="E149" s="11"/>
      <c r="F149" s="11"/>
      <c r="G149" s="11"/>
      <c r="H149" s="11"/>
      <c r="J149" s="11"/>
      <c r="K149" s="11"/>
      <c r="L149" s="11"/>
      <c r="M149" s="11"/>
      <c r="N149" s="11"/>
      <c r="O149" s="11"/>
      <c r="P149" s="11"/>
      <c r="Q149" s="11"/>
      <c r="R149" s="11"/>
      <c r="S149" s="12">
        <v>1</v>
      </c>
      <c r="T149" s="13">
        <f t="shared" si="1"/>
        <v>6</v>
      </c>
      <c r="U149" s="11"/>
      <c r="V149" s="12">
        <v>1</v>
      </c>
      <c r="W149" s="14">
        <v>200</v>
      </c>
      <c r="X149" s="15">
        <f t="shared" si="2"/>
        <v>2.5</v>
      </c>
    </row>
    <row r="150" spans="1:24" ht="13.5" customHeight="1">
      <c r="A150" s="11" t="s">
        <v>297</v>
      </c>
      <c r="B150" s="11" t="s">
        <v>298</v>
      </c>
      <c r="C150" s="11" t="str">
        <f t="shared" si="8"/>
        <v>3_6</v>
      </c>
      <c r="D150" s="11"/>
      <c r="E150" s="11"/>
      <c r="F150" s="11"/>
      <c r="G150" s="11"/>
      <c r="H150" s="11"/>
      <c r="J150" s="12">
        <v>1</v>
      </c>
      <c r="K150" s="11"/>
      <c r="L150" s="11"/>
      <c r="M150" s="11"/>
      <c r="N150" s="11"/>
      <c r="O150" s="11"/>
      <c r="P150" s="11"/>
      <c r="Q150" s="11"/>
      <c r="R150" s="11"/>
      <c r="S150" s="11"/>
      <c r="T150" s="13">
        <f t="shared" si="1"/>
        <v>14</v>
      </c>
      <c r="U150" s="11"/>
      <c r="V150" s="12">
        <v>1</v>
      </c>
      <c r="W150" s="14">
        <v>201</v>
      </c>
      <c r="X150" s="15">
        <f t="shared" si="2"/>
        <v>5</v>
      </c>
    </row>
    <row r="151" spans="1:24" ht="13.5" customHeight="1">
      <c r="A151" s="11" t="s">
        <v>299</v>
      </c>
      <c r="B151" s="11" t="s">
        <v>300</v>
      </c>
      <c r="C151" s="11" t="str">
        <f t="shared" si="8"/>
        <v>3_6</v>
      </c>
      <c r="D151" s="11"/>
      <c r="E151" s="11"/>
      <c r="F151" s="11"/>
      <c r="G151" s="11"/>
      <c r="H151" s="11"/>
      <c r="J151" s="12">
        <v>1</v>
      </c>
      <c r="K151" s="11"/>
      <c r="L151" s="11"/>
      <c r="M151" s="11"/>
      <c r="N151" s="11"/>
      <c r="O151" s="11"/>
      <c r="P151" s="11"/>
      <c r="Q151" s="11"/>
      <c r="R151" s="11"/>
      <c r="S151" s="11"/>
      <c r="T151" s="13">
        <f t="shared" si="1"/>
        <v>14</v>
      </c>
      <c r="U151" s="11"/>
      <c r="V151" s="12">
        <v>1</v>
      </c>
      <c r="W151" s="14">
        <v>202</v>
      </c>
      <c r="X151" s="15">
        <f t="shared" si="2"/>
        <v>5</v>
      </c>
    </row>
    <row r="152" spans="1:24" ht="13.5" customHeight="1">
      <c r="A152" s="11" t="s">
        <v>301</v>
      </c>
      <c r="B152" s="11" t="s">
        <v>97</v>
      </c>
      <c r="C152" s="11" t="str">
        <f t="shared" si="8"/>
        <v>3_6</v>
      </c>
      <c r="D152" s="11"/>
      <c r="E152" s="11"/>
      <c r="F152" s="11"/>
      <c r="G152" s="11"/>
      <c r="H152" s="11"/>
      <c r="J152" s="12">
        <v>1</v>
      </c>
      <c r="K152" s="11"/>
      <c r="L152" s="11"/>
      <c r="M152" s="11"/>
      <c r="N152" s="11"/>
      <c r="O152" s="11"/>
      <c r="P152" s="11"/>
      <c r="Q152" s="11"/>
      <c r="R152" s="11"/>
      <c r="S152" s="12">
        <v>1</v>
      </c>
      <c r="T152" s="13">
        <f t="shared" si="1"/>
        <v>20</v>
      </c>
      <c r="U152" s="11"/>
      <c r="V152" s="12">
        <v>1</v>
      </c>
      <c r="W152" s="14">
        <v>203</v>
      </c>
      <c r="X152" s="15">
        <f t="shared" si="2"/>
        <v>7.5</v>
      </c>
    </row>
    <row r="153" spans="1:24" ht="13.5" customHeight="1">
      <c r="A153" s="11" t="s">
        <v>302</v>
      </c>
      <c r="B153" s="11" t="s">
        <v>303</v>
      </c>
      <c r="C153" s="11" t="str">
        <f t="shared" si="8"/>
        <v>3_6</v>
      </c>
      <c r="D153" s="11"/>
      <c r="E153" s="11"/>
      <c r="F153" s="11"/>
      <c r="G153" s="11"/>
      <c r="H153" s="11"/>
      <c r="J153" s="12">
        <v>1</v>
      </c>
      <c r="K153" s="11"/>
      <c r="L153" s="11"/>
      <c r="M153" s="11"/>
      <c r="N153" s="11"/>
      <c r="O153" s="11"/>
      <c r="P153" s="11"/>
      <c r="Q153" s="11"/>
      <c r="R153" s="11"/>
      <c r="S153" s="11"/>
      <c r="T153" s="13">
        <f t="shared" si="1"/>
        <v>14</v>
      </c>
      <c r="U153" s="11"/>
      <c r="V153" s="12">
        <v>1</v>
      </c>
      <c r="W153" s="14">
        <v>204</v>
      </c>
      <c r="X153" s="15">
        <f t="shared" si="2"/>
        <v>5</v>
      </c>
    </row>
    <row r="154" spans="1:24" ht="13.5" customHeight="1">
      <c r="A154" s="11" t="s">
        <v>304</v>
      </c>
      <c r="B154" s="11" t="s">
        <v>305</v>
      </c>
      <c r="C154" s="11" t="str">
        <f t="shared" si="8"/>
        <v>3_6</v>
      </c>
      <c r="D154" s="11"/>
      <c r="E154" s="11"/>
      <c r="F154" s="11"/>
      <c r="G154" s="11"/>
      <c r="H154" s="11"/>
      <c r="J154" s="12">
        <v>1</v>
      </c>
      <c r="K154" s="11"/>
      <c r="L154" s="11"/>
      <c r="M154" s="11"/>
      <c r="N154" s="11"/>
      <c r="O154" s="11"/>
      <c r="P154" s="11"/>
      <c r="Q154" s="11"/>
      <c r="R154" s="11"/>
      <c r="S154" s="11"/>
      <c r="T154" s="13">
        <f t="shared" si="1"/>
        <v>14</v>
      </c>
      <c r="U154" s="11"/>
      <c r="V154" s="12">
        <v>1</v>
      </c>
      <c r="W154" s="14">
        <v>205</v>
      </c>
      <c r="X154" s="15">
        <f t="shared" si="2"/>
        <v>5</v>
      </c>
    </row>
    <row r="155" spans="1:24" ht="13.5" customHeight="1">
      <c r="A155" s="11" t="s">
        <v>306</v>
      </c>
      <c r="B155" s="11" t="s">
        <v>307</v>
      </c>
      <c r="C155" s="11" t="str">
        <f t="shared" si="8"/>
        <v>3_6</v>
      </c>
      <c r="D155" s="11"/>
      <c r="E155" s="11"/>
      <c r="F155" s="11"/>
      <c r="G155" s="11"/>
      <c r="H155" s="11"/>
      <c r="J155" s="11"/>
      <c r="K155" s="12">
        <v>1</v>
      </c>
      <c r="L155" s="11"/>
      <c r="M155" s="11"/>
      <c r="N155" s="11"/>
      <c r="O155" s="11"/>
      <c r="P155" s="11"/>
      <c r="Q155" s="11"/>
      <c r="R155" s="11"/>
      <c r="S155" s="12">
        <v>1</v>
      </c>
      <c r="T155" s="13">
        <f t="shared" si="1"/>
        <v>12</v>
      </c>
      <c r="U155" s="11"/>
      <c r="V155" s="12">
        <v>1</v>
      </c>
      <c r="W155" s="14">
        <v>206</v>
      </c>
      <c r="X155" s="15">
        <f t="shared" si="2"/>
        <v>4.5</v>
      </c>
    </row>
    <row r="156" spans="1:24" ht="13.5" customHeight="1">
      <c r="A156" s="11" t="s">
        <v>308</v>
      </c>
      <c r="B156" s="11" t="s">
        <v>309</v>
      </c>
      <c r="C156" s="11" t="str">
        <f t="shared" si="8"/>
        <v>3_6</v>
      </c>
      <c r="D156" s="11"/>
      <c r="E156" s="11"/>
      <c r="F156" s="11"/>
      <c r="G156" s="11"/>
      <c r="H156" s="11"/>
      <c r="J156" s="12">
        <v>1</v>
      </c>
      <c r="K156" s="11"/>
      <c r="L156" s="11"/>
      <c r="M156" s="11"/>
      <c r="N156" s="11"/>
      <c r="O156" s="11"/>
      <c r="P156" s="11"/>
      <c r="Q156" s="11"/>
      <c r="R156" s="11"/>
      <c r="S156" s="11"/>
      <c r="T156" s="13">
        <f t="shared" si="1"/>
        <v>14</v>
      </c>
      <c r="U156" s="12">
        <v>14</v>
      </c>
      <c r="V156" s="11"/>
      <c r="W156" s="14">
        <v>207</v>
      </c>
      <c r="X156" s="15">
        <f t="shared" si="2"/>
        <v>5</v>
      </c>
    </row>
    <row r="157" spans="1:24" ht="13.5" customHeight="1">
      <c r="A157" s="11" t="s">
        <v>310</v>
      </c>
      <c r="B157" s="11" t="s">
        <v>50</v>
      </c>
      <c r="C157" s="11" t="str">
        <f t="shared" si="8"/>
        <v>3_6</v>
      </c>
      <c r="D157" s="11"/>
      <c r="E157" s="11"/>
      <c r="F157" s="11"/>
      <c r="G157" s="11"/>
      <c r="H157" s="11"/>
      <c r="J157" s="12">
        <v>1</v>
      </c>
      <c r="K157" s="11"/>
      <c r="L157" s="11"/>
      <c r="M157" s="11"/>
      <c r="N157" s="11"/>
      <c r="O157" s="11"/>
      <c r="P157" s="11"/>
      <c r="Q157" s="11"/>
      <c r="R157" s="11"/>
      <c r="S157" s="11"/>
      <c r="T157" s="13">
        <f t="shared" si="1"/>
        <v>14</v>
      </c>
      <c r="U157" s="11"/>
      <c r="V157" s="12">
        <v>1</v>
      </c>
      <c r="W157" s="14">
        <v>208</v>
      </c>
      <c r="X157" s="15">
        <f t="shared" si="2"/>
        <v>5</v>
      </c>
    </row>
    <row r="158" spans="1:24" ht="13.5" customHeight="1">
      <c r="A158" s="11" t="s">
        <v>311</v>
      </c>
      <c r="B158" s="11" t="s">
        <v>312</v>
      </c>
      <c r="C158" s="11" t="str">
        <f t="shared" si="8"/>
        <v>3_6</v>
      </c>
      <c r="D158" s="11"/>
      <c r="E158" s="11"/>
      <c r="F158" s="11"/>
      <c r="G158" s="11"/>
      <c r="H158" s="11"/>
      <c r="J158" s="12">
        <v>1</v>
      </c>
      <c r="K158" s="11"/>
      <c r="L158" s="11"/>
      <c r="M158" s="11"/>
      <c r="N158" s="11"/>
      <c r="O158" s="11"/>
      <c r="P158" s="11"/>
      <c r="Q158" s="11"/>
      <c r="R158" s="11"/>
      <c r="S158" s="11"/>
      <c r="T158" s="13">
        <f t="shared" si="1"/>
        <v>14</v>
      </c>
      <c r="U158" s="11"/>
      <c r="V158" s="12">
        <v>1</v>
      </c>
      <c r="W158" s="14">
        <v>209</v>
      </c>
      <c r="X158" s="15">
        <f t="shared" si="2"/>
        <v>5</v>
      </c>
    </row>
    <row r="159" spans="1:24" ht="13.5" customHeight="1">
      <c r="A159" s="11" t="s">
        <v>313</v>
      </c>
      <c r="B159" s="11" t="s">
        <v>314</v>
      </c>
      <c r="C159" s="11" t="str">
        <f t="shared" si="8"/>
        <v>3_6</v>
      </c>
      <c r="D159" s="11"/>
      <c r="E159" s="11"/>
      <c r="F159" s="11"/>
      <c r="G159" s="11"/>
      <c r="H159" s="11"/>
      <c r="J159" s="11"/>
      <c r="K159" s="11"/>
      <c r="L159" s="12">
        <v>1</v>
      </c>
      <c r="M159" s="11"/>
      <c r="N159" s="12">
        <v>6</v>
      </c>
      <c r="O159" s="11"/>
      <c r="P159" s="11"/>
      <c r="Q159" s="11"/>
      <c r="R159" s="12">
        <v>1</v>
      </c>
      <c r="S159" s="12">
        <v>1</v>
      </c>
      <c r="T159" s="13">
        <f t="shared" si="1"/>
        <v>48</v>
      </c>
      <c r="U159" s="11"/>
      <c r="V159" s="12">
        <v>1</v>
      </c>
      <c r="W159" s="14">
        <v>210</v>
      </c>
      <c r="X159" s="15">
        <f t="shared" si="2"/>
        <v>15.5</v>
      </c>
    </row>
    <row r="160" spans="1:24" ht="13.5" customHeight="1">
      <c r="A160" s="11" t="s">
        <v>315</v>
      </c>
      <c r="B160" s="11" t="s">
        <v>316</v>
      </c>
      <c r="C160" s="11" t="str">
        <f t="shared" si="8"/>
        <v>3_6</v>
      </c>
      <c r="D160" s="11"/>
      <c r="E160" s="11"/>
      <c r="F160" s="11"/>
      <c r="G160" s="11"/>
      <c r="H160" s="11"/>
      <c r="J160" s="12">
        <v>1</v>
      </c>
      <c r="K160" s="11"/>
      <c r="L160" s="11"/>
      <c r="M160" s="11"/>
      <c r="N160" s="11"/>
      <c r="O160" s="11"/>
      <c r="P160" s="11"/>
      <c r="Q160" s="12">
        <v>1</v>
      </c>
      <c r="R160" s="11"/>
      <c r="S160" s="12">
        <v>1</v>
      </c>
      <c r="T160" s="13">
        <f t="shared" si="1"/>
        <v>32</v>
      </c>
      <c r="U160" s="11"/>
      <c r="V160" s="12">
        <v>1</v>
      </c>
      <c r="W160" s="14">
        <v>211</v>
      </c>
      <c r="X160" s="15">
        <f t="shared" si="2"/>
        <v>9.5</v>
      </c>
    </row>
    <row r="161" spans="1:24" ht="13.5" customHeight="1">
      <c r="A161" s="11" t="s">
        <v>317</v>
      </c>
      <c r="B161" s="11" t="s">
        <v>28</v>
      </c>
      <c r="C161" s="11" t="str">
        <f t="shared" si="8"/>
        <v>3_6</v>
      </c>
      <c r="D161" s="11"/>
      <c r="E161" s="11"/>
      <c r="F161" s="11"/>
      <c r="G161" s="11"/>
      <c r="H161" s="11"/>
      <c r="J161" s="12">
        <v>1</v>
      </c>
      <c r="K161" s="11"/>
      <c r="L161" s="11"/>
      <c r="M161" s="11"/>
      <c r="N161" s="11"/>
      <c r="O161" s="11"/>
      <c r="P161" s="11"/>
      <c r="Q161" s="11"/>
      <c r="R161" s="11"/>
      <c r="S161" s="11"/>
      <c r="T161" s="13">
        <f t="shared" si="1"/>
        <v>14</v>
      </c>
      <c r="U161" s="12">
        <v>14</v>
      </c>
      <c r="V161" s="11"/>
      <c r="W161" s="14">
        <v>212</v>
      </c>
      <c r="X161" s="15">
        <f t="shared" si="2"/>
        <v>5</v>
      </c>
    </row>
    <row r="162" spans="1:24" ht="13.5" customHeight="1">
      <c r="A162" s="11" t="s">
        <v>318</v>
      </c>
      <c r="B162" s="11" t="s">
        <v>173</v>
      </c>
      <c r="C162" s="11" t="str">
        <f t="shared" si="8"/>
        <v>3_6</v>
      </c>
      <c r="D162" s="11"/>
      <c r="E162" s="11"/>
      <c r="F162" s="11"/>
      <c r="G162" s="11"/>
      <c r="H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3">
        <f t="shared" si="1"/>
        <v>0</v>
      </c>
      <c r="U162" s="11"/>
      <c r="V162" s="11"/>
      <c r="X162" s="15">
        <f t="shared" si="2"/>
        <v>0</v>
      </c>
    </row>
    <row r="163" spans="1:24" ht="13.5" customHeight="1">
      <c r="A163" s="11" t="s">
        <v>319</v>
      </c>
      <c r="B163" s="11" t="s">
        <v>33</v>
      </c>
      <c r="C163" s="11" t="str">
        <f t="shared" ref="C163:C173" si="9">"3_7"</f>
        <v>3_7</v>
      </c>
      <c r="D163" s="11"/>
      <c r="E163" s="11">
        <v>4</v>
      </c>
      <c r="F163" s="11"/>
      <c r="G163" s="11" t="s">
        <v>195</v>
      </c>
      <c r="H163" s="11"/>
      <c r="J163" s="12">
        <v>1</v>
      </c>
      <c r="K163" s="12">
        <v>1</v>
      </c>
      <c r="L163" s="11"/>
      <c r="M163" s="11"/>
      <c r="N163" s="11"/>
      <c r="O163" s="11"/>
      <c r="P163" s="12">
        <v>1</v>
      </c>
      <c r="Q163" s="11"/>
      <c r="R163" s="11"/>
      <c r="S163" s="11"/>
      <c r="T163" s="13">
        <f t="shared" si="1"/>
        <v>27</v>
      </c>
      <c r="U163" s="11"/>
      <c r="V163" s="12">
        <v>0.5</v>
      </c>
      <c r="W163" s="14">
        <v>162</v>
      </c>
      <c r="X163" s="15">
        <f t="shared" si="2"/>
        <v>9</v>
      </c>
    </row>
    <row r="164" spans="1:24" ht="13.5" customHeight="1">
      <c r="A164" s="11" t="s">
        <v>319</v>
      </c>
      <c r="B164" s="11" t="s">
        <v>320</v>
      </c>
      <c r="C164" s="11" t="str">
        <f t="shared" si="9"/>
        <v>3_7</v>
      </c>
      <c r="D164" s="11"/>
      <c r="E164" s="11">
        <v>4</v>
      </c>
      <c r="F164" s="11"/>
      <c r="G164" s="11" t="s">
        <v>195</v>
      </c>
      <c r="H164" s="11"/>
      <c r="J164" s="12">
        <v>1</v>
      </c>
      <c r="K164" s="12">
        <v>1</v>
      </c>
      <c r="L164" s="11"/>
      <c r="M164" s="11"/>
      <c r="N164" s="11"/>
      <c r="O164" s="11"/>
      <c r="P164" s="12">
        <v>1</v>
      </c>
      <c r="Q164" s="11"/>
      <c r="R164" s="11"/>
      <c r="S164" s="11"/>
      <c r="T164" s="13">
        <f t="shared" si="1"/>
        <v>27</v>
      </c>
      <c r="U164" s="11"/>
      <c r="V164" s="12">
        <v>0.5</v>
      </c>
      <c r="W164" s="14">
        <v>162</v>
      </c>
      <c r="X164" s="15">
        <f t="shared" si="2"/>
        <v>9</v>
      </c>
    </row>
    <row r="165" spans="1:24" ht="13.5" customHeight="1">
      <c r="A165" s="11" t="s">
        <v>321</v>
      </c>
      <c r="B165" s="11" t="s">
        <v>322</v>
      </c>
      <c r="C165" s="11" t="str">
        <f t="shared" si="9"/>
        <v>3_7</v>
      </c>
      <c r="D165" s="11"/>
      <c r="E165" s="11"/>
      <c r="F165" s="11"/>
      <c r="G165" s="11"/>
      <c r="H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3">
        <f t="shared" si="1"/>
        <v>0</v>
      </c>
      <c r="U165" s="11"/>
      <c r="V165" s="11"/>
      <c r="X165" s="15">
        <f t="shared" si="2"/>
        <v>0</v>
      </c>
    </row>
    <row r="166" spans="1:24" ht="13.5" customHeight="1">
      <c r="A166" s="11" t="s">
        <v>323</v>
      </c>
      <c r="B166" s="11" t="s">
        <v>324</v>
      </c>
      <c r="C166" s="11" t="str">
        <f t="shared" si="9"/>
        <v>3_7</v>
      </c>
      <c r="D166" s="11"/>
      <c r="E166" s="11"/>
      <c r="F166" s="11"/>
      <c r="G166" s="11"/>
      <c r="H166" s="11"/>
      <c r="J166" s="12">
        <v>1</v>
      </c>
      <c r="K166" s="11"/>
      <c r="L166" s="11"/>
      <c r="M166" s="11"/>
      <c r="N166" s="11"/>
      <c r="O166" s="11"/>
      <c r="P166" s="11"/>
      <c r="Q166" s="11"/>
      <c r="R166" s="11"/>
      <c r="S166" s="11"/>
      <c r="T166" s="13">
        <f t="shared" si="1"/>
        <v>14</v>
      </c>
      <c r="U166" s="12">
        <v>14</v>
      </c>
      <c r="V166" s="11"/>
      <c r="W166" s="14">
        <v>165</v>
      </c>
      <c r="X166" s="15">
        <f t="shared" si="2"/>
        <v>5</v>
      </c>
    </row>
    <row r="167" spans="1:24" ht="13.5" customHeight="1">
      <c r="A167" s="11" t="s">
        <v>325</v>
      </c>
      <c r="B167" s="11" t="s">
        <v>326</v>
      </c>
      <c r="C167" s="11" t="str">
        <f t="shared" si="9"/>
        <v>3_7</v>
      </c>
      <c r="D167" s="11"/>
      <c r="E167" s="11"/>
      <c r="F167" s="11"/>
      <c r="G167" s="11"/>
      <c r="H167" s="11"/>
      <c r="J167" s="12">
        <v>1</v>
      </c>
      <c r="K167" s="11"/>
      <c r="L167" s="11"/>
      <c r="M167" s="11"/>
      <c r="N167" s="11"/>
      <c r="O167" s="11"/>
      <c r="P167" s="11"/>
      <c r="Q167" s="11"/>
      <c r="R167" s="11"/>
      <c r="S167" s="11"/>
      <c r="T167" s="13">
        <f t="shared" si="1"/>
        <v>14</v>
      </c>
      <c r="U167" s="11"/>
      <c r="V167" s="12">
        <v>1</v>
      </c>
      <c r="W167" s="14">
        <v>166</v>
      </c>
      <c r="X167" s="15">
        <f t="shared" si="2"/>
        <v>5</v>
      </c>
    </row>
    <row r="168" spans="1:24" ht="13.5" customHeight="1">
      <c r="A168" s="11" t="s">
        <v>327</v>
      </c>
      <c r="B168" s="11" t="s">
        <v>328</v>
      </c>
      <c r="C168" s="11" t="str">
        <f t="shared" si="9"/>
        <v>3_7</v>
      </c>
      <c r="D168" s="11"/>
      <c r="E168" s="11"/>
      <c r="F168" s="11"/>
      <c r="G168" s="11"/>
      <c r="H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3">
        <f t="shared" si="1"/>
        <v>0</v>
      </c>
      <c r="U168" s="11"/>
      <c r="V168" s="11"/>
      <c r="X168" s="15">
        <f t="shared" si="2"/>
        <v>0</v>
      </c>
    </row>
    <row r="169" spans="1:24" ht="13.5" customHeight="1">
      <c r="A169" s="11" t="s">
        <v>329</v>
      </c>
      <c r="B169" s="11" t="s">
        <v>330</v>
      </c>
      <c r="C169" s="11" t="str">
        <f t="shared" si="9"/>
        <v>3_7</v>
      </c>
      <c r="D169" s="11"/>
      <c r="E169" s="11"/>
      <c r="F169" s="11"/>
      <c r="G169" s="11"/>
      <c r="H169" s="11"/>
      <c r="J169" s="12">
        <v>1</v>
      </c>
      <c r="K169" s="11"/>
      <c r="L169" s="11"/>
      <c r="M169" s="11"/>
      <c r="N169" s="11"/>
      <c r="O169" s="11"/>
      <c r="P169" s="11"/>
      <c r="Q169" s="11"/>
      <c r="R169" s="11"/>
      <c r="S169" s="11"/>
      <c r="T169" s="13">
        <f t="shared" si="1"/>
        <v>14</v>
      </c>
      <c r="U169" s="11"/>
      <c r="V169" s="12">
        <v>1</v>
      </c>
      <c r="W169" s="14">
        <v>168</v>
      </c>
      <c r="X169" s="15">
        <f t="shared" si="2"/>
        <v>5</v>
      </c>
    </row>
    <row r="170" spans="1:24" ht="13.5" customHeight="1">
      <c r="A170" s="11" t="s">
        <v>331</v>
      </c>
      <c r="B170" s="11" t="s">
        <v>151</v>
      </c>
      <c r="C170" s="11" t="str">
        <f t="shared" si="9"/>
        <v>3_7</v>
      </c>
      <c r="D170" s="11"/>
      <c r="E170" s="11"/>
      <c r="F170" s="11"/>
      <c r="G170" s="11"/>
      <c r="H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3">
        <f t="shared" si="1"/>
        <v>0</v>
      </c>
      <c r="U170" s="11"/>
      <c r="V170" s="12"/>
      <c r="X170" s="15">
        <f t="shared" si="2"/>
        <v>0</v>
      </c>
    </row>
    <row r="171" spans="1:24" ht="13.5" customHeight="1">
      <c r="A171" s="11" t="s">
        <v>332</v>
      </c>
      <c r="B171" s="11" t="s">
        <v>333</v>
      </c>
      <c r="C171" s="11" t="str">
        <f t="shared" si="9"/>
        <v>3_7</v>
      </c>
      <c r="D171" s="11">
        <v>5</v>
      </c>
      <c r="E171" s="11"/>
      <c r="F171" s="11"/>
      <c r="G171" s="11" t="s">
        <v>130</v>
      </c>
      <c r="H171" s="11"/>
      <c r="I171" s="15">
        <v>5</v>
      </c>
      <c r="J171" s="12">
        <v>1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3">
        <f t="shared" si="1"/>
        <v>14</v>
      </c>
      <c r="U171" s="11"/>
      <c r="V171" s="12">
        <v>1</v>
      </c>
      <c r="W171" s="14">
        <v>168</v>
      </c>
      <c r="X171" s="15">
        <f t="shared" si="2"/>
        <v>5</v>
      </c>
    </row>
    <row r="172" spans="1:24" ht="13.5" customHeight="1">
      <c r="A172" s="11" t="s">
        <v>334</v>
      </c>
      <c r="B172" s="11" t="s">
        <v>335</v>
      </c>
      <c r="C172" s="11" t="str">
        <f t="shared" si="9"/>
        <v>3_7</v>
      </c>
      <c r="D172" s="11"/>
      <c r="E172" s="11"/>
      <c r="F172" s="11"/>
      <c r="G172" s="11"/>
      <c r="H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3">
        <f t="shared" si="1"/>
        <v>0</v>
      </c>
      <c r="U172" s="11"/>
      <c r="V172" s="11"/>
      <c r="X172" s="15">
        <f t="shared" si="2"/>
        <v>0</v>
      </c>
    </row>
    <row r="173" spans="1:24" ht="13.5" customHeight="1">
      <c r="A173" s="11" t="s">
        <v>336</v>
      </c>
      <c r="B173" s="11" t="s">
        <v>337</v>
      </c>
      <c r="C173" s="11" t="str">
        <f t="shared" si="9"/>
        <v>3_7</v>
      </c>
      <c r="D173" s="11"/>
      <c r="E173" s="11"/>
      <c r="F173" s="11"/>
      <c r="G173" s="11"/>
      <c r="H173" s="11"/>
      <c r="J173" s="12">
        <v>1</v>
      </c>
      <c r="K173" s="11"/>
      <c r="L173" s="11"/>
      <c r="M173" s="11"/>
      <c r="N173" s="11"/>
      <c r="O173" s="11"/>
      <c r="P173" s="11"/>
      <c r="Q173" s="11"/>
      <c r="R173" s="11"/>
      <c r="S173" s="11"/>
      <c r="T173" s="13">
        <f t="shared" si="1"/>
        <v>14</v>
      </c>
      <c r="U173" s="11"/>
      <c r="V173" s="12">
        <v>1</v>
      </c>
      <c r="W173" s="14">
        <v>171</v>
      </c>
      <c r="X173" s="15">
        <f t="shared" si="2"/>
        <v>5</v>
      </c>
    </row>
    <row r="174" spans="1:24" ht="13.5" customHeight="1">
      <c r="A174" s="11" t="s">
        <v>338</v>
      </c>
      <c r="B174" s="11" t="s">
        <v>339</v>
      </c>
      <c r="C174" s="11" t="str">
        <f t="shared" ref="C174:C202" si="10">"4_1"</f>
        <v>4_1</v>
      </c>
      <c r="D174" s="11"/>
      <c r="E174" s="11"/>
      <c r="F174" s="11"/>
      <c r="G174" s="11"/>
      <c r="H174" s="11"/>
      <c r="J174" s="11"/>
      <c r="K174" s="12">
        <v>1</v>
      </c>
      <c r="L174" s="11"/>
      <c r="M174" s="11"/>
      <c r="N174" s="11"/>
      <c r="O174" s="11"/>
      <c r="P174" s="11"/>
      <c r="Q174" s="11"/>
      <c r="R174" s="11"/>
      <c r="S174" s="12">
        <v>1</v>
      </c>
      <c r="T174" s="13">
        <f t="shared" si="1"/>
        <v>12</v>
      </c>
      <c r="U174" s="11"/>
      <c r="V174" s="12">
        <v>1</v>
      </c>
      <c r="W174" s="14">
        <v>82</v>
      </c>
      <c r="X174" s="15">
        <f t="shared" si="2"/>
        <v>4.5</v>
      </c>
    </row>
    <row r="175" spans="1:24" ht="13.5" customHeight="1">
      <c r="A175" s="11" t="s">
        <v>340</v>
      </c>
      <c r="B175" s="11" t="s">
        <v>341</v>
      </c>
      <c r="C175" s="11" t="str">
        <f t="shared" si="10"/>
        <v>4_1</v>
      </c>
      <c r="D175" s="11"/>
      <c r="E175" s="11"/>
      <c r="F175" s="11"/>
      <c r="G175" s="11"/>
      <c r="H175" s="11"/>
      <c r="J175" s="12">
        <v>1</v>
      </c>
      <c r="K175" s="11"/>
      <c r="L175" s="11"/>
      <c r="M175" s="11"/>
      <c r="N175" s="11"/>
      <c r="O175" s="11"/>
      <c r="P175" s="11"/>
      <c r="Q175" s="11"/>
      <c r="R175" s="11"/>
      <c r="S175" s="11"/>
      <c r="T175" s="13">
        <f t="shared" si="1"/>
        <v>14</v>
      </c>
      <c r="U175" s="11"/>
      <c r="V175" s="12">
        <v>1</v>
      </c>
      <c r="W175" s="14">
        <v>83</v>
      </c>
      <c r="X175" s="15">
        <f t="shared" si="2"/>
        <v>5</v>
      </c>
    </row>
    <row r="176" spans="1:24" ht="13.5" customHeight="1">
      <c r="A176" s="11" t="s">
        <v>342</v>
      </c>
      <c r="B176" s="11" t="s">
        <v>343</v>
      </c>
      <c r="C176" s="11" t="str">
        <f t="shared" si="10"/>
        <v>4_1</v>
      </c>
      <c r="D176" s="11"/>
      <c r="E176" s="11"/>
      <c r="F176" s="11"/>
      <c r="G176" s="11"/>
      <c r="H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3">
        <f t="shared" si="1"/>
        <v>0</v>
      </c>
      <c r="U176" s="11"/>
      <c r="V176" s="11"/>
      <c r="X176" s="15">
        <f t="shared" si="2"/>
        <v>0</v>
      </c>
    </row>
    <row r="177" spans="1:25" ht="13.5" customHeight="1">
      <c r="A177" s="11" t="s">
        <v>342</v>
      </c>
      <c r="B177" s="11" t="s">
        <v>344</v>
      </c>
      <c r="C177" s="11" t="str">
        <f t="shared" si="10"/>
        <v>4_1</v>
      </c>
      <c r="D177" s="11"/>
      <c r="E177" s="11"/>
      <c r="F177" s="11"/>
      <c r="G177" s="11"/>
      <c r="H177" s="11"/>
      <c r="J177" s="12">
        <v>1</v>
      </c>
      <c r="K177" s="11"/>
      <c r="L177" s="11"/>
      <c r="M177" s="11"/>
      <c r="N177" s="11"/>
      <c r="O177" s="11"/>
      <c r="P177" s="11"/>
      <c r="Q177" s="11"/>
      <c r="R177" s="11"/>
      <c r="S177" s="12">
        <v>1</v>
      </c>
      <c r="T177" s="13">
        <f t="shared" si="1"/>
        <v>20</v>
      </c>
      <c r="U177" s="11"/>
      <c r="V177" s="12">
        <v>2</v>
      </c>
      <c r="W177" s="14">
        <v>84</v>
      </c>
      <c r="X177" s="15">
        <f t="shared" si="2"/>
        <v>7.5</v>
      </c>
    </row>
    <row r="178" spans="1:25" ht="13.5" customHeight="1">
      <c r="A178" s="11" t="s">
        <v>345</v>
      </c>
      <c r="B178" s="11" t="s">
        <v>346</v>
      </c>
      <c r="C178" s="11" t="str">
        <f t="shared" si="10"/>
        <v>4_1</v>
      </c>
      <c r="D178" s="11"/>
      <c r="E178" s="11"/>
      <c r="F178" s="11"/>
      <c r="G178" s="11"/>
      <c r="H178" s="11"/>
      <c r="J178" s="12">
        <v>1</v>
      </c>
      <c r="K178" s="11"/>
      <c r="L178" s="11"/>
      <c r="M178" s="11"/>
      <c r="N178" s="11"/>
      <c r="O178" s="11"/>
      <c r="P178" s="11"/>
      <c r="Q178" s="11"/>
      <c r="R178" s="11"/>
      <c r="S178" s="11"/>
      <c r="T178" s="13">
        <f t="shared" si="1"/>
        <v>14</v>
      </c>
      <c r="U178" s="11"/>
      <c r="V178" s="12">
        <v>1</v>
      </c>
      <c r="W178" s="14">
        <v>85</v>
      </c>
      <c r="X178" s="15">
        <f t="shared" si="2"/>
        <v>5</v>
      </c>
    </row>
    <row r="179" spans="1:25" ht="13.5" customHeight="1">
      <c r="A179" s="11" t="s">
        <v>347</v>
      </c>
      <c r="B179" s="11" t="s">
        <v>348</v>
      </c>
      <c r="C179" s="11" t="str">
        <f t="shared" si="10"/>
        <v>4_1</v>
      </c>
      <c r="D179" s="11">
        <v>5</v>
      </c>
      <c r="E179" s="11"/>
      <c r="F179" s="11"/>
      <c r="G179" s="11" t="s">
        <v>38</v>
      </c>
      <c r="H179" s="11"/>
      <c r="J179" s="11"/>
      <c r="K179" s="12">
        <v>1</v>
      </c>
      <c r="L179" s="11"/>
      <c r="M179" s="11"/>
      <c r="N179" s="12">
        <v>2</v>
      </c>
      <c r="O179" s="11"/>
      <c r="P179" s="11"/>
      <c r="Q179" s="11"/>
      <c r="R179" s="11"/>
      <c r="S179" s="12">
        <v>1</v>
      </c>
      <c r="T179" s="13">
        <f t="shared" si="1"/>
        <v>22</v>
      </c>
      <c r="U179" s="11"/>
      <c r="V179" s="12">
        <v>1</v>
      </c>
      <c r="W179" s="14">
        <v>86</v>
      </c>
      <c r="X179" s="15">
        <f t="shared" si="2"/>
        <v>7.5</v>
      </c>
    </row>
    <row r="180" spans="1:25" ht="13.5" customHeight="1">
      <c r="A180" s="11" t="s">
        <v>349</v>
      </c>
      <c r="B180" s="11" t="s">
        <v>350</v>
      </c>
      <c r="C180" s="11" t="str">
        <f t="shared" si="10"/>
        <v>4_1</v>
      </c>
      <c r="D180" s="11"/>
      <c r="E180" s="11"/>
      <c r="F180" s="11"/>
      <c r="G180" s="11"/>
      <c r="H180" s="11"/>
      <c r="J180" s="12">
        <v>1</v>
      </c>
      <c r="K180" s="11"/>
      <c r="L180" s="11"/>
      <c r="M180" s="11"/>
      <c r="N180" s="11"/>
      <c r="O180" s="11"/>
      <c r="P180" s="11"/>
      <c r="Q180" s="11"/>
      <c r="R180" s="11"/>
      <c r="S180" s="11"/>
      <c r="T180" s="13">
        <f t="shared" si="1"/>
        <v>14</v>
      </c>
      <c r="U180" s="11"/>
      <c r="V180" s="12">
        <v>1</v>
      </c>
      <c r="W180" s="14">
        <v>87</v>
      </c>
      <c r="X180" s="15">
        <f t="shared" si="2"/>
        <v>5</v>
      </c>
    </row>
    <row r="181" spans="1:25" ht="13.5" customHeight="1">
      <c r="A181" s="11" t="s">
        <v>351</v>
      </c>
      <c r="B181" s="11" t="s">
        <v>352</v>
      </c>
      <c r="C181" s="11" t="str">
        <f t="shared" si="10"/>
        <v>4_1</v>
      </c>
      <c r="D181" s="11"/>
      <c r="E181" s="11"/>
      <c r="F181" s="11"/>
      <c r="G181" s="11"/>
      <c r="H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3">
        <f t="shared" si="1"/>
        <v>0</v>
      </c>
      <c r="U181" s="11"/>
      <c r="V181" s="11"/>
      <c r="X181" s="15">
        <f t="shared" si="2"/>
        <v>0</v>
      </c>
    </row>
    <row r="182" spans="1:25" ht="13.5" customHeight="1">
      <c r="A182" s="11" t="s">
        <v>353</v>
      </c>
      <c r="B182" s="11" t="s">
        <v>354</v>
      </c>
      <c r="C182" s="11" t="str">
        <f t="shared" si="10"/>
        <v>4_1</v>
      </c>
      <c r="D182" s="11"/>
      <c r="E182" s="11"/>
      <c r="F182" s="11"/>
      <c r="G182" s="11"/>
      <c r="H182" s="11"/>
      <c r="J182" s="12">
        <v>1</v>
      </c>
      <c r="K182" s="12">
        <v>4</v>
      </c>
      <c r="L182" s="11"/>
      <c r="M182" s="11"/>
      <c r="N182" s="12">
        <v>1</v>
      </c>
      <c r="O182" s="11"/>
      <c r="P182" s="11"/>
      <c r="Q182" s="11"/>
      <c r="R182" s="11"/>
      <c r="S182" s="11"/>
      <c r="T182" s="13">
        <f t="shared" si="1"/>
        <v>43</v>
      </c>
      <c r="U182" s="11"/>
      <c r="V182" s="12">
        <v>1</v>
      </c>
      <c r="W182" s="14">
        <v>89</v>
      </c>
      <c r="X182" s="15">
        <f t="shared" si="2"/>
        <v>14.5</v>
      </c>
      <c r="Y182" s="14" t="s">
        <v>355</v>
      </c>
    </row>
    <row r="183" spans="1:25" ht="13.5" customHeight="1">
      <c r="A183" s="11" t="s">
        <v>356</v>
      </c>
      <c r="B183" s="11" t="s">
        <v>186</v>
      </c>
      <c r="C183" s="11" t="str">
        <f t="shared" si="10"/>
        <v>4_1</v>
      </c>
      <c r="D183" s="11">
        <v>5</v>
      </c>
      <c r="E183" s="11"/>
      <c r="F183" s="11"/>
      <c r="G183" s="11" t="s">
        <v>130</v>
      </c>
      <c r="H183" s="11"/>
      <c r="I183" s="15">
        <v>5</v>
      </c>
      <c r="J183" s="12">
        <v>1</v>
      </c>
      <c r="K183" s="11"/>
      <c r="L183" s="11"/>
      <c r="M183" s="11"/>
      <c r="N183" s="11"/>
      <c r="O183" s="11"/>
      <c r="P183" s="11"/>
      <c r="Q183" s="11"/>
      <c r="R183" s="11"/>
      <c r="S183" s="11"/>
      <c r="T183" s="13">
        <f t="shared" si="1"/>
        <v>14</v>
      </c>
      <c r="U183" s="12">
        <v>14</v>
      </c>
      <c r="V183" s="11"/>
      <c r="W183" s="14">
        <v>90</v>
      </c>
      <c r="X183" s="15">
        <f t="shared" si="2"/>
        <v>5</v>
      </c>
    </row>
    <row r="184" spans="1:25" ht="13.5" customHeight="1">
      <c r="A184" s="11" t="s">
        <v>291</v>
      </c>
      <c r="B184" s="11" t="s">
        <v>234</v>
      </c>
      <c r="C184" s="11" t="str">
        <f t="shared" si="10"/>
        <v>4_1</v>
      </c>
      <c r="D184" s="11"/>
      <c r="E184" s="11">
        <v>4</v>
      </c>
      <c r="F184" s="11"/>
      <c r="G184" s="12" t="s">
        <v>195</v>
      </c>
      <c r="H184" s="11"/>
      <c r="J184" s="11"/>
      <c r="K184" s="12">
        <v>2</v>
      </c>
      <c r="L184" s="11"/>
      <c r="M184" s="11"/>
      <c r="N184" s="12">
        <v>2</v>
      </c>
      <c r="O184" s="11"/>
      <c r="P184" s="11"/>
      <c r="Q184" s="11"/>
      <c r="R184" s="11"/>
      <c r="S184" s="12">
        <v>1</v>
      </c>
      <c r="T184" s="13">
        <f t="shared" si="1"/>
        <v>28</v>
      </c>
      <c r="U184" s="11"/>
      <c r="V184" s="12">
        <v>1</v>
      </c>
      <c r="W184" s="14">
        <v>91</v>
      </c>
      <c r="X184" s="15">
        <f t="shared" si="2"/>
        <v>9.5</v>
      </c>
    </row>
    <row r="185" spans="1:25" ht="13.5" customHeight="1">
      <c r="A185" s="11" t="s">
        <v>357</v>
      </c>
      <c r="B185" s="11" t="s">
        <v>358</v>
      </c>
      <c r="C185" s="11" t="str">
        <f t="shared" si="10"/>
        <v>4_1</v>
      </c>
      <c r="D185" s="11"/>
      <c r="E185" s="11"/>
      <c r="F185" s="11"/>
      <c r="G185" s="11"/>
      <c r="H185" s="11"/>
      <c r="J185" s="12">
        <v>1</v>
      </c>
      <c r="K185" s="12"/>
      <c r="L185" s="11"/>
      <c r="M185" s="11"/>
      <c r="N185" s="12"/>
      <c r="O185" s="11"/>
      <c r="P185" s="11"/>
      <c r="Q185" s="11"/>
      <c r="R185" s="11"/>
      <c r="S185" s="12"/>
      <c r="T185" s="13">
        <f t="shared" si="1"/>
        <v>14</v>
      </c>
      <c r="U185" s="12">
        <v>14</v>
      </c>
      <c r="V185" s="12"/>
      <c r="W185" s="14">
        <v>92</v>
      </c>
      <c r="X185" s="15">
        <f t="shared" si="2"/>
        <v>5</v>
      </c>
    </row>
    <row r="186" spans="1:25" ht="13.5" customHeight="1">
      <c r="A186" s="11" t="s">
        <v>359</v>
      </c>
      <c r="B186" s="11" t="s">
        <v>360</v>
      </c>
      <c r="C186" s="11" t="str">
        <f t="shared" si="10"/>
        <v>4_1</v>
      </c>
      <c r="D186" s="11"/>
      <c r="E186" s="11"/>
      <c r="F186" s="11"/>
      <c r="G186" s="11"/>
      <c r="H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3">
        <f t="shared" si="1"/>
        <v>0</v>
      </c>
      <c r="U186" s="12"/>
      <c r="V186" s="11"/>
      <c r="W186" s="14">
        <v>93</v>
      </c>
      <c r="X186" s="15">
        <f t="shared" si="2"/>
        <v>0</v>
      </c>
    </row>
    <row r="187" spans="1:25" ht="13.5" customHeight="1">
      <c r="A187" s="11" t="s">
        <v>361</v>
      </c>
      <c r="B187" s="11" t="s">
        <v>362</v>
      </c>
      <c r="C187" s="11" t="str">
        <f t="shared" si="10"/>
        <v>4_1</v>
      </c>
      <c r="D187" s="11"/>
      <c r="E187" s="11"/>
      <c r="F187" s="11"/>
      <c r="G187" s="11"/>
      <c r="H187" s="11"/>
      <c r="J187" s="11"/>
      <c r="K187" s="11"/>
      <c r="L187" s="11"/>
      <c r="M187" s="12">
        <v>1</v>
      </c>
      <c r="N187" s="11"/>
      <c r="O187" s="12">
        <v>2</v>
      </c>
      <c r="P187" s="11"/>
      <c r="Q187" s="11"/>
      <c r="R187" s="11"/>
      <c r="S187" s="11"/>
      <c r="T187" s="13">
        <f t="shared" si="1"/>
        <v>22</v>
      </c>
      <c r="U187" s="11"/>
      <c r="V187" s="12">
        <v>1</v>
      </c>
      <c r="W187" s="14">
        <v>94</v>
      </c>
      <c r="X187" s="15">
        <f t="shared" si="2"/>
        <v>4</v>
      </c>
    </row>
    <row r="188" spans="1:25" ht="13.5" customHeight="1">
      <c r="A188" s="11" t="s">
        <v>363</v>
      </c>
      <c r="B188" s="11" t="s">
        <v>364</v>
      </c>
      <c r="C188" s="11" t="str">
        <f t="shared" si="10"/>
        <v>4_1</v>
      </c>
      <c r="D188" s="11"/>
      <c r="E188" s="11"/>
      <c r="F188" s="11"/>
      <c r="G188" s="11"/>
      <c r="H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3">
        <f t="shared" si="1"/>
        <v>0</v>
      </c>
      <c r="U188" s="11"/>
      <c r="V188" s="11"/>
      <c r="X188" s="15">
        <f t="shared" si="2"/>
        <v>0</v>
      </c>
    </row>
    <row r="189" spans="1:25" ht="13.5" customHeight="1">
      <c r="A189" s="11" t="s">
        <v>294</v>
      </c>
      <c r="B189" s="11" t="s">
        <v>365</v>
      </c>
      <c r="C189" s="11" t="str">
        <f t="shared" si="10"/>
        <v>4_1</v>
      </c>
      <c r="D189" s="11"/>
      <c r="E189" s="11"/>
      <c r="F189" s="11"/>
      <c r="G189" s="11"/>
      <c r="H189" s="11"/>
      <c r="J189" s="12">
        <v>1</v>
      </c>
      <c r="K189" s="12">
        <v>1</v>
      </c>
      <c r="L189" s="11"/>
      <c r="M189" s="11"/>
      <c r="N189" s="11"/>
      <c r="O189" s="11"/>
      <c r="P189" s="11"/>
      <c r="Q189" s="11"/>
      <c r="R189" s="11"/>
      <c r="S189" s="11"/>
      <c r="T189" s="13">
        <f t="shared" si="1"/>
        <v>20</v>
      </c>
      <c r="U189" s="12">
        <v>20</v>
      </c>
      <c r="V189" s="11"/>
      <c r="W189" s="14">
        <v>96</v>
      </c>
      <c r="X189" s="15">
        <f t="shared" si="2"/>
        <v>7</v>
      </c>
    </row>
    <row r="190" spans="1:25" ht="13.5" customHeight="1">
      <c r="A190" s="11" t="s">
        <v>366</v>
      </c>
      <c r="B190" s="11" t="s">
        <v>367</v>
      </c>
      <c r="C190" s="11" t="str">
        <f t="shared" si="10"/>
        <v>4_1</v>
      </c>
      <c r="D190" s="11"/>
      <c r="E190" s="11"/>
      <c r="F190" s="11"/>
      <c r="G190" s="11"/>
      <c r="H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3">
        <f t="shared" si="1"/>
        <v>0</v>
      </c>
      <c r="U190" s="11"/>
      <c r="V190" s="11"/>
      <c r="X190" s="15">
        <f t="shared" si="2"/>
        <v>0</v>
      </c>
    </row>
    <row r="191" spans="1:25" ht="13.5" customHeight="1">
      <c r="A191" s="11" t="s">
        <v>368</v>
      </c>
      <c r="B191" s="11" t="s">
        <v>369</v>
      </c>
      <c r="C191" s="11" t="str">
        <f t="shared" si="10"/>
        <v>4_1</v>
      </c>
      <c r="D191" s="11"/>
      <c r="E191" s="11"/>
      <c r="F191" s="11"/>
      <c r="G191" s="11"/>
      <c r="H191" s="11"/>
      <c r="J191" s="12">
        <v>1</v>
      </c>
      <c r="K191" s="11"/>
      <c r="L191" s="11"/>
      <c r="M191" s="11"/>
      <c r="N191" s="11"/>
      <c r="O191" s="11"/>
      <c r="P191" s="11"/>
      <c r="Q191" s="11"/>
      <c r="R191" s="11"/>
      <c r="S191" s="11"/>
      <c r="T191" s="13">
        <f t="shared" si="1"/>
        <v>14</v>
      </c>
      <c r="U191" s="12"/>
      <c r="V191" s="12">
        <v>1</v>
      </c>
      <c r="W191" s="14">
        <v>98</v>
      </c>
      <c r="X191" s="15">
        <f t="shared" si="2"/>
        <v>5</v>
      </c>
    </row>
    <row r="192" spans="1:25" ht="13.5" customHeight="1">
      <c r="A192" s="11" t="s">
        <v>370</v>
      </c>
      <c r="B192" s="11" t="s">
        <v>371</v>
      </c>
      <c r="C192" s="11" t="str">
        <f t="shared" si="10"/>
        <v>4_1</v>
      </c>
      <c r="D192" s="11"/>
      <c r="E192" s="11"/>
      <c r="F192" s="11"/>
      <c r="G192" s="11"/>
      <c r="H192" s="11"/>
      <c r="J192" s="12">
        <v>1</v>
      </c>
      <c r="K192" s="11"/>
      <c r="L192" s="11"/>
      <c r="M192" s="11"/>
      <c r="N192" s="11"/>
      <c r="O192" s="11"/>
      <c r="P192" s="11"/>
      <c r="Q192" s="11"/>
      <c r="R192" s="11"/>
      <c r="S192" s="11"/>
      <c r="T192" s="13">
        <f t="shared" si="1"/>
        <v>14</v>
      </c>
      <c r="U192" s="11"/>
      <c r="V192" s="12">
        <v>1</v>
      </c>
      <c r="W192" s="14">
        <v>99</v>
      </c>
      <c r="X192" s="15">
        <f t="shared" si="2"/>
        <v>5</v>
      </c>
    </row>
    <row r="193" spans="1:25" ht="13.5" customHeight="1">
      <c r="A193" s="11" t="s">
        <v>372</v>
      </c>
      <c r="B193" s="11" t="s">
        <v>234</v>
      </c>
      <c r="C193" s="11" t="str">
        <f t="shared" si="10"/>
        <v>4_1</v>
      </c>
      <c r="D193" s="11"/>
      <c r="E193" s="11"/>
      <c r="F193" s="11">
        <v>1</v>
      </c>
      <c r="G193" s="11" t="s">
        <v>130</v>
      </c>
      <c r="H193" s="11"/>
      <c r="I193" s="15">
        <v>1</v>
      </c>
      <c r="J193" s="12">
        <v>1</v>
      </c>
      <c r="K193" s="11"/>
      <c r="L193" s="11"/>
      <c r="M193" s="11"/>
      <c r="N193" s="11"/>
      <c r="O193" s="11"/>
      <c r="P193" s="11"/>
      <c r="Q193" s="11"/>
      <c r="R193" s="11"/>
      <c r="S193" s="11"/>
      <c r="T193" s="13">
        <f t="shared" si="1"/>
        <v>14</v>
      </c>
      <c r="U193" s="11"/>
      <c r="V193" s="12">
        <v>1</v>
      </c>
      <c r="W193" s="14">
        <v>100</v>
      </c>
      <c r="X193" s="15">
        <f t="shared" si="2"/>
        <v>5</v>
      </c>
    </row>
    <row r="194" spans="1:25" ht="13.5" customHeight="1">
      <c r="A194" s="11" t="s">
        <v>373</v>
      </c>
      <c r="B194" s="11" t="s">
        <v>374</v>
      </c>
      <c r="C194" s="11" t="str">
        <f t="shared" si="10"/>
        <v>4_1</v>
      </c>
      <c r="D194" s="11"/>
      <c r="E194" s="11"/>
      <c r="F194" s="11"/>
      <c r="G194" s="11"/>
      <c r="H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3">
        <f t="shared" si="1"/>
        <v>0</v>
      </c>
      <c r="U194" s="11"/>
      <c r="V194" s="11"/>
      <c r="X194" s="15">
        <f t="shared" si="2"/>
        <v>0</v>
      </c>
    </row>
    <row r="195" spans="1:25" ht="13.5" customHeight="1">
      <c r="A195" s="11" t="s">
        <v>375</v>
      </c>
      <c r="B195" s="11" t="s">
        <v>376</v>
      </c>
      <c r="C195" s="11" t="str">
        <f t="shared" si="10"/>
        <v>4_1</v>
      </c>
      <c r="D195" s="11">
        <v>5</v>
      </c>
      <c r="E195" s="11"/>
      <c r="F195" s="11"/>
      <c r="G195" s="11" t="s">
        <v>38</v>
      </c>
      <c r="H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3">
        <f t="shared" si="1"/>
        <v>0</v>
      </c>
      <c r="U195" s="11"/>
      <c r="V195" s="11"/>
      <c r="X195" s="15">
        <f t="shared" si="2"/>
        <v>0</v>
      </c>
    </row>
    <row r="196" spans="1:25" ht="13.5" customHeight="1">
      <c r="A196" s="11" t="s">
        <v>377</v>
      </c>
      <c r="B196" s="11" t="s">
        <v>378</v>
      </c>
      <c r="C196" s="11" t="str">
        <f t="shared" si="10"/>
        <v>4_1</v>
      </c>
      <c r="D196" s="11"/>
      <c r="E196" s="11"/>
      <c r="F196" s="11"/>
      <c r="G196" s="11"/>
      <c r="H196" s="11"/>
      <c r="J196" s="12">
        <v>1</v>
      </c>
      <c r="K196" s="11"/>
      <c r="L196" s="11"/>
      <c r="M196" s="11"/>
      <c r="N196" s="11"/>
      <c r="O196" s="11"/>
      <c r="P196" s="11"/>
      <c r="Q196" s="11"/>
      <c r="R196" s="11"/>
      <c r="S196" s="11"/>
      <c r="T196" s="13">
        <f t="shared" si="1"/>
        <v>14</v>
      </c>
      <c r="U196" s="11"/>
      <c r="V196" s="12">
        <v>1</v>
      </c>
      <c r="W196" s="14">
        <v>102</v>
      </c>
      <c r="X196" s="15">
        <f t="shared" si="2"/>
        <v>5</v>
      </c>
    </row>
    <row r="197" spans="1:25" ht="13.5" customHeight="1">
      <c r="A197" s="11" t="s">
        <v>379</v>
      </c>
      <c r="B197" s="11" t="s">
        <v>194</v>
      </c>
      <c r="C197" s="11" t="str">
        <f t="shared" si="10"/>
        <v>4_1</v>
      </c>
      <c r="D197" s="11"/>
      <c r="E197" s="11"/>
      <c r="F197" s="11"/>
      <c r="G197" s="11"/>
      <c r="H197" s="11"/>
      <c r="J197" s="12">
        <v>1</v>
      </c>
      <c r="K197" s="11"/>
      <c r="L197" s="11"/>
      <c r="M197" s="11"/>
      <c r="N197" s="11"/>
      <c r="O197" s="11"/>
      <c r="P197" s="11"/>
      <c r="Q197" s="11"/>
      <c r="R197" s="11"/>
      <c r="S197" s="11"/>
      <c r="T197" s="13">
        <f t="shared" si="1"/>
        <v>14</v>
      </c>
      <c r="U197" s="12">
        <v>14</v>
      </c>
      <c r="V197" s="11"/>
      <c r="W197" s="14">
        <v>103</v>
      </c>
      <c r="X197" s="15">
        <f t="shared" si="2"/>
        <v>5</v>
      </c>
    </row>
    <row r="198" spans="1:25" ht="13.5" customHeight="1">
      <c r="A198" s="11" t="s">
        <v>380</v>
      </c>
      <c r="B198" s="11" t="s">
        <v>381</v>
      </c>
      <c r="C198" s="11" t="str">
        <f t="shared" si="10"/>
        <v>4_1</v>
      </c>
      <c r="D198" s="11">
        <v>5</v>
      </c>
      <c r="E198" s="11"/>
      <c r="F198" s="11"/>
      <c r="G198" s="11" t="s">
        <v>38</v>
      </c>
      <c r="H198" s="11"/>
      <c r="J198" s="12">
        <v>1</v>
      </c>
      <c r="K198" s="11"/>
      <c r="L198" s="11"/>
      <c r="M198" s="11"/>
      <c r="N198" s="11"/>
      <c r="O198" s="11"/>
      <c r="P198" s="11"/>
      <c r="Q198" s="11"/>
      <c r="R198" s="11"/>
      <c r="S198" s="11"/>
      <c r="T198" s="13">
        <f t="shared" si="1"/>
        <v>14</v>
      </c>
      <c r="U198" s="11"/>
      <c r="V198" s="12">
        <v>1</v>
      </c>
      <c r="W198" s="14">
        <v>104</v>
      </c>
      <c r="X198" s="15">
        <f t="shared" si="2"/>
        <v>5</v>
      </c>
    </row>
    <row r="199" spans="1:25" ht="13.5" customHeight="1">
      <c r="A199" s="11" t="s">
        <v>382</v>
      </c>
      <c r="B199" s="11" t="s">
        <v>177</v>
      </c>
      <c r="C199" s="11" t="str">
        <f t="shared" si="10"/>
        <v>4_1</v>
      </c>
      <c r="D199" s="11"/>
      <c r="E199" s="11"/>
      <c r="F199" s="11"/>
      <c r="G199" s="11"/>
      <c r="H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3">
        <f t="shared" si="1"/>
        <v>0</v>
      </c>
      <c r="U199" s="11"/>
      <c r="V199" s="11"/>
      <c r="X199" s="15">
        <f t="shared" si="2"/>
        <v>0</v>
      </c>
    </row>
    <row r="200" spans="1:25" ht="13.5" customHeight="1">
      <c r="A200" s="11" t="s">
        <v>67</v>
      </c>
      <c r="B200" s="11" t="s">
        <v>214</v>
      </c>
      <c r="C200" s="11" t="str">
        <f t="shared" si="10"/>
        <v>4_1</v>
      </c>
      <c r="D200" s="11"/>
      <c r="E200" s="11"/>
      <c r="F200" s="12">
        <v>1</v>
      </c>
      <c r="G200" s="12" t="s">
        <v>130</v>
      </c>
      <c r="H200" s="11"/>
      <c r="I200" s="14">
        <v>1</v>
      </c>
      <c r="J200" s="12">
        <v>1</v>
      </c>
      <c r="K200" s="11"/>
      <c r="L200" s="11"/>
      <c r="M200" s="11"/>
      <c r="N200" s="11"/>
      <c r="O200" s="11"/>
      <c r="P200" s="11"/>
      <c r="Q200" s="11"/>
      <c r="R200" s="11"/>
      <c r="S200" s="11"/>
      <c r="T200" s="13">
        <f t="shared" si="1"/>
        <v>14</v>
      </c>
      <c r="U200" s="12">
        <v>14</v>
      </c>
      <c r="V200" s="11"/>
      <c r="W200" s="14">
        <v>106</v>
      </c>
      <c r="X200" s="15">
        <f t="shared" si="2"/>
        <v>5</v>
      </c>
    </row>
    <row r="201" spans="1:25" ht="13.5" customHeight="1">
      <c r="A201" s="11" t="s">
        <v>383</v>
      </c>
      <c r="B201" s="11" t="s">
        <v>384</v>
      </c>
      <c r="C201" s="11" t="str">
        <f t="shared" si="10"/>
        <v>4_1</v>
      </c>
      <c r="D201" s="11"/>
      <c r="E201" s="11"/>
      <c r="F201" s="11"/>
      <c r="G201" s="11"/>
      <c r="H201" s="11"/>
      <c r="J201" s="12">
        <v>1</v>
      </c>
      <c r="K201" s="11"/>
      <c r="L201" s="11"/>
      <c r="M201" s="11"/>
      <c r="N201" s="11"/>
      <c r="O201" s="11"/>
      <c r="P201" s="11"/>
      <c r="Q201" s="11"/>
      <c r="R201" s="11"/>
      <c r="S201" s="11"/>
      <c r="T201" s="13">
        <f t="shared" si="1"/>
        <v>14</v>
      </c>
      <c r="U201" s="11"/>
      <c r="V201" s="12">
        <v>1</v>
      </c>
      <c r="W201" s="14">
        <v>107</v>
      </c>
      <c r="X201" s="15">
        <f t="shared" si="2"/>
        <v>5</v>
      </c>
    </row>
    <row r="202" spans="1:25" ht="13.5" customHeight="1">
      <c r="A202" s="11" t="s">
        <v>385</v>
      </c>
      <c r="B202" s="11" t="s">
        <v>386</v>
      </c>
      <c r="C202" s="11" t="str">
        <f t="shared" si="10"/>
        <v>4_1</v>
      </c>
      <c r="D202" s="11"/>
      <c r="E202" s="11"/>
      <c r="F202" s="11"/>
      <c r="G202" s="11"/>
      <c r="H202" s="11"/>
      <c r="J202" s="12">
        <v>1</v>
      </c>
      <c r="K202" s="11"/>
      <c r="L202" s="11"/>
      <c r="M202" s="11"/>
      <c r="N202" s="11"/>
      <c r="O202" s="11"/>
      <c r="P202" s="11"/>
      <c r="Q202" s="11"/>
      <c r="R202" s="11"/>
      <c r="S202" s="11"/>
      <c r="T202" s="13">
        <f t="shared" si="1"/>
        <v>14</v>
      </c>
      <c r="U202" s="12">
        <v>14</v>
      </c>
      <c r="V202" s="11"/>
      <c r="W202" s="14">
        <v>108</v>
      </c>
      <c r="X202" s="15">
        <f t="shared" si="2"/>
        <v>5</v>
      </c>
    </row>
    <row r="203" spans="1:25" ht="13.5" customHeight="1">
      <c r="A203" s="11" t="s">
        <v>387</v>
      </c>
      <c r="B203" s="11" t="s">
        <v>388</v>
      </c>
      <c r="C203" s="11" t="str">
        <f t="shared" ref="C203:C231" si="11">"4_2"</f>
        <v>4_2</v>
      </c>
      <c r="D203" s="11">
        <v>5</v>
      </c>
      <c r="E203" s="11"/>
      <c r="F203" s="11"/>
      <c r="G203" s="11" t="s">
        <v>38</v>
      </c>
      <c r="H203" s="11"/>
      <c r="J203" s="12">
        <v>1</v>
      </c>
      <c r="K203" s="11"/>
      <c r="L203" s="11"/>
      <c r="M203" s="11"/>
      <c r="N203" s="11"/>
      <c r="O203" s="11"/>
      <c r="P203" s="11"/>
      <c r="Q203" s="11"/>
      <c r="R203" s="11"/>
      <c r="S203" s="11"/>
      <c r="T203" s="13">
        <f t="shared" si="1"/>
        <v>14</v>
      </c>
      <c r="U203" s="11"/>
      <c r="V203" s="12">
        <v>1</v>
      </c>
      <c r="W203" s="14">
        <v>593</v>
      </c>
      <c r="X203" s="15">
        <f t="shared" si="2"/>
        <v>5</v>
      </c>
    </row>
    <row r="204" spans="1:25" ht="13.5" customHeight="1">
      <c r="A204" s="11" t="s">
        <v>27</v>
      </c>
      <c r="B204" s="11" t="s">
        <v>389</v>
      </c>
      <c r="C204" s="11" t="str">
        <f t="shared" si="11"/>
        <v>4_2</v>
      </c>
      <c r="D204" s="11">
        <v>5</v>
      </c>
      <c r="E204" s="11"/>
      <c r="F204" s="11"/>
      <c r="G204" s="11" t="s">
        <v>38</v>
      </c>
      <c r="H204" s="11"/>
      <c r="J204" s="11"/>
      <c r="K204" s="11"/>
      <c r="L204" s="11"/>
      <c r="M204" s="11"/>
      <c r="N204" s="11"/>
      <c r="O204" s="11"/>
      <c r="P204" s="11"/>
      <c r="Q204" s="11"/>
      <c r="R204" s="11"/>
      <c r="S204" s="12">
        <v>1</v>
      </c>
      <c r="T204" s="13">
        <f t="shared" si="1"/>
        <v>6</v>
      </c>
      <c r="U204" s="11"/>
      <c r="V204" s="12" t="s">
        <v>390</v>
      </c>
      <c r="W204" s="14">
        <v>594</v>
      </c>
      <c r="X204" s="15">
        <f t="shared" si="2"/>
        <v>2.5</v>
      </c>
      <c r="Y204" s="14" t="s">
        <v>391</v>
      </c>
    </row>
    <row r="205" spans="1:25" ht="13.5" customHeight="1">
      <c r="A205" s="11" t="s">
        <v>392</v>
      </c>
      <c r="B205" s="11" t="s">
        <v>58</v>
      </c>
      <c r="C205" s="11" t="str">
        <f t="shared" si="11"/>
        <v>4_2</v>
      </c>
      <c r="D205" s="11">
        <v>5</v>
      </c>
      <c r="E205" s="11"/>
      <c r="F205" s="11"/>
      <c r="G205" s="11" t="s">
        <v>130</v>
      </c>
      <c r="H205" s="11"/>
      <c r="I205" s="15">
        <v>5</v>
      </c>
      <c r="J205" s="12">
        <v>1</v>
      </c>
      <c r="K205" s="11"/>
      <c r="L205" s="11"/>
      <c r="M205" s="11"/>
      <c r="N205" s="11"/>
      <c r="O205" s="11"/>
      <c r="P205" s="11"/>
      <c r="Q205" s="11"/>
      <c r="R205" s="11"/>
      <c r="S205" s="11"/>
      <c r="T205" s="13">
        <f t="shared" si="1"/>
        <v>14</v>
      </c>
      <c r="U205" s="11"/>
      <c r="V205" s="12">
        <v>1</v>
      </c>
      <c r="W205" s="14">
        <v>595</v>
      </c>
      <c r="X205" s="15">
        <f t="shared" si="2"/>
        <v>5</v>
      </c>
    </row>
    <row r="206" spans="1:25" ht="13.5" customHeight="1">
      <c r="A206" s="11" t="s">
        <v>393</v>
      </c>
      <c r="B206" s="11" t="s">
        <v>394</v>
      </c>
      <c r="C206" s="11" t="str">
        <f t="shared" si="11"/>
        <v>4_2</v>
      </c>
      <c r="D206" s="11"/>
      <c r="E206" s="11"/>
      <c r="F206" s="11"/>
      <c r="G206" s="11"/>
      <c r="H206" s="11"/>
      <c r="J206" s="11"/>
      <c r="K206" s="11"/>
      <c r="L206" s="12"/>
      <c r="M206" s="11"/>
      <c r="N206" s="11"/>
      <c r="O206" s="12"/>
      <c r="P206" s="11"/>
      <c r="Q206" s="11"/>
      <c r="R206" s="11"/>
      <c r="S206" s="12"/>
      <c r="T206" s="13">
        <f t="shared" si="1"/>
        <v>0</v>
      </c>
      <c r="U206" s="11"/>
      <c r="V206" s="12"/>
      <c r="X206" s="15">
        <f t="shared" si="2"/>
        <v>0</v>
      </c>
    </row>
    <row r="207" spans="1:25" ht="13.5" customHeight="1">
      <c r="A207" s="11" t="s">
        <v>395</v>
      </c>
      <c r="B207" s="11" t="s">
        <v>396</v>
      </c>
      <c r="C207" s="11" t="str">
        <f t="shared" si="11"/>
        <v>4_2</v>
      </c>
      <c r="D207" s="11"/>
      <c r="E207" s="11"/>
      <c r="F207" s="11"/>
      <c r="G207" s="11"/>
      <c r="H207" s="11"/>
      <c r="J207" s="11"/>
      <c r="K207" s="11"/>
      <c r="L207" s="12">
        <v>1</v>
      </c>
      <c r="M207" s="11"/>
      <c r="N207" s="11"/>
      <c r="O207" s="12">
        <v>1</v>
      </c>
      <c r="P207" s="11"/>
      <c r="Q207" s="11"/>
      <c r="R207" s="11"/>
      <c r="S207" s="12">
        <v>1</v>
      </c>
      <c r="T207" s="13">
        <f t="shared" si="1"/>
        <v>20</v>
      </c>
      <c r="U207" s="11"/>
      <c r="V207" s="12">
        <v>1</v>
      </c>
      <c r="W207" s="14">
        <v>597</v>
      </c>
      <c r="X207" s="15">
        <f t="shared" si="2"/>
        <v>5.5</v>
      </c>
    </row>
    <row r="208" spans="1:25" ht="13.5" customHeight="1">
      <c r="A208" s="11" t="s">
        <v>397</v>
      </c>
      <c r="B208" s="11" t="s">
        <v>230</v>
      </c>
      <c r="C208" s="11" t="str">
        <f t="shared" si="11"/>
        <v>4_2</v>
      </c>
      <c r="D208" s="11"/>
      <c r="E208" s="11"/>
      <c r="F208" s="11"/>
      <c r="G208" s="11"/>
      <c r="H208" s="11"/>
      <c r="J208" s="12">
        <v>1</v>
      </c>
      <c r="K208" s="11"/>
      <c r="L208" s="11"/>
      <c r="M208" s="11"/>
      <c r="N208" s="11"/>
      <c r="O208" s="11"/>
      <c r="P208" s="11"/>
      <c r="Q208" s="11"/>
      <c r="R208" s="11"/>
      <c r="S208" s="11"/>
      <c r="T208" s="13">
        <f t="shared" si="1"/>
        <v>14</v>
      </c>
      <c r="U208" s="11"/>
      <c r="V208" s="12">
        <v>1</v>
      </c>
      <c r="W208" s="14">
        <v>598</v>
      </c>
      <c r="X208" s="15">
        <f t="shared" si="2"/>
        <v>5</v>
      </c>
    </row>
    <row r="209" spans="1:24" ht="13.5" customHeight="1">
      <c r="A209" s="11" t="s">
        <v>398</v>
      </c>
      <c r="B209" s="11" t="s">
        <v>399</v>
      </c>
      <c r="C209" s="11" t="str">
        <f t="shared" si="11"/>
        <v>4_2</v>
      </c>
      <c r="D209" s="11"/>
      <c r="E209" s="11"/>
      <c r="F209" s="11"/>
      <c r="G209" s="11"/>
      <c r="H209" s="11"/>
      <c r="J209" s="12"/>
      <c r="K209" s="11"/>
      <c r="L209" s="11"/>
      <c r="M209" s="11"/>
      <c r="N209" s="11"/>
      <c r="O209" s="11"/>
      <c r="P209" s="11"/>
      <c r="Q209" s="11"/>
      <c r="R209" s="11"/>
      <c r="S209" s="11"/>
      <c r="T209" s="13">
        <f t="shared" si="1"/>
        <v>0</v>
      </c>
      <c r="U209" s="11"/>
      <c r="V209" s="12"/>
      <c r="X209" s="15">
        <f t="shared" si="2"/>
        <v>0</v>
      </c>
    </row>
    <row r="210" spans="1:24" ht="13.5" customHeight="1">
      <c r="A210" s="11" t="s">
        <v>400</v>
      </c>
      <c r="B210" s="11" t="s">
        <v>401</v>
      </c>
      <c r="C210" s="11" t="str">
        <f t="shared" si="11"/>
        <v>4_2</v>
      </c>
      <c r="D210" s="11"/>
      <c r="E210" s="11"/>
      <c r="F210" s="11"/>
      <c r="G210" s="11"/>
      <c r="H210" s="11"/>
      <c r="J210" s="12">
        <v>1</v>
      </c>
      <c r="K210" s="11"/>
      <c r="L210" s="11"/>
      <c r="M210" s="11"/>
      <c r="N210" s="12"/>
      <c r="O210" s="12"/>
      <c r="P210" s="12"/>
      <c r="Q210" s="11"/>
      <c r="R210" s="11"/>
      <c r="S210" s="11"/>
      <c r="T210" s="13">
        <f t="shared" si="1"/>
        <v>14</v>
      </c>
      <c r="U210" s="12"/>
      <c r="V210" s="12">
        <v>1</v>
      </c>
      <c r="W210" s="14">
        <v>599</v>
      </c>
      <c r="X210" s="15">
        <f t="shared" si="2"/>
        <v>5</v>
      </c>
    </row>
    <row r="211" spans="1:24" ht="13.5" customHeight="1">
      <c r="A211" s="11" t="s">
        <v>402</v>
      </c>
      <c r="B211" s="11" t="s">
        <v>403</v>
      </c>
      <c r="C211" s="11" t="str">
        <f t="shared" si="11"/>
        <v>4_2</v>
      </c>
      <c r="D211" s="11"/>
      <c r="E211" s="11"/>
      <c r="F211" s="11"/>
      <c r="G211" s="11"/>
      <c r="H211" s="11"/>
      <c r="J211" s="11"/>
      <c r="K211" s="11"/>
      <c r="L211" s="11"/>
      <c r="M211" s="11"/>
      <c r="N211" s="12">
        <v>1</v>
      </c>
      <c r="O211" s="12">
        <v>1</v>
      </c>
      <c r="P211" s="12">
        <v>1</v>
      </c>
      <c r="Q211" s="11"/>
      <c r="R211" s="11"/>
      <c r="S211" s="11"/>
      <c r="T211" s="13">
        <f t="shared" si="1"/>
        <v>20</v>
      </c>
      <c r="U211" s="12">
        <v>20</v>
      </c>
      <c r="V211" s="12"/>
      <c r="W211" s="14">
        <v>600</v>
      </c>
      <c r="X211" s="15">
        <f t="shared" si="2"/>
        <v>4.5</v>
      </c>
    </row>
    <row r="212" spans="1:24" ht="13.5" customHeight="1">
      <c r="A212" s="11" t="s">
        <v>404</v>
      </c>
      <c r="B212" s="11" t="s">
        <v>405</v>
      </c>
      <c r="C212" s="11" t="str">
        <f t="shared" si="11"/>
        <v>4_2</v>
      </c>
      <c r="D212" s="11">
        <v>5</v>
      </c>
      <c r="E212" s="11"/>
      <c r="F212" s="11"/>
      <c r="G212" s="11" t="s">
        <v>38</v>
      </c>
      <c r="H212" s="11"/>
      <c r="J212" s="12">
        <v>1</v>
      </c>
      <c r="K212" s="11"/>
      <c r="L212" s="11"/>
      <c r="M212" s="11"/>
      <c r="N212" s="11"/>
      <c r="O212" s="11"/>
      <c r="P212" s="11"/>
      <c r="Q212" s="11"/>
      <c r="R212" s="11"/>
      <c r="S212" s="11"/>
      <c r="T212" s="13">
        <f t="shared" si="1"/>
        <v>14</v>
      </c>
      <c r="U212" s="11"/>
      <c r="V212" s="12">
        <v>1</v>
      </c>
      <c r="W212" s="14">
        <v>601</v>
      </c>
      <c r="X212" s="15">
        <f t="shared" si="2"/>
        <v>5</v>
      </c>
    </row>
    <row r="213" spans="1:24" ht="13.5" customHeight="1">
      <c r="A213" s="11" t="s">
        <v>406</v>
      </c>
      <c r="B213" s="11" t="s">
        <v>407</v>
      </c>
      <c r="C213" s="11" t="str">
        <f t="shared" si="11"/>
        <v>4_2</v>
      </c>
      <c r="D213" s="11"/>
      <c r="E213" s="11"/>
      <c r="F213" s="11"/>
      <c r="G213" s="11"/>
      <c r="H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3">
        <f t="shared" si="1"/>
        <v>0</v>
      </c>
      <c r="U213" s="11"/>
      <c r="V213" s="11"/>
      <c r="X213" s="15">
        <f t="shared" si="2"/>
        <v>0</v>
      </c>
    </row>
    <row r="214" spans="1:24" ht="13.5" customHeight="1">
      <c r="A214" s="11" t="s">
        <v>408</v>
      </c>
      <c r="B214" s="11" t="s">
        <v>271</v>
      </c>
      <c r="C214" s="11" t="str">
        <f t="shared" si="11"/>
        <v>4_2</v>
      </c>
      <c r="D214" s="11"/>
      <c r="E214" s="11"/>
      <c r="F214" s="11"/>
      <c r="G214" s="11"/>
      <c r="H214" s="11"/>
      <c r="J214" s="12">
        <v>2</v>
      </c>
      <c r="K214" s="11"/>
      <c r="L214" s="11"/>
      <c r="M214" s="11"/>
      <c r="N214" s="11"/>
      <c r="O214" s="11"/>
      <c r="P214" s="11"/>
      <c r="Q214" s="11"/>
      <c r="R214" s="11"/>
      <c r="S214" s="11"/>
      <c r="T214" s="13">
        <f t="shared" si="1"/>
        <v>28</v>
      </c>
      <c r="U214" s="12">
        <v>30</v>
      </c>
      <c r="V214" s="11"/>
      <c r="W214" s="14">
        <v>602</v>
      </c>
      <c r="X214" s="15">
        <f t="shared" si="2"/>
        <v>10</v>
      </c>
    </row>
    <row r="215" spans="1:24" ht="13.5" customHeight="1">
      <c r="A215" s="11" t="s">
        <v>409</v>
      </c>
      <c r="B215" s="11" t="s">
        <v>410</v>
      </c>
      <c r="C215" s="11" t="str">
        <f t="shared" si="11"/>
        <v>4_2</v>
      </c>
      <c r="D215" s="11"/>
      <c r="E215" s="11"/>
      <c r="F215" s="11"/>
      <c r="G215" s="11"/>
      <c r="H215" s="11"/>
      <c r="J215" s="11"/>
      <c r="K215" s="11"/>
      <c r="L215" s="12">
        <v>1</v>
      </c>
      <c r="M215" s="11"/>
      <c r="N215" s="11"/>
      <c r="O215" s="11"/>
      <c r="P215" s="11"/>
      <c r="Q215" s="11"/>
      <c r="R215" s="11"/>
      <c r="S215" s="12">
        <v>2</v>
      </c>
      <c r="T215" s="13">
        <f t="shared" si="1"/>
        <v>18</v>
      </c>
      <c r="U215" s="11"/>
      <c r="V215" s="12">
        <v>1</v>
      </c>
      <c r="W215" s="14">
        <v>603</v>
      </c>
      <c r="X215" s="15">
        <f t="shared" si="2"/>
        <v>7</v>
      </c>
    </row>
    <row r="216" spans="1:24" ht="13.5" customHeight="1">
      <c r="A216" s="11" t="s">
        <v>411</v>
      </c>
      <c r="B216" s="11" t="s">
        <v>412</v>
      </c>
      <c r="C216" s="11" t="str">
        <f t="shared" si="11"/>
        <v>4_2</v>
      </c>
      <c r="D216" s="11">
        <v>5</v>
      </c>
      <c r="E216" s="11"/>
      <c r="F216" s="11"/>
      <c r="G216" s="11" t="s">
        <v>38</v>
      </c>
      <c r="H216" s="11"/>
      <c r="J216" s="12">
        <v>1</v>
      </c>
      <c r="K216" s="11"/>
      <c r="L216" s="11"/>
      <c r="M216" s="11"/>
      <c r="N216" s="11"/>
      <c r="O216" s="11"/>
      <c r="P216" s="11"/>
      <c r="Q216" s="11"/>
      <c r="R216" s="11"/>
      <c r="S216" s="11"/>
      <c r="T216" s="13">
        <f t="shared" si="1"/>
        <v>14</v>
      </c>
      <c r="U216" s="11"/>
      <c r="V216" s="12">
        <v>1</v>
      </c>
      <c r="W216" s="14">
        <v>604</v>
      </c>
      <c r="X216" s="15">
        <f t="shared" si="2"/>
        <v>5</v>
      </c>
    </row>
    <row r="217" spans="1:24" ht="13.5" customHeight="1">
      <c r="A217" s="11" t="s">
        <v>363</v>
      </c>
      <c r="B217" s="11" t="s">
        <v>403</v>
      </c>
      <c r="C217" s="11" t="str">
        <f t="shared" si="11"/>
        <v>4_2</v>
      </c>
      <c r="D217" s="11"/>
      <c r="E217" s="11"/>
      <c r="F217" s="11"/>
      <c r="G217" s="11"/>
      <c r="H217" s="11"/>
      <c r="J217" s="12">
        <v>1</v>
      </c>
      <c r="K217" s="11"/>
      <c r="L217" s="11"/>
      <c r="M217" s="11"/>
      <c r="N217" s="11"/>
      <c r="O217" s="11"/>
      <c r="P217" s="11"/>
      <c r="Q217" s="11"/>
      <c r="R217" s="11"/>
      <c r="S217" s="11"/>
      <c r="T217" s="13">
        <f t="shared" si="1"/>
        <v>14</v>
      </c>
      <c r="U217" s="12">
        <v>14</v>
      </c>
      <c r="V217" s="11"/>
      <c r="W217" s="14">
        <v>605</v>
      </c>
      <c r="X217" s="15">
        <f t="shared" si="2"/>
        <v>5</v>
      </c>
    </row>
    <row r="218" spans="1:24" ht="13.5" customHeight="1">
      <c r="A218" s="11" t="s">
        <v>413</v>
      </c>
      <c r="B218" s="11" t="s">
        <v>414</v>
      </c>
      <c r="C218" s="11" t="str">
        <f t="shared" si="11"/>
        <v>4_2</v>
      </c>
      <c r="D218" s="11"/>
      <c r="E218" s="11"/>
      <c r="F218" s="11"/>
      <c r="G218" s="11"/>
      <c r="H218" s="11"/>
      <c r="J218" s="12">
        <v>1</v>
      </c>
      <c r="K218" s="11"/>
      <c r="L218" s="11"/>
      <c r="M218" s="11"/>
      <c r="N218" s="11"/>
      <c r="O218" s="11"/>
      <c r="P218" s="11"/>
      <c r="Q218" s="11"/>
      <c r="R218" s="11"/>
      <c r="S218" s="11"/>
      <c r="T218" s="13">
        <f t="shared" si="1"/>
        <v>14</v>
      </c>
      <c r="U218" s="11"/>
      <c r="V218" s="12">
        <v>1</v>
      </c>
      <c r="W218" s="14">
        <v>606</v>
      </c>
      <c r="X218" s="15">
        <f t="shared" si="2"/>
        <v>5</v>
      </c>
    </row>
    <row r="219" spans="1:24" ht="13.5" customHeight="1">
      <c r="A219" s="11" t="s">
        <v>415</v>
      </c>
      <c r="B219" s="11" t="s">
        <v>151</v>
      </c>
      <c r="C219" s="11" t="str">
        <f t="shared" si="11"/>
        <v>4_2</v>
      </c>
      <c r="D219" s="11"/>
      <c r="E219" s="11"/>
      <c r="F219" s="11"/>
      <c r="G219" s="11"/>
      <c r="H219" s="11"/>
      <c r="J219" s="12">
        <v>1</v>
      </c>
      <c r="K219" s="12">
        <v>2</v>
      </c>
      <c r="L219" s="11"/>
      <c r="M219" s="11"/>
      <c r="N219" s="11"/>
      <c r="O219" s="11"/>
      <c r="P219" s="11"/>
      <c r="Q219" s="11"/>
      <c r="R219" s="11"/>
      <c r="S219" s="11"/>
      <c r="T219" s="13">
        <f t="shared" si="1"/>
        <v>26</v>
      </c>
      <c r="U219" s="11"/>
      <c r="V219" s="12">
        <v>1</v>
      </c>
      <c r="W219" s="14">
        <v>607</v>
      </c>
      <c r="X219" s="15">
        <f t="shared" si="2"/>
        <v>9</v>
      </c>
    </row>
    <row r="220" spans="1:24" ht="13.5" customHeight="1">
      <c r="A220" s="11" t="s">
        <v>416</v>
      </c>
      <c r="B220" s="11" t="s">
        <v>123</v>
      </c>
      <c r="C220" s="11" t="str">
        <f t="shared" si="11"/>
        <v>4_2</v>
      </c>
      <c r="D220" s="11"/>
      <c r="E220" s="11"/>
      <c r="F220" s="11"/>
      <c r="G220" s="11"/>
      <c r="H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3">
        <f t="shared" si="1"/>
        <v>0</v>
      </c>
      <c r="U220" s="11"/>
      <c r="V220" s="11"/>
      <c r="W220" s="14">
        <v>608</v>
      </c>
      <c r="X220" s="15">
        <f t="shared" si="2"/>
        <v>0</v>
      </c>
    </row>
    <row r="221" spans="1:24" ht="13.5" customHeight="1">
      <c r="A221" s="11" t="s">
        <v>417</v>
      </c>
      <c r="B221" s="11" t="s">
        <v>418</v>
      </c>
      <c r="C221" s="11" t="str">
        <f t="shared" si="11"/>
        <v>4_2</v>
      </c>
      <c r="D221" s="11"/>
      <c r="E221" s="11"/>
      <c r="F221" s="11"/>
      <c r="G221" s="11"/>
      <c r="H221" s="11"/>
      <c r="J221" s="12">
        <v>1</v>
      </c>
      <c r="K221" s="11"/>
      <c r="L221" s="11"/>
      <c r="M221" s="11"/>
      <c r="N221" s="11"/>
      <c r="O221" s="11"/>
      <c r="P221" s="11"/>
      <c r="Q221" s="11"/>
      <c r="R221" s="11"/>
      <c r="S221" s="11"/>
      <c r="T221" s="13">
        <f t="shared" si="1"/>
        <v>14</v>
      </c>
      <c r="U221" s="12">
        <v>14</v>
      </c>
      <c r="V221" s="11"/>
      <c r="W221" s="14">
        <v>609</v>
      </c>
      <c r="X221" s="15">
        <f t="shared" si="2"/>
        <v>5</v>
      </c>
    </row>
    <row r="222" spans="1:24" ht="13.5" customHeight="1">
      <c r="A222" s="11" t="s">
        <v>419</v>
      </c>
      <c r="B222" s="11" t="s">
        <v>420</v>
      </c>
      <c r="C222" s="11" t="str">
        <f t="shared" si="11"/>
        <v>4_2</v>
      </c>
      <c r="D222" s="11"/>
      <c r="E222" s="11"/>
      <c r="F222" s="11"/>
      <c r="G222" s="11"/>
      <c r="H222" s="11"/>
      <c r="J222" s="12">
        <v>1</v>
      </c>
      <c r="K222" s="11"/>
      <c r="L222" s="11"/>
      <c r="M222" s="11"/>
      <c r="N222" s="11"/>
      <c r="O222" s="11"/>
      <c r="P222" s="11"/>
      <c r="Q222" s="11"/>
      <c r="R222" s="11"/>
      <c r="S222" s="12">
        <v>1</v>
      </c>
      <c r="T222" s="13">
        <f t="shared" si="1"/>
        <v>20</v>
      </c>
      <c r="U222" s="11"/>
      <c r="V222" s="12">
        <v>1</v>
      </c>
      <c r="W222" s="14">
        <v>610</v>
      </c>
      <c r="X222" s="15">
        <f t="shared" si="2"/>
        <v>7.5</v>
      </c>
    </row>
    <row r="223" spans="1:24" ht="13.5" customHeight="1">
      <c r="A223" s="11" t="s">
        <v>421</v>
      </c>
      <c r="B223" s="11" t="s">
        <v>422</v>
      </c>
      <c r="C223" s="11" t="str">
        <f t="shared" si="11"/>
        <v>4_2</v>
      </c>
      <c r="D223" s="11"/>
      <c r="E223" s="11"/>
      <c r="F223" s="11"/>
      <c r="G223" s="11"/>
      <c r="H223" s="11"/>
      <c r="J223" s="11"/>
      <c r="K223" s="11"/>
      <c r="L223" s="12">
        <v>1</v>
      </c>
      <c r="M223" s="11"/>
      <c r="N223" s="11"/>
      <c r="O223" s="11"/>
      <c r="P223" s="11"/>
      <c r="Q223" s="11"/>
      <c r="R223" s="11"/>
      <c r="S223" s="11"/>
      <c r="T223" s="13">
        <f t="shared" si="1"/>
        <v>6</v>
      </c>
      <c r="U223" s="11"/>
      <c r="V223" s="12">
        <v>0.5</v>
      </c>
      <c r="W223" s="14">
        <v>611</v>
      </c>
      <c r="X223" s="15">
        <f t="shared" si="2"/>
        <v>2</v>
      </c>
    </row>
    <row r="224" spans="1:24" ht="13.5" customHeight="1">
      <c r="A224" s="11" t="s">
        <v>421</v>
      </c>
      <c r="B224" s="11" t="s">
        <v>423</v>
      </c>
      <c r="C224" s="11" t="str">
        <f t="shared" si="11"/>
        <v>4_2</v>
      </c>
      <c r="D224" s="11"/>
      <c r="E224" s="11"/>
      <c r="F224" s="11"/>
      <c r="G224" s="11"/>
      <c r="H224" s="11"/>
      <c r="J224" s="12"/>
      <c r="K224" s="11"/>
      <c r="L224" s="12">
        <v>1</v>
      </c>
      <c r="M224" s="11"/>
      <c r="N224" s="11"/>
      <c r="O224" s="11"/>
      <c r="P224" s="11"/>
      <c r="Q224" s="11"/>
      <c r="R224" s="11"/>
      <c r="S224" s="12">
        <v>1</v>
      </c>
      <c r="T224" s="13">
        <f t="shared" si="1"/>
        <v>12</v>
      </c>
      <c r="U224" s="11"/>
      <c r="V224" s="12">
        <v>0.5</v>
      </c>
      <c r="W224" s="14">
        <v>612</v>
      </c>
      <c r="X224" s="15">
        <f t="shared" si="2"/>
        <v>4.5</v>
      </c>
    </row>
    <row r="225" spans="1:25" ht="13.5" customHeight="1">
      <c r="A225" s="11" t="s">
        <v>424</v>
      </c>
      <c r="B225" s="11" t="s">
        <v>425</v>
      </c>
      <c r="C225" s="11" t="str">
        <f t="shared" si="11"/>
        <v>4_2</v>
      </c>
      <c r="D225" s="11">
        <v>5</v>
      </c>
      <c r="E225" s="11"/>
      <c r="F225" s="11"/>
      <c r="G225" s="11" t="s">
        <v>130</v>
      </c>
      <c r="H225" s="11"/>
      <c r="I225" s="15">
        <v>5</v>
      </c>
      <c r="J225" s="12">
        <v>1</v>
      </c>
      <c r="K225" s="11"/>
      <c r="L225" s="11"/>
      <c r="M225" s="11"/>
      <c r="N225" s="11"/>
      <c r="O225" s="11"/>
      <c r="P225" s="11"/>
      <c r="Q225" s="11"/>
      <c r="R225" s="11"/>
      <c r="S225" s="11"/>
      <c r="T225" s="13">
        <f t="shared" si="1"/>
        <v>14</v>
      </c>
      <c r="U225" s="11"/>
      <c r="V225" s="12">
        <v>1</v>
      </c>
      <c r="W225" s="14">
        <v>613</v>
      </c>
      <c r="X225" s="15">
        <f t="shared" si="2"/>
        <v>5</v>
      </c>
    </row>
    <row r="226" spans="1:25" ht="13.5" customHeight="1">
      <c r="A226" s="11" t="s">
        <v>426</v>
      </c>
      <c r="B226" s="11" t="s">
        <v>427</v>
      </c>
      <c r="C226" s="11" t="str">
        <f t="shared" si="11"/>
        <v>4_2</v>
      </c>
      <c r="D226" s="11"/>
      <c r="E226" s="11"/>
      <c r="F226" s="11"/>
      <c r="G226" s="11"/>
      <c r="H226" s="11"/>
      <c r="J226" s="12">
        <v>1</v>
      </c>
      <c r="K226" s="11"/>
      <c r="L226" s="11"/>
      <c r="M226" s="11"/>
      <c r="N226" s="11"/>
      <c r="O226" s="11"/>
      <c r="P226" s="11"/>
      <c r="Q226" s="11"/>
      <c r="R226" s="11"/>
      <c r="S226" s="11"/>
      <c r="T226" s="13">
        <f t="shared" si="1"/>
        <v>14</v>
      </c>
      <c r="U226" s="11"/>
      <c r="V226" s="12">
        <v>1</v>
      </c>
      <c r="W226" s="14">
        <v>614</v>
      </c>
      <c r="X226" s="15">
        <f t="shared" si="2"/>
        <v>5</v>
      </c>
    </row>
    <row r="227" spans="1:25" ht="13.5" customHeight="1">
      <c r="A227" s="11" t="s">
        <v>428</v>
      </c>
      <c r="B227" s="11" t="s">
        <v>429</v>
      </c>
      <c r="C227" s="11" t="str">
        <f t="shared" si="11"/>
        <v>4_2</v>
      </c>
      <c r="D227" s="11"/>
      <c r="E227" s="11"/>
      <c r="F227" s="11"/>
      <c r="G227" s="11"/>
      <c r="H227" s="11"/>
      <c r="J227" s="11"/>
      <c r="K227" s="12">
        <v>1</v>
      </c>
      <c r="L227" s="11"/>
      <c r="M227" s="11"/>
      <c r="N227" s="11"/>
      <c r="O227" s="11"/>
      <c r="P227" s="11"/>
      <c r="Q227" s="11"/>
      <c r="R227" s="11"/>
      <c r="S227" s="12">
        <v>1</v>
      </c>
      <c r="T227" s="13">
        <f t="shared" si="1"/>
        <v>12</v>
      </c>
      <c r="U227" s="11"/>
      <c r="V227" s="12">
        <v>1</v>
      </c>
      <c r="W227" s="14">
        <v>615</v>
      </c>
      <c r="X227" s="15">
        <f t="shared" si="2"/>
        <v>4.5</v>
      </c>
    </row>
    <row r="228" spans="1:25" ht="13.5" customHeight="1">
      <c r="A228" s="11" t="s">
        <v>430</v>
      </c>
      <c r="B228" s="11" t="s">
        <v>303</v>
      </c>
      <c r="C228" s="11" t="str">
        <f t="shared" si="11"/>
        <v>4_2</v>
      </c>
      <c r="D228" s="11">
        <v>5</v>
      </c>
      <c r="E228" s="11"/>
      <c r="F228" s="11"/>
      <c r="G228" s="11" t="s">
        <v>38</v>
      </c>
      <c r="H228" s="11"/>
      <c r="J228" s="12">
        <v>1</v>
      </c>
      <c r="K228" s="12">
        <v>1</v>
      </c>
      <c r="L228" s="11"/>
      <c r="M228" s="11"/>
      <c r="N228" s="11"/>
      <c r="O228" s="11"/>
      <c r="P228" s="11"/>
      <c r="Q228" s="11"/>
      <c r="R228" s="11"/>
      <c r="S228" s="11"/>
      <c r="T228" s="13">
        <f t="shared" si="1"/>
        <v>20</v>
      </c>
      <c r="U228" s="11"/>
      <c r="V228" s="12">
        <v>1</v>
      </c>
      <c r="W228" s="14">
        <v>616</v>
      </c>
      <c r="X228" s="15">
        <f t="shared" si="2"/>
        <v>7</v>
      </c>
    </row>
    <row r="229" spans="1:25" ht="13.5" customHeight="1">
      <c r="A229" s="11" t="s">
        <v>431</v>
      </c>
      <c r="B229" s="11" t="s">
        <v>381</v>
      </c>
      <c r="C229" s="11" t="str">
        <f t="shared" si="11"/>
        <v>4_2</v>
      </c>
      <c r="D229" s="11">
        <v>5</v>
      </c>
      <c r="E229" s="11"/>
      <c r="F229" s="11"/>
      <c r="G229" s="11" t="s">
        <v>130</v>
      </c>
      <c r="H229" s="11"/>
      <c r="I229" s="15">
        <v>5</v>
      </c>
      <c r="J229" s="12">
        <v>1</v>
      </c>
      <c r="K229" s="11"/>
      <c r="L229" s="11"/>
      <c r="M229" s="11"/>
      <c r="N229" s="11"/>
      <c r="O229" s="11"/>
      <c r="P229" s="11"/>
      <c r="Q229" s="11"/>
      <c r="R229" s="11"/>
      <c r="S229" s="11"/>
      <c r="T229" s="13">
        <f t="shared" si="1"/>
        <v>14</v>
      </c>
      <c r="U229" s="11"/>
      <c r="V229" s="12">
        <v>1</v>
      </c>
      <c r="W229" s="14">
        <v>617</v>
      </c>
      <c r="X229" s="15">
        <f t="shared" si="2"/>
        <v>5</v>
      </c>
    </row>
    <row r="230" spans="1:25" ht="13.5" customHeight="1">
      <c r="A230" s="11" t="s">
        <v>432</v>
      </c>
      <c r="B230" s="11" t="s">
        <v>433</v>
      </c>
      <c r="C230" s="11" t="str">
        <f t="shared" si="11"/>
        <v>4_2</v>
      </c>
      <c r="D230" s="11">
        <v>5</v>
      </c>
      <c r="E230" s="11"/>
      <c r="F230" s="11"/>
      <c r="G230" s="11" t="s">
        <v>38</v>
      </c>
      <c r="H230" s="11"/>
      <c r="J230" s="11"/>
      <c r="K230" s="12">
        <v>1</v>
      </c>
      <c r="L230" s="11"/>
      <c r="M230" s="11"/>
      <c r="N230" s="11"/>
      <c r="O230" s="11"/>
      <c r="P230" s="11"/>
      <c r="Q230" s="11"/>
      <c r="R230" s="11"/>
      <c r="S230" s="11"/>
      <c r="T230" s="13">
        <f t="shared" si="1"/>
        <v>6</v>
      </c>
      <c r="U230" s="12">
        <v>6</v>
      </c>
      <c r="V230" s="11"/>
      <c r="W230" s="14">
        <v>618</v>
      </c>
      <c r="X230" s="15">
        <f t="shared" si="2"/>
        <v>2</v>
      </c>
    </row>
    <row r="231" spans="1:25" ht="13.5" customHeight="1">
      <c r="A231" s="11" t="s">
        <v>434</v>
      </c>
      <c r="B231" s="11" t="s">
        <v>435</v>
      </c>
      <c r="C231" s="11" t="str">
        <f t="shared" si="11"/>
        <v>4_2</v>
      </c>
      <c r="D231" s="11"/>
      <c r="E231" s="11"/>
      <c r="F231" s="11"/>
      <c r="G231" s="11"/>
      <c r="H231" s="11"/>
      <c r="J231" s="12">
        <v>1</v>
      </c>
      <c r="K231" s="11"/>
      <c r="L231" s="11"/>
      <c r="M231" s="11"/>
      <c r="N231" s="11"/>
      <c r="O231" s="11"/>
      <c r="P231" s="11"/>
      <c r="Q231" s="11"/>
      <c r="R231" s="11"/>
      <c r="S231" s="11"/>
      <c r="T231" s="13">
        <f t="shared" si="1"/>
        <v>14</v>
      </c>
      <c r="U231" s="11"/>
      <c r="V231" s="12">
        <v>1</v>
      </c>
      <c r="W231" s="14">
        <v>619</v>
      </c>
      <c r="X231" s="15">
        <f t="shared" si="2"/>
        <v>5</v>
      </c>
    </row>
    <row r="232" spans="1:25" ht="13.5" customHeight="1">
      <c r="A232" s="11" t="s">
        <v>133</v>
      </c>
      <c r="B232" s="11" t="s">
        <v>436</v>
      </c>
      <c r="C232" s="11" t="str">
        <f t="shared" ref="C232:C242" si="12">"4_3"</f>
        <v>4_3</v>
      </c>
      <c r="D232" s="11">
        <v>5</v>
      </c>
      <c r="E232" s="11"/>
      <c r="F232" s="11"/>
      <c r="G232" s="11" t="s">
        <v>130</v>
      </c>
      <c r="H232" s="11"/>
      <c r="I232" s="15">
        <v>5</v>
      </c>
      <c r="J232" s="11"/>
      <c r="K232" s="11"/>
      <c r="L232" s="12">
        <v>1</v>
      </c>
      <c r="M232" s="11"/>
      <c r="N232" s="11"/>
      <c r="O232" s="11"/>
      <c r="P232" s="11"/>
      <c r="Q232" s="11"/>
      <c r="R232" s="11"/>
      <c r="S232" s="12">
        <v>1</v>
      </c>
      <c r="T232" s="13">
        <f t="shared" si="1"/>
        <v>12</v>
      </c>
      <c r="U232" s="11"/>
      <c r="V232" s="12" t="s">
        <v>390</v>
      </c>
      <c r="W232" s="14">
        <v>500</v>
      </c>
      <c r="X232" s="15">
        <f t="shared" si="2"/>
        <v>4.5</v>
      </c>
      <c r="Y232" s="14" t="s">
        <v>437</v>
      </c>
    </row>
    <row r="233" spans="1:25" ht="13.5" customHeight="1">
      <c r="A233" s="11" t="s">
        <v>438</v>
      </c>
      <c r="B233" s="11" t="s">
        <v>439</v>
      </c>
      <c r="C233" s="11" t="str">
        <f t="shared" si="12"/>
        <v>4_3</v>
      </c>
      <c r="D233" s="11">
        <v>5</v>
      </c>
      <c r="E233" s="11"/>
      <c r="F233" s="11"/>
      <c r="G233" s="11" t="s">
        <v>38</v>
      </c>
      <c r="H233" s="11"/>
      <c r="J233" s="12">
        <v>1</v>
      </c>
      <c r="K233" s="11"/>
      <c r="L233" s="11"/>
      <c r="M233" s="11"/>
      <c r="N233" s="11"/>
      <c r="O233" s="11"/>
      <c r="P233" s="11"/>
      <c r="Q233" s="11"/>
      <c r="R233" s="11"/>
      <c r="S233" s="11"/>
      <c r="T233" s="13">
        <f t="shared" si="1"/>
        <v>14</v>
      </c>
      <c r="U233" s="11"/>
      <c r="V233" s="12">
        <v>1</v>
      </c>
      <c r="W233" s="14">
        <v>501</v>
      </c>
      <c r="X233" s="15">
        <f t="shared" si="2"/>
        <v>5</v>
      </c>
    </row>
    <row r="234" spans="1:25" ht="13.5" customHeight="1">
      <c r="A234" s="11" t="s">
        <v>440</v>
      </c>
      <c r="B234" s="11" t="s">
        <v>429</v>
      </c>
      <c r="C234" s="11" t="str">
        <f t="shared" si="12"/>
        <v>4_3</v>
      </c>
      <c r="D234" s="11"/>
      <c r="E234" s="11"/>
      <c r="F234" s="11"/>
      <c r="G234" s="11"/>
      <c r="H234" s="11"/>
      <c r="J234" s="12">
        <v>1</v>
      </c>
      <c r="K234" s="11"/>
      <c r="L234" s="11"/>
      <c r="M234" s="11"/>
      <c r="N234" s="11"/>
      <c r="O234" s="11"/>
      <c r="P234" s="11"/>
      <c r="Q234" s="11"/>
      <c r="R234" s="11"/>
      <c r="S234" s="11"/>
      <c r="T234" s="13">
        <f t="shared" si="1"/>
        <v>14</v>
      </c>
      <c r="U234" s="11"/>
      <c r="V234" s="12">
        <v>1</v>
      </c>
      <c r="W234" s="14">
        <v>502</v>
      </c>
      <c r="X234" s="15">
        <f t="shared" si="2"/>
        <v>5</v>
      </c>
    </row>
    <row r="235" spans="1:25" ht="13.5" customHeight="1">
      <c r="A235" s="11" t="s">
        <v>441</v>
      </c>
      <c r="B235" s="11" t="s">
        <v>46</v>
      </c>
      <c r="C235" s="11" t="str">
        <f t="shared" si="12"/>
        <v>4_3</v>
      </c>
      <c r="D235" s="11"/>
      <c r="E235" s="11"/>
      <c r="F235" s="11"/>
      <c r="G235" s="11"/>
      <c r="H235" s="11"/>
      <c r="J235" s="12">
        <v>1</v>
      </c>
      <c r="K235" s="11"/>
      <c r="L235" s="11"/>
      <c r="M235" s="11"/>
      <c r="N235" s="11"/>
      <c r="O235" s="11"/>
      <c r="P235" s="11"/>
      <c r="Q235" s="11"/>
      <c r="R235" s="12">
        <v>1</v>
      </c>
      <c r="S235" s="11"/>
      <c r="T235" s="13">
        <f t="shared" si="1"/>
        <v>20</v>
      </c>
      <c r="U235" s="11"/>
      <c r="V235" s="12">
        <v>1</v>
      </c>
      <c r="W235" s="14">
        <v>503</v>
      </c>
      <c r="X235" s="15">
        <f t="shared" si="2"/>
        <v>7</v>
      </c>
    </row>
    <row r="236" spans="1:25" ht="13.5" customHeight="1">
      <c r="A236" s="11" t="s">
        <v>442</v>
      </c>
      <c r="B236" s="11" t="s">
        <v>443</v>
      </c>
      <c r="C236" s="11" t="str">
        <f t="shared" si="12"/>
        <v>4_3</v>
      </c>
      <c r="D236" s="11">
        <v>5</v>
      </c>
      <c r="E236" s="11"/>
      <c r="F236" s="11"/>
      <c r="G236" s="11" t="s">
        <v>38</v>
      </c>
      <c r="H236" s="11"/>
      <c r="J236" s="11"/>
      <c r="K236" s="11"/>
      <c r="L236" s="11"/>
      <c r="M236" s="11"/>
      <c r="N236" s="11"/>
      <c r="O236" s="11"/>
      <c r="P236" s="11"/>
      <c r="Q236" s="11"/>
      <c r="R236" s="11"/>
      <c r="S236" s="12">
        <v>1</v>
      </c>
      <c r="T236" s="13">
        <f t="shared" si="1"/>
        <v>6</v>
      </c>
      <c r="U236" s="11"/>
      <c r="V236" s="12">
        <v>1</v>
      </c>
      <c r="W236" s="14">
        <v>504</v>
      </c>
      <c r="X236" s="15">
        <f t="shared" si="2"/>
        <v>2.5</v>
      </c>
    </row>
    <row r="237" spans="1:25" ht="13.5" customHeight="1">
      <c r="A237" s="11" t="s">
        <v>444</v>
      </c>
      <c r="B237" s="11" t="s">
        <v>42</v>
      </c>
      <c r="C237" s="11" t="str">
        <f t="shared" si="12"/>
        <v>4_3</v>
      </c>
      <c r="D237" s="11"/>
      <c r="E237" s="11"/>
      <c r="F237" s="11"/>
      <c r="G237" s="11"/>
      <c r="H237" s="11"/>
      <c r="J237" s="12">
        <v>1</v>
      </c>
      <c r="K237" s="11"/>
      <c r="L237" s="11"/>
      <c r="M237" s="11"/>
      <c r="N237" s="11"/>
      <c r="O237" s="11"/>
      <c r="P237" s="11"/>
      <c r="Q237" s="11"/>
      <c r="R237" s="11"/>
      <c r="S237" s="11"/>
      <c r="T237" s="13">
        <f t="shared" si="1"/>
        <v>14</v>
      </c>
      <c r="U237" s="11"/>
      <c r="V237" s="12">
        <v>1</v>
      </c>
      <c r="W237" s="14">
        <v>505</v>
      </c>
      <c r="X237" s="15">
        <f t="shared" si="2"/>
        <v>5</v>
      </c>
    </row>
    <row r="238" spans="1:25" ht="13.5" customHeight="1">
      <c r="A238" s="11" t="s">
        <v>445</v>
      </c>
      <c r="B238" s="11" t="s">
        <v>446</v>
      </c>
      <c r="C238" s="11" t="str">
        <f t="shared" si="12"/>
        <v>4_3</v>
      </c>
      <c r="D238" s="11"/>
      <c r="E238" s="11">
        <v>4</v>
      </c>
      <c r="F238" s="11"/>
      <c r="G238" s="11" t="s">
        <v>130</v>
      </c>
      <c r="H238" s="11"/>
      <c r="I238" s="15">
        <v>4</v>
      </c>
      <c r="J238" s="11"/>
      <c r="K238" s="11"/>
      <c r="L238" s="11"/>
      <c r="M238" s="11"/>
      <c r="N238" s="11"/>
      <c r="O238" s="11"/>
      <c r="P238" s="11"/>
      <c r="Q238" s="11"/>
      <c r="R238" s="11"/>
      <c r="S238" s="12">
        <v>1</v>
      </c>
      <c r="T238" s="13">
        <f t="shared" si="1"/>
        <v>6</v>
      </c>
      <c r="U238" s="12">
        <v>6</v>
      </c>
      <c r="V238" s="11"/>
      <c r="W238" s="14">
        <v>506</v>
      </c>
      <c r="X238" s="15">
        <f t="shared" si="2"/>
        <v>2.5</v>
      </c>
    </row>
    <row r="239" spans="1:25" ht="13.5" customHeight="1">
      <c r="A239" s="11" t="s">
        <v>447</v>
      </c>
      <c r="B239" s="11" t="s">
        <v>448</v>
      </c>
      <c r="C239" s="11" t="str">
        <f t="shared" si="12"/>
        <v>4_3</v>
      </c>
      <c r="D239" s="11"/>
      <c r="E239" s="11"/>
      <c r="F239" s="11"/>
      <c r="G239" s="11"/>
      <c r="H239" s="11"/>
      <c r="J239" s="12">
        <v>1</v>
      </c>
      <c r="K239" s="11"/>
      <c r="L239" s="11"/>
      <c r="M239" s="11"/>
      <c r="N239" s="11"/>
      <c r="O239" s="11"/>
      <c r="P239" s="11"/>
      <c r="Q239" s="11"/>
      <c r="R239" s="11"/>
      <c r="S239" s="11"/>
      <c r="T239" s="13">
        <f t="shared" si="1"/>
        <v>14</v>
      </c>
      <c r="U239" s="12">
        <v>14</v>
      </c>
      <c r="V239" s="11"/>
      <c r="W239" s="14">
        <v>507</v>
      </c>
      <c r="X239" s="15">
        <f t="shared" si="2"/>
        <v>5</v>
      </c>
    </row>
    <row r="240" spans="1:25" ht="13.5" customHeight="1">
      <c r="A240" s="11" t="s">
        <v>449</v>
      </c>
      <c r="B240" s="11" t="s">
        <v>450</v>
      </c>
      <c r="C240" s="11" t="str">
        <f t="shared" si="12"/>
        <v>4_3</v>
      </c>
      <c r="D240" s="11">
        <v>5</v>
      </c>
      <c r="E240" s="11"/>
      <c r="F240" s="11"/>
      <c r="G240" s="11" t="s">
        <v>130</v>
      </c>
      <c r="H240" s="11"/>
      <c r="I240" s="15">
        <v>5</v>
      </c>
      <c r="J240" s="11"/>
      <c r="K240" s="11"/>
      <c r="L240" s="11"/>
      <c r="M240" s="11"/>
      <c r="N240" s="11"/>
      <c r="O240" s="11"/>
      <c r="P240" s="11"/>
      <c r="Q240" s="11"/>
      <c r="R240" s="12">
        <v>1</v>
      </c>
      <c r="S240" s="12">
        <v>1</v>
      </c>
      <c r="T240" s="13">
        <f t="shared" si="1"/>
        <v>12</v>
      </c>
      <c r="U240" s="11"/>
      <c r="V240" s="12">
        <v>1</v>
      </c>
      <c r="W240" s="14">
        <v>508</v>
      </c>
      <c r="X240" s="15">
        <f t="shared" si="2"/>
        <v>4.5</v>
      </c>
    </row>
    <row r="241" spans="1:24" ht="13.5" customHeight="1">
      <c r="A241" s="11" t="s">
        <v>451</v>
      </c>
      <c r="B241" s="11" t="s">
        <v>303</v>
      </c>
      <c r="C241" s="11" t="str">
        <f t="shared" si="12"/>
        <v>4_3</v>
      </c>
      <c r="D241" s="11"/>
      <c r="E241" s="11"/>
      <c r="F241" s="11"/>
      <c r="G241" s="11"/>
      <c r="H241" s="11"/>
      <c r="J241" s="12">
        <v>1</v>
      </c>
      <c r="K241" s="11"/>
      <c r="L241" s="11"/>
      <c r="M241" s="11"/>
      <c r="N241" s="11"/>
      <c r="O241" s="11"/>
      <c r="P241" s="11"/>
      <c r="Q241" s="11"/>
      <c r="R241" s="11"/>
      <c r="S241" s="11"/>
      <c r="T241" s="13">
        <f t="shared" si="1"/>
        <v>14</v>
      </c>
      <c r="U241" s="11"/>
      <c r="V241" s="12">
        <v>1</v>
      </c>
      <c r="W241" s="14">
        <v>509</v>
      </c>
      <c r="X241" s="15">
        <f t="shared" si="2"/>
        <v>5</v>
      </c>
    </row>
    <row r="242" spans="1:24" ht="13.5" customHeight="1">
      <c r="A242" s="11" t="s">
        <v>452</v>
      </c>
      <c r="B242" s="11" t="s">
        <v>173</v>
      </c>
      <c r="C242" s="11" t="str">
        <f t="shared" si="12"/>
        <v>4_3</v>
      </c>
      <c r="D242" s="12">
        <v>5</v>
      </c>
      <c r="E242" s="11"/>
      <c r="F242" s="11"/>
      <c r="G242" s="12" t="s">
        <v>130</v>
      </c>
      <c r="H242" s="11"/>
      <c r="I242" s="14">
        <v>5</v>
      </c>
      <c r="J242" s="12">
        <v>1</v>
      </c>
      <c r="K242" s="11"/>
      <c r="L242" s="11"/>
      <c r="M242" s="11"/>
      <c r="N242" s="11"/>
      <c r="O242" s="11"/>
      <c r="P242" s="11"/>
      <c r="Q242" s="11"/>
      <c r="R242" s="11"/>
      <c r="S242" s="11"/>
      <c r="T242" s="13">
        <f t="shared" si="1"/>
        <v>14</v>
      </c>
      <c r="U242" s="11"/>
      <c r="V242" s="12">
        <v>1</v>
      </c>
      <c r="W242" s="14">
        <v>510</v>
      </c>
      <c r="X242" s="15">
        <f t="shared" si="2"/>
        <v>5</v>
      </c>
    </row>
    <row r="243" spans="1:24" ht="13.5" customHeight="1">
      <c r="A243" s="11"/>
      <c r="B243" s="11"/>
      <c r="C243" s="11"/>
      <c r="D243" s="11"/>
      <c r="E243" s="11"/>
      <c r="F243" s="11"/>
      <c r="G243" s="11"/>
      <c r="H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3">
        <f t="shared" si="1"/>
        <v>0</v>
      </c>
      <c r="U243" s="11"/>
      <c r="V243" s="11"/>
      <c r="X243" s="15">
        <f t="shared" si="2"/>
        <v>0</v>
      </c>
    </row>
    <row r="244" spans="1:24" ht="13.5" customHeight="1">
      <c r="A244" s="11" t="s">
        <v>453</v>
      </c>
      <c r="B244" s="11" t="s">
        <v>454</v>
      </c>
      <c r="C244" s="11" t="str">
        <f t="shared" ref="C244:C251" si="13">"4_3"</f>
        <v>4_3</v>
      </c>
      <c r="D244" s="11">
        <v>5</v>
      </c>
      <c r="E244" s="11"/>
      <c r="F244" s="11"/>
      <c r="G244" s="11" t="s">
        <v>38</v>
      </c>
      <c r="H244" s="11"/>
      <c r="J244" s="12">
        <v>1</v>
      </c>
      <c r="K244" s="11"/>
      <c r="L244" s="11"/>
      <c r="M244" s="11"/>
      <c r="N244" s="11"/>
      <c r="O244" s="11"/>
      <c r="P244" s="11"/>
      <c r="Q244" s="11"/>
      <c r="R244" s="11"/>
      <c r="S244" s="11"/>
      <c r="T244" s="13">
        <f t="shared" si="1"/>
        <v>14</v>
      </c>
      <c r="U244" s="11"/>
      <c r="V244" s="12">
        <v>1</v>
      </c>
      <c r="W244" s="14">
        <v>511</v>
      </c>
      <c r="X244" s="15">
        <f t="shared" si="2"/>
        <v>5</v>
      </c>
    </row>
    <row r="245" spans="1:24" ht="13.5" customHeight="1">
      <c r="A245" s="11" t="s">
        <v>455</v>
      </c>
      <c r="B245" s="11" t="s">
        <v>162</v>
      </c>
      <c r="C245" s="11" t="str">
        <f t="shared" si="13"/>
        <v>4_3</v>
      </c>
      <c r="D245" s="11">
        <v>5</v>
      </c>
      <c r="E245" s="11"/>
      <c r="F245" s="11"/>
      <c r="G245" s="11" t="s">
        <v>38</v>
      </c>
      <c r="H245" s="11"/>
      <c r="J245" s="11"/>
      <c r="K245" s="11"/>
      <c r="L245" s="11"/>
      <c r="M245" s="11"/>
      <c r="N245" s="12">
        <v>1</v>
      </c>
      <c r="O245" s="12">
        <v>1</v>
      </c>
      <c r="P245" s="11"/>
      <c r="Q245" s="11"/>
      <c r="R245" s="11"/>
      <c r="S245" s="12">
        <v>1</v>
      </c>
      <c r="T245" s="13">
        <f t="shared" si="1"/>
        <v>19</v>
      </c>
      <c r="U245" s="11"/>
      <c r="V245" s="12">
        <v>1</v>
      </c>
      <c r="W245" s="14">
        <v>512</v>
      </c>
      <c r="X245" s="15">
        <f t="shared" si="2"/>
        <v>5</v>
      </c>
    </row>
    <row r="246" spans="1:24" ht="13.5" customHeight="1">
      <c r="A246" s="11" t="s">
        <v>456</v>
      </c>
      <c r="B246" s="11" t="s">
        <v>162</v>
      </c>
      <c r="C246" s="11" t="str">
        <f t="shared" si="13"/>
        <v>4_3</v>
      </c>
      <c r="D246" s="11"/>
      <c r="E246" s="11"/>
      <c r="F246" s="11"/>
      <c r="G246" s="11"/>
      <c r="H246" s="11"/>
      <c r="J246" s="12">
        <v>1</v>
      </c>
      <c r="K246" s="11"/>
      <c r="L246" s="11"/>
      <c r="M246" s="11"/>
      <c r="N246" s="11"/>
      <c r="O246" s="11"/>
      <c r="P246" s="11"/>
      <c r="Q246" s="11"/>
      <c r="R246" s="11"/>
      <c r="S246" s="11"/>
      <c r="T246" s="13">
        <f t="shared" si="1"/>
        <v>14</v>
      </c>
      <c r="U246" s="11"/>
      <c r="V246" s="12">
        <v>1</v>
      </c>
      <c r="W246" s="14">
        <v>513</v>
      </c>
      <c r="X246" s="15">
        <f t="shared" si="2"/>
        <v>5</v>
      </c>
    </row>
    <row r="247" spans="1:24" ht="13.5" customHeight="1">
      <c r="A247" s="11" t="s">
        <v>457</v>
      </c>
      <c r="B247" s="11" t="s">
        <v>443</v>
      </c>
      <c r="C247" s="11" t="str">
        <f t="shared" si="13"/>
        <v>4_3</v>
      </c>
      <c r="D247" s="11">
        <v>5</v>
      </c>
      <c r="E247" s="11"/>
      <c r="F247" s="11"/>
      <c r="G247" s="11" t="s">
        <v>38</v>
      </c>
      <c r="H247" s="11"/>
      <c r="J247" s="11"/>
      <c r="K247" s="11"/>
      <c r="L247" s="12">
        <v>1</v>
      </c>
      <c r="M247" s="11"/>
      <c r="N247" s="11"/>
      <c r="O247" s="11"/>
      <c r="P247" s="11"/>
      <c r="Q247" s="11"/>
      <c r="R247" s="11"/>
      <c r="S247" s="12">
        <v>1</v>
      </c>
      <c r="T247" s="13">
        <f t="shared" si="1"/>
        <v>12</v>
      </c>
      <c r="U247" s="11"/>
      <c r="V247" s="12">
        <v>1</v>
      </c>
      <c r="W247" s="14">
        <v>514</v>
      </c>
      <c r="X247" s="15">
        <f t="shared" si="2"/>
        <v>4.5</v>
      </c>
    </row>
    <row r="248" spans="1:24" ht="13.5" customHeight="1">
      <c r="A248" s="11" t="s">
        <v>416</v>
      </c>
      <c r="B248" s="11" t="s">
        <v>458</v>
      </c>
      <c r="C248" s="11" t="str">
        <f t="shared" si="13"/>
        <v>4_3</v>
      </c>
      <c r="D248" s="11"/>
      <c r="E248" s="11"/>
      <c r="F248" s="11"/>
      <c r="G248" s="11"/>
      <c r="H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3">
        <f t="shared" si="1"/>
        <v>0</v>
      </c>
      <c r="U248" s="11"/>
      <c r="V248" s="11"/>
      <c r="X248" s="15">
        <f t="shared" si="2"/>
        <v>0</v>
      </c>
    </row>
    <row r="249" spans="1:24" ht="13.5" customHeight="1">
      <c r="A249" s="11" t="s">
        <v>459</v>
      </c>
      <c r="B249" s="11" t="s">
        <v>56</v>
      </c>
      <c r="C249" s="11" t="str">
        <f t="shared" si="13"/>
        <v>4_3</v>
      </c>
      <c r="D249" s="11"/>
      <c r="E249" s="11"/>
      <c r="F249" s="11"/>
      <c r="G249" s="11"/>
      <c r="H249" s="11"/>
      <c r="J249" s="11"/>
      <c r="K249" s="11"/>
      <c r="L249" s="11"/>
      <c r="M249" s="11"/>
      <c r="N249" s="11"/>
      <c r="O249" s="11"/>
      <c r="P249" s="11"/>
      <c r="Q249" s="11"/>
      <c r="R249" s="11"/>
      <c r="S249" s="12">
        <v>1</v>
      </c>
      <c r="T249" s="13">
        <f t="shared" si="1"/>
        <v>6</v>
      </c>
      <c r="U249" s="11"/>
      <c r="V249" s="12">
        <v>1</v>
      </c>
      <c r="W249" s="14">
        <v>516</v>
      </c>
      <c r="X249" s="15">
        <f t="shared" si="2"/>
        <v>2.5</v>
      </c>
    </row>
    <row r="250" spans="1:24" ht="13.5" customHeight="1">
      <c r="A250" s="11" t="s">
        <v>460</v>
      </c>
      <c r="B250" s="11" t="s">
        <v>266</v>
      </c>
      <c r="C250" s="11" t="str">
        <f t="shared" si="13"/>
        <v>4_3</v>
      </c>
      <c r="D250" s="11"/>
      <c r="E250" s="11"/>
      <c r="F250" s="11"/>
      <c r="G250" s="11"/>
      <c r="H250" s="11"/>
      <c r="J250" s="11"/>
      <c r="K250" s="12">
        <v>1</v>
      </c>
      <c r="L250" s="11"/>
      <c r="M250" s="11"/>
      <c r="N250" s="11"/>
      <c r="O250" s="11"/>
      <c r="P250" s="11"/>
      <c r="Q250" s="11"/>
      <c r="R250" s="11"/>
      <c r="S250" s="12">
        <v>1</v>
      </c>
      <c r="T250" s="13">
        <f t="shared" si="1"/>
        <v>12</v>
      </c>
      <c r="U250" s="12">
        <v>12</v>
      </c>
      <c r="V250" s="11"/>
      <c r="X250" s="15">
        <f t="shared" si="2"/>
        <v>4.5</v>
      </c>
    </row>
    <row r="251" spans="1:24" ht="13.5" customHeight="1">
      <c r="A251" s="11" t="s">
        <v>461</v>
      </c>
      <c r="B251" s="11" t="s">
        <v>462</v>
      </c>
      <c r="C251" s="11" t="str">
        <f t="shared" si="13"/>
        <v>4_3</v>
      </c>
      <c r="D251" s="11">
        <v>5</v>
      </c>
      <c r="E251" s="11"/>
      <c r="F251" s="11"/>
      <c r="G251" s="11" t="s">
        <v>38</v>
      </c>
      <c r="H251" s="11"/>
      <c r="J251" s="11"/>
      <c r="K251" s="12">
        <v>1</v>
      </c>
      <c r="L251" s="11"/>
      <c r="M251" s="11"/>
      <c r="N251" s="11"/>
      <c r="O251" s="11"/>
      <c r="P251" s="11"/>
      <c r="Q251" s="11"/>
      <c r="R251" s="11"/>
      <c r="S251" s="12">
        <v>1</v>
      </c>
      <c r="T251" s="13">
        <f t="shared" si="1"/>
        <v>12</v>
      </c>
      <c r="U251" s="11"/>
      <c r="V251" s="12">
        <v>1</v>
      </c>
      <c r="W251" s="14">
        <v>518</v>
      </c>
      <c r="X251" s="15">
        <f t="shared" si="2"/>
        <v>4.5</v>
      </c>
    </row>
    <row r="252" spans="1:24" ht="13.5" customHeight="1">
      <c r="A252" s="11"/>
      <c r="B252" s="11"/>
      <c r="C252" s="11"/>
      <c r="D252" s="11"/>
      <c r="E252" s="11"/>
      <c r="F252" s="11"/>
      <c r="G252" s="11"/>
      <c r="H252" s="11"/>
      <c r="J252" s="12"/>
      <c r="K252" s="11"/>
      <c r="L252" s="11"/>
      <c r="M252" s="11"/>
      <c r="N252" s="11"/>
      <c r="O252" s="11"/>
      <c r="P252" s="11"/>
      <c r="Q252" s="11"/>
      <c r="R252" s="11"/>
      <c r="S252" s="11"/>
      <c r="T252" s="13">
        <f t="shared" si="1"/>
        <v>0</v>
      </c>
      <c r="U252" s="11"/>
      <c r="V252" s="12"/>
      <c r="X252" s="15">
        <f t="shared" si="2"/>
        <v>0</v>
      </c>
    </row>
    <row r="253" spans="1:24" ht="13.5" customHeight="1">
      <c r="A253" s="11" t="s">
        <v>463</v>
      </c>
      <c r="B253" s="11" t="s">
        <v>58</v>
      </c>
      <c r="C253" s="11" t="str">
        <f t="shared" ref="C253:C259" si="14">"4_3"</f>
        <v>4_3</v>
      </c>
      <c r="D253" s="11"/>
      <c r="E253" s="11"/>
      <c r="F253" s="11"/>
      <c r="G253" s="11"/>
      <c r="H253" s="11"/>
      <c r="J253" s="12">
        <v>1</v>
      </c>
      <c r="K253" s="11"/>
      <c r="L253" s="11"/>
      <c r="M253" s="11"/>
      <c r="N253" s="11"/>
      <c r="O253" s="11"/>
      <c r="P253" s="11"/>
      <c r="Q253" s="11"/>
      <c r="R253" s="11"/>
      <c r="S253" s="11"/>
      <c r="T253" s="13">
        <f t="shared" si="1"/>
        <v>14</v>
      </c>
      <c r="U253" s="11"/>
      <c r="V253" s="12">
        <v>1</v>
      </c>
      <c r="W253" s="14">
        <v>519</v>
      </c>
      <c r="X253" s="15">
        <f t="shared" si="2"/>
        <v>5</v>
      </c>
    </row>
    <row r="254" spans="1:24" ht="13.5" customHeight="1">
      <c r="A254" s="11" t="s">
        <v>464</v>
      </c>
      <c r="B254" s="11" t="s">
        <v>465</v>
      </c>
      <c r="C254" s="11" t="str">
        <f t="shared" si="14"/>
        <v>4_3</v>
      </c>
      <c r="D254" s="11"/>
      <c r="E254" s="11"/>
      <c r="F254" s="11"/>
      <c r="G254" s="11"/>
      <c r="H254" s="11"/>
      <c r="J254" s="12">
        <v>1</v>
      </c>
      <c r="K254" s="12">
        <v>2</v>
      </c>
      <c r="L254" s="12"/>
      <c r="M254" s="11"/>
      <c r="N254" s="11"/>
      <c r="O254" s="11"/>
      <c r="P254" s="11"/>
      <c r="Q254" s="11"/>
      <c r="R254" s="11"/>
      <c r="S254" s="12"/>
      <c r="T254" s="13">
        <f t="shared" si="1"/>
        <v>26</v>
      </c>
      <c r="U254" s="11"/>
      <c r="V254" s="12">
        <v>1</v>
      </c>
      <c r="W254" s="14">
        <v>520</v>
      </c>
      <c r="X254" s="15">
        <f t="shared" si="2"/>
        <v>9</v>
      </c>
    </row>
    <row r="255" spans="1:24" ht="13.5" customHeight="1">
      <c r="A255" s="11" t="s">
        <v>466</v>
      </c>
      <c r="B255" s="11" t="s">
        <v>232</v>
      </c>
      <c r="C255" s="11" t="str">
        <f t="shared" si="14"/>
        <v>4_3</v>
      </c>
      <c r="D255" s="11"/>
      <c r="E255" s="11"/>
      <c r="F255" s="11"/>
      <c r="G255" s="11"/>
      <c r="H255" s="11"/>
      <c r="J255" s="11"/>
      <c r="K255" s="11"/>
      <c r="L255" s="12">
        <v>1</v>
      </c>
      <c r="M255" s="11"/>
      <c r="N255" s="11"/>
      <c r="O255" s="11"/>
      <c r="P255" s="11"/>
      <c r="Q255" s="11"/>
      <c r="R255" s="11"/>
      <c r="S255" s="12">
        <v>1</v>
      </c>
      <c r="T255" s="13">
        <f t="shared" si="1"/>
        <v>12</v>
      </c>
      <c r="U255" s="11"/>
      <c r="V255" s="12">
        <v>1</v>
      </c>
      <c r="W255" s="14">
        <v>521</v>
      </c>
      <c r="X255" s="15">
        <f t="shared" si="2"/>
        <v>4.5</v>
      </c>
    </row>
    <row r="256" spans="1:24" ht="13.5" customHeight="1">
      <c r="A256" s="11" t="s">
        <v>467</v>
      </c>
      <c r="B256" s="11" t="s">
        <v>228</v>
      </c>
      <c r="C256" s="11" t="str">
        <f t="shared" si="14"/>
        <v>4_3</v>
      </c>
      <c r="D256" s="11"/>
      <c r="E256" s="11"/>
      <c r="F256" s="11"/>
      <c r="G256" s="11"/>
      <c r="H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3">
        <f t="shared" si="1"/>
        <v>0</v>
      </c>
      <c r="U256" s="11"/>
      <c r="V256" s="11"/>
      <c r="X256" s="15">
        <f t="shared" si="2"/>
        <v>0</v>
      </c>
    </row>
    <row r="257" spans="1:24" ht="13.5" customHeight="1">
      <c r="A257" s="11" t="s">
        <v>272</v>
      </c>
      <c r="B257" s="11" t="s">
        <v>468</v>
      </c>
      <c r="C257" s="11" t="str">
        <f t="shared" si="14"/>
        <v>4_3</v>
      </c>
      <c r="D257" s="12">
        <v>5</v>
      </c>
      <c r="E257" s="11"/>
      <c r="F257" s="11"/>
      <c r="G257" s="12" t="s">
        <v>38</v>
      </c>
      <c r="H257" s="11"/>
      <c r="I257" s="14">
        <v>5</v>
      </c>
      <c r="J257" s="12">
        <v>1</v>
      </c>
      <c r="K257" s="11"/>
      <c r="L257" s="11"/>
      <c r="M257" s="11"/>
      <c r="N257" s="11"/>
      <c r="O257" s="11"/>
      <c r="P257" s="11"/>
      <c r="Q257" s="11"/>
      <c r="R257" s="11"/>
      <c r="S257" s="11"/>
      <c r="T257" s="13">
        <f t="shared" si="1"/>
        <v>14</v>
      </c>
      <c r="U257" s="11"/>
      <c r="V257" s="12">
        <v>1</v>
      </c>
      <c r="W257" s="14">
        <v>523</v>
      </c>
      <c r="X257" s="15">
        <f t="shared" si="2"/>
        <v>5</v>
      </c>
    </row>
    <row r="258" spans="1:24" ht="13.5" customHeight="1">
      <c r="A258" s="11" t="s">
        <v>469</v>
      </c>
      <c r="B258" s="11" t="s">
        <v>121</v>
      </c>
      <c r="C258" s="11" t="str">
        <f t="shared" si="14"/>
        <v>4_3</v>
      </c>
      <c r="D258" s="11"/>
      <c r="E258" s="11"/>
      <c r="F258" s="11"/>
      <c r="G258" s="11"/>
      <c r="H258" s="11"/>
      <c r="J258" s="12">
        <v>1</v>
      </c>
      <c r="K258" s="11"/>
      <c r="L258" s="11"/>
      <c r="M258" s="11"/>
      <c r="N258" s="11"/>
      <c r="O258" s="11"/>
      <c r="P258" s="11"/>
      <c r="Q258" s="11"/>
      <c r="R258" s="11"/>
      <c r="S258" s="11"/>
      <c r="T258" s="13">
        <f t="shared" si="1"/>
        <v>14</v>
      </c>
      <c r="U258" s="11"/>
      <c r="V258" s="12">
        <v>1</v>
      </c>
      <c r="W258" s="14">
        <v>524</v>
      </c>
      <c r="X258" s="15">
        <f t="shared" si="2"/>
        <v>5</v>
      </c>
    </row>
    <row r="259" spans="1:24" ht="13.5" customHeight="1">
      <c r="A259" s="11" t="s">
        <v>470</v>
      </c>
      <c r="B259" s="11" t="s">
        <v>471</v>
      </c>
      <c r="C259" s="11" t="str">
        <f t="shared" si="14"/>
        <v>4_3</v>
      </c>
      <c r="D259" s="11"/>
      <c r="E259" s="11"/>
      <c r="F259" s="11"/>
      <c r="G259" s="11"/>
      <c r="H259" s="11"/>
      <c r="J259" s="12">
        <v>1</v>
      </c>
      <c r="K259" s="11"/>
      <c r="L259" s="11"/>
      <c r="M259" s="11"/>
      <c r="N259" s="11"/>
      <c r="O259" s="11"/>
      <c r="P259" s="11"/>
      <c r="Q259" s="11"/>
      <c r="R259" s="11"/>
      <c r="S259" s="11"/>
      <c r="T259" s="13">
        <f t="shared" si="1"/>
        <v>14</v>
      </c>
      <c r="U259" s="11"/>
      <c r="V259" s="12">
        <v>1</v>
      </c>
      <c r="W259" s="14">
        <v>525</v>
      </c>
      <c r="X259" s="15">
        <f t="shared" si="2"/>
        <v>5</v>
      </c>
    </row>
    <row r="260" spans="1:24" ht="13.5" customHeight="1">
      <c r="A260" s="11" t="s">
        <v>472</v>
      </c>
      <c r="B260" s="11" t="s">
        <v>186</v>
      </c>
      <c r="C260" s="11" t="str">
        <f t="shared" ref="C260:C289" si="15">"4_4"</f>
        <v>4_4</v>
      </c>
      <c r="D260" s="11">
        <v>5</v>
      </c>
      <c r="E260" s="11"/>
      <c r="F260" s="11"/>
      <c r="G260" s="11" t="s">
        <v>38</v>
      </c>
      <c r="H260" s="11"/>
      <c r="J260" s="12">
        <v>1</v>
      </c>
      <c r="K260" s="11"/>
      <c r="L260" s="11"/>
      <c r="M260" s="11"/>
      <c r="N260" s="11"/>
      <c r="O260" s="11"/>
      <c r="P260" s="11"/>
      <c r="Q260" s="11"/>
      <c r="R260" s="11"/>
      <c r="S260" s="11"/>
      <c r="T260" s="13">
        <f t="shared" si="1"/>
        <v>14</v>
      </c>
      <c r="U260" s="11"/>
      <c r="V260" s="12">
        <v>1</v>
      </c>
      <c r="W260" s="14">
        <v>563</v>
      </c>
      <c r="X260" s="15">
        <f t="shared" si="2"/>
        <v>5</v>
      </c>
    </row>
    <row r="261" spans="1:24" ht="13.5" customHeight="1">
      <c r="A261" s="11" t="s">
        <v>473</v>
      </c>
      <c r="B261" s="11" t="s">
        <v>214</v>
      </c>
      <c r="C261" s="11" t="str">
        <f t="shared" si="15"/>
        <v>4_4</v>
      </c>
      <c r="D261" s="11"/>
      <c r="E261" s="11"/>
      <c r="F261" s="11"/>
      <c r="G261" s="11"/>
      <c r="H261" s="11"/>
      <c r="J261" s="12">
        <v>1</v>
      </c>
      <c r="K261" s="11"/>
      <c r="L261" s="11"/>
      <c r="M261" s="11"/>
      <c r="N261" s="11"/>
      <c r="O261" s="11"/>
      <c r="P261" s="11"/>
      <c r="Q261" s="11"/>
      <c r="R261" s="12">
        <v>1</v>
      </c>
      <c r="S261" s="11"/>
      <c r="T261" s="13">
        <f t="shared" si="1"/>
        <v>20</v>
      </c>
      <c r="U261" s="11"/>
      <c r="V261" s="12">
        <v>1</v>
      </c>
      <c r="W261" s="14">
        <v>564</v>
      </c>
      <c r="X261" s="15">
        <f t="shared" si="2"/>
        <v>7</v>
      </c>
    </row>
    <row r="262" spans="1:24" ht="13.5" customHeight="1">
      <c r="A262" s="11" t="s">
        <v>342</v>
      </c>
      <c r="B262" s="11" t="s">
        <v>273</v>
      </c>
      <c r="C262" s="11" t="str">
        <f t="shared" si="15"/>
        <v>4_4</v>
      </c>
      <c r="D262" s="11"/>
      <c r="E262" s="11"/>
      <c r="F262" s="11"/>
      <c r="G262" s="11"/>
      <c r="H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3">
        <f t="shared" si="1"/>
        <v>0</v>
      </c>
      <c r="U262" s="11"/>
      <c r="V262" s="11"/>
      <c r="W262" s="14">
        <v>565</v>
      </c>
      <c r="X262" s="15">
        <f t="shared" si="2"/>
        <v>0</v>
      </c>
    </row>
    <row r="263" spans="1:24" ht="13.5" customHeight="1">
      <c r="A263" s="11" t="s">
        <v>474</v>
      </c>
      <c r="B263" s="11" t="s">
        <v>89</v>
      </c>
      <c r="C263" s="11" t="str">
        <f t="shared" si="15"/>
        <v>4_4</v>
      </c>
      <c r="D263" s="11"/>
      <c r="E263" s="11"/>
      <c r="F263" s="11"/>
      <c r="G263" s="11"/>
      <c r="H263" s="11"/>
      <c r="J263" s="12">
        <v>1</v>
      </c>
      <c r="K263" s="11"/>
      <c r="L263" s="11"/>
      <c r="M263" s="11"/>
      <c r="N263" s="11"/>
      <c r="O263" s="11"/>
      <c r="P263" s="11"/>
      <c r="Q263" s="11"/>
      <c r="R263" s="11"/>
      <c r="S263" s="11"/>
      <c r="T263" s="13">
        <f t="shared" si="1"/>
        <v>14</v>
      </c>
      <c r="U263" s="11"/>
      <c r="V263" s="12">
        <v>1</v>
      </c>
      <c r="W263" s="14">
        <v>566</v>
      </c>
      <c r="X263" s="15">
        <f t="shared" si="2"/>
        <v>5</v>
      </c>
    </row>
    <row r="264" spans="1:24" ht="13.5" customHeight="1">
      <c r="A264" s="11" t="s">
        <v>475</v>
      </c>
      <c r="B264" s="11" t="s">
        <v>476</v>
      </c>
      <c r="C264" s="11" t="str">
        <f t="shared" si="15"/>
        <v>4_4</v>
      </c>
      <c r="D264" s="11"/>
      <c r="E264" s="11"/>
      <c r="F264" s="11"/>
      <c r="G264" s="11"/>
      <c r="H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3">
        <f t="shared" si="1"/>
        <v>0</v>
      </c>
      <c r="U264" s="11"/>
      <c r="V264" s="12"/>
      <c r="W264" s="14" t="s">
        <v>477</v>
      </c>
      <c r="X264" s="15">
        <f t="shared" si="2"/>
        <v>0</v>
      </c>
    </row>
    <row r="265" spans="1:24" ht="13.5" customHeight="1">
      <c r="A265" s="11" t="s">
        <v>478</v>
      </c>
      <c r="B265" s="11" t="s">
        <v>162</v>
      </c>
      <c r="C265" s="11" t="str">
        <f t="shared" si="15"/>
        <v>4_4</v>
      </c>
      <c r="D265" s="11"/>
      <c r="E265" s="11"/>
      <c r="F265" s="11"/>
      <c r="G265" s="11"/>
      <c r="H265" s="11"/>
      <c r="J265" s="12">
        <v>1</v>
      </c>
      <c r="K265" s="11"/>
      <c r="L265" s="11"/>
      <c r="M265" s="11"/>
      <c r="N265" s="11"/>
      <c r="O265" s="11"/>
      <c r="P265" s="11"/>
      <c r="Q265" s="11"/>
      <c r="R265" s="11"/>
      <c r="S265" s="11"/>
      <c r="T265" s="13">
        <f t="shared" si="1"/>
        <v>14</v>
      </c>
      <c r="U265" s="11"/>
      <c r="V265" s="12">
        <v>1</v>
      </c>
      <c r="W265" s="14">
        <v>567</v>
      </c>
      <c r="X265" s="15">
        <f t="shared" si="2"/>
        <v>5</v>
      </c>
    </row>
    <row r="266" spans="1:24" ht="13.5" customHeight="1">
      <c r="A266" s="11" t="s">
        <v>479</v>
      </c>
      <c r="B266" s="11" t="s">
        <v>480</v>
      </c>
      <c r="C266" s="11" t="str">
        <f t="shared" si="15"/>
        <v>4_4</v>
      </c>
      <c r="D266" s="11">
        <v>10</v>
      </c>
      <c r="E266" s="11"/>
      <c r="F266" s="11"/>
      <c r="G266" s="11" t="s">
        <v>38</v>
      </c>
      <c r="H266" s="11"/>
      <c r="J266" s="12">
        <v>1</v>
      </c>
      <c r="K266" s="11"/>
      <c r="L266" s="11"/>
      <c r="M266" s="11"/>
      <c r="N266" s="12">
        <v>4</v>
      </c>
      <c r="O266" s="11"/>
      <c r="P266" s="11"/>
      <c r="Q266" s="11"/>
      <c r="R266" s="11"/>
      <c r="S266" s="11"/>
      <c r="T266" s="13">
        <f t="shared" si="1"/>
        <v>34</v>
      </c>
      <c r="U266" s="11"/>
      <c r="V266" s="12">
        <v>1</v>
      </c>
      <c r="W266" s="14">
        <v>568</v>
      </c>
      <c r="X266" s="15">
        <f t="shared" si="2"/>
        <v>11</v>
      </c>
    </row>
    <row r="267" spans="1:24" ht="13.5" customHeight="1">
      <c r="A267" s="11" t="s">
        <v>481</v>
      </c>
      <c r="B267" s="11" t="s">
        <v>236</v>
      </c>
      <c r="C267" s="11" t="str">
        <f t="shared" si="15"/>
        <v>4_4</v>
      </c>
      <c r="D267" s="11">
        <v>5</v>
      </c>
      <c r="E267" s="11"/>
      <c r="F267" s="11"/>
      <c r="G267" s="11" t="s">
        <v>38</v>
      </c>
      <c r="H267" s="11"/>
      <c r="J267" s="11"/>
      <c r="K267" s="11"/>
      <c r="L267" s="11"/>
      <c r="M267" s="11"/>
      <c r="N267" s="12">
        <v>2</v>
      </c>
      <c r="O267" s="11"/>
      <c r="P267" s="11"/>
      <c r="Q267" s="11"/>
      <c r="R267" s="11"/>
      <c r="S267" s="12">
        <v>1</v>
      </c>
      <c r="T267" s="13">
        <f t="shared" si="1"/>
        <v>16</v>
      </c>
      <c r="U267" s="11"/>
      <c r="V267" s="12">
        <v>1</v>
      </c>
      <c r="W267" s="14">
        <v>569</v>
      </c>
      <c r="X267" s="15">
        <f t="shared" si="2"/>
        <v>5.5</v>
      </c>
    </row>
    <row r="268" spans="1:24" ht="13.5" customHeight="1">
      <c r="A268" s="11" t="s">
        <v>482</v>
      </c>
      <c r="B268" s="11" t="s">
        <v>483</v>
      </c>
      <c r="C268" s="11" t="str">
        <f t="shared" si="15"/>
        <v>4_4</v>
      </c>
      <c r="D268" s="11">
        <v>5</v>
      </c>
      <c r="E268" s="11"/>
      <c r="F268" s="11"/>
      <c r="G268" s="11" t="s">
        <v>130</v>
      </c>
      <c r="H268" s="11"/>
      <c r="I268" s="14">
        <v>5</v>
      </c>
      <c r="J268" s="12">
        <v>1</v>
      </c>
      <c r="K268" s="11"/>
      <c r="L268" s="11"/>
      <c r="M268" s="11"/>
      <c r="N268" s="11"/>
      <c r="O268" s="11"/>
      <c r="P268" s="11"/>
      <c r="Q268" s="11"/>
      <c r="R268" s="11"/>
      <c r="S268" s="11"/>
      <c r="T268" s="13">
        <f t="shared" si="1"/>
        <v>14</v>
      </c>
      <c r="U268" s="11"/>
      <c r="V268" s="12">
        <v>1</v>
      </c>
      <c r="W268" s="14">
        <v>570</v>
      </c>
      <c r="X268" s="15">
        <f t="shared" si="2"/>
        <v>5</v>
      </c>
    </row>
    <row r="269" spans="1:24" ht="13.5" customHeight="1">
      <c r="A269" s="11" t="s">
        <v>291</v>
      </c>
      <c r="B269" s="11" t="s">
        <v>484</v>
      </c>
      <c r="C269" s="11" t="str">
        <f t="shared" si="15"/>
        <v>4_4</v>
      </c>
      <c r="D269" s="11"/>
      <c r="E269" s="11">
        <v>4</v>
      </c>
      <c r="F269" s="11"/>
      <c r="G269" s="11" t="s">
        <v>195</v>
      </c>
      <c r="H269" s="11"/>
      <c r="J269" s="12">
        <v>1</v>
      </c>
      <c r="K269" s="11"/>
      <c r="L269" s="11"/>
      <c r="M269" s="11"/>
      <c r="N269" s="12">
        <v>1</v>
      </c>
      <c r="O269" s="12">
        <v>1</v>
      </c>
      <c r="P269" s="12">
        <v>1</v>
      </c>
      <c r="Q269" s="11"/>
      <c r="R269" s="11"/>
      <c r="S269" s="11"/>
      <c r="T269" s="13">
        <f t="shared" si="1"/>
        <v>34</v>
      </c>
      <c r="U269" s="12">
        <v>34</v>
      </c>
      <c r="V269" s="11"/>
      <c r="W269" s="14">
        <v>571</v>
      </c>
      <c r="X269" s="15">
        <f t="shared" si="2"/>
        <v>9.5</v>
      </c>
    </row>
    <row r="270" spans="1:24" ht="13.5" customHeight="1">
      <c r="A270" s="11" t="s">
        <v>485</v>
      </c>
      <c r="B270" s="11" t="s">
        <v>35</v>
      </c>
      <c r="C270" s="11" t="str">
        <f t="shared" si="15"/>
        <v>4_4</v>
      </c>
      <c r="D270" s="11"/>
      <c r="E270" s="11"/>
      <c r="F270" s="11"/>
      <c r="G270" s="11"/>
      <c r="H270" s="11"/>
      <c r="J270" s="11"/>
      <c r="K270" s="12">
        <v>1</v>
      </c>
      <c r="L270" s="11"/>
      <c r="M270" s="11"/>
      <c r="N270" s="11"/>
      <c r="O270" s="11"/>
      <c r="P270" s="11"/>
      <c r="Q270" s="11"/>
      <c r="R270" s="11"/>
      <c r="S270" s="11"/>
      <c r="T270" s="13">
        <f t="shared" si="1"/>
        <v>6</v>
      </c>
      <c r="U270" s="12">
        <v>6</v>
      </c>
      <c r="V270" s="11"/>
      <c r="W270" s="14">
        <v>572</v>
      </c>
      <c r="X270" s="15">
        <f t="shared" si="2"/>
        <v>2</v>
      </c>
    </row>
    <row r="271" spans="1:24" ht="13.5" customHeight="1">
      <c r="A271" s="11" t="s">
        <v>486</v>
      </c>
      <c r="B271" s="11" t="s">
        <v>487</v>
      </c>
      <c r="C271" s="11" t="str">
        <f t="shared" si="15"/>
        <v>4_4</v>
      </c>
      <c r="D271" s="11"/>
      <c r="E271" s="11"/>
      <c r="F271" s="11"/>
      <c r="G271" s="11"/>
      <c r="H271" s="11"/>
      <c r="J271" s="11"/>
      <c r="K271" s="12">
        <v>1</v>
      </c>
      <c r="L271" s="11"/>
      <c r="M271" s="11"/>
      <c r="N271" s="11"/>
      <c r="O271" s="11"/>
      <c r="P271" s="11"/>
      <c r="Q271" s="11"/>
      <c r="R271" s="11"/>
      <c r="S271" s="12">
        <v>1</v>
      </c>
      <c r="T271" s="13">
        <f t="shared" si="1"/>
        <v>12</v>
      </c>
      <c r="U271" s="11"/>
      <c r="V271" s="12">
        <v>1</v>
      </c>
      <c r="W271" s="14">
        <v>573</v>
      </c>
      <c r="X271" s="15">
        <f t="shared" si="2"/>
        <v>4.5</v>
      </c>
    </row>
    <row r="272" spans="1:24" ht="13.5" customHeight="1">
      <c r="A272" s="11" t="s">
        <v>488</v>
      </c>
      <c r="B272" s="11" t="s">
        <v>489</v>
      </c>
      <c r="C272" s="11" t="str">
        <f t="shared" si="15"/>
        <v>4_4</v>
      </c>
      <c r="D272" s="11"/>
      <c r="E272" s="11">
        <v>4</v>
      </c>
      <c r="F272" s="11"/>
      <c r="G272" s="11" t="s">
        <v>195</v>
      </c>
      <c r="H272" s="11"/>
      <c r="J272" s="12">
        <v>1</v>
      </c>
      <c r="K272" s="11"/>
      <c r="L272" s="11"/>
      <c r="M272" s="11"/>
      <c r="N272" s="11"/>
      <c r="O272" s="11"/>
      <c r="P272" s="11"/>
      <c r="Q272" s="11"/>
      <c r="R272" s="11"/>
      <c r="S272" s="11"/>
      <c r="T272" s="13">
        <f t="shared" si="1"/>
        <v>14</v>
      </c>
      <c r="U272" s="11"/>
      <c r="V272" s="12">
        <v>1</v>
      </c>
      <c r="W272" s="14">
        <v>574</v>
      </c>
      <c r="X272" s="15">
        <f t="shared" si="2"/>
        <v>5</v>
      </c>
    </row>
    <row r="273" spans="1:24" ht="13.5" customHeight="1">
      <c r="A273" s="11" t="s">
        <v>490</v>
      </c>
      <c r="B273" s="11" t="s">
        <v>491</v>
      </c>
      <c r="C273" s="11" t="str">
        <f t="shared" si="15"/>
        <v>4_4</v>
      </c>
      <c r="D273" s="11"/>
      <c r="E273" s="11">
        <v>4</v>
      </c>
      <c r="F273" s="11"/>
      <c r="G273" s="11" t="s">
        <v>195</v>
      </c>
      <c r="H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3">
        <f t="shared" si="1"/>
        <v>0</v>
      </c>
      <c r="U273" s="11"/>
      <c r="V273" s="11"/>
      <c r="W273" s="14">
        <v>575</v>
      </c>
      <c r="X273" s="15">
        <f t="shared" si="2"/>
        <v>0</v>
      </c>
    </row>
    <row r="274" spans="1:24" ht="13.5" customHeight="1">
      <c r="A274" s="11" t="s">
        <v>492</v>
      </c>
      <c r="B274" s="11" t="s">
        <v>493</v>
      </c>
      <c r="C274" s="11" t="str">
        <f t="shared" si="15"/>
        <v>4_4</v>
      </c>
      <c r="D274" s="11"/>
      <c r="E274" s="11"/>
      <c r="F274" s="11"/>
      <c r="G274" s="11"/>
      <c r="H274" s="11"/>
      <c r="J274" s="12">
        <v>1</v>
      </c>
      <c r="K274" s="11"/>
      <c r="L274" s="11"/>
      <c r="M274" s="11"/>
      <c r="N274" s="11"/>
      <c r="O274" s="11"/>
      <c r="P274" s="11"/>
      <c r="Q274" s="11"/>
      <c r="R274" s="11"/>
      <c r="S274" s="11"/>
      <c r="T274" s="13">
        <f t="shared" si="1"/>
        <v>14</v>
      </c>
      <c r="U274" s="11"/>
      <c r="V274" s="12">
        <v>1</v>
      </c>
      <c r="W274" s="14">
        <v>576</v>
      </c>
      <c r="X274" s="15">
        <f t="shared" si="2"/>
        <v>5</v>
      </c>
    </row>
    <row r="275" spans="1:24" ht="13.5" customHeight="1">
      <c r="A275" s="11" t="s">
        <v>494</v>
      </c>
      <c r="B275" s="11" t="s">
        <v>179</v>
      </c>
      <c r="C275" s="11" t="str">
        <f t="shared" si="15"/>
        <v>4_4</v>
      </c>
      <c r="D275" s="11"/>
      <c r="E275" s="11"/>
      <c r="F275" s="11"/>
      <c r="G275" s="11"/>
      <c r="H275" s="11"/>
      <c r="J275" s="12">
        <v>1</v>
      </c>
      <c r="K275" s="11"/>
      <c r="L275" s="11"/>
      <c r="M275" s="11"/>
      <c r="N275" s="11"/>
      <c r="O275" s="11"/>
      <c r="P275" s="11"/>
      <c r="Q275" s="11"/>
      <c r="R275" s="11"/>
      <c r="S275" s="11"/>
      <c r="T275" s="13">
        <f t="shared" si="1"/>
        <v>14</v>
      </c>
      <c r="U275" s="11"/>
      <c r="V275" s="12">
        <v>1</v>
      </c>
      <c r="W275" s="14">
        <v>577</v>
      </c>
      <c r="X275" s="15">
        <f t="shared" si="2"/>
        <v>5</v>
      </c>
    </row>
    <row r="276" spans="1:24" ht="13.5" customHeight="1">
      <c r="A276" s="11" t="s">
        <v>495</v>
      </c>
      <c r="B276" s="11" t="s">
        <v>89</v>
      </c>
      <c r="C276" s="11" t="str">
        <f t="shared" si="15"/>
        <v>4_4</v>
      </c>
      <c r="D276" s="11"/>
      <c r="E276" s="11">
        <v>4</v>
      </c>
      <c r="F276" s="11"/>
      <c r="G276" s="11" t="s">
        <v>130</v>
      </c>
      <c r="H276" s="11"/>
      <c r="I276" s="15">
        <v>4</v>
      </c>
      <c r="J276" s="11"/>
      <c r="K276" s="11"/>
      <c r="L276" s="11"/>
      <c r="M276" s="11"/>
      <c r="N276" s="11"/>
      <c r="O276" s="11"/>
      <c r="P276" s="11"/>
      <c r="Q276" s="11"/>
      <c r="R276" s="11"/>
      <c r="S276" s="12">
        <v>1</v>
      </c>
      <c r="T276" s="13">
        <f t="shared" si="1"/>
        <v>6</v>
      </c>
      <c r="U276" s="12">
        <v>6</v>
      </c>
      <c r="V276" s="11"/>
      <c r="W276" s="14">
        <v>578</v>
      </c>
      <c r="X276" s="15">
        <f t="shared" si="2"/>
        <v>2.5</v>
      </c>
    </row>
    <row r="277" spans="1:24" ht="13.5" customHeight="1">
      <c r="A277" s="11" t="s">
        <v>496</v>
      </c>
      <c r="B277" s="11" t="s">
        <v>286</v>
      </c>
      <c r="C277" s="11" t="str">
        <f t="shared" si="15"/>
        <v>4_4</v>
      </c>
      <c r="D277" s="11">
        <v>5</v>
      </c>
      <c r="E277" s="11"/>
      <c r="F277" s="11"/>
      <c r="G277" s="11" t="s">
        <v>38</v>
      </c>
      <c r="H277" s="11"/>
      <c r="J277" s="12">
        <v>1</v>
      </c>
      <c r="K277" s="11"/>
      <c r="L277" s="11"/>
      <c r="M277" s="11"/>
      <c r="N277" s="11"/>
      <c r="O277" s="11"/>
      <c r="P277" s="11"/>
      <c r="Q277" s="11"/>
      <c r="R277" s="11"/>
      <c r="S277" s="11"/>
      <c r="T277" s="13">
        <f t="shared" si="1"/>
        <v>14</v>
      </c>
      <c r="U277" s="11"/>
      <c r="V277" s="12">
        <v>1</v>
      </c>
      <c r="W277" s="14">
        <v>579</v>
      </c>
      <c r="X277" s="15">
        <f t="shared" si="2"/>
        <v>5</v>
      </c>
    </row>
    <row r="278" spans="1:24" ht="13.5" customHeight="1">
      <c r="A278" s="11" t="s">
        <v>497</v>
      </c>
      <c r="B278" s="11" t="s">
        <v>173</v>
      </c>
      <c r="C278" s="11" t="str">
        <f t="shared" si="15"/>
        <v>4_4</v>
      </c>
      <c r="D278" s="11"/>
      <c r="E278" s="11"/>
      <c r="F278" s="11"/>
      <c r="G278" s="11"/>
      <c r="H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3">
        <f t="shared" si="1"/>
        <v>0</v>
      </c>
      <c r="U278" s="11"/>
      <c r="V278" s="12"/>
      <c r="W278" s="14">
        <v>580</v>
      </c>
      <c r="X278" s="15">
        <f t="shared" si="2"/>
        <v>0</v>
      </c>
    </row>
    <row r="279" spans="1:24" ht="13.5" customHeight="1">
      <c r="A279" s="11" t="s">
        <v>498</v>
      </c>
      <c r="B279" s="11" t="s">
        <v>499</v>
      </c>
      <c r="C279" s="11" t="str">
        <f t="shared" si="15"/>
        <v>4_4</v>
      </c>
      <c r="D279" s="11"/>
      <c r="E279" s="11"/>
      <c r="F279" s="11"/>
      <c r="G279" s="11"/>
      <c r="H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3">
        <f t="shared" si="1"/>
        <v>0</v>
      </c>
      <c r="U279" s="11"/>
      <c r="V279" s="11"/>
      <c r="W279" s="14">
        <v>581</v>
      </c>
      <c r="X279" s="15">
        <f t="shared" si="2"/>
        <v>0</v>
      </c>
    </row>
    <row r="280" spans="1:24" ht="13.5" customHeight="1">
      <c r="A280" s="11" t="s">
        <v>500</v>
      </c>
      <c r="B280" s="11" t="s">
        <v>501</v>
      </c>
      <c r="C280" s="11" t="str">
        <f t="shared" si="15"/>
        <v>4_4</v>
      </c>
      <c r="D280" s="11"/>
      <c r="E280" s="11"/>
      <c r="F280" s="11"/>
      <c r="G280" s="11"/>
      <c r="H280" s="11"/>
      <c r="J280" s="11"/>
      <c r="K280" s="12">
        <v>1</v>
      </c>
      <c r="L280" s="11"/>
      <c r="M280" s="11"/>
      <c r="N280" s="11"/>
      <c r="O280" s="11"/>
      <c r="P280" s="11"/>
      <c r="Q280" s="11"/>
      <c r="R280" s="11"/>
      <c r="S280" s="12">
        <v>1</v>
      </c>
      <c r="T280" s="13">
        <f t="shared" si="1"/>
        <v>12</v>
      </c>
      <c r="U280" s="11"/>
      <c r="V280" s="12">
        <v>1</v>
      </c>
      <c r="W280" s="14">
        <v>582</v>
      </c>
      <c r="X280" s="15">
        <f t="shared" si="2"/>
        <v>4.5</v>
      </c>
    </row>
    <row r="281" spans="1:24" ht="13.5" customHeight="1">
      <c r="A281" s="11" t="s">
        <v>502</v>
      </c>
      <c r="B281" s="11" t="s">
        <v>503</v>
      </c>
      <c r="C281" s="11" t="str">
        <f t="shared" si="15"/>
        <v>4_4</v>
      </c>
      <c r="D281" s="11"/>
      <c r="E281" s="11"/>
      <c r="F281" s="11"/>
      <c r="G281" s="11"/>
      <c r="H281" s="11"/>
      <c r="J281" s="12">
        <v>1</v>
      </c>
      <c r="K281" s="11"/>
      <c r="L281" s="11"/>
      <c r="M281" s="11"/>
      <c r="N281" s="11"/>
      <c r="O281" s="11"/>
      <c r="P281" s="11"/>
      <c r="Q281" s="11"/>
      <c r="R281" s="11"/>
      <c r="S281" s="11"/>
      <c r="T281" s="13">
        <f t="shared" si="1"/>
        <v>14</v>
      </c>
      <c r="U281" s="11"/>
      <c r="V281" s="12">
        <v>1</v>
      </c>
      <c r="W281" s="14">
        <v>583</v>
      </c>
      <c r="X281" s="15">
        <f t="shared" si="2"/>
        <v>5</v>
      </c>
    </row>
    <row r="282" spans="1:24" ht="13.5" customHeight="1">
      <c r="A282" s="11" t="s">
        <v>57</v>
      </c>
      <c r="B282" s="11" t="s">
        <v>24</v>
      </c>
      <c r="C282" s="11" t="str">
        <f t="shared" si="15"/>
        <v>4_4</v>
      </c>
      <c r="D282" s="11"/>
      <c r="E282" s="11"/>
      <c r="F282" s="11"/>
      <c r="G282" s="11"/>
      <c r="H282" s="11"/>
      <c r="J282" s="11"/>
      <c r="K282" s="11"/>
      <c r="L282" s="11"/>
      <c r="M282" s="11"/>
      <c r="N282" s="11"/>
      <c r="O282" s="11"/>
      <c r="P282" s="11"/>
      <c r="Q282" s="11"/>
      <c r="R282" s="12">
        <v>1</v>
      </c>
      <c r="S282" s="11"/>
      <c r="T282" s="13">
        <f t="shared" si="1"/>
        <v>6</v>
      </c>
      <c r="U282" s="11"/>
      <c r="V282" s="12">
        <v>1</v>
      </c>
      <c r="W282" s="14">
        <v>584</v>
      </c>
      <c r="X282" s="15">
        <f t="shared" si="2"/>
        <v>2</v>
      </c>
    </row>
    <row r="283" spans="1:24" ht="13.5" customHeight="1">
      <c r="A283" s="11" t="s">
        <v>112</v>
      </c>
      <c r="B283" s="11" t="s">
        <v>504</v>
      </c>
      <c r="C283" s="11" t="str">
        <f t="shared" si="15"/>
        <v>4_4</v>
      </c>
      <c r="D283" s="11"/>
      <c r="E283" s="11"/>
      <c r="F283" s="11"/>
      <c r="G283" s="11"/>
      <c r="H283" s="11"/>
      <c r="J283" s="12">
        <v>1</v>
      </c>
      <c r="K283" s="11"/>
      <c r="L283" s="11"/>
      <c r="M283" s="11"/>
      <c r="N283" s="11"/>
      <c r="O283" s="11"/>
      <c r="P283" s="11"/>
      <c r="Q283" s="11"/>
      <c r="R283" s="11"/>
      <c r="S283" s="11"/>
      <c r="T283" s="13">
        <f t="shared" si="1"/>
        <v>14</v>
      </c>
      <c r="U283" s="11"/>
      <c r="V283" s="12">
        <v>1</v>
      </c>
      <c r="W283" s="14">
        <v>585</v>
      </c>
      <c r="X283" s="15">
        <f t="shared" si="2"/>
        <v>5</v>
      </c>
    </row>
    <row r="284" spans="1:24" ht="13.5" customHeight="1">
      <c r="A284" s="11" t="s">
        <v>181</v>
      </c>
      <c r="B284" s="11" t="s">
        <v>362</v>
      </c>
      <c r="C284" s="11" t="str">
        <f t="shared" si="15"/>
        <v>4_4</v>
      </c>
      <c r="D284" s="11"/>
      <c r="E284" s="11"/>
      <c r="F284" s="11"/>
      <c r="G284" s="11"/>
      <c r="H284" s="11"/>
      <c r="J284" s="12">
        <v>1</v>
      </c>
      <c r="K284" s="11"/>
      <c r="L284" s="11"/>
      <c r="M284" s="11"/>
      <c r="N284" s="11"/>
      <c r="O284" s="11"/>
      <c r="P284" s="11"/>
      <c r="Q284" s="11"/>
      <c r="R284" s="11"/>
      <c r="S284" s="11"/>
      <c r="T284" s="13">
        <f t="shared" si="1"/>
        <v>14</v>
      </c>
      <c r="U284" s="12">
        <v>14</v>
      </c>
      <c r="V284" s="11"/>
      <c r="W284" s="14">
        <v>586</v>
      </c>
      <c r="X284" s="15">
        <f t="shared" si="2"/>
        <v>5</v>
      </c>
    </row>
    <row r="285" spans="1:24" ht="13.5" customHeight="1">
      <c r="A285" s="11" t="s">
        <v>505</v>
      </c>
      <c r="B285" s="11" t="s">
        <v>506</v>
      </c>
      <c r="C285" s="11" t="str">
        <f t="shared" si="15"/>
        <v>4_4</v>
      </c>
      <c r="D285" s="12">
        <v>5</v>
      </c>
      <c r="E285" s="11"/>
      <c r="F285" s="11"/>
      <c r="G285" s="12" t="s">
        <v>38</v>
      </c>
      <c r="H285" s="11"/>
      <c r="J285" s="12">
        <v>1</v>
      </c>
      <c r="K285" s="11"/>
      <c r="L285" s="11"/>
      <c r="M285" s="11"/>
      <c r="N285" s="12">
        <v>2</v>
      </c>
      <c r="O285" s="11"/>
      <c r="P285" s="11"/>
      <c r="Q285" s="11"/>
      <c r="R285" s="11"/>
      <c r="S285" s="11"/>
      <c r="T285" s="13">
        <f t="shared" si="1"/>
        <v>24</v>
      </c>
      <c r="U285" s="11"/>
      <c r="V285" s="12">
        <v>1</v>
      </c>
      <c r="W285" s="14">
        <v>587</v>
      </c>
      <c r="X285" s="15">
        <f t="shared" si="2"/>
        <v>8</v>
      </c>
    </row>
    <row r="286" spans="1:24" ht="13.5" customHeight="1">
      <c r="A286" s="11" t="s">
        <v>507</v>
      </c>
      <c r="B286" s="11" t="s">
        <v>508</v>
      </c>
      <c r="C286" s="11" t="str">
        <f t="shared" si="15"/>
        <v>4_4</v>
      </c>
      <c r="D286" s="11"/>
      <c r="E286" s="11"/>
      <c r="F286" s="11"/>
      <c r="G286" s="11"/>
      <c r="H286" s="11"/>
      <c r="J286" s="12">
        <v>1</v>
      </c>
      <c r="K286" s="11"/>
      <c r="L286" s="11"/>
      <c r="M286" s="11"/>
      <c r="N286" s="11"/>
      <c r="O286" s="11"/>
      <c r="P286" s="11"/>
      <c r="Q286" s="11"/>
      <c r="R286" s="11"/>
      <c r="S286" s="11"/>
      <c r="T286" s="13">
        <f t="shared" si="1"/>
        <v>14</v>
      </c>
      <c r="U286" s="12">
        <v>14</v>
      </c>
      <c r="V286" s="11"/>
      <c r="W286" s="14">
        <v>588</v>
      </c>
      <c r="X286" s="15">
        <f t="shared" si="2"/>
        <v>5</v>
      </c>
    </row>
    <row r="287" spans="1:24" ht="13.5" customHeight="1">
      <c r="A287" s="11" t="s">
        <v>509</v>
      </c>
      <c r="B287" s="11" t="s">
        <v>468</v>
      </c>
      <c r="C287" s="11" t="str">
        <f t="shared" si="15"/>
        <v>4_4</v>
      </c>
      <c r="D287" s="11"/>
      <c r="E287" s="11"/>
      <c r="F287" s="11"/>
      <c r="G287" s="11"/>
      <c r="H287" s="11"/>
      <c r="J287" s="12">
        <v>1</v>
      </c>
      <c r="K287" s="11"/>
      <c r="L287" s="11"/>
      <c r="M287" s="11"/>
      <c r="N287" s="11"/>
      <c r="O287" s="11"/>
      <c r="P287" s="12">
        <v>1</v>
      </c>
      <c r="Q287" s="11"/>
      <c r="R287" s="11"/>
      <c r="S287" s="11"/>
      <c r="T287" s="13">
        <f t="shared" si="1"/>
        <v>21</v>
      </c>
      <c r="U287" s="11"/>
      <c r="V287" s="12">
        <v>1</v>
      </c>
      <c r="W287" s="14">
        <v>589</v>
      </c>
      <c r="X287" s="15">
        <f t="shared" si="2"/>
        <v>7</v>
      </c>
    </row>
    <row r="288" spans="1:24" ht="13.5" customHeight="1">
      <c r="A288" s="11" t="s">
        <v>510</v>
      </c>
      <c r="B288" s="11" t="s">
        <v>511</v>
      </c>
      <c r="C288" s="11" t="str">
        <f t="shared" si="15"/>
        <v>4_4</v>
      </c>
      <c r="D288" s="11"/>
      <c r="E288" s="11"/>
      <c r="F288" s="11"/>
      <c r="G288" s="11"/>
      <c r="H288" s="11"/>
      <c r="J288" s="12">
        <v>1</v>
      </c>
      <c r="K288" s="12">
        <v>1</v>
      </c>
      <c r="L288" s="11"/>
      <c r="M288" s="11"/>
      <c r="N288" s="11"/>
      <c r="O288" s="11"/>
      <c r="P288" s="12">
        <v>3</v>
      </c>
      <c r="Q288" s="11"/>
      <c r="R288" s="11"/>
      <c r="S288" s="11"/>
      <c r="T288" s="13">
        <f t="shared" si="1"/>
        <v>41</v>
      </c>
      <c r="U288" s="12">
        <v>41</v>
      </c>
      <c r="V288" s="11"/>
      <c r="W288" s="14">
        <v>590</v>
      </c>
      <c r="X288" s="15">
        <f t="shared" si="2"/>
        <v>13</v>
      </c>
    </row>
    <row r="289" spans="1:24" ht="13.5" customHeight="1">
      <c r="A289" s="11" t="s">
        <v>512</v>
      </c>
      <c r="B289" s="11" t="s">
        <v>186</v>
      </c>
      <c r="C289" s="11" t="str">
        <f t="shared" si="15"/>
        <v>4_4</v>
      </c>
      <c r="D289" s="11"/>
      <c r="E289" s="11">
        <v>4</v>
      </c>
      <c r="F289" s="11"/>
      <c r="G289" s="11" t="s">
        <v>195</v>
      </c>
      <c r="H289" s="11"/>
      <c r="J289" s="12">
        <v>1</v>
      </c>
      <c r="K289" s="11"/>
      <c r="L289" s="11"/>
      <c r="M289" s="11"/>
      <c r="N289" s="11"/>
      <c r="O289" s="11"/>
      <c r="P289" s="11"/>
      <c r="Q289" s="11"/>
      <c r="R289" s="11"/>
      <c r="S289" s="11"/>
      <c r="T289" s="13">
        <f t="shared" si="1"/>
        <v>14</v>
      </c>
      <c r="U289" s="11"/>
      <c r="V289" s="12">
        <v>1</v>
      </c>
      <c r="W289" s="14">
        <v>591</v>
      </c>
      <c r="X289" s="15">
        <f t="shared" si="2"/>
        <v>5</v>
      </c>
    </row>
    <row r="290" spans="1:24" ht="13.5" customHeight="1">
      <c r="A290" s="11" t="s">
        <v>513</v>
      </c>
      <c r="B290" s="11" t="s">
        <v>514</v>
      </c>
      <c r="C290" s="11" t="str">
        <f t="shared" ref="C290:C318" si="16">"4_5"</f>
        <v>4_5</v>
      </c>
      <c r="D290" s="11"/>
      <c r="E290" s="11"/>
      <c r="F290" s="11"/>
      <c r="G290" s="11"/>
      <c r="H290" s="11"/>
      <c r="J290" s="12">
        <v>1</v>
      </c>
      <c r="K290" s="11"/>
      <c r="L290" s="11"/>
      <c r="M290" s="11"/>
      <c r="N290" s="11"/>
      <c r="O290" s="11"/>
      <c r="P290" s="11"/>
      <c r="Q290" s="11"/>
      <c r="R290" s="11"/>
      <c r="S290" s="11"/>
      <c r="T290" s="13">
        <f t="shared" si="1"/>
        <v>14</v>
      </c>
      <c r="U290" s="11"/>
      <c r="V290" s="12">
        <v>1</v>
      </c>
      <c r="W290" s="14">
        <v>403</v>
      </c>
      <c r="X290" s="15">
        <f t="shared" si="2"/>
        <v>5</v>
      </c>
    </row>
    <row r="291" spans="1:24" ht="13.5" customHeight="1">
      <c r="A291" s="11" t="s">
        <v>515</v>
      </c>
      <c r="B291" s="11" t="s">
        <v>210</v>
      </c>
      <c r="C291" s="11" t="str">
        <f t="shared" si="16"/>
        <v>4_5</v>
      </c>
      <c r="D291" s="11"/>
      <c r="E291" s="11"/>
      <c r="F291" s="11"/>
      <c r="G291" s="11"/>
      <c r="H291" s="11"/>
      <c r="J291" s="12">
        <v>1</v>
      </c>
      <c r="K291" s="11"/>
      <c r="L291" s="11"/>
      <c r="M291" s="11"/>
      <c r="N291" s="12">
        <v>2</v>
      </c>
      <c r="O291" s="11"/>
      <c r="P291" s="12">
        <v>1</v>
      </c>
      <c r="Q291" s="11"/>
      <c r="R291" s="11"/>
      <c r="S291" s="11"/>
      <c r="T291" s="13">
        <f t="shared" si="1"/>
        <v>31</v>
      </c>
      <c r="U291" s="11"/>
      <c r="V291" s="12">
        <v>1</v>
      </c>
      <c r="W291" s="14">
        <v>404</v>
      </c>
      <c r="X291" s="15">
        <f t="shared" si="2"/>
        <v>10</v>
      </c>
    </row>
    <row r="292" spans="1:24" ht="13.5" customHeight="1">
      <c r="A292" s="11" t="s">
        <v>516</v>
      </c>
      <c r="B292" s="11" t="s">
        <v>407</v>
      </c>
      <c r="C292" s="11" t="str">
        <f t="shared" si="16"/>
        <v>4_5</v>
      </c>
      <c r="D292" s="11"/>
      <c r="E292" s="11"/>
      <c r="F292" s="11"/>
      <c r="G292" s="11"/>
      <c r="H292" s="11"/>
      <c r="J292" s="12">
        <v>1</v>
      </c>
      <c r="K292" s="11"/>
      <c r="L292" s="11"/>
      <c r="M292" s="11"/>
      <c r="N292" s="11"/>
      <c r="O292" s="11"/>
      <c r="P292" s="11"/>
      <c r="Q292" s="11"/>
      <c r="R292" s="11"/>
      <c r="S292" s="11"/>
      <c r="T292" s="13">
        <f t="shared" si="1"/>
        <v>14</v>
      </c>
      <c r="U292" s="11"/>
      <c r="V292" s="12">
        <v>1</v>
      </c>
      <c r="W292" s="14">
        <v>405</v>
      </c>
      <c r="X292" s="15">
        <f t="shared" si="2"/>
        <v>5</v>
      </c>
    </row>
    <row r="293" spans="1:24" ht="13.5" customHeight="1">
      <c r="A293" s="11" t="s">
        <v>517</v>
      </c>
      <c r="B293" s="11" t="s">
        <v>518</v>
      </c>
      <c r="C293" s="11" t="str">
        <f t="shared" si="16"/>
        <v>4_5</v>
      </c>
      <c r="D293" s="11"/>
      <c r="E293" s="11"/>
      <c r="F293" s="11"/>
      <c r="G293" s="11"/>
      <c r="H293" s="11"/>
      <c r="J293" s="12">
        <v>1</v>
      </c>
      <c r="K293" s="11"/>
      <c r="L293" s="11"/>
      <c r="M293" s="11"/>
      <c r="N293" s="11"/>
      <c r="O293" s="11"/>
      <c r="P293" s="11"/>
      <c r="Q293" s="11"/>
      <c r="R293" s="11"/>
      <c r="S293" s="11"/>
      <c r="T293" s="13">
        <f t="shared" si="1"/>
        <v>14</v>
      </c>
      <c r="U293" s="11"/>
      <c r="V293" s="12">
        <v>1</v>
      </c>
      <c r="W293" s="14">
        <v>406</v>
      </c>
      <c r="X293" s="15">
        <f t="shared" si="2"/>
        <v>5</v>
      </c>
    </row>
    <row r="294" spans="1:24" ht="13.5" customHeight="1">
      <c r="A294" s="11" t="s">
        <v>519</v>
      </c>
      <c r="B294" s="11" t="s">
        <v>520</v>
      </c>
      <c r="C294" s="11" t="str">
        <f t="shared" si="16"/>
        <v>4_5</v>
      </c>
      <c r="D294" s="11">
        <v>5</v>
      </c>
      <c r="E294" s="11"/>
      <c r="F294" s="11"/>
      <c r="G294" s="11" t="s">
        <v>38</v>
      </c>
      <c r="H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3">
        <f t="shared" si="1"/>
        <v>0</v>
      </c>
      <c r="U294" s="11"/>
      <c r="V294" s="11"/>
      <c r="X294" s="15">
        <f t="shared" si="2"/>
        <v>0</v>
      </c>
    </row>
    <row r="295" spans="1:24" ht="13.5" customHeight="1">
      <c r="A295" s="11" t="s">
        <v>521</v>
      </c>
      <c r="B295" s="11" t="s">
        <v>303</v>
      </c>
      <c r="C295" s="11" t="str">
        <f t="shared" si="16"/>
        <v>4_5</v>
      </c>
      <c r="D295" s="11"/>
      <c r="E295" s="11"/>
      <c r="F295" s="11"/>
      <c r="G295" s="11"/>
      <c r="H295" s="11"/>
      <c r="J295" s="11"/>
      <c r="K295" s="11"/>
      <c r="L295" s="11"/>
      <c r="M295" s="11"/>
      <c r="N295" s="12">
        <v>1</v>
      </c>
      <c r="O295" s="12">
        <v>1</v>
      </c>
      <c r="P295" s="11"/>
      <c r="Q295" s="11"/>
      <c r="R295" s="11"/>
      <c r="S295" s="11"/>
      <c r="T295" s="13">
        <f t="shared" si="1"/>
        <v>13</v>
      </c>
      <c r="U295" s="11"/>
      <c r="V295" s="12">
        <v>1</v>
      </c>
      <c r="W295" s="14">
        <v>408</v>
      </c>
      <c r="X295" s="15">
        <f t="shared" si="2"/>
        <v>2.5</v>
      </c>
    </row>
    <row r="296" spans="1:24" ht="13.5" customHeight="1">
      <c r="A296" s="11" t="s">
        <v>325</v>
      </c>
      <c r="B296" s="11" t="s">
        <v>522</v>
      </c>
      <c r="C296" s="11" t="str">
        <f t="shared" si="16"/>
        <v>4_5</v>
      </c>
      <c r="D296" s="11"/>
      <c r="E296" s="11"/>
      <c r="F296" s="11"/>
      <c r="G296" s="11"/>
      <c r="H296" s="11"/>
      <c r="J296" s="12">
        <v>1</v>
      </c>
      <c r="K296" s="11"/>
      <c r="L296" s="11"/>
      <c r="M296" s="11"/>
      <c r="N296" s="11"/>
      <c r="O296" s="11"/>
      <c r="P296" s="11"/>
      <c r="Q296" s="11"/>
      <c r="R296" s="11"/>
      <c r="S296" s="11"/>
      <c r="T296" s="13">
        <f t="shared" si="1"/>
        <v>14</v>
      </c>
      <c r="U296" s="11"/>
      <c r="V296" s="12">
        <v>1</v>
      </c>
      <c r="W296" s="14">
        <v>409</v>
      </c>
      <c r="X296" s="15">
        <f t="shared" si="2"/>
        <v>5</v>
      </c>
    </row>
    <row r="297" spans="1:24" ht="13.5" customHeight="1">
      <c r="A297" s="11" t="s">
        <v>445</v>
      </c>
      <c r="B297" s="11" t="s">
        <v>214</v>
      </c>
      <c r="C297" s="11" t="str">
        <f t="shared" si="16"/>
        <v>4_5</v>
      </c>
      <c r="D297" s="11"/>
      <c r="E297" s="11">
        <v>4</v>
      </c>
      <c r="F297" s="11"/>
      <c r="G297" s="11" t="s">
        <v>130</v>
      </c>
      <c r="H297" s="11"/>
      <c r="I297" s="15">
        <v>4</v>
      </c>
      <c r="J297" s="11"/>
      <c r="K297" s="11"/>
      <c r="L297" s="11"/>
      <c r="M297" s="11"/>
      <c r="N297" s="11"/>
      <c r="O297" s="11"/>
      <c r="P297" s="11"/>
      <c r="Q297" s="11"/>
      <c r="R297" s="11"/>
      <c r="S297" s="12">
        <v>1</v>
      </c>
      <c r="T297" s="13">
        <f t="shared" si="1"/>
        <v>6</v>
      </c>
      <c r="U297" s="12">
        <v>6</v>
      </c>
      <c r="V297" s="11"/>
      <c r="W297" s="14">
        <v>410</v>
      </c>
      <c r="X297" s="15">
        <f t="shared" si="2"/>
        <v>2.5</v>
      </c>
    </row>
    <row r="298" spans="1:24" ht="13.5" customHeight="1">
      <c r="A298" s="11" t="s">
        <v>523</v>
      </c>
      <c r="B298" s="11" t="s">
        <v>524</v>
      </c>
      <c r="C298" s="11" t="str">
        <f t="shared" si="16"/>
        <v>4_5</v>
      </c>
      <c r="D298" s="11"/>
      <c r="E298" s="11"/>
      <c r="F298" s="11"/>
      <c r="G298" s="11"/>
      <c r="H298" s="11"/>
      <c r="J298" s="11"/>
      <c r="K298" s="11"/>
      <c r="L298" s="11"/>
      <c r="M298" s="11"/>
      <c r="N298" s="12">
        <v>1</v>
      </c>
      <c r="O298" s="11"/>
      <c r="P298" s="11"/>
      <c r="Q298" s="11"/>
      <c r="R298" s="11"/>
      <c r="S298" s="12">
        <v>1</v>
      </c>
      <c r="T298" s="13">
        <f t="shared" si="1"/>
        <v>11</v>
      </c>
      <c r="U298" s="11"/>
      <c r="V298" s="12">
        <v>1</v>
      </c>
      <c r="W298" s="14">
        <v>411</v>
      </c>
      <c r="X298" s="15">
        <f t="shared" si="2"/>
        <v>4</v>
      </c>
    </row>
    <row r="299" spans="1:24" ht="13.5" customHeight="1">
      <c r="A299" s="11" t="s">
        <v>525</v>
      </c>
      <c r="B299" s="11" t="s">
        <v>526</v>
      </c>
      <c r="C299" s="11" t="str">
        <f t="shared" si="16"/>
        <v>4_5</v>
      </c>
      <c r="D299" s="11"/>
      <c r="E299" s="11"/>
      <c r="F299" s="11"/>
      <c r="G299" s="11"/>
      <c r="H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3">
        <f t="shared" si="1"/>
        <v>0</v>
      </c>
      <c r="U299" s="11"/>
      <c r="V299" s="11"/>
      <c r="X299" s="15">
        <f t="shared" si="2"/>
        <v>0</v>
      </c>
    </row>
    <row r="300" spans="1:24" ht="13.5" customHeight="1">
      <c r="A300" s="11" t="s">
        <v>527</v>
      </c>
      <c r="B300" s="11" t="s">
        <v>528</v>
      </c>
      <c r="C300" s="11" t="str">
        <f t="shared" si="16"/>
        <v>4_5</v>
      </c>
      <c r="D300" s="11"/>
      <c r="E300" s="11"/>
      <c r="F300" s="11"/>
      <c r="G300" s="11"/>
      <c r="H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3">
        <f t="shared" si="1"/>
        <v>0</v>
      </c>
      <c r="U300" s="11"/>
      <c r="V300" s="11"/>
      <c r="X300" s="15">
        <f t="shared" si="2"/>
        <v>0</v>
      </c>
    </row>
    <row r="301" spans="1:24" ht="13.5" customHeight="1">
      <c r="A301" s="11" t="s">
        <v>529</v>
      </c>
      <c r="B301" s="11" t="s">
        <v>530</v>
      </c>
      <c r="C301" s="11" t="str">
        <f t="shared" si="16"/>
        <v>4_5</v>
      </c>
      <c r="D301" s="11"/>
      <c r="E301" s="11"/>
      <c r="F301" s="11"/>
      <c r="G301" s="11"/>
      <c r="H301" s="11"/>
      <c r="J301" s="12">
        <v>1</v>
      </c>
      <c r="K301" s="11"/>
      <c r="L301" s="11"/>
      <c r="M301" s="11"/>
      <c r="N301" s="11"/>
      <c r="O301" s="11"/>
      <c r="P301" s="11"/>
      <c r="Q301" s="11"/>
      <c r="R301" s="11"/>
      <c r="S301" s="11"/>
      <c r="T301" s="13">
        <f t="shared" si="1"/>
        <v>14</v>
      </c>
      <c r="U301" s="11"/>
      <c r="V301" s="12">
        <v>1</v>
      </c>
      <c r="W301" s="14">
        <v>414</v>
      </c>
      <c r="X301" s="15">
        <f t="shared" si="2"/>
        <v>5</v>
      </c>
    </row>
    <row r="302" spans="1:24" ht="13.5" customHeight="1">
      <c r="A302" s="11" t="s">
        <v>531</v>
      </c>
      <c r="B302" s="11" t="s">
        <v>532</v>
      </c>
      <c r="C302" s="11" t="str">
        <f t="shared" si="16"/>
        <v>4_5</v>
      </c>
      <c r="D302" s="11"/>
      <c r="E302" s="11"/>
      <c r="F302" s="11"/>
      <c r="G302" s="11"/>
      <c r="H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3">
        <f t="shared" si="1"/>
        <v>0</v>
      </c>
      <c r="U302" s="11"/>
      <c r="V302" s="11"/>
      <c r="X302" s="15">
        <f t="shared" si="2"/>
        <v>0</v>
      </c>
    </row>
    <row r="303" spans="1:24" ht="13.5" customHeight="1">
      <c r="A303" s="11" t="s">
        <v>533</v>
      </c>
      <c r="B303" s="11" t="s">
        <v>534</v>
      </c>
      <c r="C303" s="11" t="str">
        <f t="shared" si="16"/>
        <v>4_5</v>
      </c>
      <c r="D303" s="11"/>
      <c r="E303" s="11"/>
      <c r="F303" s="11"/>
      <c r="G303" s="11"/>
      <c r="H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3">
        <f t="shared" si="1"/>
        <v>0</v>
      </c>
      <c r="U303" s="11"/>
      <c r="V303" s="11"/>
      <c r="X303" s="15">
        <f t="shared" si="2"/>
        <v>0</v>
      </c>
    </row>
    <row r="304" spans="1:24" ht="13.5" customHeight="1">
      <c r="A304" s="11" t="s">
        <v>535</v>
      </c>
      <c r="B304" s="11" t="s">
        <v>536</v>
      </c>
      <c r="C304" s="11" t="str">
        <f t="shared" si="16"/>
        <v>4_5</v>
      </c>
      <c r="D304" s="11"/>
      <c r="E304" s="11"/>
      <c r="F304" s="11"/>
      <c r="G304" s="11"/>
      <c r="H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3">
        <f t="shared" si="1"/>
        <v>0</v>
      </c>
      <c r="U304" s="11"/>
      <c r="V304" s="11"/>
      <c r="X304" s="15">
        <f t="shared" si="2"/>
        <v>0</v>
      </c>
    </row>
    <row r="305" spans="1:24" ht="13.5" customHeight="1">
      <c r="A305" s="11" t="s">
        <v>537</v>
      </c>
      <c r="B305" s="11" t="s">
        <v>538</v>
      </c>
      <c r="C305" s="11" t="str">
        <f t="shared" si="16"/>
        <v>4_5</v>
      </c>
      <c r="D305" s="11"/>
      <c r="E305" s="11"/>
      <c r="F305" s="11"/>
      <c r="G305" s="11"/>
      <c r="H305" s="11"/>
      <c r="J305" s="11"/>
      <c r="K305" s="11"/>
      <c r="L305" s="11"/>
      <c r="M305" s="11"/>
      <c r="N305" s="11"/>
      <c r="O305" s="11"/>
      <c r="P305" s="11"/>
      <c r="Q305" s="11"/>
      <c r="R305" s="11"/>
      <c r="S305" s="12">
        <v>1</v>
      </c>
      <c r="T305" s="13">
        <f t="shared" si="1"/>
        <v>6</v>
      </c>
      <c r="U305" s="11"/>
      <c r="V305" s="12">
        <v>1</v>
      </c>
      <c r="W305" s="14">
        <v>418</v>
      </c>
      <c r="X305" s="15">
        <f t="shared" si="2"/>
        <v>2.5</v>
      </c>
    </row>
    <row r="306" spans="1:24" ht="13.5" customHeight="1">
      <c r="A306" s="11" t="s">
        <v>539</v>
      </c>
      <c r="B306" s="11" t="s">
        <v>540</v>
      </c>
      <c r="C306" s="11" t="str">
        <f t="shared" si="16"/>
        <v>4_5</v>
      </c>
      <c r="D306" s="11"/>
      <c r="E306" s="11"/>
      <c r="F306" s="11"/>
      <c r="G306" s="11"/>
      <c r="H306" s="11"/>
      <c r="J306" s="11"/>
      <c r="K306" s="11"/>
      <c r="L306" s="12">
        <v>1</v>
      </c>
      <c r="M306" s="11"/>
      <c r="N306" s="11"/>
      <c r="O306" s="11"/>
      <c r="P306" s="11"/>
      <c r="Q306" s="11"/>
      <c r="R306" s="11"/>
      <c r="S306" s="12">
        <v>1</v>
      </c>
      <c r="T306" s="13">
        <f t="shared" si="1"/>
        <v>12</v>
      </c>
      <c r="U306" s="11"/>
      <c r="V306" s="12">
        <v>1</v>
      </c>
      <c r="W306" s="14">
        <v>419</v>
      </c>
      <c r="X306" s="15">
        <f t="shared" si="2"/>
        <v>4.5</v>
      </c>
    </row>
    <row r="307" spans="1:24" ht="13.5" customHeight="1">
      <c r="A307" s="11" t="s">
        <v>541</v>
      </c>
      <c r="B307" s="11" t="s">
        <v>542</v>
      </c>
      <c r="C307" s="11" t="str">
        <f t="shared" si="16"/>
        <v>4_5</v>
      </c>
      <c r="D307" s="11"/>
      <c r="E307" s="11"/>
      <c r="F307" s="11"/>
      <c r="G307" s="11"/>
      <c r="H307" s="11"/>
      <c r="J307" s="12">
        <v>1</v>
      </c>
      <c r="K307" s="11"/>
      <c r="L307" s="11"/>
      <c r="M307" s="11"/>
      <c r="N307" s="11"/>
      <c r="O307" s="11"/>
      <c r="P307" s="11"/>
      <c r="Q307" s="11"/>
      <c r="R307" s="12">
        <v>1</v>
      </c>
      <c r="S307" s="11"/>
      <c r="T307" s="13">
        <f t="shared" si="1"/>
        <v>20</v>
      </c>
      <c r="U307" s="11"/>
      <c r="V307" s="12">
        <v>1</v>
      </c>
      <c r="X307" s="15">
        <f t="shared" si="2"/>
        <v>7</v>
      </c>
    </row>
    <row r="308" spans="1:24" ht="13.5" customHeight="1">
      <c r="A308" s="11" t="s">
        <v>543</v>
      </c>
      <c r="B308" s="11" t="s">
        <v>344</v>
      </c>
      <c r="C308" s="11" t="str">
        <f t="shared" si="16"/>
        <v>4_5</v>
      </c>
      <c r="D308" s="11"/>
      <c r="E308" s="11"/>
      <c r="F308" s="11"/>
      <c r="G308" s="11"/>
      <c r="H308" s="11"/>
      <c r="J308" s="12">
        <v>1</v>
      </c>
      <c r="K308" s="11"/>
      <c r="L308" s="11"/>
      <c r="M308" s="11"/>
      <c r="N308" s="12">
        <v>1</v>
      </c>
      <c r="O308" s="11"/>
      <c r="P308" s="11"/>
      <c r="Q308" s="11"/>
      <c r="R308" s="11"/>
      <c r="S308" s="11"/>
      <c r="T308" s="13">
        <f t="shared" si="1"/>
        <v>19</v>
      </c>
      <c r="U308" s="11"/>
      <c r="V308" s="12">
        <v>1</v>
      </c>
      <c r="W308" s="14">
        <v>421</v>
      </c>
      <c r="X308" s="15">
        <f t="shared" si="2"/>
        <v>6.5</v>
      </c>
    </row>
    <row r="309" spans="1:24" ht="13.5" customHeight="1">
      <c r="A309" s="11" t="s">
        <v>544</v>
      </c>
      <c r="B309" s="11" t="s">
        <v>545</v>
      </c>
      <c r="C309" s="11" t="str">
        <f t="shared" si="16"/>
        <v>4_5</v>
      </c>
      <c r="D309" s="11"/>
      <c r="E309" s="11"/>
      <c r="F309" s="11"/>
      <c r="G309" s="11"/>
      <c r="H309" s="11"/>
      <c r="J309" s="12">
        <v>1</v>
      </c>
      <c r="K309" s="11"/>
      <c r="L309" s="11"/>
      <c r="M309" s="11"/>
      <c r="N309" s="11"/>
      <c r="O309" s="11"/>
      <c r="P309" s="11"/>
      <c r="Q309" s="11"/>
      <c r="R309" s="11"/>
      <c r="S309" s="11"/>
      <c r="T309" s="13">
        <f t="shared" si="1"/>
        <v>14</v>
      </c>
      <c r="U309" s="11"/>
      <c r="V309" s="12">
        <v>1</v>
      </c>
      <c r="W309" s="14">
        <v>422</v>
      </c>
      <c r="X309" s="15">
        <f t="shared" si="2"/>
        <v>5</v>
      </c>
    </row>
    <row r="310" spans="1:24" ht="13.5" customHeight="1">
      <c r="A310" s="11" t="s">
        <v>546</v>
      </c>
      <c r="B310" s="11" t="s">
        <v>162</v>
      </c>
      <c r="C310" s="11" t="str">
        <f t="shared" si="16"/>
        <v>4_5</v>
      </c>
      <c r="D310" s="11"/>
      <c r="E310" s="11"/>
      <c r="F310" s="11"/>
      <c r="G310" s="11"/>
      <c r="H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3">
        <f t="shared" si="1"/>
        <v>0</v>
      </c>
      <c r="U310" s="11"/>
      <c r="V310" s="11"/>
      <c r="X310" s="15">
        <f t="shared" si="2"/>
        <v>0</v>
      </c>
    </row>
    <row r="311" spans="1:24" ht="13.5" customHeight="1">
      <c r="A311" s="11" t="s">
        <v>547</v>
      </c>
      <c r="B311" s="11" t="s">
        <v>548</v>
      </c>
      <c r="C311" s="11" t="str">
        <f t="shared" si="16"/>
        <v>4_5</v>
      </c>
      <c r="D311" s="11"/>
      <c r="E311" s="11"/>
      <c r="F311" s="11"/>
      <c r="G311" s="11"/>
      <c r="H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3">
        <f t="shared" si="1"/>
        <v>0</v>
      </c>
      <c r="U311" s="11"/>
      <c r="V311" s="11"/>
      <c r="X311" s="15">
        <f t="shared" si="2"/>
        <v>0</v>
      </c>
    </row>
    <row r="312" spans="1:24" ht="13.5" customHeight="1">
      <c r="A312" s="11" t="s">
        <v>549</v>
      </c>
      <c r="B312" s="11" t="s">
        <v>550</v>
      </c>
      <c r="C312" s="11" t="str">
        <f t="shared" si="16"/>
        <v>4_5</v>
      </c>
      <c r="D312" s="11"/>
      <c r="E312" s="11"/>
      <c r="F312" s="11"/>
      <c r="G312" s="11"/>
      <c r="H312" s="11"/>
      <c r="J312" s="12">
        <v>1</v>
      </c>
      <c r="K312" s="11"/>
      <c r="L312" s="11"/>
      <c r="M312" s="11"/>
      <c r="N312" s="11"/>
      <c r="O312" s="11"/>
      <c r="P312" s="11"/>
      <c r="Q312" s="11"/>
      <c r="R312" s="11"/>
      <c r="S312" s="11"/>
      <c r="T312" s="13">
        <f t="shared" si="1"/>
        <v>14</v>
      </c>
      <c r="U312" s="11"/>
      <c r="V312" s="12">
        <v>1</v>
      </c>
      <c r="W312" s="14">
        <v>424</v>
      </c>
      <c r="X312" s="15">
        <f t="shared" si="2"/>
        <v>5</v>
      </c>
    </row>
    <row r="313" spans="1:24" ht="13.5" customHeight="1">
      <c r="A313" s="11" t="s">
        <v>551</v>
      </c>
      <c r="B313" s="11" t="s">
        <v>194</v>
      </c>
      <c r="C313" s="11" t="str">
        <f t="shared" si="16"/>
        <v>4_5</v>
      </c>
      <c r="D313" s="11"/>
      <c r="E313" s="11"/>
      <c r="F313" s="11"/>
      <c r="G313" s="11"/>
      <c r="H313" s="11"/>
      <c r="J313" s="12">
        <v>1</v>
      </c>
      <c r="K313" s="11"/>
      <c r="L313" s="11"/>
      <c r="M313" s="11"/>
      <c r="N313" s="11"/>
      <c r="O313" s="11"/>
      <c r="P313" s="11"/>
      <c r="Q313" s="11"/>
      <c r="R313" s="11"/>
      <c r="S313" s="11"/>
      <c r="T313" s="13">
        <f t="shared" si="1"/>
        <v>14</v>
      </c>
      <c r="U313" s="11"/>
      <c r="V313" s="12">
        <v>1</v>
      </c>
      <c r="W313" s="14">
        <v>425</v>
      </c>
      <c r="X313" s="15">
        <f t="shared" si="2"/>
        <v>5</v>
      </c>
    </row>
    <row r="314" spans="1:24" ht="13.5" customHeight="1">
      <c r="A314" s="11" t="s">
        <v>227</v>
      </c>
      <c r="B314" s="11" t="s">
        <v>303</v>
      </c>
      <c r="C314" s="11" t="str">
        <f t="shared" si="16"/>
        <v>4_5</v>
      </c>
      <c r="D314" s="11"/>
      <c r="E314" s="11"/>
      <c r="F314" s="11"/>
      <c r="G314" s="11"/>
      <c r="H314" s="11"/>
      <c r="J314" s="12">
        <v>1</v>
      </c>
      <c r="K314" s="11"/>
      <c r="L314" s="11"/>
      <c r="M314" s="11"/>
      <c r="N314" s="11"/>
      <c r="O314" s="11"/>
      <c r="P314" s="11"/>
      <c r="Q314" s="11"/>
      <c r="R314" s="11"/>
      <c r="S314" s="11"/>
      <c r="T314" s="13">
        <f t="shared" si="1"/>
        <v>14</v>
      </c>
      <c r="U314" s="11"/>
      <c r="V314" s="12">
        <v>1</v>
      </c>
      <c r="W314" s="14">
        <v>426</v>
      </c>
      <c r="X314" s="15">
        <f t="shared" si="2"/>
        <v>5</v>
      </c>
    </row>
    <row r="315" spans="1:24" ht="13.5" customHeight="1">
      <c r="A315" s="11" t="s">
        <v>552</v>
      </c>
      <c r="B315" s="11" t="s">
        <v>46</v>
      </c>
      <c r="C315" s="11" t="str">
        <f t="shared" si="16"/>
        <v>4_5</v>
      </c>
      <c r="D315" s="11">
        <v>5</v>
      </c>
      <c r="E315" s="11"/>
      <c r="F315" s="11"/>
      <c r="G315" s="11" t="s">
        <v>38</v>
      </c>
      <c r="H315" s="11"/>
      <c r="J315" s="12">
        <v>2</v>
      </c>
      <c r="K315" s="11"/>
      <c r="L315" s="11"/>
      <c r="M315" s="11"/>
      <c r="N315" s="11"/>
      <c r="O315" s="12">
        <v>1</v>
      </c>
      <c r="P315" s="11"/>
      <c r="Q315" s="11"/>
      <c r="R315" s="11"/>
      <c r="S315" s="11"/>
      <c r="T315" s="13">
        <f t="shared" si="1"/>
        <v>36</v>
      </c>
      <c r="U315" s="11"/>
      <c r="V315" s="12">
        <v>1</v>
      </c>
      <c r="W315" s="14">
        <v>427</v>
      </c>
      <c r="X315" s="15">
        <f t="shared" si="2"/>
        <v>11</v>
      </c>
    </row>
    <row r="316" spans="1:24" ht="13.5" customHeight="1">
      <c r="A316" s="11" t="s">
        <v>553</v>
      </c>
      <c r="B316" s="11" t="s">
        <v>554</v>
      </c>
      <c r="C316" s="11" t="str">
        <f t="shared" si="16"/>
        <v>4_5</v>
      </c>
      <c r="D316" s="11"/>
      <c r="E316" s="11"/>
      <c r="F316" s="11"/>
      <c r="G316" s="11"/>
      <c r="H316" s="11"/>
      <c r="J316" s="12">
        <v>1</v>
      </c>
      <c r="K316" s="11"/>
      <c r="L316" s="11"/>
      <c r="M316" s="11"/>
      <c r="N316" s="11"/>
      <c r="O316" s="11"/>
      <c r="P316" s="11"/>
      <c r="Q316" s="11"/>
      <c r="R316" s="11"/>
      <c r="S316" s="11"/>
      <c r="T316" s="13">
        <f t="shared" si="1"/>
        <v>14</v>
      </c>
      <c r="U316" s="11"/>
      <c r="V316" s="12">
        <v>1</v>
      </c>
      <c r="W316" s="14">
        <v>428</v>
      </c>
      <c r="X316" s="15">
        <f t="shared" si="2"/>
        <v>5</v>
      </c>
    </row>
    <row r="317" spans="1:24" ht="13.5" customHeight="1">
      <c r="A317" s="11" t="s">
        <v>555</v>
      </c>
      <c r="B317" s="11" t="s">
        <v>491</v>
      </c>
      <c r="C317" s="11" t="str">
        <f t="shared" si="16"/>
        <v>4_5</v>
      </c>
      <c r="D317" s="11"/>
      <c r="E317" s="11"/>
      <c r="F317" s="11"/>
      <c r="G317" s="11"/>
      <c r="H317" s="11"/>
      <c r="J317" s="11"/>
      <c r="K317" s="11"/>
      <c r="L317" s="11"/>
      <c r="M317" s="11"/>
      <c r="N317" s="11"/>
      <c r="O317" s="11"/>
      <c r="P317" s="11"/>
      <c r="Q317" s="11"/>
      <c r="R317" s="11"/>
      <c r="S317" s="12">
        <v>1</v>
      </c>
      <c r="T317" s="13">
        <f t="shared" si="1"/>
        <v>6</v>
      </c>
      <c r="U317" s="11"/>
      <c r="V317" s="12">
        <v>1</v>
      </c>
      <c r="W317" s="14">
        <v>429</v>
      </c>
      <c r="X317" s="15">
        <f t="shared" si="2"/>
        <v>2.5</v>
      </c>
    </row>
    <row r="318" spans="1:24" ht="13.5" customHeight="1">
      <c r="A318" s="11" t="s">
        <v>556</v>
      </c>
      <c r="B318" s="11" t="s">
        <v>557</v>
      </c>
      <c r="C318" s="11" t="str">
        <f t="shared" si="16"/>
        <v>4_5</v>
      </c>
      <c r="D318" s="11">
        <v>5</v>
      </c>
      <c r="E318" s="11"/>
      <c r="F318" s="11"/>
      <c r="G318" s="11" t="s">
        <v>38</v>
      </c>
      <c r="H318" s="11"/>
      <c r="J318" s="12">
        <v>1</v>
      </c>
      <c r="K318" s="11"/>
      <c r="L318" s="11"/>
      <c r="M318" s="11"/>
      <c r="N318" s="11"/>
      <c r="O318" s="11"/>
      <c r="P318" s="11"/>
      <c r="Q318" s="11"/>
      <c r="R318" s="11"/>
      <c r="S318" s="11"/>
      <c r="T318" s="13">
        <f t="shared" si="1"/>
        <v>14</v>
      </c>
      <c r="U318" s="11"/>
      <c r="V318" s="12">
        <v>1</v>
      </c>
      <c r="W318" s="14">
        <v>430</v>
      </c>
      <c r="X318" s="15">
        <f t="shared" si="2"/>
        <v>5</v>
      </c>
    </row>
    <row r="319" spans="1:24" ht="13.5" customHeight="1">
      <c r="A319" s="11" t="s">
        <v>558</v>
      </c>
      <c r="B319" s="11" t="s">
        <v>48</v>
      </c>
      <c r="C319" s="11" t="str">
        <f t="shared" ref="C319:C347" si="17">"4_6"</f>
        <v>4_6</v>
      </c>
      <c r="D319" s="11">
        <v>5</v>
      </c>
      <c r="E319" s="11"/>
      <c r="F319" s="11"/>
      <c r="G319" s="11" t="s">
        <v>38</v>
      </c>
      <c r="H319" s="11"/>
      <c r="J319" s="11"/>
      <c r="K319" s="11"/>
      <c r="L319" s="11"/>
      <c r="M319" s="11"/>
      <c r="N319" s="11"/>
      <c r="O319" s="11"/>
      <c r="P319" s="11"/>
      <c r="Q319" s="11"/>
      <c r="R319" s="11"/>
      <c r="S319" s="12">
        <v>1</v>
      </c>
      <c r="T319" s="13">
        <f t="shared" si="1"/>
        <v>6</v>
      </c>
      <c r="U319" s="11"/>
      <c r="V319" s="12">
        <v>1</v>
      </c>
      <c r="W319" s="14">
        <v>432</v>
      </c>
      <c r="X319" s="15">
        <f t="shared" si="2"/>
        <v>2.5</v>
      </c>
    </row>
    <row r="320" spans="1:24" ht="13.5" customHeight="1">
      <c r="A320" s="11" t="s">
        <v>559</v>
      </c>
      <c r="B320" s="11" t="s">
        <v>312</v>
      </c>
      <c r="C320" s="11" t="str">
        <f t="shared" si="17"/>
        <v>4_6</v>
      </c>
      <c r="D320" s="11"/>
      <c r="E320" s="11"/>
      <c r="F320" s="11"/>
      <c r="G320" s="11"/>
      <c r="H320" s="11"/>
      <c r="J320" s="12">
        <v>1</v>
      </c>
      <c r="K320" s="11"/>
      <c r="L320" s="11"/>
      <c r="M320" s="11"/>
      <c r="N320" s="11"/>
      <c r="O320" s="11"/>
      <c r="P320" s="11"/>
      <c r="Q320" s="11"/>
      <c r="R320" s="11"/>
      <c r="S320" s="11"/>
      <c r="T320" s="13">
        <f t="shared" si="1"/>
        <v>14</v>
      </c>
      <c r="U320" s="11"/>
      <c r="V320" s="12">
        <v>1</v>
      </c>
      <c r="W320" s="14">
        <v>433</v>
      </c>
      <c r="X320" s="15">
        <f t="shared" si="2"/>
        <v>5</v>
      </c>
    </row>
    <row r="321" spans="1:24" ht="13.5" customHeight="1">
      <c r="A321" s="11" t="s">
        <v>560</v>
      </c>
      <c r="B321" s="11" t="s">
        <v>561</v>
      </c>
      <c r="C321" s="11" t="str">
        <f t="shared" si="17"/>
        <v>4_6</v>
      </c>
      <c r="D321" s="11"/>
      <c r="E321" s="11"/>
      <c r="F321" s="11"/>
      <c r="G321" s="11"/>
      <c r="H321" s="11"/>
      <c r="J321" s="12">
        <v>1</v>
      </c>
      <c r="K321" s="11"/>
      <c r="L321" s="11"/>
      <c r="M321" s="11"/>
      <c r="N321" s="11"/>
      <c r="O321" s="11"/>
      <c r="P321" s="12">
        <v>1</v>
      </c>
      <c r="Q321" s="11"/>
      <c r="R321" s="11"/>
      <c r="S321" s="11"/>
      <c r="T321" s="13">
        <f t="shared" si="1"/>
        <v>21</v>
      </c>
      <c r="U321" s="11"/>
      <c r="V321" s="12">
        <v>1</v>
      </c>
      <c r="W321" s="14">
        <v>434</v>
      </c>
      <c r="X321" s="15">
        <f t="shared" si="2"/>
        <v>7</v>
      </c>
    </row>
    <row r="322" spans="1:24" ht="13.5" customHeight="1">
      <c r="A322" s="11" t="s">
        <v>562</v>
      </c>
      <c r="B322" s="11" t="s">
        <v>563</v>
      </c>
      <c r="C322" s="11" t="str">
        <f t="shared" si="17"/>
        <v>4_6</v>
      </c>
      <c r="D322" s="11"/>
      <c r="E322" s="11"/>
      <c r="F322" s="11"/>
      <c r="G322" s="11"/>
      <c r="H322" s="11"/>
      <c r="J322" s="11"/>
      <c r="K322" s="11"/>
      <c r="L322" s="11"/>
      <c r="M322" s="11"/>
      <c r="N322" s="11"/>
      <c r="O322" s="11"/>
      <c r="P322" s="11"/>
      <c r="Q322" s="11"/>
      <c r="R322" s="11"/>
      <c r="S322" s="12">
        <v>1</v>
      </c>
      <c r="T322" s="13">
        <f t="shared" si="1"/>
        <v>6</v>
      </c>
      <c r="U322" s="11"/>
      <c r="V322" s="12">
        <v>1</v>
      </c>
      <c r="W322" s="14">
        <v>435</v>
      </c>
      <c r="X322" s="15">
        <f t="shared" si="2"/>
        <v>2.5</v>
      </c>
    </row>
    <row r="323" spans="1:24" ht="13.5" customHeight="1">
      <c r="A323" s="11" t="s">
        <v>564</v>
      </c>
      <c r="B323" s="11" t="s">
        <v>565</v>
      </c>
      <c r="C323" s="11" t="str">
        <f t="shared" si="17"/>
        <v>4_6</v>
      </c>
      <c r="D323" s="11"/>
      <c r="E323" s="11"/>
      <c r="F323" s="11"/>
      <c r="G323" s="11"/>
      <c r="H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3">
        <f t="shared" si="1"/>
        <v>0</v>
      </c>
      <c r="U323" s="11"/>
      <c r="V323" s="11"/>
      <c r="X323" s="15">
        <f t="shared" si="2"/>
        <v>0</v>
      </c>
    </row>
    <row r="324" spans="1:24" ht="13.5" customHeight="1">
      <c r="A324" s="11" t="s">
        <v>566</v>
      </c>
      <c r="B324" s="11" t="s">
        <v>567</v>
      </c>
      <c r="C324" s="11" t="str">
        <f t="shared" si="17"/>
        <v>4_6</v>
      </c>
      <c r="D324" s="11">
        <v>5</v>
      </c>
      <c r="E324" s="11"/>
      <c r="F324" s="11"/>
      <c r="G324" s="11" t="s">
        <v>38</v>
      </c>
      <c r="H324" s="11"/>
      <c r="J324" s="12">
        <v>1</v>
      </c>
      <c r="K324" s="11"/>
      <c r="L324" s="11"/>
      <c r="M324" s="11"/>
      <c r="N324" s="11"/>
      <c r="O324" s="12">
        <v>1</v>
      </c>
      <c r="P324" s="12">
        <v>1</v>
      </c>
      <c r="Q324" s="11"/>
      <c r="R324" s="11"/>
      <c r="S324" s="11"/>
      <c r="T324" s="13">
        <f t="shared" si="1"/>
        <v>29</v>
      </c>
      <c r="U324" s="11"/>
      <c r="V324" s="12">
        <v>1</v>
      </c>
      <c r="W324" s="14">
        <v>436</v>
      </c>
      <c r="X324" s="15">
        <f t="shared" si="2"/>
        <v>8</v>
      </c>
    </row>
    <row r="325" spans="1:24" ht="13.5" customHeight="1">
      <c r="A325" s="11" t="s">
        <v>568</v>
      </c>
      <c r="B325" s="11" t="s">
        <v>499</v>
      </c>
      <c r="C325" s="11" t="str">
        <f t="shared" si="17"/>
        <v>4_6</v>
      </c>
      <c r="D325" s="11">
        <v>5</v>
      </c>
      <c r="E325" s="11"/>
      <c r="F325" s="11"/>
      <c r="G325" s="11" t="s">
        <v>130</v>
      </c>
      <c r="H325" s="11"/>
      <c r="I325" s="15">
        <v>5</v>
      </c>
      <c r="J325" s="11"/>
      <c r="K325" s="11"/>
      <c r="L325" s="11"/>
      <c r="M325" s="11"/>
      <c r="N325" s="11"/>
      <c r="O325" s="11"/>
      <c r="P325" s="11"/>
      <c r="Q325" s="11"/>
      <c r="R325" s="11"/>
      <c r="S325" s="12">
        <v>1</v>
      </c>
      <c r="T325" s="13">
        <f t="shared" si="1"/>
        <v>6</v>
      </c>
      <c r="U325" s="12">
        <v>6</v>
      </c>
      <c r="V325" s="11"/>
      <c r="W325" s="14">
        <v>437</v>
      </c>
      <c r="X325" s="15">
        <f t="shared" si="2"/>
        <v>2.5</v>
      </c>
    </row>
    <row r="326" spans="1:24" ht="13.5" customHeight="1">
      <c r="A326" s="11" t="s">
        <v>569</v>
      </c>
      <c r="B326" s="11" t="s">
        <v>570</v>
      </c>
      <c r="C326" s="11" t="str">
        <f t="shared" si="17"/>
        <v>4_6</v>
      </c>
      <c r="D326" s="11"/>
      <c r="E326" s="11"/>
      <c r="F326" s="11"/>
      <c r="G326" s="11"/>
      <c r="H326" s="11"/>
      <c r="J326" s="12">
        <v>1</v>
      </c>
      <c r="K326" s="11"/>
      <c r="L326" s="11"/>
      <c r="M326" s="11"/>
      <c r="N326" s="11"/>
      <c r="O326" s="11"/>
      <c r="P326" s="11"/>
      <c r="Q326" s="11"/>
      <c r="R326" s="11"/>
      <c r="S326" s="11"/>
      <c r="T326" s="13">
        <f t="shared" si="1"/>
        <v>14</v>
      </c>
      <c r="U326" s="11"/>
      <c r="V326" s="12">
        <v>1</v>
      </c>
      <c r="W326" s="14">
        <v>438</v>
      </c>
      <c r="X326" s="15">
        <f t="shared" si="2"/>
        <v>5</v>
      </c>
    </row>
    <row r="327" spans="1:24" ht="13.5" customHeight="1">
      <c r="A327" s="11" t="s">
        <v>523</v>
      </c>
      <c r="B327" s="11" t="s">
        <v>571</v>
      </c>
      <c r="C327" s="11" t="str">
        <f t="shared" si="17"/>
        <v>4_6</v>
      </c>
      <c r="D327" s="11"/>
      <c r="E327" s="11"/>
      <c r="F327" s="11"/>
      <c r="G327" s="11"/>
      <c r="H327" s="11"/>
      <c r="J327" s="12">
        <v>1</v>
      </c>
      <c r="K327" s="11"/>
      <c r="L327" s="11"/>
      <c r="M327" s="11"/>
      <c r="N327" s="11"/>
      <c r="O327" s="11"/>
      <c r="P327" s="11"/>
      <c r="Q327" s="11"/>
      <c r="R327" s="11"/>
      <c r="S327" s="11"/>
      <c r="T327" s="13">
        <f t="shared" si="1"/>
        <v>14</v>
      </c>
      <c r="U327" s="11"/>
      <c r="V327" s="12">
        <v>1</v>
      </c>
      <c r="W327" s="14">
        <v>439</v>
      </c>
      <c r="X327" s="15">
        <f t="shared" si="2"/>
        <v>5</v>
      </c>
    </row>
    <row r="328" spans="1:24" ht="13.5" customHeight="1">
      <c r="A328" s="11" t="s">
        <v>572</v>
      </c>
      <c r="B328" s="11" t="s">
        <v>414</v>
      </c>
      <c r="C328" s="11" t="str">
        <f t="shared" si="17"/>
        <v>4_6</v>
      </c>
      <c r="D328" s="11"/>
      <c r="E328" s="11"/>
      <c r="F328" s="11"/>
      <c r="G328" s="11"/>
      <c r="H328" s="11"/>
      <c r="J328" s="12">
        <v>1</v>
      </c>
      <c r="K328" s="11"/>
      <c r="L328" s="11"/>
      <c r="M328" s="11"/>
      <c r="N328" s="11"/>
      <c r="O328" s="11"/>
      <c r="P328" s="11"/>
      <c r="Q328" s="12">
        <v>1</v>
      </c>
      <c r="R328" s="11"/>
      <c r="S328" s="11"/>
      <c r="T328" s="13">
        <f t="shared" si="1"/>
        <v>26</v>
      </c>
      <c r="U328" s="11"/>
      <c r="V328" s="12">
        <v>1</v>
      </c>
      <c r="W328" s="14">
        <v>440</v>
      </c>
      <c r="X328" s="15">
        <f t="shared" si="2"/>
        <v>7</v>
      </c>
    </row>
    <row r="329" spans="1:24" ht="13.5" customHeight="1">
      <c r="A329" s="11" t="s">
        <v>406</v>
      </c>
      <c r="B329" s="11" t="s">
        <v>367</v>
      </c>
      <c r="C329" s="11" t="str">
        <f t="shared" si="17"/>
        <v>4_6</v>
      </c>
      <c r="D329" s="11"/>
      <c r="E329" s="11"/>
      <c r="F329" s="11"/>
      <c r="G329" s="11"/>
      <c r="H329" s="11"/>
      <c r="J329" s="12">
        <v>1</v>
      </c>
      <c r="K329" s="11"/>
      <c r="L329" s="11"/>
      <c r="M329" s="11"/>
      <c r="N329" s="11"/>
      <c r="O329" s="11"/>
      <c r="P329" s="11"/>
      <c r="Q329" s="11"/>
      <c r="R329" s="11"/>
      <c r="S329" s="11"/>
      <c r="T329" s="13">
        <f t="shared" si="1"/>
        <v>14</v>
      </c>
      <c r="U329" s="11"/>
      <c r="V329" s="12">
        <v>1</v>
      </c>
      <c r="W329" s="14">
        <v>441</v>
      </c>
      <c r="X329" s="15">
        <f t="shared" si="2"/>
        <v>5</v>
      </c>
    </row>
    <row r="330" spans="1:24" ht="13.5" customHeight="1">
      <c r="A330" s="11" t="s">
        <v>573</v>
      </c>
      <c r="B330" s="11" t="s">
        <v>344</v>
      </c>
      <c r="C330" s="11" t="str">
        <f t="shared" si="17"/>
        <v>4_6</v>
      </c>
      <c r="D330" s="11"/>
      <c r="E330" s="11"/>
      <c r="F330" s="11"/>
      <c r="G330" s="11"/>
      <c r="H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3">
        <f t="shared" si="1"/>
        <v>0</v>
      </c>
      <c r="U330" s="11"/>
      <c r="V330" s="11"/>
      <c r="X330" s="15">
        <f t="shared" si="2"/>
        <v>0</v>
      </c>
    </row>
    <row r="331" spans="1:24" ht="13.5" customHeight="1">
      <c r="A331" s="11" t="s">
        <v>574</v>
      </c>
      <c r="B331" s="11" t="s">
        <v>575</v>
      </c>
      <c r="C331" s="11" t="str">
        <f t="shared" si="17"/>
        <v>4_6</v>
      </c>
      <c r="D331" s="11"/>
      <c r="E331" s="11"/>
      <c r="F331" s="11"/>
      <c r="G331" s="11"/>
      <c r="H331" s="11"/>
      <c r="J331" s="12">
        <v>2</v>
      </c>
      <c r="K331" s="12">
        <v>2</v>
      </c>
      <c r="L331" s="11"/>
      <c r="M331" s="11"/>
      <c r="N331" s="11"/>
      <c r="O331" s="11"/>
      <c r="P331" s="11"/>
      <c r="Q331" s="11"/>
      <c r="R331" s="11"/>
      <c r="S331" s="11"/>
      <c r="T331" s="13">
        <f t="shared" si="1"/>
        <v>40</v>
      </c>
      <c r="U331" s="11"/>
      <c r="V331" s="12">
        <v>1</v>
      </c>
      <c r="W331" s="14">
        <v>443</v>
      </c>
      <c r="X331" s="15">
        <f t="shared" si="2"/>
        <v>14</v>
      </c>
    </row>
    <row r="332" spans="1:24" ht="13.5" customHeight="1">
      <c r="A332" s="11" t="s">
        <v>576</v>
      </c>
      <c r="B332" s="11" t="s">
        <v>577</v>
      </c>
      <c r="C332" s="11" t="str">
        <f t="shared" si="17"/>
        <v>4_6</v>
      </c>
      <c r="D332" s="11"/>
      <c r="E332" s="11"/>
      <c r="F332" s="11"/>
      <c r="G332" s="11"/>
      <c r="H332" s="11"/>
      <c r="J332" s="11"/>
      <c r="K332" s="12">
        <v>1</v>
      </c>
      <c r="L332" s="11"/>
      <c r="M332" s="11"/>
      <c r="N332" s="11"/>
      <c r="O332" s="11"/>
      <c r="P332" s="11"/>
      <c r="Q332" s="11"/>
      <c r="R332" s="11"/>
      <c r="S332" s="12">
        <v>1</v>
      </c>
      <c r="T332" s="13">
        <f t="shared" si="1"/>
        <v>12</v>
      </c>
      <c r="U332" s="11"/>
      <c r="V332" s="12">
        <v>1</v>
      </c>
      <c r="W332" s="14">
        <v>444</v>
      </c>
      <c r="X332" s="15">
        <f t="shared" si="2"/>
        <v>4.5</v>
      </c>
    </row>
    <row r="333" spans="1:24" ht="13.5" customHeight="1">
      <c r="A333" s="11" t="s">
        <v>578</v>
      </c>
      <c r="B333" s="11" t="s">
        <v>579</v>
      </c>
      <c r="C333" s="11" t="str">
        <f t="shared" si="17"/>
        <v>4_6</v>
      </c>
      <c r="D333" s="11"/>
      <c r="E333" s="11"/>
      <c r="F333" s="11"/>
      <c r="G333" s="11"/>
      <c r="H333" s="11"/>
      <c r="J333" s="12">
        <v>1</v>
      </c>
      <c r="K333" s="11"/>
      <c r="L333" s="11"/>
      <c r="M333" s="11"/>
      <c r="N333" s="11"/>
      <c r="O333" s="11"/>
      <c r="P333" s="11"/>
      <c r="Q333" s="11"/>
      <c r="R333" s="11"/>
      <c r="S333" s="11"/>
      <c r="T333" s="13">
        <f t="shared" si="1"/>
        <v>14</v>
      </c>
      <c r="U333" s="11"/>
      <c r="V333" s="12">
        <v>1</v>
      </c>
      <c r="W333" s="14">
        <v>445</v>
      </c>
      <c r="X333" s="15">
        <f t="shared" si="2"/>
        <v>5</v>
      </c>
    </row>
    <row r="334" spans="1:24" ht="13.5" customHeight="1">
      <c r="A334" s="11" t="s">
        <v>580</v>
      </c>
      <c r="B334" s="11" t="s">
        <v>286</v>
      </c>
      <c r="C334" s="11" t="str">
        <f t="shared" si="17"/>
        <v>4_6</v>
      </c>
      <c r="D334" s="11"/>
      <c r="E334" s="11"/>
      <c r="F334" s="11"/>
      <c r="G334" s="11"/>
      <c r="H334" s="11"/>
      <c r="J334" s="12">
        <v>1</v>
      </c>
      <c r="K334" s="12">
        <v>1</v>
      </c>
      <c r="L334" s="11"/>
      <c r="M334" s="11"/>
      <c r="N334" s="11"/>
      <c r="O334" s="11"/>
      <c r="P334" s="11"/>
      <c r="Q334" s="11"/>
      <c r="R334" s="11"/>
      <c r="S334" s="11"/>
      <c r="T334" s="13">
        <f t="shared" si="1"/>
        <v>20</v>
      </c>
      <c r="U334" s="11"/>
      <c r="V334" s="12">
        <v>1</v>
      </c>
      <c r="W334" s="14">
        <v>446</v>
      </c>
      <c r="X334" s="15">
        <f t="shared" si="2"/>
        <v>7</v>
      </c>
    </row>
    <row r="335" spans="1:24" ht="13.5" customHeight="1">
      <c r="A335" s="11" t="s">
        <v>581</v>
      </c>
      <c r="B335" s="11" t="s">
        <v>56</v>
      </c>
      <c r="C335" s="11" t="str">
        <f t="shared" si="17"/>
        <v>4_6</v>
      </c>
      <c r="D335" s="11"/>
      <c r="E335" s="11"/>
      <c r="F335" s="11"/>
      <c r="G335" s="11"/>
      <c r="H335" s="11"/>
      <c r="J335" s="11"/>
      <c r="K335" s="11"/>
      <c r="L335" s="11"/>
      <c r="M335" s="11"/>
      <c r="N335" s="11"/>
      <c r="O335" s="11"/>
      <c r="P335" s="11"/>
      <c r="Q335" s="11"/>
      <c r="R335" s="11"/>
      <c r="S335" s="12"/>
      <c r="T335" s="13">
        <f t="shared" si="1"/>
        <v>0</v>
      </c>
      <c r="U335" s="11"/>
      <c r="V335" s="12"/>
      <c r="X335" s="15">
        <f t="shared" si="2"/>
        <v>0</v>
      </c>
    </row>
    <row r="336" spans="1:24" ht="13.5" customHeight="1">
      <c r="A336" s="11" t="s">
        <v>217</v>
      </c>
      <c r="B336" s="11" t="s">
        <v>582</v>
      </c>
      <c r="C336" s="11" t="str">
        <f t="shared" si="17"/>
        <v>4_6</v>
      </c>
      <c r="D336" s="11"/>
      <c r="E336" s="11"/>
      <c r="F336" s="11"/>
      <c r="G336" s="11"/>
      <c r="H336" s="11"/>
      <c r="J336" s="11"/>
      <c r="K336" s="11"/>
      <c r="L336" s="11"/>
      <c r="M336" s="11"/>
      <c r="N336" s="11"/>
      <c r="O336" s="11"/>
      <c r="P336" s="11"/>
      <c r="Q336" s="11"/>
      <c r="R336" s="11"/>
      <c r="S336" s="12">
        <v>1</v>
      </c>
      <c r="T336" s="13">
        <f t="shared" si="1"/>
        <v>6</v>
      </c>
      <c r="U336" s="11"/>
      <c r="V336" s="12">
        <v>1</v>
      </c>
      <c r="W336" s="14">
        <v>448</v>
      </c>
      <c r="X336" s="15">
        <f t="shared" si="2"/>
        <v>2.5</v>
      </c>
    </row>
    <row r="337" spans="1:24" ht="13.5" customHeight="1">
      <c r="A337" s="11" t="s">
        <v>583</v>
      </c>
      <c r="B337" s="11" t="s">
        <v>48</v>
      </c>
      <c r="C337" s="11" t="str">
        <f t="shared" si="17"/>
        <v>4_6</v>
      </c>
      <c r="D337" s="11"/>
      <c r="E337" s="11"/>
      <c r="F337" s="11"/>
      <c r="G337" s="11"/>
      <c r="H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3">
        <f t="shared" si="1"/>
        <v>0</v>
      </c>
      <c r="U337" s="11"/>
      <c r="V337" s="11"/>
      <c r="X337" s="15">
        <f t="shared" si="2"/>
        <v>0</v>
      </c>
    </row>
    <row r="338" spans="1:24" ht="13.5" customHeight="1">
      <c r="A338" s="11" t="s">
        <v>584</v>
      </c>
      <c r="B338" s="11" t="s">
        <v>261</v>
      </c>
      <c r="C338" s="11" t="str">
        <f t="shared" si="17"/>
        <v>4_6</v>
      </c>
      <c r="D338" s="11"/>
      <c r="E338" s="11"/>
      <c r="F338" s="11"/>
      <c r="G338" s="11"/>
      <c r="H338" s="11"/>
      <c r="J338" s="12">
        <v>1</v>
      </c>
      <c r="K338" s="11"/>
      <c r="L338" s="11"/>
      <c r="M338" s="11"/>
      <c r="N338" s="11"/>
      <c r="O338" s="11"/>
      <c r="P338" s="11"/>
      <c r="Q338" s="11"/>
      <c r="R338" s="11"/>
      <c r="S338" s="11"/>
      <c r="T338" s="13">
        <f t="shared" si="1"/>
        <v>14</v>
      </c>
      <c r="U338" s="11"/>
      <c r="V338" s="12">
        <v>1</v>
      </c>
      <c r="W338" s="14">
        <v>450</v>
      </c>
      <c r="X338" s="15">
        <f t="shared" si="2"/>
        <v>5</v>
      </c>
    </row>
    <row r="339" spans="1:24" ht="13.5" customHeight="1">
      <c r="A339" s="11" t="s">
        <v>585</v>
      </c>
      <c r="B339" s="11" t="s">
        <v>586</v>
      </c>
      <c r="C339" s="11" t="str">
        <f t="shared" si="17"/>
        <v>4_6</v>
      </c>
      <c r="D339" s="11"/>
      <c r="E339" s="11"/>
      <c r="F339" s="11"/>
      <c r="G339" s="11"/>
      <c r="H339" s="11"/>
      <c r="J339" s="12">
        <v>1</v>
      </c>
      <c r="K339" s="11"/>
      <c r="L339" s="11"/>
      <c r="M339" s="11"/>
      <c r="N339" s="11"/>
      <c r="O339" s="11"/>
      <c r="P339" s="11"/>
      <c r="Q339" s="11"/>
      <c r="R339" s="11"/>
      <c r="S339" s="11"/>
      <c r="T339" s="13">
        <f t="shared" si="1"/>
        <v>14</v>
      </c>
      <c r="U339" s="11"/>
      <c r="V339" s="12">
        <v>1</v>
      </c>
      <c r="W339" s="14">
        <v>541</v>
      </c>
      <c r="X339" s="15">
        <f t="shared" si="2"/>
        <v>5</v>
      </c>
    </row>
    <row r="340" spans="1:24" ht="13.5" customHeight="1">
      <c r="A340" s="11" t="s">
        <v>587</v>
      </c>
      <c r="B340" s="11" t="s">
        <v>436</v>
      </c>
      <c r="C340" s="11" t="str">
        <f t="shared" si="17"/>
        <v>4_6</v>
      </c>
      <c r="D340" s="11"/>
      <c r="E340" s="11"/>
      <c r="F340" s="11"/>
      <c r="G340" s="11"/>
      <c r="H340" s="11"/>
      <c r="J340" s="12">
        <v>1</v>
      </c>
      <c r="K340" s="11"/>
      <c r="L340" s="11"/>
      <c r="M340" s="11"/>
      <c r="N340" s="11"/>
      <c r="O340" s="11"/>
      <c r="P340" s="11"/>
      <c r="Q340" s="11"/>
      <c r="R340" s="12">
        <v>1</v>
      </c>
      <c r="S340" s="11"/>
      <c r="T340" s="13">
        <f t="shared" si="1"/>
        <v>20</v>
      </c>
      <c r="U340" s="11"/>
      <c r="V340" s="12">
        <v>1</v>
      </c>
      <c r="W340" s="14">
        <v>452</v>
      </c>
      <c r="X340" s="15">
        <f t="shared" si="2"/>
        <v>7</v>
      </c>
    </row>
    <row r="341" spans="1:24" ht="13.5" customHeight="1">
      <c r="A341" s="11" t="s">
        <v>588</v>
      </c>
      <c r="B341" s="11" t="s">
        <v>35</v>
      </c>
      <c r="C341" s="11" t="str">
        <f t="shared" si="17"/>
        <v>4_6</v>
      </c>
      <c r="D341" s="11"/>
      <c r="E341" s="11"/>
      <c r="F341" s="11"/>
      <c r="G341" s="11"/>
      <c r="H341" s="11"/>
      <c r="J341" s="12">
        <v>1</v>
      </c>
      <c r="K341" s="11"/>
      <c r="L341" s="11"/>
      <c r="M341" s="11"/>
      <c r="N341" s="11"/>
      <c r="O341" s="11"/>
      <c r="P341" s="11"/>
      <c r="Q341" s="11"/>
      <c r="R341" s="11"/>
      <c r="S341" s="11"/>
      <c r="T341" s="13">
        <f t="shared" si="1"/>
        <v>14</v>
      </c>
      <c r="U341" s="11"/>
      <c r="V341" s="12">
        <v>1</v>
      </c>
      <c r="W341" s="14">
        <v>453</v>
      </c>
      <c r="X341" s="15">
        <f t="shared" si="2"/>
        <v>5</v>
      </c>
    </row>
    <row r="342" spans="1:24" ht="13.5" customHeight="1">
      <c r="A342" s="11" t="s">
        <v>589</v>
      </c>
      <c r="B342" s="11" t="s">
        <v>590</v>
      </c>
      <c r="C342" s="11" t="str">
        <f t="shared" si="17"/>
        <v>4_6</v>
      </c>
      <c r="D342" s="11"/>
      <c r="E342" s="11"/>
      <c r="F342" s="11"/>
      <c r="G342" s="11"/>
      <c r="H342" s="11"/>
      <c r="J342" s="12">
        <v>1</v>
      </c>
      <c r="K342" s="12">
        <v>1</v>
      </c>
      <c r="L342" s="11"/>
      <c r="M342" s="11"/>
      <c r="N342" s="11"/>
      <c r="O342" s="11"/>
      <c r="P342" s="11"/>
      <c r="Q342" s="11"/>
      <c r="R342" s="11"/>
      <c r="S342" s="11"/>
      <c r="T342" s="13">
        <f t="shared" si="1"/>
        <v>20</v>
      </c>
      <c r="U342" s="11"/>
      <c r="V342" s="12">
        <v>1</v>
      </c>
      <c r="W342" s="14">
        <v>454</v>
      </c>
      <c r="X342" s="15">
        <f t="shared" si="2"/>
        <v>7</v>
      </c>
    </row>
    <row r="343" spans="1:24" ht="13.5" customHeight="1">
      <c r="A343" s="11" t="s">
        <v>591</v>
      </c>
      <c r="B343" s="11" t="s">
        <v>101</v>
      </c>
      <c r="C343" s="11" t="str">
        <f t="shared" si="17"/>
        <v>4_6</v>
      </c>
      <c r="D343" s="11"/>
      <c r="E343" s="11"/>
      <c r="F343" s="11"/>
      <c r="G343" s="11"/>
      <c r="H343" s="11"/>
      <c r="J343" s="12">
        <v>2</v>
      </c>
      <c r="K343" s="11"/>
      <c r="L343" s="11"/>
      <c r="M343" s="11"/>
      <c r="N343" s="11"/>
      <c r="O343" s="11"/>
      <c r="P343" s="11"/>
      <c r="Q343" s="11"/>
      <c r="R343" s="11"/>
      <c r="S343" s="11"/>
      <c r="T343" s="13">
        <f t="shared" si="1"/>
        <v>28</v>
      </c>
      <c r="U343" s="11"/>
      <c r="V343" s="12">
        <v>1</v>
      </c>
      <c r="W343" s="14">
        <v>455</v>
      </c>
      <c r="X343" s="15">
        <f t="shared" si="2"/>
        <v>10</v>
      </c>
    </row>
    <row r="344" spans="1:24" ht="13.5" customHeight="1">
      <c r="A344" s="11" t="s">
        <v>592</v>
      </c>
      <c r="B344" s="11" t="s">
        <v>593</v>
      </c>
      <c r="C344" s="11" t="str">
        <f t="shared" si="17"/>
        <v>4_6</v>
      </c>
      <c r="D344" s="11"/>
      <c r="E344" s="11"/>
      <c r="F344" s="11"/>
      <c r="G344" s="11"/>
      <c r="H344" s="11"/>
      <c r="J344" s="12">
        <v>1</v>
      </c>
      <c r="K344" s="12"/>
      <c r="L344" s="11"/>
      <c r="M344" s="11"/>
      <c r="N344" s="11"/>
      <c r="O344" s="11"/>
      <c r="P344" s="11"/>
      <c r="Q344" s="11"/>
      <c r="R344" s="11"/>
      <c r="S344" s="11"/>
      <c r="T344" s="13">
        <f t="shared" si="1"/>
        <v>14</v>
      </c>
      <c r="U344" s="11"/>
      <c r="V344" s="12">
        <v>1</v>
      </c>
      <c r="W344" s="14">
        <v>456</v>
      </c>
      <c r="X344" s="15">
        <f t="shared" si="2"/>
        <v>5</v>
      </c>
    </row>
    <row r="345" spans="1:24" ht="13.5" customHeight="1">
      <c r="A345" s="11" t="s">
        <v>594</v>
      </c>
      <c r="B345" s="11" t="s">
        <v>595</v>
      </c>
      <c r="C345" s="11" t="str">
        <f t="shared" si="17"/>
        <v>4_6</v>
      </c>
      <c r="D345" s="11"/>
      <c r="E345" s="11"/>
      <c r="F345" s="11"/>
      <c r="G345" s="11"/>
      <c r="H345" s="11"/>
      <c r="J345" s="12">
        <v>1</v>
      </c>
      <c r="K345" s="12">
        <v>2</v>
      </c>
      <c r="L345" s="11"/>
      <c r="M345" s="11"/>
      <c r="N345" s="11"/>
      <c r="O345" s="12">
        <v>1</v>
      </c>
      <c r="P345" s="11"/>
      <c r="Q345" s="11"/>
      <c r="R345" s="11"/>
      <c r="S345" s="11"/>
      <c r="T345" s="13">
        <f t="shared" si="1"/>
        <v>34</v>
      </c>
      <c r="U345" s="11"/>
      <c r="V345" s="12">
        <v>1</v>
      </c>
      <c r="W345" s="14">
        <v>457</v>
      </c>
      <c r="X345" s="15">
        <f t="shared" si="2"/>
        <v>10</v>
      </c>
    </row>
    <row r="346" spans="1:24" ht="13.5" customHeight="1">
      <c r="A346" s="11" t="s">
        <v>512</v>
      </c>
      <c r="B346" s="11" t="s">
        <v>50</v>
      </c>
      <c r="C346" s="11" t="str">
        <f t="shared" si="17"/>
        <v>4_6</v>
      </c>
      <c r="D346" s="11"/>
      <c r="E346" s="11">
        <v>4</v>
      </c>
      <c r="F346" s="11"/>
      <c r="G346" s="11" t="s">
        <v>195</v>
      </c>
      <c r="H346" s="11"/>
      <c r="J346" s="12">
        <v>1</v>
      </c>
      <c r="K346" s="11"/>
      <c r="L346" s="11"/>
      <c r="M346" s="11"/>
      <c r="N346" s="11"/>
      <c r="O346" s="11"/>
      <c r="P346" s="11"/>
      <c r="Q346" s="11"/>
      <c r="R346" s="11"/>
      <c r="S346" s="11"/>
      <c r="T346" s="13">
        <f t="shared" si="1"/>
        <v>14</v>
      </c>
      <c r="U346" s="11"/>
      <c r="V346" s="12">
        <v>1</v>
      </c>
      <c r="W346" s="14">
        <v>458</v>
      </c>
      <c r="X346" s="15">
        <f t="shared" si="2"/>
        <v>5</v>
      </c>
    </row>
    <row r="347" spans="1:24" ht="13.5" customHeight="1">
      <c r="A347" s="11" t="s">
        <v>596</v>
      </c>
      <c r="B347" s="11" t="s">
        <v>597</v>
      </c>
      <c r="C347" s="11" t="str">
        <f t="shared" si="17"/>
        <v>4_6</v>
      </c>
      <c r="D347" s="11"/>
      <c r="E347" s="11"/>
      <c r="F347" s="11"/>
      <c r="G347" s="11"/>
      <c r="H347" s="11"/>
      <c r="J347" s="12">
        <v>1</v>
      </c>
      <c r="K347" s="11"/>
      <c r="L347" s="11"/>
      <c r="M347" s="11"/>
      <c r="N347" s="11"/>
      <c r="O347" s="11"/>
      <c r="P347" s="11"/>
      <c r="Q347" s="11"/>
      <c r="R347" s="11"/>
      <c r="S347" s="11"/>
      <c r="T347" s="13">
        <f t="shared" si="1"/>
        <v>14</v>
      </c>
      <c r="U347" s="11"/>
      <c r="V347" s="12">
        <v>1</v>
      </c>
      <c r="W347" s="14">
        <v>459</v>
      </c>
      <c r="X347" s="15">
        <f t="shared" si="2"/>
        <v>5</v>
      </c>
    </row>
    <row r="348" spans="1:24" ht="13.5" customHeight="1">
      <c r="A348" s="11" t="s">
        <v>598</v>
      </c>
      <c r="B348" s="11" t="s">
        <v>599</v>
      </c>
      <c r="C348" s="11" t="str">
        <f t="shared" ref="C348:C356" si="18">"4_7"</f>
        <v>4_7</v>
      </c>
      <c r="D348" s="11"/>
      <c r="E348" s="11"/>
      <c r="F348" s="11"/>
      <c r="G348" s="11"/>
      <c r="H348" s="11"/>
      <c r="J348" s="11"/>
      <c r="K348" s="11"/>
      <c r="L348" s="11"/>
      <c r="M348" s="11"/>
      <c r="N348" s="11"/>
      <c r="O348" s="11"/>
      <c r="P348" s="11"/>
      <c r="Q348" s="11"/>
      <c r="R348" s="11"/>
      <c r="S348" s="12">
        <v>1</v>
      </c>
      <c r="T348" s="13">
        <f t="shared" si="1"/>
        <v>6</v>
      </c>
      <c r="U348" s="12">
        <v>6</v>
      </c>
      <c r="V348" s="11"/>
      <c r="W348" s="14">
        <v>527</v>
      </c>
      <c r="X348" s="15">
        <f t="shared" si="2"/>
        <v>2.5</v>
      </c>
    </row>
    <row r="349" spans="1:24" ht="13.5" customHeight="1">
      <c r="A349" s="11" t="s">
        <v>600</v>
      </c>
      <c r="B349" s="11" t="s">
        <v>601</v>
      </c>
      <c r="C349" s="11" t="str">
        <f t="shared" si="18"/>
        <v>4_7</v>
      </c>
      <c r="D349" s="11"/>
      <c r="E349" s="11"/>
      <c r="F349" s="11"/>
      <c r="G349" s="11"/>
      <c r="H349" s="11"/>
      <c r="J349" s="11"/>
      <c r="K349" s="12">
        <v>1</v>
      </c>
      <c r="L349" s="11"/>
      <c r="M349" s="11"/>
      <c r="N349" s="11"/>
      <c r="O349" s="11"/>
      <c r="P349" s="11"/>
      <c r="Q349" s="11"/>
      <c r="R349" s="12">
        <v>1</v>
      </c>
      <c r="S349" s="11"/>
      <c r="T349" s="13">
        <f t="shared" si="1"/>
        <v>12</v>
      </c>
      <c r="U349" s="12">
        <v>12</v>
      </c>
      <c r="V349" s="11"/>
      <c r="W349" s="14">
        <v>528</v>
      </c>
      <c r="X349" s="15">
        <f t="shared" si="2"/>
        <v>4</v>
      </c>
    </row>
    <row r="350" spans="1:24" ht="13.5" customHeight="1">
      <c r="A350" s="11" t="s">
        <v>602</v>
      </c>
      <c r="B350" s="11" t="s">
        <v>603</v>
      </c>
      <c r="C350" s="11" t="str">
        <f t="shared" si="18"/>
        <v>4_7</v>
      </c>
      <c r="D350" s="11"/>
      <c r="E350" s="11"/>
      <c r="F350" s="11"/>
      <c r="G350" s="11"/>
      <c r="H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3">
        <f t="shared" si="1"/>
        <v>0</v>
      </c>
      <c r="U350" s="11"/>
      <c r="V350" s="11"/>
      <c r="X350" s="15">
        <f t="shared" si="2"/>
        <v>0</v>
      </c>
    </row>
    <row r="351" spans="1:24" ht="13.5" customHeight="1">
      <c r="A351" s="11" t="s">
        <v>604</v>
      </c>
      <c r="B351" s="11" t="s">
        <v>605</v>
      </c>
      <c r="C351" s="11" t="str">
        <f t="shared" si="18"/>
        <v>4_7</v>
      </c>
      <c r="D351" s="11"/>
      <c r="E351" s="11"/>
      <c r="F351" s="11"/>
      <c r="G351" s="11"/>
      <c r="H351" s="11"/>
      <c r="J351" s="12">
        <v>2</v>
      </c>
      <c r="K351" s="11"/>
      <c r="L351" s="11"/>
      <c r="M351" s="11"/>
      <c r="N351" s="11"/>
      <c r="O351" s="11"/>
      <c r="P351" s="12">
        <v>1</v>
      </c>
      <c r="Q351" s="11"/>
      <c r="R351" s="11"/>
      <c r="S351" s="11"/>
      <c r="T351" s="13">
        <f t="shared" si="1"/>
        <v>35</v>
      </c>
      <c r="U351" s="11"/>
      <c r="V351" s="12">
        <v>1</v>
      </c>
      <c r="W351" s="14">
        <v>529</v>
      </c>
      <c r="X351" s="15">
        <f t="shared" si="2"/>
        <v>12</v>
      </c>
    </row>
    <row r="352" spans="1:24" ht="13.5" customHeight="1">
      <c r="A352" s="11" t="s">
        <v>606</v>
      </c>
      <c r="B352" s="11" t="s">
        <v>358</v>
      </c>
      <c r="C352" s="11" t="str">
        <f t="shared" si="18"/>
        <v>4_7</v>
      </c>
      <c r="D352" s="11"/>
      <c r="E352" s="11"/>
      <c r="F352" s="11"/>
      <c r="G352" s="11"/>
      <c r="H352" s="11"/>
      <c r="J352" s="11"/>
      <c r="K352" s="12">
        <v>1</v>
      </c>
      <c r="L352" s="11"/>
      <c r="M352" s="11"/>
      <c r="N352" s="11"/>
      <c r="O352" s="11"/>
      <c r="P352" s="11"/>
      <c r="Q352" s="11"/>
      <c r="R352" s="11"/>
      <c r="S352" s="12">
        <v>1</v>
      </c>
      <c r="T352" s="13">
        <f t="shared" si="1"/>
        <v>12</v>
      </c>
      <c r="U352" s="11"/>
      <c r="V352" s="12">
        <v>1</v>
      </c>
      <c r="W352" s="14">
        <v>530</v>
      </c>
      <c r="X352" s="15">
        <f t="shared" si="2"/>
        <v>4.5</v>
      </c>
    </row>
    <row r="353" spans="1:24" ht="13.5" customHeight="1">
      <c r="A353" s="11" t="s">
        <v>607</v>
      </c>
      <c r="B353" s="11" t="s">
        <v>134</v>
      </c>
      <c r="C353" s="11" t="str">
        <f t="shared" si="18"/>
        <v>4_7</v>
      </c>
      <c r="D353" s="11"/>
      <c r="E353" s="11"/>
      <c r="F353" s="11"/>
      <c r="G353" s="11"/>
      <c r="H353" s="11"/>
      <c r="J353" s="12">
        <v>1</v>
      </c>
      <c r="K353" s="11"/>
      <c r="L353" s="11"/>
      <c r="M353" s="11"/>
      <c r="N353" s="11"/>
      <c r="O353" s="11"/>
      <c r="P353" s="11"/>
      <c r="Q353" s="11"/>
      <c r="R353" s="11"/>
      <c r="S353" s="11"/>
      <c r="T353" s="13">
        <f t="shared" si="1"/>
        <v>14</v>
      </c>
      <c r="U353" s="11"/>
      <c r="V353" s="12">
        <v>1</v>
      </c>
      <c r="W353" s="14">
        <v>531</v>
      </c>
      <c r="X353" s="15">
        <f t="shared" si="2"/>
        <v>5</v>
      </c>
    </row>
    <row r="354" spans="1:24" ht="13.5" customHeight="1">
      <c r="A354" s="11" t="s">
        <v>608</v>
      </c>
      <c r="B354" s="11" t="s">
        <v>177</v>
      </c>
      <c r="C354" s="11" t="str">
        <f t="shared" si="18"/>
        <v>4_7</v>
      </c>
      <c r="D354" s="11"/>
      <c r="E354" s="11"/>
      <c r="F354" s="11"/>
      <c r="G354" s="11"/>
      <c r="H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3">
        <f t="shared" si="1"/>
        <v>0</v>
      </c>
      <c r="U354" s="11"/>
      <c r="V354" s="11"/>
      <c r="X354" s="15">
        <f t="shared" si="2"/>
        <v>0</v>
      </c>
    </row>
    <row r="355" spans="1:24" ht="13.5" customHeight="1">
      <c r="A355" s="11" t="s">
        <v>609</v>
      </c>
      <c r="B355" s="11" t="s">
        <v>610</v>
      </c>
      <c r="C355" s="11" t="str">
        <f t="shared" si="18"/>
        <v>4_7</v>
      </c>
      <c r="D355" s="11"/>
      <c r="E355" s="11"/>
      <c r="F355" s="11"/>
      <c r="G355" s="11"/>
      <c r="H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3">
        <f t="shared" si="1"/>
        <v>0</v>
      </c>
      <c r="U355" s="11"/>
      <c r="V355" s="11"/>
      <c r="X355" s="15">
        <f t="shared" si="2"/>
        <v>0</v>
      </c>
    </row>
    <row r="356" spans="1:24" ht="13.5" customHeight="1">
      <c r="A356" s="11" t="s">
        <v>611</v>
      </c>
      <c r="B356" s="11" t="s">
        <v>612</v>
      </c>
      <c r="C356" s="11" t="str">
        <f t="shared" si="18"/>
        <v>4_7</v>
      </c>
      <c r="D356" s="11"/>
      <c r="E356" s="11"/>
      <c r="F356" s="11"/>
      <c r="G356" s="11"/>
      <c r="H356" s="11"/>
      <c r="J356" s="12">
        <v>1</v>
      </c>
      <c r="K356" s="11"/>
      <c r="L356" s="11"/>
      <c r="M356" s="11"/>
      <c r="N356" s="11"/>
      <c r="O356" s="11"/>
      <c r="P356" s="11"/>
      <c r="Q356" s="11"/>
      <c r="R356" s="11"/>
      <c r="S356" s="11"/>
      <c r="T356" s="13">
        <f t="shared" si="1"/>
        <v>14</v>
      </c>
      <c r="U356" s="11"/>
      <c r="V356" s="12">
        <v>1</v>
      </c>
      <c r="W356" s="14">
        <v>534</v>
      </c>
      <c r="X356" s="15">
        <f t="shared" si="2"/>
        <v>5</v>
      </c>
    </row>
    <row r="357" spans="1:24" ht="13.5" customHeight="1">
      <c r="A357" s="11" t="s">
        <v>613</v>
      </c>
      <c r="B357" s="11" t="s">
        <v>614</v>
      </c>
      <c r="C357" s="11" t="str">
        <f t="shared" ref="C357:C383" si="19">"5_1"</f>
        <v>5_1</v>
      </c>
      <c r="D357" s="11"/>
      <c r="E357" s="11"/>
      <c r="F357" s="11"/>
      <c r="G357" s="11"/>
      <c r="H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3">
        <f t="shared" si="1"/>
        <v>0</v>
      </c>
      <c r="U357" s="11"/>
      <c r="V357" s="11"/>
      <c r="W357" s="14">
        <v>323</v>
      </c>
      <c r="X357" s="15">
        <f t="shared" si="2"/>
        <v>0</v>
      </c>
    </row>
    <row r="358" spans="1:24" ht="13.5" customHeight="1">
      <c r="A358" s="11" t="s">
        <v>615</v>
      </c>
      <c r="B358" s="11" t="s">
        <v>303</v>
      </c>
      <c r="C358" s="11" t="str">
        <f t="shared" si="19"/>
        <v>5_1</v>
      </c>
      <c r="D358" s="11"/>
      <c r="E358" s="11"/>
      <c r="F358" s="11"/>
      <c r="G358" s="11"/>
      <c r="H358" s="11"/>
      <c r="J358" s="12">
        <v>1</v>
      </c>
      <c r="K358" s="11"/>
      <c r="L358" s="11"/>
      <c r="M358" s="11"/>
      <c r="N358" s="11"/>
      <c r="O358" s="11"/>
      <c r="P358" s="11"/>
      <c r="Q358" s="11"/>
      <c r="R358" s="11"/>
      <c r="S358" s="11"/>
      <c r="T358" s="13">
        <f t="shared" si="1"/>
        <v>14</v>
      </c>
      <c r="U358" s="11"/>
      <c r="V358" s="12">
        <v>1</v>
      </c>
      <c r="W358" s="14">
        <v>324</v>
      </c>
      <c r="X358" s="15">
        <f t="shared" si="2"/>
        <v>5</v>
      </c>
    </row>
    <row r="359" spans="1:24" ht="13.5" customHeight="1">
      <c r="A359" s="11" t="s">
        <v>233</v>
      </c>
      <c r="B359" s="11" t="s">
        <v>484</v>
      </c>
      <c r="C359" s="11" t="str">
        <f t="shared" si="19"/>
        <v>5_1</v>
      </c>
      <c r="D359" s="11"/>
      <c r="E359" s="11"/>
      <c r="F359" s="11"/>
      <c r="G359" s="11"/>
      <c r="H359" s="11"/>
      <c r="J359" s="12">
        <v>1</v>
      </c>
      <c r="K359" s="12">
        <v>2</v>
      </c>
      <c r="L359" s="11"/>
      <c r="M359" s="11"/>
      <c r="N359" s="11"/>
      <c r="O359" s="11"/>
      <c r="P359" s="11"/>
      <c r="Q359" s="11"/>
      <c r="R359" s="11"/>
      <c r="S359" s="11"/>
      <c r="T359" s="13">
        <f t="shared" si="1"/>
        <v>26</v>
      </c>
      <c r="U359" s="12">
        <v>26</v>
      </c>
      <c r="V359" s="11"/>
      <c r="W359" s="14">
        <v>325</v>
      </c>
      <c r="X359" s="15">
        <f t="shared" si="2"/>
        <v>9</v>
      </c>
    </row>
    <row r="360" spans="1:24" ht="13.5" customHeight="1">
      <c r="A360" s="11" t="s">
        <v>616</v>
      </c>
      <c r="B360" s="11" t="s">
        <v>617</v>
      </c>
      <c r="C360" s="11" t="str">
        <f t="shared" si="19"/>
        <v>5_1</v>
      </c>
      <c r="D360" s="11"/>
      <c r="E360" s="11"/>
      <c r="F360" s="11"/>
      <c r="G360" s="11"/>
      <c r="H360" s="11"/>
      <c r="J360" s="12">
        <v>1</v>
      </c>
      <c r="K360" s="11"/>
      <c r="L360" s="11"/>
      <c r="M360" s="11"/>
      <c r="N360" s="11"/>
      <c r="O360" s="11"/>
      <c r="P360" s="11"/>
      <c r="Q360" s="11"/>
      <c r="R360" s="11"/>
      <c r="S360" s="11"/>
      <c r="T360" s="13">
        <f t="shared" si="1"/>
        <v>14</v>
      </c>
      <c r="U360" s="11"/>
      <c r="V360" s="12">
        <v>1</v>
      </c>
      <c r="W360" s="14">
        <v>326</v>
      </c>
      <c r="X360" s="15">
        <f t="shared" si="2"/>
        <v>5</v>
      </c>
    </row>
    <row r="361" spans="1:24" ht="13.5" customHeight="1">
      <c r="A361" s="11" t="s">
        <v>618</v>
      </c>
      <c r="B361" s="11" t="s">
        <v>210</v>
      </c>
      <c r="C361" s="11" t="str">
        <f t="shared" si="19"/>
        <v>5_1</v>
      </c>
      <c r="D361" s="11"/>
      <c r="E361" s="11"/>
      <c r="F361" s="11"/>
      <c r="G361" s="11"/>
      <c r="H361" s="11"/>
      <c r="J361" s="12">
        <v>1</v>
      </c>
      <c r="K361" s="11"/>
      <c r="L361" s="11"/>
      <c r="M361" s="11"/>
      <c r="N361" s="11"/>
      <c r="O361" s="11"/>
      <c r="P361" s="11"/>
      <c r="Q361" s="11"/>
      <c r="R361" s="11"/>
      <c r="S361" s="11"/>
      <c r="T361" s="13">
        <f t="shared" si="1"/>
        <v>14</v>
      </c>
      <c r="U361" s="11"/>
      <c r="V361" s="12">
        <v>1</v>
      </c>
      <c r="W361" s="14">
        <v>327</v>
      </c>
      <c r="X361" s="15">
        <f t="shared" si="2"/>
        <v>5</v>
      </c>
    </row>
    <row r="362" spans="1:24" ht="13.5" customHeight="1">
      <c r="A362" s="11" t="s">
        <v>619</v>
      </c>
      <c r="B362" s="11" t="s">
        <v>620</v>
      </c>
      <c r="C362" s="11" t="str">
        <f t="shared" si="19"/>
        <v>5_1</v>
      </c>
      <c r="D362" s="11">
        <v>5</v>
      </c>
      <c r="E362" s="11"/>
      <c r="F362" s="11"/>
      <c r="G362" s="11" t="s">
        <v>38</v>
      </c>
      <c r="H362" s="11"/>
      <c r="J362" s="11"/>
      <c r="K362" s="11"/>
      <c r="L362" s="11"/>
      <c r="M362" s="11"/>
      <c r="N362" s="11"/>
      <c r="O362" s="11"/>
      <c r="P362" s="11"/>
      <c r="Q362" s="11"/>
      <c r="R362" s="11"/>
      <c r="S362" s="12">
        <v>1</v>
      </c>
      <c r="T362" s="13">
        <f t="shared" si="1"/>
        <v>6</v>
      </c>
      <c r="U362" s="11"/>
      <c r="V362" s="12">
        <v>1</v>
      </c>
      <c r="W362" s="14">
        <v>238</v>
      </c>
      <c r="X362" s="15">
        <f t="shared" si="2"/>
        <v>2.5</v>
      </c>
    </row>
    <row r="363" spans="1:24" ht="13.5" customHeight="1">
      <c r="A363" s="11" t="s">
        <v>621</v>
      </c>
      <c r="B363" s="11" t="s">
        <v>536</v>
      </c>
      <c r="C363" s="11" t="str">
        <f t="shared" si="19"/>
        <v>5_1</v>
      </c>
      <c r="D363" s="11">
        <v>5</v>
      </c>
      <c r="E363" s="11"/>
      <c r="F363" s="11"/>
      <c r="G363" s="11" t="s">
        <v>130</v>
      </c>
      <c r="H363" s="11"/>
      <c r="I363" s="15">
        <v>5</v>
      </c>
      <c r="J363" s="12">
        <v>2</v>
      </c>
      <c r="K363" s="11"/>
      <c r="L363" s="11"/>
      <c r="M363" s="11"/>
      <c r="N363" s="11"/>
      <c r="O363" s="11"/>
      <c r="P363" s="12">
        <v>2</v>
      </c>
      <c r="Q363" s="11"/>
      <c r="R363" s="11"/>
      <c r="S363" s="11"/>
      <c r="T363" s="13">
        <f t="shared" si="1"/>
        <v>42</v>
      </c>
      <c r="U363" s="11"/>
      <c r="V363" s="11"/>
      <c r="W363" s="14">
        <v>329</v>
      </c>
      <c r="X363" s="15">
        <f t="shared" si="2"/>
        <v>14</v>
      </c>
    </row>
    <row r="364" spans="1:24" ht="13.5" customHeight="1">
      <c r="A364" s="11" t="s">
        <v>622</v>
      </c>
      <c r="B364" s="11" t="s">
        <v>623</v>
      </c>
      <c r="C364" s="11" t="str">
        <f t="shared" si="19"/>
        <v>5_1</v>
      </c>
      <c r="D364" s="11"/>
      <c r="E364" s="11"/>
      <c r="F364" s="11"/>
      <c r="G364" s="11"/>
      <c r="H364" s="11"/>
      <c r="J364" s="11"/>
      <c r="K364" s="11"/>
      <c r="L364" s="11"/>
      <c r="M364" s="12">
        <v>1</v>
      </c>
      <c r="N364" s="11"/>
      <c r="O364" s="11"/>
      <c r="P364" s="11"/>
      <c r="Q364" s="11"/>
      <c r="R364" s="12">
        <v>1</v>
      </c>
      <c r="S364" s="12">
        <v>1</v>
      </c>
      <c r="T364" s="13">
        <f t="shared" si="1"/>
        <v>18</v>
      </c>
      <c r="U364" s="11"/>
      <c r="V364" s="12">
        <v>1</v>
      </c>
      <c r="W364" s="14">
        <v>330</v>
      </c>
      <c r="X364" s="15">
        <f t="shared" si="2"/>
        <v>6.5</v>
      </c>
    </row>
    <row r="365" spans="1:24" ht="13.5" customHeight="1">
      <c r="A365" s="11" t="s">
        <v>624</v>
      </c>
      <c r="B365" s="11" t="s">
        <v>625</v>
      </c>
      <c r="C365" s="11" t="str">
        <f t="shared" si="19"/>
        <v>5_1</v>
      </c>
      <c r="D365" s="12">
        <v>5</v>
      </c>
      <c r="E365" s="11"/>
      <c r="F365" s="11"/>
      <c r="G365" s="12" t="s">
        <v>130</v>
      </c>
      <c r="H365" s="11"/>
      <c r="I365" s="14">
        <v>5</v>
      </c>
      <c r="J365" s="12">
        <v>1</v>
      </c>
      <c r="K365" s="11"/>
      <c r="L365" s="11"/>
      <c r="M365" s="11"/>
      <c r="N365" s="11"/>
      <c r="O365" s="11"/>
      <c r="P365" s="11"/>
      <c r="Q365" s="11"/>
      <c r="R365" s="11"/>
      <c r="S365" s="11"/>
      <c r="T365" s="13">
        <f t="shared" si="1"/>
        <v>14</v>
      </c>
      <c r="U365" s="11"/>
      <c r="V365" s="12">
        <v>1</v>
      </c>
      <c r="W365" s="14">
        <v>331</v>
      </c>
      <c r="X365" s="15">
        <f t="shared" si="2"/>
        <v>5</v>
      </c>
    </row>
    <row r="366" spans="1:24" ht="13.5" customHeight="1">
      <c r="A366" s="11" t="s">
        <v>626</v>
      </c>
      <c r="B366" s="11" t="s">
        <v>429</v>
      </c>
      <c r="C366" s="11" t="str">
        <f t="shared" si="19"/>
        <v>5_1</v>
      </c>
      <c r="D366" s="11"/>
      <c r="E366" s="11"/>
      <c r="F366" s="11"/>
      <c r="G366" s="11"/>
      <c r="H366" s="11"/>
      <c r="J366" s="12">
        <v>1</v>
      </c>
      <c r="K366" s="11"/>
      <c r="L366" s="11"/>
      <c r="M366" s="11"/>
      <c r="N366" s="11"/>
      <c r="O366" s="11"/>
      <c r="P366" s="11"/>
      <c r="Q366" s="11"/>
      <c r="R366" s="12">
        <v>1</v>
      </c>
      <c r="S366" s="11"/>
      <c r="T366" s="13">
        <f t="shared" si="1"/>
        <v>20</v>
      </c>
      <c r="U366" s="11"/>
      <c r="V366" s="12">
        <v>1</v>
      </c>
      <c r="W366" s="14">
        <v>332</v>
      </c>
      <c r="X366" s="15">
        <f t="shared" si="2"/>
        <v>7</v>
      </c>
    </row>
    <row r="367" spans="1:24" ht="13.5" customHeight="1">
      <c r="A367" s="11" t="s">
        <v>627</v>
      </c>
      <c r="B367" s="11" t="s">
        <v>173</v>
      </c>
      <c r="C367" s="11" t="str">
        <f t="shared" si="19"/>
        <v>5_1</v>
      </c>
      <c r="D367" s="11"/>
      <c r="E367" s="11"/>
      <c r="F367" s="11"/>
      <c r="G367" s="11"/>
      <c r="H367" s="11"/>
      <c r="J367" s="12"/>
      <c r="K367" s="11"/>
      <c r="L367" s="11"/>
      <c r="M367" s="11"/>
      <c r="N367" s="11"/>
      <c r="O367" s="11"/>
      <c r="P367" s="11"/>
      <c r="Q367" s="11"/>
      <c r="R367" s="11"/>
      <c r="S367" s="12">
        <v>1</v>
      </c>
      <c r="T367" s="13">
        <f t="shared" si="1"/>
        <v>6</v>
      </c>
      <c r="U367" s="11"/>
      <c r="V367" s="12">
        <v>1</v>
      </c>
      <c r="W367" s="14">
        <v>333</v>
      </c>
      <c r="X367" s="15">
        <f t="shared" si="2"/>
        <v>2.5</v>
      </c>
    </row>
    <row r="368" spans="1:24" ht="13.5" customHeight="1">
      <c r="A368" s="11" t="s">
        <v>628</v>
      </c>
      <c r="B368" s="11" t="s">
        <v>629</v>
      </c>
      <c r="C368" s="11" t="str">
        <f t="shared" si="19"/>
        <v>5_1</v>
      </c>
      <c r="D368" s="11"/>
      <c r="E368" s="11"/>
      <c r="F368" s="11"/>
      <c r="G368" s="11"/>
      <c r="H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3">
        <f t="shared" si="1"/>
        <v>0</v>
      </c>
      <c r="U368" s="11"/>
      <c r="V368" s="11"/>
      <c r="X368" s="15">
        <f t="shared" si="2"/>
        <v>0</v>
      </c>
    </row>
    <row r="369" spans="1:24" ht="13.5" customHeight="1">
      <c r="A369" s="11" t="s">
        <v>630</v>
      </c>
      <c r="B369" s="11" t="s">
        <v>631</v>
      </c>
      <c r="C369" s="11" t="str">
        <f t="shared" si="19"/>
        <v>5_1</v>
      </c>
      <c r="D369" s="11"/>
      <c r="E369" s="11"/>
      <c r="F369" s="11"/>
      <c r="G369" s="11"/>
      <c r="H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3">
        <f t="shared" si="1"/>
        <v>0</v>
      </c>
      <c r="U369" s="11"/>
      <c r="V369" s="11"/>
      <c r="X369" s="15">
        <f t="shared" si="2"/>
        <v>0</v>
      </c>
    </row>
    <row r="370" spans="1:24" ht="13.5" customHeight="1">
      <c r="A370" s="11" t="s">
        <v>632</v>
      </c>
      <c r="B370" s="11" t="s">
        <v>633</v>
      </c>
      <c r="C370" s="11" t="str">
        <f t="shared" si="19"/>
        <v>5_1</v>
      </c>
      <c r="D370" s="11"/>
      <c r="E370" s="11"/>
      <c r="F370" s="11"/>
      <c r="G370" s="11"/>
      <c r="H370" s="11"/>
      <c r="J370" s="11"/>
      <c r="K370" s="11"/>
      <c r="L370" s="11"/>
      <c r="M370" s="11"/>
      <c r="N370" s="11"/>
      <c r="O370" s="12">
        <v>1</v>
      </c>
      <c r="P370" s="11"/>
      <c r="Q370" s="11"/>
      <c r="R370" s="11"/>
      <c r="S370" s="12">
        <v>1</v>
      </c>
      <c r="T370" s="13">
        <f t="shared" si="1"/>
        <v>14</v>
      </c>
      <c r="U370" s="11"/>
      <c r="V370" s="12">
        <v>1</v>
      </c>
      <c r="W370" s="14">
        <v>335</v>
      </c>
      <c r="X370" s="15">
        <f t="shared" si="2"/>
        <v>3.5</v>
      </c>
    </row>
    <row r="371" spans="1:24" ht="13.5" customHeight="1">
      <c r="A371" s="11" t="s">
        <v>634</v>
      </c>
      <c r="B371" s="11" t="s">
        <v>358</v>
      </c>
      <c r="C371" s="11" t="str">
        <f t="shared" si="19"/>
        <v>5_1</v>
      </c>
      <c r="D371" s="11"/>
      <c r="E371" s="11"/>
      <c r="F371" s="11"/>
      <c r="G371" s="11"/>
      <c r="H371" s="11"/>
      <c r="J371" s="12">
        <v>2</v>
      </c>
      <c r="K371" s="11"/>
      <c r="L371" s="11"/>
      <c r="M371" s="11"/>
      <c r="N371" s="11"/>
      <c r="O371" s="11"/>
      <c r="P371" s="11"/>
      <c r="Q371" s="11"/>
      <c r="R371" s="11"/>
      <c r="S371" s="11"/>
      <c r="T371" s="13">
        <f t="shared" si="1"/>
        <v>28</v>
      </c>
      <c r="U371" s="11"/>
      <c r="V371" s="12">
        <v>1</v>
      </c>
      <c r="W371" s="14">
        <v>336</v>
      </c>
      <c r="X371" s="15">
        <f t="shared" si="2"/>
        <v>10</v>
      </c>
    </row>
    <row r="372" spans="1:24" ht="13.5" customHeight="1">
      <c r="A372" s="11" t="s">
        <v>635</v>
      </c>
      <c r="B372" s="11" t="s">
        <v>557</v>
      </c>
      <c r="C372" s="11" t="str">
        <f t="shared" si="19"/>
        <v>5_1</v>
      </c>
      <c r="D372" s="11"/>
      <c r="E372" s="11"/>
      <c r="F372" s="11"/>
      <c r="G372" s="11"/>
      <c r="H372" s="11"/>
      <c r="J372" s="12">
        <v>1</v>
      </c>
      <c r="K372" s="11"/>
      <c r="L372" s="11"/>
      <c r="M372" s="11"/>
      <c r="N372" s="11"/>
      <c r="O372" s="11"/>
      <c r="P372" s="11"/>
      <c r="Q372" s="11"/>
      <c r="R372" s="11"/>
      <c r="S372" s="11"/>
      <c r="T372" s="13">
        <f t="shared" si="1"/>
        <v>14</v>
      </c>
      <c r="U372" s="11"/>
      <c r="V372" s="12">
        <v>1</v>
      </c>
      <c r="W372" s="14">
        <v>337</v>
      </c>
      <c r="X372" s="15">
        <f t="shared" si="2"/>
        <v>5</v>
      </c>
    </row>
    <row r="373" spans="1:24" ht="13.5" customHeight="1">
      <c r="A373" s="11" t="s">
        <v>580</v>
      </c>
      <c r="B373" s="11" t="s">
        <v>636</v>
      </c>
      <c r="C373" s="11" t="str">
        <f t="shared" si="19"/>
        <v>5_1</v>
      </c>
      <c r="D373" s="11"/>
      <c r="E373" s="11"/>
      <c r="F373" s="11"/>
      <c r="G373" s="11"/>
      <c r="H373" s="11"/>
      <c r="J373" s="12">
        <v>1</v>
      </c>
      <c r="K373" s="12">
        <v>1</v>
      </c>
      <c r="L373" s="11"/>
      <c r="M373" s="11"/>
      <c r="N373" s="11"/>
      <c r="O373" s="11"/>
      <c r="P373" s="11"/>
      <c r="Q373" s="11"/>
      <c r="R373" s="11"/>
      <c r="S373" s="11"/>
      <c r="T373" s="13">
        <f t="shared" si="1"/>
        <v>20</v>
      </c>
      <c r="U373" s="11"/>
      <c r="V373" s="12">
        <v>1</v>
      </c>
      <c r="W373" s="14">
        <v>338</v>
      </c>
      <c r="X373" s="15">
        <f t="shared" si="2"/>
        <v>7</v>
      </c>
    </row>
    <row r="374" spans="1:24" ht="13.5" customHeight="1">
      <c r="A374" s="11" t="s">
        <v>637</v>
      </c>
      <c r="B374" s="11" t="s">
        <v>638</v>
      </c>
      <c r="C374" s="11" t="str">
        <f t="shared" si="19"/>
        <v>5_1</v>
      </c>
      <c r="D374" s="11">
        <v>5</v>
      </c>
      <c r="E374" s="11"/>
      <c r="F374" s="11"/>
      <c r="G374" s="11" t="s">
        <v>130</v>
      </c>
      <c r="H374" s="11"/>
      <c r="I374" s="15">
        <v>5</v>
      </c>
      <c r="J374" s="12">
        <v>1</v>
      </c>
      <c r="K374" s="11"/>
      <c r="L374" s="11"/>
      <c r="M374" s="11"/>
      <c r="N374" s="11"/>
      <c r="O374" s="11"/>
      <c r="P374" s="11"/>
      <c r="Q374" s="11"/>
      <c r="R374" s="11"/>
      <c r="S374" s="11"/>
      <c r="T374" s="13">
        <f t="shared" si="1"/>
        <v>14</v>
      </c>
      <c r="U374" s="11"/>
      <c r="V374" s="12">
        <v>1</v>
      </c>
      <c r="W374" s="14">
        <v>339</v>
      </c>
      <c r="X374" s="15">
        <f t="shared" si="2"/>
        <v>5</v>
      </c>
    </row>
    <row r="375" spans="1:24" ht="13.5" customHeight="1">
      <c r="A375" s="11" t="s">
        <v>639</v>
      </c>
      <c r="B375" s="11" t="s">
        <v>250</v>
      </c>
      <c r="C375" s="11" t="str">
        <f t="shared" si="19"/>
        <v>5_1</v>
      </c>
      <c r="D375" s="11">
        <v>5</v>
      </c>
      <c r="E375" s="11"/>
      <c r="F375" s="11"/>
      <c r="G375" s="11" t="s">
        <v>38</v>
      </c>
      <c r="H375" s="11"/>
      <c r="J375" s="12">
        <v>2</v>
      </c>
      <c r="K375" s="11"/>
      <c r="L375" s="11"/>
      <c r="M375" s="11"/>
      <c r="N375" s="12">
        <v>1</v>
      </c>
      <c r="O375" s="11"/>
      <c r="P375" s="12">
        <v>1</v>
      </c>
      <c r="Q375" s="11"/>
      <c r="R375" s="11"/>
      <c r="S375" s="11"/>
      <c r="T375" s="13">
        <f t="shared" si="1"/>
        <v>40</v>
      </c>
      <c r="U375" s="11"/>
      <c r="V375" s="12">
        <v>2</v>
      </c>
      <c r="W375" s="14">
        <v>340</v>
      </c>
      <c r="X375" s="15">
        <f t="shared" si="2"/>
        <v>13.5</v>
      </c>
    </row>
    <row r="376" spans="1:24" ht="13.5" customHeight="1">
      <c r="A376" s="11" t="s">
        <v>640</v>
      </c>
      <c r="B376" s="11" t="s">
        <v>575</v>
      </c>
      <c r="C376" s="11" t="str">
        <f t="shared" si="19"/>
        <v>5_1</v>
      </c>
      <c r="D376" s="11"/>
      <c r="E376" s="11"/>
      <c r="F376" s="11"/>
      <c r="G376" s="11"/>
      <c r="H376" s="11"/>
      <c r="J376" s="12">
        <v>1</v>
      </c>
      <c r="K376" s="11"/>
      <c r="L376" s="11"/>
      <c r="M376" s="11"/>
      <c r="N376" s="11"/>
      <c r="O376" s="11"/>
      <c r="P376" s="11"/>
      <c r="Q376" s="11"/>
      <c r="R376" s="11"/>
      <c r="S376" s="11"/>
      <c r="T376" s="13">
        <f t="shared" si="1"/>
        <v>14</v>
      </c>
      <c r="U376" s="11"/>
      <c r="V376" s="12">
        <v>1</v>
      </c>
      <c r="W376" s="14">
        <v>341</v>
      </c>
      <c r="X376" s="15">
        <f t="shared" si="2"/>
        <v>5</v>
      </c>
    </row>
    <row r="377" spans="1:24" ht="13.5" customHeight="1">
      <c r="A377" s="11" t="s">
        <v>172</v>
      </c>
      <c r="B377" s="11" t="s">
        <v>194</v>
      </c>
      <c r="C377" s="11" t="str">
        <f t="shared" si="19"/>
        <v>5_1</v>
      </c>
      <c r="D377" s="11"/>
      <c r="E377" s="11"/>
      <c r="F377" s="11"/>
      <c r="G377" s="11"/>
      <c r="H377" s="11"/>
      <c r="J377" s="12">
        <v>1</v>
      </c>
      <c r="K377" s="11"/>
      <c r="L377" s="11"/>
      <c r="M377" s="11"/>
      <c r="N377" s="11"/>
      <c r="O377" s="11"/>
      <c r="P377" s="11"/>
      <c r="Q377" s="11"/>
      <c r="R377" s="11"/>
      <c r="S377" s="11"/>
      <c r="T377" s="13">
        <f t="shared" si="1"/>
        <v>14</v>
      </c>
      <c r="U377" s="11"/>
      <c r="V377" s="12">
        <v>1</v>
      </c>
      <c r="W377" s="14">
        <v>342</v>
      </c>
      <c r="X377" s="15">
        <f t="shared" si="2"/>
        <v>5</v>
      </c>
    </row>
    <row r="378" spans="1:24" ht="13.5" customHeight="1">
      <c r="A378" s="11" t="s">
        <v>641</v>
      </c>
      <c r="B378" s="11" t="s">
        <v>642</v>
      </c>
      <c r="C378" s="11" t="str">
        <f t="shared" si="19"/>
        <v>5_1</v>
      </c>
      <c r="D378" s="11"/>
      <c r="E378" s="11"/>
      <c r="F378" s="11"/>
      <c r="G378" s="11"/>
      <c r="H378" s="11"/>
      <c r="J378" s="12">
        <v>1</v>
      </c>
      <c r="K378" s="11"/>
      <c r="L378" s="11"/>
      <c r="M378" s="11"/>
      <c r="N378" s="11"/>
      <c r="O378" s="11"/>
      <c r="P378" s="11"/>
      <c r="Q378" s="11"/>
      <c r="R378" s="11"/>
      <c r="S378" s="11"/>
      <c r="T378" s="13">
        <f t="shared" si="1"/>
        <v>14</v>
      </c>
      <c r="U378" s="11"/>
      <c r="V378" s="12">
        <v>1</v>
      </c>
      <c r="W378" s="14">
        <v>343</v>
      </c>
      <c r="X378" s="15">
        <f t="shared" si="2"/>
        <v>5</v>
      </c>
    </row>
    <row r="379" spans="1:24" ht="13.5" customHeight="1">
      <c r="A379" s="11" t="s">
        <v>643</v>
      </c>
      <c r="B379" s="11" t="s">
        <v>644</v>
      </c>
      <c r="C379" s="11" t="str">
        <f t="shared" si="19"/>
        <v>5_1</v>
      </c>
      <c r="D379" s="11"/>
      <c r="E379" s="11"/>
      <c r="F379" s="11"/>
      <c r="G379" s="11"/>
      <c r="H379" s="11"/>
      <c r="J379" s="12">
        <v>1</v>
      </c>
      <c r="K379" s="11"/>
      <c r="L379" s="11"/>
      <c r="M379" s="11"/>
      <c r="N379" s="11"/>
      <c r="O379" s="11"/>
      <c r="P379" s="11"/>
      <c r="Q379" s="11"/>
      <c r="R379" s="11"/>
      <c r="S379" s="11"/>
      <c r="T379" s="13">
        <f t="shared" si="1"/>
        <v>14</v>
      </c>
      <c r="U379" s="11"/>
      <c r="V379" s="12">
        <v>1</v>
      </c>
      <c r="W379" s="14">
        <v>344</v>
      </c>
      <c r="X379" s="15">
        <f t="shared" si="2"/>
        <v>5</v>
      </c>
    </row>
    <row r="380" spans="1:24" ht="13.5" customHeight="1">
      <c r="A380" s="11" t="s">
        <v>645</v>
      </c>
      <c r="B380" s="11" t="s">
        <v>646</v>
      </c>
      <c r="C380" s="11" t="str">
        <f t="shared" si="19"/>
        <v>5_1</v>
      </c>
      <c r="D380" s="11"/>
      <c r="E380" s="11"/>
      <c r="F380" s="11"/>
      <c r="G380" s="11"/>
      <c r="H380" s="11"/>
      <c r="J380" s="12">
        <v>1</v>
      </c>
      <c r="K380" s="11"/>
      <c r="L380" s="11"/>
      <c r="M380" s="11"/>
      <c r="N380" s="11"/>
      <c r="O380" s="11"/>
      <c r="P380" s="11"/>
      <c r="Q380" s="11"/>
      <c r="R380" s="11"/>
      <c r="S380" s="11"/>
      <c r="T380" s="13">
        <f t="shared" si="1"/>
        <v>14</v>
      </c>
      <c r="U380" s="11"/>
      <c r="V380" s="12">
        <v>1</v>
      </c>
      <c r="W380" s="14">
        <v>345</v>
      </c>
      <c r="X380" s="15">
        <f t="shared" si="2"/>
        <v>5</v>
      </c>
    </row>
    <row r="381" spans="1:24" ht="13.5" customHeight="1">
      <c r="A381" s="11" t="s">
        <v>647</v>
      </c>
      <c r="B381" s="11" t="s">
        <v>276</v>
      </c>
      <c r="C381" s="11" t="str">
        <f t="shared" si="19"/>
        <v>5_1</v>
      </c>
      <c r="D381" s="11"/>
      <c r="E381" s="11"/>
      <c r="F381" s="11"/>
      <c r="G381" s="11"/>
      <c r="H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3">
        <f t="shared" si="1"/>
        <v>0</v>
      </c>
      <c r="U381" s="11"/>
      <c r="V381" s="11"/>
      <c r="X381" s="15">
        <f t="shared" si="2"/>
        <v>0</v>
      </c>
    </row>
    <row r="382" spans="1:24" ht="13.5" customHeight="1">
      <c r="A382" s="11" t="s">
        <v>648</v>
      </c>
      <c r="B382" s="11" t="s">
        <v>649</v>
      </c>
      <c r="C382" s="11" t="str">
        <f t="shared" si="19"/>
        <v>5_1</v>
      </c>
      <c r="D382" s="11">
        <v>5</v>
      </c>
      <c r="E382" s="11"/>
      <c r="F382" s="11"/>
      <c r="G382" s="11" t="s">
        <v>38</v>
      </c>
      <c r="H382" s="11"/>
      <c r="J382" s="12">
        <v>1</v>
      </c>
      <c r="K382" s="11"/>
      <c r="L382" s="11"/>
      <c r="M382" s="11"/>
      <c r="N382" s="11"/>
      <c r="O382" s="11"/>
      <c r="P382" s="11"/>
      <c r="Q382" s="11"/>
      <c r="R382" s="11"/>
      <c r="S382" s="11"/>
      <c r="T382" s="13">
        <f t="shared" si="1"/>
        <v>14</v>
      </c>
      <c r="U382" s="11"/>
      <c r="V382" s="12">
        <v>1</v>
      </c>
      <c r="W382" s="14">
        <v>347</v>
      </c>
      <c r="X382" s="15">
        <f t="shared" si="2"/>
        <v>5</v>
      </c>
    </row>
    <row r="383" spans="1:24" ht="13.5" customHeight="1">
      <c r="A383" s="11" t="s">
        <v>650</v>
      </c>
      <c r="B383" s="11" t="s">
        <v>139</v>
      </c>
      <c r="C383" s="11" t="str">
        <f t="shared" si="19"/>
        <v>5_1</v>
      </c>
      <c r="D383" s="11"/>
      <c r="E383" s="11"/>
      <c r="F383" s="11"/>
      <c r="G383" s="11"/>
      <c r="H383" s="11"/>
      <c r="J383" s="12">
        <v>1</v>
      </c>
      <c r="K383" s="12">
        <v>1</v>
      </c>
      <c r="L383" s="11"/>
      <c r="M383" s="11"/>
      <c r="N383" s="11"/>
      <c r="O383" s="11"/>
      <c r="P383" s="11"/>
      <c r="Q383" s="11"/>
      <c r="R383" s="11"/>
      <c r="S383" s="11"/>
      <c r="T383" s="13">
        <f t="shared" si="1"/>
        <v>20</v>
      </c>
      <c r="U383" s="11"/>
      <c r="V383" s="12">
        <v>1</v>
      </c>
      <c r="W383" s="14">
        <v>348</v>
      </c>
      <c r="X383" s="15">
        <f t="shared" si="2"/>
        <v>7</v>
      </c>
    </row>
    <row r="384" spans="1:24" ht="13.5" customHeight="1">
      <c r="A384" s="11" t="s">
        <v>651</v>
      </c>
      <c r="B384" s="11" t="s">
        <v>652</v>
      </c>
      <c r="C384" s="11" t="str">
        <f t="shared" ref="C384:C410" si="20">"5_2"</f>
        <v>5_2</v>
      </c>
      <c r="D384" s="11"/>
      <c r="E384" s="11"/>
      <c r="F384" s="11"/>
      <c r="G384" s="11"/>
      <c r="H384" s="11"/>
      <c r="J384" s="12">
        <v>1</v>
      </c>
      <c r="K384" s="11"/>
      <c r="L384" s="11"/>
      <c r="M384" s="11"/>
      <c r="N384" s="11"/>
      <c r="O384" s="11"/>
      <c r="P384" s="11"/>
      <c r="Q384" s="11"/>
      <c r="R384" s="12">
        <v>1</v>
      </c>
      <c r="S384" s="11"/>
      <c r="T384" s="13">
        <f t="shared" si="1"/>
        <v>20</v>
      </c>
      <c r="U384" s="12">
        <v>20</v>
      </c>
      <c r="V384" s="11"/>
      <c r="W384" s="14">
        <v>678</v>
      </c>
      <c r="X384" s="15">
        <f t="shared" si="2"/>
        <v>7</v>
      </c>
    </row>
    <row r="385" spans="1:24" ht="13.5" customHeight="1">
      <c r="A385" s="11" t="s">
        <v>653</v>
      </c>
      <c r="B385" s="11" t="s">
        <v>654</v>
      </c>
      <c r="C385" s="11" t="str">
        <f t="shared" si="20"/>
        <v>5_2</v>
      </c>
      <c r="D385" s="11">
        <v>5</v>
      </c>
      <c r="E385" s="11"/>
      <c r="F385" s="11"/>
      <c r="G385" s="11" t="s">
        <v>130</v>
      </c>
      <c r="H385" s="11"/>
      <c r="I385" s="14">
        <v>5</v>
      </c>
      <c r="J385" s="11"/>
      <c r="K385" s="11"/>
      <c r="L385" s="11"/>
      <c r="M385" s="11"/>
      <c r="N385" s="12">
        <v>1</v>
      </c>
      <c r="O385" s="11"/>
      <c r="P385" s="11"/>
      <c r="Q385" s="11"/>
      <c r="R385" s="11"/>
      <c r="S385" s="12">
        <v>1</v>
      </c>
      <c r="T385" s="13">
        <f t="shared" si="1"/>
        <v>11</v>
      </c>
      <c r="U385" s="11"/>
      <c r="V385" s="12">
        <v>1</v>
      </c>
      <c r="W385" s="14">
        <v>679</v>
      </c>
      <c r="X385" s="15">
        <f t="shared" si="2"/>
        <v>4</v>
      </c>
    </row>
    <row r="386" spans="1:24" ht="13.5" customHeight="1">
      <c r="A386" s="11" t="s">
        <v>655</v>
      </c>
      <c r="B386" s="11" t="s">
        <v>656</v>
      </c>
      <c r="C386" s="11" t="str">
        <f t="shared" si="20"/>
        <v>5_2</v>
      </c>
      <c r="D386" s="11"/>
      <c r="E386" s="11"/>
      <c r="F386" s="11"/>
      <c r="G386" s="11"/>
      <c r="H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3">
        <f t="shared" si="1"/>
        <v>0</v>
      </c>
      <c r="U386" s="11"/>
      <c r="V386" s="11"/>
      <c r="X386" s="15">
        <f t="shared" si="2"/>
        <v>0</v>
      </c>
    </row>
    <row r="387" spans="1:24" ht="13.5" customHeight="1">
      <c r="A387" s="11" t="s">
        <v>657</v>
      </c>
      <c r="B387" s="11" t="s">
        <v>658</v>
      </c>
      <c r="C387" s="11" t="str">
        <f t="shared" si="20"/>
        <v>5_2</v>
      </c>
      <c r="D387" s="11"/>
      <c r="E387" s="11"/>
      <c r="F387" s="11"/>
      <c r="G387" s="11"/>
      <c r="H387" s="11"/>
      <c r="J387" s="12"/>
      <c r="K387" s="11"/>
      <c r="L387" s="11"/>
      <c r="M387" s="11"/>
      <c r="N387" s="12">
        <v>1</v>
      </c>
      <c r="O387" s="11"/>
      <c r="P387" s="11"/>
      <c r="Q387" s="11"/>
      <c r="R387" s="11"/>
      <c r="S387" s="12">
        <v>1</v>
      </c>
      <c r="T387" s="13">
        <f t="shared" si="1"/>
        <v>11</v>
      </c>
      <c r="U387" s="12">
        <v>11</v>
      </c>
      <c r="V387" s="11"/>
      <c r="W387" s="14">
        <v>681</v>
      </c>
      <c r="X387" s="15">
        <f t="shared" si="2"/>
        <v>4</v>
      </c>
    </row>
    <row r="388" spans="1:24" ht="13.5" customHeight="1">
      <c r="A388" s="11" t="s">
        <v>659</v>
      </c>
      <c r="B388" s="11" t="s">
        <v>660</v>
      </c>
      <c r="C388" s="11" t="str">
        <f t="shared" si="20"/>
        <v>5_2</v>
      </c>
      <c r="D388" s="11">
        <v>5</v>
      </c>
      <c r="E388" s="11"/>
      <c r="F388" s="11"/>
      <c r="G388" s="11" t="s">
        <v>38</v>
      </c>
      <c r="H388" s="11"/>
      <c r="J388" s="11"/>
      <c r="K388" s="11"/>
      <c r="L388" s="12">
        <v>1</v>
      </c>
      <c r="M388" s="11"/>
      <c r="N388" s="11"/>
      <c r="O388" s="11"/>
      <c r="P388" s="11"/>
      <c r="Q388" s="11"/>
      <c r="R388" s="11"/>
      <c r="S388" s="12">
        <v>1</v>
      </c>
      <c r="T388" s="13">
        <f t="shared" si="1"/>
        <v>12</v>
      </c>
      <c r="U388" s="11"/>
      <c r="V388" s="12">
        <v>1</v>
      </c>
      <c r="W388" s="14">
        <v>682</v>
      </c>
      <c r="X388" s="15">
        <f t="shared" si="2"/>
        <v>4.5</v>
      </c>
    </row>
    <row r="389" spans="1:24" ht="13.5" customHeight="1">
      <c r="A389" s="11" t="s">
        <v>661</v>
      </c>
      <c r="B389" s="11" t="s">
        <v>256</v>
      </c>
      <c r="C389" s="11" t="str">
        <f t="shared" si="20"/>
        <v>5_2</v>
      </c>
      <c r="D389" s="11"/>
      <c r="E389" s="11"/>
      <c r="F389" s="11"/>
      <c r="G389" s="11"/>
      <c r="H389" s="11"/>
      <c r="J389" s="12">
        <v>1</v>
      </c>
      <c r="K389" s="11"/>
      <c r="L389" s="11"/>
      <c r="M389" s="11"/>
      <c r="N389" s="11"/>
      <c r="O389" s="11"/>
      <c r="P389" s="11"/>
      <c r="Q389" s="11"/>
      <c r="R389" s="11"/>
      <c r="S389" s="11"/>
      <c r="T389" s="13">
        <f t="shared" si="1"/>
        <v>14</v>
      </c>
      <c r="U389" s="11"/>
      <c r="V389" s="12">
        <v>1</v>
      </c>
      <c r="W389" s="14">
        <v>683</v>
      </c>
      <c r="X389" s="15">
        <f t="shared" si="2"/>
        <v>5</v>
      </c>
    </row>
    <row r="390" spans="1:24" ht="13.5" customHeight="1">
      <c r="A390" s="11" t="s">
        <v>662</v>
      </c>
      <c r="B390" s="11" t="s">
        <v>663</v>
      </c>
      <c r="C390" s="11" t="str">
        <f t="shared" si="20"/>
        <v>5_2</v>
      </c>
      <c r="D390" s="11"/>
      <c r="E390" s="11"/>
      <c r="F390" s="11"/>
      <c r="G390" s="11"/>
      <c r="H390" s="11"/>
      <c r="J390" s="11"/>
      <c r="K390" s="12">
        <v>1</v>
      </c>
      <c r="L390" s="11"/>
      <c r="M390" s="11"/>
      <c r="N390" s="11"/>
      <c r="O390" s="11"/>
      <c r="P390" s="11"/>
      <c r="Q390" s="11"/>
      <c r="R390" s="11"/>
      <c r="S390" s="12">
        <v>1</v>
      </c>
      <c r="T390" s="13">
        <f t="shared" si="1"/>
        <v>12</v>
      </c>
      <c r="U390" s="12">
        <v>12</v>
      </c>
      <c r="V390" s="11"/>
      <c r="W390" s="14">
        <v>684</v>
      </c>
      <c r="X390" s="15">
        <f t="shared" si="2"/>
        <v>4.5</v>
      </c>
    </row>
    <row r="391" spans="1:24" ht="13.5" customHeight="1">
      <c r="A391" s="11" t="s">
        <v>664</v>
      </c>
      <c r="B391" s="11" t="s">
        <v>58</v>
      </c>
      <c r="C391" s="11" t="str">
        <f t="shared" si="20"/>
        <v>5_2</v>
      </c>
      <c r="D391" s="11"/>
      <c r="E391" s="11"/>
      <c r="F391" s="11"/>
      <c r="G391" s="11"/>
      <c r="H391" s="11"/>
      <c r="J391" s="12">
        <v>1</v>
      </c>
      <c r="K391" s="11"/>
      <c r="L391" s="11"/>
      <c r="M391" s="11"/>
      <c r="N391" s="11"/>
      <c r="O391" s="11"/>
      <c r="P391" s="11"/>
      <c r="Q391" s="11"/>
      <c r="R391" s="11"/>
      <c r="S391" s="11"/>
      <c r="T391" s="13">
        <f t="shared" si="1"/>
        <v>14</v>
      </c>
      <c r="U391" s="11"/>
      <c r="V391" s="12">
        <v>1</v>
      </c>
      <c r="W391" s="14">
        <v>685</v>
      </c>
      <c r="X391" s="15">
        <f t="shared" si="2"/>
        <v>5</v>
      </c>
    </row>
    <row r="392" spans="1:24" ht="13.5" customHeight="1">
      <c r="A392" s="11" t="s">
        <v>665</v>
      </c>
      <c r="B392" s="11" t="s">
        <v>666</v>
      </c>
      <c r="C392" s="11" t="str">
        <f t="shared" si="20"/>
        <v>5_2</v>
      </c>
      <c r="D392" s="11"/>
      <c r="E392" s="11"/>
      <c r="F392" s="11"/>
      <c r="G392" s="11"/>
      <c r="H392" s="11"/>
      <c r="J392" s="12">
        <v>1</v>
      </c>
      <c r="K392" s="11"/>
      <c r="L392" s="11"/>
      <c r="M392" s="11"/>
      <c r="N392" s="11"/>
      <c r="O392" s="11"/>
      <c r="P392" s="11"/>
      <c r="Q392" s="11"/>
      <c r="R392" s="11"/>
      <c r="S392" s="11"/>
      <c r="T392" s="13">
        <f t="shared" si="1"/>
        <v>14</v>
      </c>
      <c r="U392" s="12">
        <v>14</v>
      </c>
      <c r="V392" s="11"/>
      <c r="W392" s="14">
        <v>686</v>
      </c>
      <c r="X392" s="15">
        <f t="shared" si="2"/>
        <v>5</v>
      </c>
    </row>
    <row r="393" spans="1:24" ht="13.5" customHeight="1">
      <c r="A393" s="11" t="s">
        <v>667</v>
      </c>
      <c r="B393" s="11" t="s">
        <v>668</v>
      </c>
      <c r="C393" s="11" t="str">
        <f t="shared" si="20"/>
        <v>5_2</v>
      </c>
      <c r="D393" s="11"/>
      <c r="E393" s="11"/>
      <c r="F393" s="11"/>
      <c r="G393" s="11"/>
      <c r="H393" s="11"/>
      <c r="J393" s="11"/>
      <c r="K393" s="12">
        <v>1</v>
      </c>
      <c r="L393" s="11"/>
      <c r="M393" s="11"/>
      <c r="N393" s="11"/>
      <c r="O393" s="12">
        <v>2</v>
      </c>
      <c r="P393" s="12">
        <v>1</v>
      </c>
      <c r="Q393" s="11"/>
      <c r="R393" s="11"/>
      <c r="S393" s="12">
        <v>1</v>
      </c>
      <c r="T393" s="13">
        <f t="shared" si="1"/>
        <v>35</v>
      </c>
      <c r="U393" s="11"/>
      <c r="V393" s="12">
        <v>1</v>
      </c>
      <c r="W393" s="14">
        <v>687</v>
      </c>
      <c r="X393" s="15">
        <f t="shared" si="2"/>
        <v>8.5</v>
      </c>
    </row>
    <row r="394" spans="1:24" ht="13.5" customHeight="1">
      <c r="A394" s="11" t="s">
        <v>669</v>
      </c>
      <c r="B394" s="11" t="s">
        <v>670</v>
      </c>
      <c r="C394" s="11" t="str">
        <f t="shared" si="20"/>
        <v>5_2</v>
      </c>
      <c r="D394" s="11"/>
      <c r="E394" s="11"/>
      <c r="F394" s="11"/>
      <c r="G394" s="11"/>
      <c r="H394" s="11"/>
      <c r="J394" s="12">
        <v>1</v>
      </c>
      <c r="K394" s="11"/>
      <c r="L394" s="11"/>
      <c r="M394" s="11"/>
      <c r="N394" s="11"/>
      <c r="O394" s="11"/>
      <c r="P394" s="11"/>
      <c r="Q394" s="11"/>
      <c r="R394" s="11"/>
      <c r="S394" s="11"/>
      <c r="T394" s="13">
        <f t="shared" si="1"/>
        <v>14</v>
      </c>
      <c r="U394" s="11"/>
      <c r="V394" s="12">
        <v>1</v>
      </c>
      <c r="W394" s="14">
        <v>688</v>
      </c>
      <c r="X394" s="15">
        <f t="shared" si="2"/>
        <v>5</v>
      </c>
    </row>
    <row r="395" spans="1:24" ht="13.5" customHeight="1">
      <c r="A395" s="11" t="s">
        <v>671</v>
      </c>
      <c r="B395" s="11" t="s">
        <v>672</v>
      </c>
      <c r="C395" s="11" t="str">
        <f t="shared" si="20"/>
        <v>5_2</v>
      </c>
      <c r="D395" s="11">
        <v>5</v>
      </c>
      <c r="E395" s="11"/>
      <c r="F395" s="11"/>
      <c r="G395" s="11" t="s">
        <v>130</v>
      </c>
      <c r="H395" s="11"/>
      <c r="I395" s="14">
        <v>5</v>
      </c>
      <c r="J395" s="12">
        <v>1</v>
      </c>
      <c r="K395" s="11"/>
      <c r="L395" s="11"/>
      <c r="M395" s="11"/>
      <c r="N395" s="11"/>
      <c r="O395" s="11"/>
      <c r="P395" s="11"/>
      <c r="Q395" s="11"/>
      <c r="R395" s="11"/>
      <c r="S395" s="11"/>
      <c r="T395" s="13">
        <f t="shared" si="1"/>
        <v>14</v>
      </c>
      <c r="U395" s="11"/>
      <c r="V395" s="12">
        <v>1</v>
      </c>
      <c r="W395" s="14">
        <v>689</v>
      </c>
      <c r="X395" s="15">
        <f t="shared" si="2"/>
        <v>5</v>
      </c>
    </row>
    <row r="396" spans="1:24" ht="13.5" customHeight="1">
      <c r="A396" s="11" t="s">
        <v>673</v>
      </c>
      <c r="B396" s="11" t="s">
        <v>674</v>
      </c>
      <c r="C396" s="11" t="str">
        <f t="shared" si="20"/>
        <v>5_2</v>
      </c>
      <c r="D396" s="11"/>
      <c r="E396" s="11"/>
      <c r="F396" s="11"/>
      <c r="G396" s="11"/>
      <c r="H396" s="11"/>
      <c r="J396" s="12">
        <v>1</v>
      </c>
      <c r="K396" s="11"/>
      <c r="L396" s="11"/>
      <c r="M396" s="11"/>
      <c r="N396" s="11"/>
      <c r="O396" s="11"/>
      <c r="P396" s="11"/>
      <c r="Q396" s="11"/>
      <c r="R396" s="11"/>
      <c r="S396" s="11"/>
      <c r="T396" s="13">
        <f t="shared" si="1"/>
        <v>14</v>
      </c>
      <c r="U396" s="11"/>
      <c r="V396" s="12">
        <v>1</v>
      </c>
      <c r="W396" s="14">
        <v>690</v>
      </c>
      <c r="X396" s="15">
        <f t="shared" si="2"/>
        <v>5</v>
      </c>
    </row>
    <row r="397" spans="1:24" ht="13.5" customHeight="1">
      <c r="A397" s="11" t="s">
        <v>675</v>
      </c>
      <c r="B397" s="11" t="s">
        <v>446</v>
      </c>
      <c r="C397" s="11" t="str">
        <f t="shared" si="20"/>
        <v>5_2</v>
      </c>
      <c r="D397" s="11">
        <v>5</v>
      </c>
      <c r="E397" s="11"/>
      <c r="F397" s="11"/>
      <c r="G397" s="11" t="s">
        <v>38</v>
      </c>
      <c r="H397" s="11"/>
      <c r="J397" s="12">
        <v>1</v>
      </c>
      <c r="K397" s="11"/>
      <c r="L397" s="11"/>
      <c r="M397" s="11"/>
      <c r="N397" s="11"/>
      <c r="O397" s="11"/>
      <c r="P397" s="11"/>
      <c r="Q397" s="11"/>
      <c r="R397" s="11"/>
      <c r="S397" s="11"/>
      <c r="T397" s="13">
        <f t="shared" si="1"/>
        <v>14</v>
      </c>
      <c r="U397" s="11"/>
      <c r="V397" s="12">
        <v>1</v>
      </c>
      <c r="W397" s="14">
        <v>691</v>
      </c>
      <c r="X397" s="15">
        <f t="shared" si="2"/>
        <v>5</v>
      </c>
    </row>
    <row r="398" spans="1:24" ht="13.5" customHeight="1">
      <c r="A398" s="11" t="s">
        <v>676</v>
      </c>
      <c r="B398" s="11" t="s">
        <v>677</v>
      </c>
      <c r="C398" s="11" t="str">
        <f t="shared" si="20"/>
        <v>5_2</v>
      </c>
      <c r="D398" s="11">
        <v>5</v>
      </c>
      <c r="E398" s="11"/>
      <c r="F398" s="11"/>
      <c r="G398" s="11" t="s">
        <v>38</v>
      </c>
      <c r="H398" s="11"/>
      <c r="J398" s="12">
        <v>1</v>
      </c>
      <c r="K398" s="11"/>
      <c r="L398" s="11"/>
      <c r="M398" s="11"/>
      <c r="N398" s="11"/>
      <c r="O398" s="11"/>
      <c r="P398" s="11"/>
      <c r="Q398" s="11"/>
      <c r="R398" s="11"/>
      <c r="S398" s="11"/>
      <c r="T398" s="13">
        <f t="shared" si="1"/>
        <v>14</v>
      </c>
      <c r="U398" s="11"/>
      <c r="V398" s="12">
        <v>1</v>
      </c>
      <c r="W398" s="14">
        <v>692</v>
      </c>
      <c r="X398" s="15">
        <f t="shared" si="2"/>
        <v>5</v>
      </c>
    </row>
    <row r="399" spans="1:24" ht="13.5" customHeight="1">
      <c r="A399" s="11" t="s">
        <v>544</v>
      </c>
      <c r="B399" s="11" t="s">
        <v>678</v>
      </c>
      <c r="C399" s="11" t="str">
        <f t="shared" si="20"/>
        <v>5_2</v>
      </c>
      <c r="D399" s="11"/>
      <c r="E399" s="11"/>
      <c r="F399" s="11"/>
      <c r="G399" s="11"/>
      <c r="H399" s="11"/>
      <c r="J399" s="12">
        <v>1</v>
      </c>
      <c r="K399" s="11"/>
      <c r="L399" s="11"/>
      <c r="M399" s="11"/>
      <c r="N399" s="11"/>
      <c r="O399" s="12">
        <v>4</v>
      </c>
      <c r="P399" s="11"/>
      <c r="Q399" s="11"/>
      <c r="R399" s="11"/>
      <c r="S399" s="11"/>
      <c r="T399" s="13">
        <f t="shared" si="1"/>
        <v>46</v>
      </c>
      <c r="U399" s="11"/>
      <c r="V399" s="12">
        <v>1</v>
      </c>
      <c r="W399" s="14">
        <v>693</v>
      </c>
      <c r="X399" s="15">
        <f t="shared" si="2"/>
        <v>9</v>
      </c>
    </row>
    <row r="400" spans="1:24" ht="13.5" customHeight="1">
      <c r="A400" s="11" t="s">
        <v>679</v>
      </c>
      <c r="B400" s="11" t="s">
        <v>194</v>
      </c>
      <c r="C400" s="11" t="str">
        <f t="shared" si="20"/>
        <v>5_2</v>
      </c>
      <c r="D400" s="11">
        <v>5</v>
      </c>
      <c r="E400" s="11"/>
      <c r="F400" s="11"/>
      <c r="G400" s="11" t="s">
        <v>38</v>
      </c>
      <c r="H400" s="11"/>
      <c r="J400" s="12">
        <v>1</v>
      </c>
      <c r="K400" s="11"/>
      <c r="L400" s="11"/>
      <c r="M400" s="11"/>
      <c r="N400" s="11"/>
      <c r="O400" s="12">
        <v>1</v>
      </c>
      <c r="P400" s="11"/>
      <c r="Q400" s="11"/>
      <c r="R400" s="11"/>
      <c r="S400" s="11"/>
      <c r="T400" s="13">
        <f t="shared" si="1"/>
        <v>22</v>
      </c>
      <c r="U400" s="11"/>
      <c r="V400" s="12">
        <v>1</v>
      </c>
      <c r="W400" s="14">
        <v>694</v>
      </c>
      <c r="X400" s="15">
        <f t="shared" si="2"/>
        <v>6</v>
      </c>
    </row>
    <row r="401" spans="1:24" ht="13.5" customHeight="1">
      <c r="A401" s="11" t="s">
        <v>680</v>
      </c>
      <c r="B401" s="11" t="s">
        <v>376</v>
      </c>
      <c r="C401" s="11" t="str">
        <f t="shared" si="20"/>
        <v>5_2</v>
      </c>
      <c r="D401" s="11">
        <v>5</v>
      </c>
      <c r="E401" s="11"/>
      <c r="F401" s="11"/>
      <c r="G401" s="11" t="s">
        <v>130</v>
      </c>
      <c r="H401" s="11"/>
      <c r="I401" s="15">
        <v>5</v>
      </c>
      <c r="J401" s="12">
        <v>1</v>
      </c>
      <c r="K401" s="12">
        <v>1</v>
      </c>
      <c r="L401" s="11"/>
      <c r="M401" s="11"/>
      <c r="N401" s="11"/>
      <c r="O401" s="12">
        <v>3</v>
      </c>
      <c r="P401" s="11"/>
      <c r="Q401" s="11"/>
      <c r="R401" s="11"/>
      <c r="S401" s="11"/>
      <c r="T401" s="13">
        <f t="shared" si="1"/>
        <v>44</v>
      </c>
      <c r="U401" s="11"/>
      <c r="V401" s="12">
        <v>1</v>
      </c>
      <c r="W401" s="14">
        <v>695</v>
      </c>
      <c r="X401" s="15">
        <f t="shared" si="2"/>
        <v>10</v>
      </c>
    </row>
    <row r="402" spans="1:24" ht="13.5" customHeight="1">
      <c r="A402" s="11" t="s">
        <v>681</v>
      </c>
      <c r="B402" s="11" t="s">
        <v>682</v>
      </c>
      <c r="C402" s="11" t="str">
        <f t="shared" si="20"/>
        <v>5_2</v>
      </c>
      <c r="D402" s="11">
        <v>5</v>
      </c>
      <c r="E402" s="11"/>
      <c r="F402" s="11"/>
      <c r="G402" s="11" t="s">
        <v>38</v>
      </c>
      <c r="H402" s="11"/>
      <c r="J402" s="11"/>
      <c r="K402" s="11"/>
      <c r="L402" s="11"/>
      <c r="M402" s="11"/>
      <c r="N402" s="12">
        <v>2</v>
      </c>
      <c r="O402" s="12">
        <v>1</v>
      </c>
      <c r="P402" s="12">
        <v>1</v>
      </c>
      <c r="Q402" s="11"/>
      <c r="R402" s="11"/>
      <c r="S402" s="11"/>
      <c r="T402" s="13">
        <f t="shared" si="1"/>
        <v>25</v>
      </c>
      <c r="U402" s="11"/>
      <c r="V402" s="12">
        <v>1</v>
      </c>
      <c r="W402" s="14">
        <v>696</v>
      </c>
      <c r="X402" s="15">
        <f t="shared" si="2"/>
        <v>6</v>
      </c>
    </row>
    <row r="403" spans="1:24" ht="13.5" customHeight="1">
      <c r="A403" s="11" t="s">
        <v>591</v>
      </c>
      <c r="B403" s="11" t="s">
        <v>683</v>
      </c>
      <c r="C403" s="11" t="str">
        <f t="shared" si="20"/>
        <v>5_2</v>
      </c>
      <c r="D403" s="11"/>
      <c r="E403" s="11"/>
      <c r="F403" s="11"/>
      <c r="G403" s="11"/>
      <c r="H403" s="11"/>
      <c r="J403" s="12">
        <v>2</v>
      </c>
      <c r="K403" s="11"/>
      <c r="L403" s="11"/>
      <c r="M403" s="11"/>
      <c r="N403" s="11"/>
      <c r="O403" s="11"/>
      <c r="P403" s="11"/>
      <c r="Q403" s="11"/>
      <c r="R403" s="11"/>
      <c r="S403" s="11"/>
      <c r="T403" s="13">
        <f t="shared" si="1"/>
        <v>28</v>
      </c>
      <c r="U403" s="11"/>
      <c r="V403" s="12">
        <v>1</v>
      </c>
      <c r="W403" s="14">
        <v>697</v>
      </c>
      <c r="X403" s="15">
        <f t="shared" si="2"/>
        <v>10</v>
      </c>
    </row>
    <row r="404" spans="1:24" ht="13.5" customHeight="1">
      <c r="A404" s="11" t="s">
        <v>592</v>
      </c>
      <c r="B404" s="11" t="s">
        <v>534</v>
      </c>
      <c r="C404" s="11" t="str">
        <f t="shared" si="20"/>
        <v>5_2</v>
      </c>
      <c r="D404" s="11"/>
      <c r="E404" s="11"/>
      <c r="F404" s="11"/>
      <c r="G404" s="11"/>
      <c r="H404" s="11"/>
      <c r="J404" s="12">
        <v>1</v>
      </c>
      <c r="K404" s="11"/>
      <c r="L404" s="11"/>
      <c r="M404" s="11"/>
      <c r="N404" s="11"/>
      <c r="O404" s="11"/>
      <c r="P404" s="11"/>
      <c r="Q404" s="11"/>
      <c r="R404" s="11"/>
      <c r="S404" s="11"/>
      <c r="T404" s="13">
        <f t="shared" si="1"/>
        <v>14</v>
      </c>
      <c r="U404" s="11"/>
      <c r="V404" s="12">
        <v>1</v>
      </c>
      <c r="W404" s="14">
        <v>698</v>
      </c>
      <c r="X404" s="15">
        <f t="shared" si="2"/>
        <v>5</v>
      </c>
    </row>
    <row r="405" spans="1:24" ht="13.5" customHeight="1">
      <c r="A405" s="11" t="s">
        <v>684</v>
      </c>
      <c r="B405" s="11" t="s">
        <v>557</v>
      </c>
      <c r="C405" s="11" t="str">
        <f t="shared" si="20"/>
        <v>5_2</v>
      </c>
      <c r="D405" s="11">
        <v>5</v>
      </c>
      <c r="E405" s="11"/>
      <c r="F405" s="11"/>
      <c r="G405" s="11" t="s">
        <v>38</v>
      </c>
      <c r="H405" s="11"/>
      <c r="J405" s="12">
        <v>1</v>
      </c>
      <c r="K405" s="11"/>
      <c r="L405" s="11"/>
      <c r="M405" s="11"/>
      <c r="N405" s="11"/>
      <c r="O405" s="11"/>
      <c r="P405" s="11"/>
      <c r="Q405" s="11"/>
      <c r="R405" s="11"/>
      <c r="S405" s="11"/>
      <c r="T405" s="13">
        <f t="shared" si="1"/>
        <v>14</v>
      </c>
      <c r="U405" s="11"/>
      <c r="V405" s="12">
        <v>1</v>
      </c>
      <c r="W405" s="14">
        <v>699</v>
      </c>
      <c r="X405" s="15">
        <f t="shared" si="2"/>
        <v>5</v>
      </c>
    </row>
    <row r="406" spans="1:24" ht="13.5" customHeight="1">
      <c r="A406" s="11" t="s">
        <v>685</v>
      </c>
      <c r="B406" s="11" t="s">
        <v>115</v>
      </c>
      <c r="C406" s="11" t="str">
        <f t="shared" si="20"/>
        <v>5_2</v>
      </c>
      <c r="D406" s="11">
        <v>5</v>
      </c>
      <c r="E406" s="11"/>
      <c r="F406" s="11"/>
      <c r="G406" s="11" t="s">
        <v>38</v>
      </c>
      <c r="H406" s="11"/>
      <c r="J406" s="12">
        <v>1</v>
      </c>
      <c r="K406" s="11"/>
      <c r="L406" s="11"/>
      <c r="M406" s="11"/>
      <c r="N406" s="11"/>
      <c r="O406" s="11"/>
      <c r="P406" s="11"/>
      <c r="Q406" s="11"/>
      <c r="R406" s="11"/>
      <c r="S406" s="11"/>
      <c r="T406" s="13">
        <f t="shared" si="1"/>
        <v>14</v>
      </c>
      <c r="U406" s="11"/>
      <c r="V406" s="12">
        <v>1</v>
      </c>
      <c r="W406" s="14">
        <v>700</v>
      </c>
      <c r="X406" s="15">
        <f t="shared" si="2"/>
        <v>5</v>
      </c>
    </row>
    <row r="407" spans="1:24" ht="13.5" customHeight="1">
      <c r="A407" s="11" t="s">
        <v>686</v>
      </c>
      <c r="B407" s="11" t="s">
        <v>668</v>
      </c>
      <c r="C407" s="11" t="str">
        <f t="shared" si="20"/>
        <v>5_2</v>
      </c>
      <c r="D407" s="11"/>
      <c r="E407" s="11"/>
      <c r="F407" s="11"/>
      <c r="G407" s="11"/>
      <c r="H407" s="11"/>
      <c r="J407" s="11"/>
      <c r="K407" s="11"/>
      <c r="L407" s="12">
        <v>1</v>
      </c>
      <c r="M407" s="11"/>
      <c r="N407" s="11"/>
      <c r="O407" s="12">
        <v>2</v>
      </c>
      <c r="P407" s="11"/>
      <c r="Q407" s="11"/>
      <c r="R407" s="11"/>
      <c r="S407" s="11"/>
      <c r="T407" s="13">
        <f t="shared" si="1"/>
        <v>22</v>
      </c>
      <c r="U407" s="11"/>
      <c r="V407" s="12">
        <v>1</v>
      </c>
      <c r="W407" s="14">
        <v>701</v>
      </c>
      <c r="X407" s="15">
        <f t="shared" si="2"/>
        <v>4</v>
      </c>
    </row>
    <row r="408" spans="1:24" ht="13.5" customHeight="1">
      <c r="A408" s="11" t="s">
        <v>687</v>
      </c>
      <c r="B408" s="11" t="s">
        <v>688</v>
      </c>
      <c r="C408" s="11" t="str">
        <f t="shared" si="20"/>
        <v>5_2</v>
      </c>
      <c r="D408" s="11"/>
      <c r="E408" s="11"/>
      <c r="F408" s="11"/>
      <c r="G408" s="11"/>
      <c r="H408" s="11"/>
      <c r="J408" s="12">
        <v>1</v>
      </c>
      <c r="K408" s="11"/>
      <c r="L408" s="11"/>
      <c r="M408" s="11"/>
      <c r="N408" s="11"/>
      <c r="O408" s="11"/>
      <c r="P408" s="11"/>
      <c r="Q408" s="11"/>
      <c r="R408" s="11"/>
      <c r="S408" s="11"/>
      <c r="T408" s="13">
        <f t="shared" si="1"/>
        <v>14</v>
      </c>
      <c r="U408" s="11"/>
      <c r="V408" s="12">
        <v>1</v>
      </c>
      <c r="W408" s="14">
        <v>702</v>
      </c>
      <c r="X408" s="15">
        <f t="shared" si="2"/>
        <v>5</v>
      </c>
    </row>
    <row r="409" spans="1:24" ht="13.5" customHeight="1">
      <c r="A409" s="11" t="s">
        <v>689</v>
      </c>
      <c r="B409" s="11" t="s">
        <v>225</v>
      </c>
      <c r="C409" s="11" t="str">
        <f t="shared" si="20"/>
        <v>5_2</v>
      </c>
      <c r="D409" s="11"/>
      <c r="E409" s="11"/>
      <c r="F409" s="11"/>
      <c r="G409" s="11"/>
      <c r="H409" s="11"/>
      <c r="J409" s="12">
        <v>2</v>
      </c>
      <c r="K409" s="11"/>
      <c r="L409" s="11"/>
      <c r="M409" s="11"/>
      <c r="N409" s="11"/>
      <c r="O409" s="11"/>
      <c r="P409" s="11"/>
      <c r="Q409" s="11"/>
      <c r="R409" s="11"/>
      <c r="S409" s="11"/>
      <c r="T409" s="13">
        <f t="shared" si="1"/>
        <v>28</v>
      </c>
      <c r="U409" s="12">
        <v>14</v>
      </c>
      <c r="V409" s="12">
        <v>1</v>
      </c>
      <c r="W409" s="14">
        <v>703</v>
      </c>
      <c r="X409" s="15">
        <f t="shared" si="2"/>
        <v>10</v>
      </c>
    </row>
    <row r="410" spans="1:24" ht="13.5" customHeight="1">
      <c r="A410" s="11" t="s">
        <v>690</v>
      </c>
      <c r="B410" s="11" t="s">
        <v>691</v>
      </c>
      <c r="C410" s="11" t="str">
        <f t="shared" si="20"/>
        <v>5_2</v>
      </c>
      <c r="D410" s="11"/>
      <c r="E410" s="11"/>
      <c r="F410" s="11"/>
      <c r="G410" s="11"/>
      <c r="H410" s="11"/>
      <c r="J410" s="12">
        <v>1</v>
      </c>
      <c r="K410" s="11"/>
      <c r="L410" s="11"/>
      <c r="M410" s="11"/>
      <c r="N410" s="11"/>
      <c r="O410" s="11"/>
      <c r="P410" s="11"/>
      <c r="Q410" s="11"/>
      <c r="R410" s="11"/>
      <c r="S410" s="11"/>
      <c r="T410" s="13">
        <f t="shared" si="1"/>
        <v>14</v>
      </c>
      <c r="U410" s="11"/>
      <c r="V410" s="12">
        <v>1</v>
      </c>
      <c r="W410" s="14">
        <v>704</v>
      </c>
      <c r="X410" s="15">
        <f t="shared" si="2"/>
        <v>5</v>
      </c>
    </row>
    <row r="411" spans="1:24" ht="13.5" customHeight="1">
      <c r="A411" s="11" t="s">
        <v>692</v>
      </c>
      <c r="B411" s="11" t="s">
        <v>376</v>
      </c>
      <c r="C411" s="11" t="str">
        <f t="shared" ref="C411:C437" si="21">"5_3"</f>
        <v>5_3</v>
      </c>
      <c r="D411" s="11">
        <v>5</v>
      </c>
      <c r="E411" s="11"/>
      <c r="F411" s="11"/>
      <c r="G411" s="11" t="s">
        <v>130</v>
      </c>
      <c r="H411" s="11"/>
      <c r="I411" s="15">
        <v>5</v>
      </c>
      <c r="J411" s="12">
        <v>1</v>
      </c>
      <c r="K411" s="11"/>
      <c r="L411" s="11"/>
      <c r="M411" s="11"/>
      <c r="N411" s="11"/>
      <c r="O411" s="11"/>
      <c r="P411" s="12">
        <v>1</v>
      </c>
      <c r="Q411" s="11"/>
      <c r="R411" s="11"/>
      <c r="S411" s="11"/>
      <c r="T411" s="13">
        <f t="shared" si="1"/>
        <v>21</v>
      </c>
      <c r="U411" s="11"/>
      <c r="V411" s="12">
        <v>1</v>
      </c>
      <c r="W411" s="14">
        <v>55</v>
      </c>
      <c r="X411" s="15">
        <f t="shared" si="2"/>
        <v>7</v>
      </c>
    </row>
    <row r="412" spans="1:24" ht="13.5" customHeight="1">
      <c r="A412" s="11" t="s">
        <v>693</v>
      </c>
      <c r="B412" s="11" t="s">
        <v>192</v>
      </c>
      <c r="C412" s="11" t="str">
        <f t="shared" si="21"/>
        <v>5_3</v>
      </c>
      <c r="D412" s="11"/>
      <c r="E412" s="11"/>
      <c r="F412" s="11"/>
      <c r="G412" s="11"/>
      <c r="H412" s="11"/>
      <c r="J412" s="12">
        <v>1</v>
      </c>
      <c r="K412" s="11"/>
      <c r="L412" s="11"/>
      <c r="M412" s="11"/>
      <c r="N412" s="11"/>
      <c r="O412" s="11"/>
      <c r="P412" s="11"/>
      <c r="Q412" s="11"/>
      <c r="R412" s="11"/>
      <c r="S412" s="11"/>
      <c r="T412" s="13">
        <f t="shared" si="1"/>
        <v>14</v>
      </c>
      <c r="U412" s="12">
        <v>14</v>
      </c>
      <c r="V412" s="11"/>
      <c r="W412" s="14">
        <v>56</v>
      </c>
      <c r="X412" s="15">
        <f t="shared" si="2"/>
        <v>5</v>
      </c>
    </row>
    <row r="413" spans="1:24" ht="13.5" customHeight="1">
      <c r="A413" s="11" t="s">
        <v>694</v>
      </c>
      <c r="B413" s="11" t="s">
        <v>695</v>
      </c>
      <c r="C413" s="11" t="str">
        <f t="shared" si="21"/>
        <v>5_3</v>
      </c>
      <c r="D413" s="11">
        <v>5</v>
      </c>
      <c r="E413" s="11"/>
      <c r="F413" s="11"/>
      <c r="G413" s="11" t="s">
        <v>38</v>
      </c>
      <c r="H413" s="11"/>
      <c r="J413" s="12">
        <v>1</v>
      </c>
      <c r="K413" s="11"/>
      <c r="L413" s="11"/>
      <c r="M413" s="11"/>
      <c r="N413" s="11"/>
      <c r="O413" s="11"/>
      <c r="P413" s="11"/>
      <c r="Q413" s="11"/>
      <c r="R413" s="11"/>
      <c r="S413" s="11"/>
      <c r="T413" s="13">
        <f t="shared" si="1"/>
        <v>14</v>
      </c>
      <c r="U413" s="11"/>
      <c r="V413" s="12">
        <v>1</v>
      </c>
      <c r="W413" s="14">
        <v>57</v>
      </c>
      <c r="X413" s="15">
        <f t="shared" si="2"/>
        <v>5</v>
      </c>
    </row>
    <row r="414" spans="1:24" ht="13.5" customHeight="1">
      <c r="A414" s="11" t="s">
        <v>696</v>
      </c>
      <c r="B414" s="11" t="s">
        <v>48</v>
      </c>
      <c r="C414" s="11" t="str">
        <f t="shared" si="21"/>
        <v>5_3</v>
      </c>
      <c r="D414" s="11">
        <v>5</v>
      </c>
      <c r="E414" s="11"/>
      <c r="F414" s="11"/>
      <c r="G414" s="11" t="s">
        <v>38</v>
      </c>
      <c r="H414" s="11"/>
      <c r="J414" s="12">
        <v>1</v>
      </c>
      <c r="K414" s="11"/>
      <c r="L414" s="11"/>
      <c r="M414" s="11"/>
      <c r="N414" s="11"/>
      <c r="O414" s="11"/>
      <c r="P414" s="11"/>
      <c r="Q414" s="11"/>
      <c r="R414" s="11"/>
      <c r="S414" s="11"/>
      <c r="T414" s="13">
        <f t="shared" si="1"/>
        <v>14</v>
      </c>
      <c r="U414" s="11"/>
      <c r="V414" s="12">
        <v>1</v>
      </c>
      <c r="W414" s="14">
        <v>58</v>
      </c>
      <c r="X414" s="15">
        <f t="shared" si="2"/>
        <v>5</v>
      </c>
    </row>
    <row r="415" spans="1:24" ht="13.5" customHeight="1">
      <c r="A415" s="11" t="s">
        <v>697</v>
      </c>
      <c r="B415" s="11" t="s">
        <v>698</v>
      </c>
      <c r="C415" s="11" t="str">
        <f t="shared" si="21"/>
        <v>5_3</v>
      </c>
      <c r="D415" s="11">
        <v>5</v>
      </c>
      <c r="E415" s="11"/>
      <c r="F415" s="11"/>
      <c r="G415" s="11" t="s">
        <v>38</v>
      </c>
      <c r="H415" s="11"/>
      <c r="J415" s="11"/>
      <c r="K415" s="11"/>
      <c r="L415" s="11"/>
      <c r="M415" s="11"/>
      <c r="N415" s="11"/>
      <c r="O415" s="11"/>
      <c r="P415" s="11"/>
      <c r="Q415" s="11"/>
      <c r="R415" s="11"/>
      <c r="S415" s="12">
        <v>1</v>
      </c>
      <c r="T415" s="13">
        <f t="shared" si="1"/>
        <v>6</v>
      </c>
      <c r="U415" s="12">
        <v>6</v>
      </c>
      <c r="V415" s="11"/>
      <c r="W415" s="14">
        <v>59</v>
      </c>
      <c r="X415" s="15">
        <f t="shared" si="2"/>
        <v>2.5</v>
      </c>
    </row>
    <row r="416" spans="1:24" ht="13.5" customHeight="1">
      <c r="A416" s="11" t="s">
        <v>699</v>
      </c>
      <c r="B416" s="11" t="s">
        <v>700</v>
      </c>
      <c r="C416" s="11" t="str">
        <f t="shared" si="21"/>
        <v>5_3</v>
      </c>
      <c r="D416" s="11"/>
      <c r="E416" s="11"/>
      <c r="F416" s="11"/>
      <c r="G416" s="11"/>
      <c r="H416" s="11"/>
      <c r="J416" s="12">
        <v>1</v>
      </c>
      <c r="K416" s="11"/>
      <c r="L416" s="11"/>
      <c r="M416" s="11"/>
      <c r="N416" s="11"/>
      <c r="O416" s="11"/>
      <c r="P416" s="11"/>
      <c r="Q416" s="11"/>
      <c r="R416" s="11"/>
      <c r="S416" s="11"/>
      <c r="T416" s="13">
        <f t="shared" si="1"/>
        <v>14</v>
      </c>
      <c r="U416" s="11"/>
      <c r="V416" s="12">
        <v>1</v>
      </c>
      <c r="W416" s="14">
        <v>60</v>
      </c>
      <c r="X416" s="15">
        <f t="shared" si="2"/>
        <v>5</v>
      </c>
    </row>
    <row r="417" spans="1:24" ht="13.5" customHeight="1">
      <c r="A417" s="11" t="s">
        <v>478</v>
      </c>
      <c r="B417" s="11" t="s">
        <v>623</v>
      </c>
      <c r="C417" s="11" t="str">
        <f t="shared" si="21"/>
        <v>5_3</v>
      </c>
      <c r="D417" s="11"/>
      <c r="E417" s="11"/>
      <c r="F417" s="11"/>
      <c r="G417" s="11"/>
      <c r="H417" s="11"/>
      <c r="J417" s="12">
        <v>1</v>
      </c>
      <c r="K417" s="11"/>
      <c r="L417" s="11"/>
      <c r="M417" s="11"/>
      <c r="N417" s="11"/>
      <c r="O417" s="11"/>
      <c r="P417" s="11"/>
      <c r="Q417" s="11"/>
      <c r="R417" s="11"/>
      <c r="S417" s="11"/>
      <c r="T417" s="13">
        <f t="shared" si="1"/>
        <v>14</v>
      </c>
      <c r="U417" s="12">
        <v>14</v>
      </c>
      <c r="V417" s="11"/>
      <c r="W417" s="14">
        <v>61</v>
      </c>
      <c r="X417" s="15">
        <f t="shared" si="2"/>
        <v>5</v>
      </c>
    </row>
    <row r="418" spans="1:24" ht="13.5" customHeight="1">
      <c r="A418" s="11" t="s">
        <v>701</v>
      </c>
      <c r="B418" s="11" t="s">
        <v>702</v>
      </c>
      <c r="C418" s="11" t="str">
        <f t="shared" si="21"/>
        <v>5_3</v>
      </c>
      <c r="D418" s="11">
        <v>5</v>
      </c>
      <c r="E418" s="11"/>
      <c r="F418" s="11"/>
      <c r="G418" s="11" t="s">
        <v>38</v>
      </c>
      <c r="H418" s="11"/>
      <c r="J418" s="11"/>
      <c r="K418" s="11"/>
      <c r="L418" s="11"/>
      <c r="M418" s="11"/>
      <c r="N418" s="11"/>
      <c r="O418" s="11"/>
      <c r="P418" s="11"/>
      <c r="Q418" s="11"/>
      <c r="R418" s="11"/>
      <c r="S418" s="12">
        <v>1</v>
      </c>
      <c r="T418" s="13">
        <f t="shared" si="1"/>
        <v>6</v>
      </c>
      <c r="U418" s="11"/>
      <c r="V418" s="12">
        <v>1</v>
      </c>
      <c r="W418" s="14">
        <v>62</v>
      </c>
      <c r="X418" s="15">
        <f t="shared" si="2"/>
        <v>2.5</v>
      </c>
    </row>
    <row r="419" spans="1:24" ht="13.5" customHeight="1">
      <c r="A419" s="11" t="s">
        <v>703</v>
      </c>
      <c r="B419" s="11" t="s">
        <v>468</v>
      </c>
      <c r="C419" s="11" t="str">
        <f t="shared" si="21"/>
        <v>5_3</v>
      </c>
      <c r="D419" s="11">
        <v>5</v>
      </c>
      <c r="E419" s="11"/>
      <c r="F419" s="11"/>
      <c r="G419" s="11" t="s">
        <v>38</v>
      </c>
      <c r="H419" s="11"/>
      <c r="J419" s="12">
        <v>1</v>
      </c>
      <c r="K419" s="11"/>
      <c r="L419" s="11"/>
      <c r="M419" s="11"/>
      <c r="N419" s="11"/>
      <c r="O419" s="11"/>
      <c r="P419" s="11"/>
      <c r="Q419" s="11"/>
      <c r="R419" s="11"/>
      <c r="S419" s="11"/>
      <c r="T419" s="13">
        <f t="shared" si="1"/>
        <v>14</v>
      </c>
      <c r="U419" s="11"/>
      <c r="V419" s="12">
        <v>1</v>
      </c>
      <c r="W419" s="14">
        <v>63</v>
      </c>
      <c r="X419" s="15">
        <f t="shared" si="2"/>
        <v>5</v>
      </c>
    </row>
    <row r="420" spans="1:24" ht="13.5" customHeight="1">
      <c r="A420" s="11" t="s">
        <v>704</v>
      </c>
      <c r="B420" s="11" t="s">
        <v>705</v>
      </c>
      <c r="C420" s="11" t="str">
        <f t="shared" si="21"/>
        <v>5_3</v>
      </c>
      <c r="D420" s="11"/>
      <c r="E420" s="11"/>
      <c r="F420" s="11"/>
      <c r="G420" s="11"/>
      <c r="H420" s="11"/>
      <c r="J420" s="11"/>
      <c r="K420" s="11"/>
      <c r="L420" s="11"/>
      <c r="M420" s="11"/>
      <c r="N420" s="11"/>
      <c r="O420" s="11"/>
      <c r="P420" s="11"/>
      <c r="Q420" s="11"/>
      <c r="R420" s="11"/>
      <c r="S420" s="12">
        <v>1</v>
      </c>
      <c r="T420" s="13">
        <f t="shared" si="1"/>
        <v>6</v>
      </c>
      <c r="U420" s="11"/>
      <c r="V420" s="12">
        <v>1</v>
      </c>
      <c r="W420" s="14">
        <v>64</v>
      </c>
      <c r="X420" s="15">
        <f t="shared" si="2"/>
        <v>2.5</v>
      </c>
    </row>
    <row r="421" spans="1:24" ht="13.5" customHeight="1">
      <c r="A421" s="11" t="s">
        <v>706</v>
      </c>
      <c r="B421" s="11" t="s">
        <v>707</v>
      </c>
      <c r="C421" s="11" t="str">
        <f t="shared" si="21"/>
        <v>5_3</v>
      </c>
      <c r="D421" s="11">
        <v>5</v>
      </c>
      <c r="E421" s="11"/>
      <c r="F421" s="11"/>
      <c r="G421" s="11" t="s">
        <v>38</v>
      </c>
      <c r="H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3">
        <f t="shared" si="1"/>
        <v>0</v>
      </c>
      <c r="U421" s="11"/>
      <c r="V421" s="11"/>
      <c r="W421" s="14">
        <v>65</v>
      </c>
      <c r="X421" s="15">
        <f t="shared" si="2"/>
        <v>0</v>
      </c>
    </row>
    <row r="422" spans="1:24" ht="13.5" customHeight="1">
      <c r="A422" s="11" t="s">
        <v>193</v>
      </c>
      <c r="B422" s="11" t="s">
        <v>139</v>
      </c>
      <c r="C422" s="11" t="str">
        <f t="shared" si="21"/>
        <v>5_3</v>
      </c>
      <c r="D422" s="11"/>
      <c r="E422" s="11">
        <v>4</v>
      </c>
      <c r="F422" s="11"/>
      <c r="G422" s="12" t="s">
        <v>195</v>
      </c>
      <c r="H422" s="11"/>
      <c r="J422" s="12">
        <v>1</v>
      </c>
      <c r="K422" s="11"/>
      <c r="L422" s="11"/>
      <c r="M422" s="11"/>
      <c r="N422" s="11"/>
      <c r="O422" s="11"/>
      <c r="P422" s="11"/>
      <c r="Q422" s="11"/>
      <c r="R422" s="11"/>
      <c r="S422" s="11"/>
      <c r="T422" s="13">
        <f t="shared" si="1"/>
        <v>14</v>
      </c>
      <c r="U422" s="11"/>
      <c r="V422" s="12">
        <v>1</v>
      </c>
      <c r="W422" s="14">
        <v>66</v>
      </c>
      <c r="X422" s="15">
        <f t="shared" si="2"/>
        <v>5</v>
      </c>
    </row>
    <row r="423" spans="1:24" ht="13.5" customHeight="1">
      <c r="A423" s="11" t="s">
        <v>143</v>
      </c>
      <c r="B423" s="11" t="s">
        <v>708</v>
      </c>
      <c r="C423" s="11" t="str">
        <f t="shared" si="21"/>
        <v>5_3</v>
      </c>
      <c r="D423" s="11"/>
      <c r="E423" s="12">
        <v>4</v>
      </c>
      <c r="F423" s="11"/>
      <c r="G423" s="12" t="s">
        <v>130</v>
      </c>
      <c r="H423" s="11"/>
      <c r="I423" s="14">
        <v>4</v>
      </c>
      <c r="J423" s="11"/>
      <c r="K423" s="11"/>
      <c r="L423" s="11"/>
      <c r="M423" s="11"/>
      <c r="N423" s="12">
        <v>4</v>
      </c>
      <c r="O423" s="12">
        <v>1</v>
      </c>
      <c r="P423" s="11"/>
      <c r="Q423" s="11"/>
      <c r="R423" s="11"/>
      <c r="S423" s="12">
        <v>1</v>
      </c>
      <c r="T423" s="13">
        <f t="shared" si="1"/>
        <v>34</v>
      </c>
      <c r="U423" s="11"/>
      <c r="V423" s="12">
        <v>1</v>
      </c>
      <c r="W423" s="14">
        <v>67</v>
      </c>
      <c r="X423" s="15">
        <f t="shared" si="2"/>
        <v>9.5</v>
      </c>
    </row>
    <row r="424" spans="1:24" ht="13.5" customHeight="1">
      <c r="A424" s="11" t="s">
        <v>709</v>
      </c>
      <c r="B424" s="11" t="s">
        <v>46</v>
      </c>
      <c r="C424" s="11" t="str">
        <f t="shared" si="21"/>
        <v>5_3</v>
      </c>
      <c r="D424" s="11"/>
      <c r="E424" s="11"/>
      <c r="F424" s="11"/>
      <c r="G424" s="11"/>
      <c r="H424" s="11"/>
      <c r="J424" s="12">
        <v>1</v>
      </c>
      <c r="K424" s="11"/>
      <c r="L424" s="12">
        <v>1</v>
      </c>
      <c r="M424" s="11"/>
      <c r="N424" s="11"/>
      <c r="O424" s="11"/>
      <c r="P424" s="11"/>
      <c r="Q424" s="11"/>
      <c r="R424" s="11"/>
      <c r="S424" s="11"/>
      <c r="T424" s="13">
        <f t="shared" si="1"/>
        <v>20</v>
      </c>
      <c r="U424" s="11"/>
      <c r="V424" s="12">
        <v>1</v>
      </c>
      <c r="W424" s="14">
        <v>68</v>
      </c>
      <c r="X424" s="15">
        <f t="shared" si="2"/>
        <v>7</v>
      </c>
    </row>
    <row r="425" spans="1:24" ht="13.5" customHeight="1">
      <c r="A425" s="11" t="s">
        <v>710</v>
      </c>
      <c r="B425" s="11" t="s">
        <v>711</v>
      </c>
      <c r="C425" s="11" t="str">
        <f t="shared" si="21"/>
        <v>5_3</v>
      </c>
      <c r="D425" s="11"/>
      <c r="E425" s="11"/>
      <c r="F425" s="11"/>
      <c r="G425" s="11"/>
      <c r="H425" s="11"/>
      <c r="J425" s="12">
        <v>1</v>
      </c>
      <c r="K425" s="11"/>
      <c r="L425" s="11"/>
      <c r="M425" s="11"/>
      <c r="N425" s="11"/>
      <c r="O425" s="12">
        <v>1</v>
      </c>
      <c r="P425" s="11"/>
      <c r="Q425" s="11"/>
      <c r="R425" s="11"/>
      <c r="S425" s="11"/>
      <c r="T425" s="13">
        <f t="shared" si="1"/>
        <v>22</v>
      </c>
      <c r="U425" s="11"/>
      <c r="V425" s="12">
        <v>1</v>
      </c>
      <c r="W425" s="14">
        <v>69</v>
      </c>
      <c r="X425" s="15">
        <f t="shared" si="2"/>
        <v>6</v>
      </c>
    </row>
    <row r="426" spans="1:24" ht="13.5" customHeight="1">
      <c r="A426" s="11" t="s">
        <v>291</v>
      </c>
      <c r="B426" s="11" t="s">
        <v>192</v>
      </c>
      <c r="C426" s="11" t="str">
        <f t="shared" si="21"/>
        <v>5_3</v>
      </c>
      <c r="D426" s="11"/>
      <c r="E426" s="12">
        <v>4</v>
      </c>
      <c r="F426" s="11"/>
      <c r="G426" s="12" t="s">
        <v>195</v>
      </c>
      <c r="H426" s="11"/>
      <c r="J426" s="11"/>
      <c r="K426" s="12">
        <v>2</v>
      </c>
      <c r="L426" s="11"/>
      <c r="M426" s="11"/>
      <c r="N426" s="12">
        <v>2</v>
      </c>
      <c r="O426" s="11"/>
      <c r="P426" s="11"/>
      <c r="Q426" s="11"/>
      <c r="R426" s="11"/>
      <c r="S426" s="12">
        <v>1</v>
      </c>
      <c r="T426" s="13">
        <f t="shared" si="1"/>
        <v>28</v>
      </c>
      <c r="U426" s="11"/>
      <c r="V426" s="12">
        <v>1</v>
      </c>
      <c r="W426" s="14">
        <v>70</v>
      </c>
      <c r="X426" s="15">
        <f t="shared" si="2"/>
        <v>9.5</v>
      </c>
    </row>
    <row r="427" spans="1:24" ht="13.5" customHeight="1">
      <c r="A427" s="11" t="s">
        <v>572</v>
      </c>
      <c r="B427" s="11" t="s">
        <v>24</v>
      </c>
      <c r="C427" s="11" t="str">
        <f t="shared" si="21"/>
        <v>5_3</v>
      </c>
      <c r="D427" s="11"/>
      <c r="E427" s="11"/>
      <c r="F427" s="11"/>
      <c r="G427" s="11"/>
      <c r="H427" s="11"/>
      <c r="J427" s="12">
        <v>1</v>
      </c>
      <c r="K427" s="11"/>
      <c r="L427" s="11"/>
      <c r="M427" s="11"/>
      <c r="N427" s="11"/>
      <c r="O427" s="11"/>
      <c r="P427" s="11"/>
      <c r="Q427" s="11"/>
      <c r="R427" s="11"/>
      <c r="S427" s="11"/>
      <c r="T427" s="13">
        <f t="shared" si="1"/>
        <v>14</v>
      </c>
      <c r="U427" s="11"/>
      <c r="V427" s="12">
        <v>1</v>
      </c>
      <c r="W427" s="14">
        <v>71</v>
      </c>
      <c r="X427" s="15">
        <f t="shared" si="2"/>
        <v>5</v>
      </c>
    </row>
    <row r="428" spans="1:24" ht="13.5" customHeight="1">
      <c r="A428" s="11" t="s">
        <v>712</v>
      </c>
      <c r="B428" s="11" t="s">
        <v>713</v>
      </c>
      <c r="C428" s="11" t="str">
        <f t="shared" si="21"/>
        <v>5_3</v>
      </c>
      <c r="D428" s="11"/>
      <c r="E428" s="11"/>
      <c r="F428" s="11"/>
      <c r="G428" s="11"/>
      <c r="H428" s="11"/>
      <c r="J428" s="11"/>
      <c r="K428" s="11"/>
      <c r="L428" s="11"/>
      <c r="M428" s="11"/>
      <c r="N428" s="11"/>
      <c r="O428" s="11"/>
      <c r="P428" s="11"/>
      <c r="Q428" s="11"/>
      <c r="R428" s="11"/>
      <c r="S428" s="12">
        <v>1</v>
      </c>
      <c r="T428" s="13">
        <f t="shared" si="1"/>
        <v>6</v>
      </c>
      <c r="U428" s="12">
        <v>6</v>
      </c>
      <c r="V428" s="11"/>
      <c r="W428" s="14">
        <v>72</v>
      </c>
      <c r="X428" s="15">
        <f t="shared" si="2"/>
        <v>2.5</v>
      </c>
    </row>
    <row r="429" spans="1:24" ht="13.5" customHeight="1">
      <c r="A429" s="11" t="s">
        <v>714</v>
      </c>
      <c r="B429" s="11" t="s">
        <v>715</v>
      </c>
      <c r="C429" s="11" t="str">
        <f t="shared" si="21"/>
        <v>5_3</v>
      </c>
      <c r="D429" s="11"/>
      <c r="E429" s="11"/>
      <c r="F429" s="11"/>
      <c r="G429" s="11"/>
      <c r="H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3">
        <f t="shared" si="1"/>
        <v>0</v>
      </c>
      <c r="U429" s="11"/>
      <c r="V429" s="11"/>
      <c r="X429" s="15">
        <f t="shared" si="2"/>
        <v>0</v>
      </c>
    </row>
    <row r="430" spans="1:24" ht="13.5" customHeight="1">
      <c r="A430" s="11" t="s">
        <v>716</v>
      </c>
      <c r="B430" s="11" t="s">
        <v>276</v>
      </c>
      <c r="C430" s="11" t="str">
        <f t="shared" si="21"/>
        <v>5_3</v>
      </c>
      <c r="D430" s="11"/>
      <c r="E430" s="11"/>
      <c r="F430" s="11"/>
      <c r="G430" s="11"/>
      <c r="H430" s="11"/>
      <c r="J430" s="12">
        <v>1</v>
      </c>
      <c r="K430" s="11"/>
      <c r="L430" s="11"/>
      <c r="M430" s="11"/>
      <c r="N430" s="11"/>
      <c r="O430" s="11"/>
      <c r="P430" s="11"/>
      <c r="Q430" s="11"/>
      <c r="R430" s="11"/>
      <c r="S430" s="11"/>
      <c r="T430" s="13">
        <f t="shared" si="1"/>
        <v>14</v>
      </c>
      <c r="U430" s="11"/>
      <c r="V430" s="12">
        <v>1</v>
      </c>
      <c r="W430" s="14">
        <v>74</v>
      </c>
      <c r="X430" s="15">
        <f t="shared" si="2"/>
        <v>5</v>
      </c>
    </row>
    <row r="431" spans="1:24" ht="13.5" customHeight="1">
      <c r="A431" s="11" t="s">
        <v>295</v>
      </c>
      <c r="B431" s="11" t="s">
        <v>717</v>
      </c>
      <c r="C431" s="11" t="str">
        <f t="shared" si="21"/>
        <v>5_3</v>
      </c>
      <c r="D431" s="11"/>
      <c r="E431" s="11"/>
      <c r="F431" s="11"/>
      <c r="G431" s="11"/>
      <c r="H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3">
        <f t="shared" si="1"/>
        <v>0</v>
      </c>
      <c r="U431" s="11"/>
      <c r="V431" s="11"/>
      <c r="X431" s="15">
        <f t="shared" si="2"/>
        <v>0</v>
      </c>
    </row>
    <row r="432" spans="1:24" ht="13.5" customHeight="1">
      <c r="A432" s="11" t="s">
        <v>718</v>
      </c>
      <c r="B432" s="11" t="s">
        <v>93</v>
      </c>
      <c r="C432" s="11" t="str">
        <f t="shared" si="21"/>
        <v>5_3</v>
      </c>
      <c r="D432" s="11"/>
      <c r="E432" s="11"/>
      <c r="F432" s="11"/>
      <c r="G432" s="11"/>
      <c r="H432" s="11"/>
      <c r="J432" s="12">
        <v>1</v>
      </c>
      <c r="K432" s="11"/>
      <c r="L432" s="11"/>
      <c r="M432" s="11"/>
      <c r="N432" s="11"/>
      <c r="O432" s="11"/>
      <c r="P432" s="11"/>
      <c r="Q432" s="11"/>
      <c r="R432" s="11"/>
      <c r="S432" s="11"/>
      <c r="T432" s="13">
        <f t="shared" si="1"/>
        <v>14</v>
      </c>
      <c r="U432" s="11"/>
      <c r="V432" s="12">
        <v>1</v>
      </c>
      <c r="W432" s="14">
        <v>76</v>
      </c>
      <c r="X432" s="15">
        <f t="shared" si="2"/>
        <v>5</v>
      </c>
    </row>
    <row r="433" spans="1:24" ht="13.5" customHeight="1">
      <c r="A433" s="11" t="s">
        <v>719</v>
      </c>
      <c r="B433" s="11" t="s">
        <v>58</v>
      </c>
      <c r="C433" s="11" t="str">
        <f t="shared" si="21"/>
        <v>5_3</v>
      </c>
      <c r="D433" s="11"/>
      <c r="E433" s="11"/>
      <c r="F433" s="11"/>
      <c r="G433" s="11"/>
      <c r="H433" s="11"/>
      <c r="J433" s="12">
        <v>1</v>
      </c>
      <c r="K433" s="11"/>
      <c r="L433" s="11"/>
      <c r="M433" s="11"/>
      <c r="N433" s="11"/>
      <c r="O433" s="11"/>
      <c r="P433" s="11"/>
      <c r="Q433" s="11"/>
      <c r="R433" s="11"/>
      <c r="S433" s="11"/>
      <c r="T433" s="13">
        <f t="shared" si="1"/>
        <v>14</v>
      </c>
      <c r="U433" s="11"/>
      <c r="V433" s="12">
        <v>1</v>
      </c>
      <c r="W433" s="14">
        <v>77</v>
      </c>
      <c r="X433" s="15">
        <f t="shared" si="2"/>
        <v>5</v>
      </c>
    </row>
    <row r="434" spans="1:24" ht="13.5" customHeight="1">
      <c r="A434" s="11" t="s">
        <v>720</v>
      </c>
      <c r="B434" s="11" t="s">
        <v>46</v>
      </c>
      <c r="C434" s="11" t="str">
        <f t="shared" si="21"/>
        <v>5_3</v>
      </c>
      <c r="D434" s="11"/>
      <c r="E434" s="11"/>
      <c r="F434" s="11"/>
      <c r="G434" s="11"/>
      <c r="H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3">
        <f t="shared" si="1"/>
        <v>0</v>
      </c>
      <c r="U434" s="11"/>
      <c r="V434" s="11"/>
      <c r="X434" s="15">
        <f t="shared" si="2"/>
        <v>0</v>
      </c>
    </row>
    <row r="435" spans="1:24" ht="13.5" customHeight="1">
      <c r="A435" s="11" t="s">
        <v>721</v>
      </c>
      <c r="B435" s="11" t="s">
        <v>236</v>
      </c>
      <c r="C435" s="11" t="str">
        <f t="shared" si="21"/>
        <v>5_3</v>
      </c>
      <c r="D435" s="11"/>
      <c r="E435" s="11"/>
      <c r="F435" s="11"/>
      <c r="G435" s="11"/>
      <c r="H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3">
        <f t="shared" si="1"/>
        <v>0</v>
      </c>
      <c r="U435" s="11"/>
      <c r="V435" s="11"/>
      <c r="X435" s="15">
        <f t="shared" si="2"/>
        <v>0</v>
      </c>
    </row>
    <row r="436" spans="1:24" ht="13.5" customHeight="1">
      <c r="A436" s="11" t="s">
        <v>722</v>
      </c>
      <c r="B436" s="11" t="s">
        <v>423</v>
      </c>
      <c r="C436" s="11" t="str">
        <f t="shared" si="21"/>
        <v>5_3</v>
      </c>
      <c r="D436" s="11"/>
      <c r="E436" s="11"/>
      <c r="F436" s="11"/>
      <c r="G436" s="11"/>
      <c r="H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3">
        <f t="shared" si="1"/>
        <v>0</v>
      </c>
      <c r="U436" s="11"/>
      <c r="V436" s="11"/>
      <c r="X436" s="15">
        <f t="shared" si="2"/>
        <v>0</v>
      </c>
    </row>
    <row r="437" spans="1:24" ht="13.5" customHeight="1">
      <c r="A437" s="11" t="s">
        <v>117</v>
      </c>
      <c r="B437" s="11" t="s">
        <v>273</v>
      </c>
      <c r="C437" s="11" t="str">
        <f t="shared" si="21"/>
        <v>5_3</v>
      </c>
      <c r="D437" s="11"/>
      <c r="E437" s="11"/>
      <c r="F437" s="11"/>
      <c r="G437" s="11"/>
      <c r="H437" s="11"/>
      <c r="J437" s="12">
        <v>1</v>
      </c>
      <c r="K437" s="11"/>
      <c r="L437" s="11"/>
      <c r="M437" s="11"/>
      <c r="N437" s="11"/>
      <c r="O437" s="11"/>
      <c r="P437" s="11"/>
      <c r="Q437" s="11"/>
      <c r="R437" s="11"/>
      <c r="S437" s="11"/>
      <c r="T437" s="13">
        <f t="shared" si="1"/>
        <v>14</v>
      </c>
      <c r="U437" s="11"/>
      <c r="V437" s="12">
        <v>1</v>
      </c>
      <c r="W437" s="14">
        <v>81</v>
      </c>
      <c r="X437" s="15">
        <f t="shared" si="2"/>
        <v>5</v>
      </c>
    </row>
    <row r="438" spans="1:24" ht="13.5" customHeight="1">
      <c r="A438" s="11" t="s">
        <v>723</v>
      </c>
      <c r="B438" s="11" t="s">
        <v>724</v>
      </c>
      <c r="C438" s="11" t="str">
        <f t="shared" ref="C438:C465" si="22">"5_4"</f>
        <v>5_4</v>
      </c>
      <c r="D438" s="11"/>
      <c r="E438" s="11"/>
      <c r="F438" s="11"/>
      <c r="G438" s="11"/>
      <c r="H438" s="11"/>
      <c r="J438" s="12">
        <v>1</v>
      </c>
      <c r="K438" s="12">
        <v>2</v>
      </c>
      <c r="L438" s="11"/>
      <c r="M438" s="11"/>
      <c r="N438" s="11"/>
      <c r="O438" s="11"/>
      <c r="P438" s="11"/>
      <c r="Q438" s="11"/>
      <c r="R438" s="11"/>
      <c r="S438" s="11"/>
      <c r="T438" s="13">
        <f t="shared" si="1"/>
        <v>26</v>
      </c>
      <c r="U438" s="11"/>
      <c r="V438" s="12">
        <v>1</v>
      </c>
      <c r="W438" s="14">
        <v>648</v>
      </c>
      <c r="X438" s="15">
        <f t="shared" si="2"/>
        <v>9</v>
      </c>
    </row>
    <row r="439" spans="1:24" ht="13.5" customHeight="1">
      <c r="A439" s="11" t="s">
        <v>725</v>
      </c>
      <c r="B439" s="11" t="s">
        <v>173</v>
      </c>
      <c r="C439" s="11" t="str">
        <f t="shared" si="22"/>
        <v>5_4</v>
      </c>
      <c r="D439" s="11"/>
      <c r="E439" s="11"/>
      <c r="F439" s="11"/>
      <c r="G439" s="11"/>
      <c r="H439" s="11"/>
      <c r="J439" s="12">
        <v>1</v>
      </c>
      <c r="K439" s="11"/>
      <c r="L439" s="11"/>
      <c r="M439" s="11"/>
      <c r="N439" s="11"/>
      <c r="O439" s="12">
        <v>3</v>
      </c>
      <c r="P439" s="12">
        <v>3</v>
      </c>
      <c r="Q439" s="11"/>
      <c r="R439" s="11"/>
      <c r="S439" s="11"/>
      <c r="T439" s="13">
        <f t="shared" si="1"/>
        <v>59</v>
      </c>
      <c r="U439" s="11"/>
      <c r="V439" s="12">
        <v>1</v>
      </c>
      <c r="W439" s="14">
        <v>649</v>
      </c>
      <c r="X439" s="15">
        <f t="shared" si="2"/>
        <v>14</v>
      </c>
    </row>
    <row r="440" spans="1:24" ht="13.5" customHeight="1">
      <c r="A440" s="11" t="s">
        <v>78</v>
      </c>
      <c r="B440" s="11" t="s">
        <v>726</v>
      </c>
      <c r="C440" s="11" t="str">
        <f t="shared" si="22"/>
        <v>5_4</v>
      </c>
      <c r="D440" s="11"/>
      <c r="E440" s="11"/>
      <c r="F440" s="11"/>
      <c r="G440" s="11"/>
      <c r="H440" s="11"/>
      <c r="J440" s="11"/>
      <c r="K440" s="12">
        <v>1</v>
      </c>
      <c r="L440" s="11"/>
      <c r="M440" s="11"/>
      <c r="N440" s="11"/>
      <c r="O440" s="11"/>
      <c r="P440" s="11"/>
      <c r="Q440" s="11"/>
      <c r="R440" s="11"/>
      <c r="S440" s="12">
        <v>1</v>
      </c>
      <c r="T440" s="13">
        <f t="shared" si="1"/>
        <v>12</v>
      </c>
      <c r="U440" s="12">
        <v>12</v>
      </c>
      <c r="V440" s="11"/>
      <c r="W440" s="14">
        <v>650</v>
      </c>
      <c r="X440" s="15">
        <f t="shared" si="2"/>
        <v>4.5</v>
      </c>
    </row>
    <row r="441" spans="1:24" ht="13.5" customHeight="1">
      <c r="A441" s="11" t="s">
        <v>727</v>
      </c>
      <c r="B441" s="11" t="s">
        <v>728</v>
      </c>
      <c r="C441" s="11" t="str">
        <f t="shared" si="22"/>
        <v>5_4</v>
      </c>
      <c r="D441" s="12">
        <v>5</v>
      </c>
      <c r="E441" s="11"/>
      <c r="F441" s="11"/>
      <c r="G441" s="12" t="s">
        <v>38</v>
      </c>
      <c r="H441" s="11"/>
      <c r="J441" s="12">
        <v>1</v>
      </c>
      <c r="K441" s="11"/>
      <c r="L441" s="11"/>
      <c r="M441" s="11"/>
      <c r="N441" s="11"/>
      <c r="O441" s="11"/>
      <c r="P441" s="11"/>
      <c r="Q441" s="11"/>
      <c r="R441" s="11"/>
      <c r="S441" s="11"/>
      <c r="T441" s="13">
        <f t="shared" si="1"/>
        <v>14</v>
      </c>
      <c r="U441" s="11"/>
      <c r="V441" s="12">
        <v>1</v>
      </c>
      <c r="W441" s="14">
        <v>651</v>
      </c>
      <c r="X441" s="15">
        <f t="shared" si="2"/>
        <v>5</v>
      </c>
    </row>
    <row r="442" spans="1:24" ht="13.5" customHeight="1">
      <c r="A442" s="11" t="s">
        <v>729</v>
      </c>
      <c r="B442" s="11" t="s">
        <v>252</v>
      </c>
      <c r="C442" s="11" t="str">
        <f t="shared" si="22"/>
        <v>5_4</v>
      </c>
      <c r="D442" s="11">
        <v>5</v>
      </c>
      <c r="E442" s="11"/>
      <c r="F442" s="11"/>
      <c r="G442" s="11" t="s">
        <v>38</v>
      </c>
      <c r="H442" s="11"/>
      <c r="J442" s="12">
        <v>1</v>
      </c>
      <c r="K442" s="11"/>
      <c r="L442" s="11"/>
      <c r="M442" s="11"/>
      <c r="N442" s="12">
        <v>2</v>
      </c>
      <c r="O442" s="11"/>
      <c r="P442" s="11"/>
      <c r="Q442" s="11"/>
      <c r="R442" s="11"/>
      <c r="S442" s="11"/>
      <c r="T442" s="13">
        <f t="shared" si="1"/>
        <v>24</v>
      </c>
      <c r="U442" s="11"/>
      <c r="V442" s="12">
        <v>1</v>
      </c>
      <c r="W442" s="14">
        <v>652</v>
      </c>
      <c r="X442" s="15">
        <f t="shared" si="2"/>
        <v>8</v>
      </c>
    </row>
    <row r="443" spans="1:24" ht="13.5" customHeight="1">
      <c r="A443" s="11" t="s">
        <v>730</v>
      </c>
      <c r="B443" s="11" t="s">
        <v>40</v>
      </c>
      <c r="C443" s="11" t="str">
        <f t="shared" si="22"/>
        <v>5_4</v>
      </c>
      <c r="D443" s="11"/>
      <c r="E443" s="11"/>
      <c r="F443" s="11"/>
      <c r="G443" s="11"/>
      <c r="H443" s="11"/>
      <c r="J443" s="12">
        <v>1</v>
      </c>
      <c r="K443" s="11"/>
      <c r="L443" s="11"/>
      <c r="M443" s="11"/>
      <c r="N443" s="11"/>
      <c r="O443" s="11"/>
      <c r="P443" s="11"/>
      <c r="Q443" s="11"/>
      <c r="R443" s="11"/>
      <c r="S443" s="11"/>
      <c r="T443" s="13">
        <f t="shared" si="1"/>
        <v>14</v>
      </c>
      <c r="U443" s="11"/>
      <c r="V443" s="12">
        <v>1</v>
      </c>
      <c r="W443" s="14">
        <v>653</v>
      </c>
      <c r="X443" s="15">
        <f t="shared" si="2"/>
        <v>5</v>
      </c>
    </row>
    <row r="444" spans="1:24" ht="13.5" customHeight="1">
      <c r="A444" s="11" t="s">
        <v>731</v>
      </c>
      <c r="B444" s="11" t="s">
        <v>192</v>
      </c>
      <c r="C444" s="11" t="str">
        <f t="shared" si="22"/>
        <v>5_4</v>
      </c>
      <c r="D444" s="11"/>
      <c r="E444" s="11"/>
      <c r="F444" s="11"/>
      <c r="G444" s="11"/>
      <c r="H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3">
        <f t="shared" si="1"/>
        <v>0</v>
      </c>
      <c r="U444" s="11"/>
      <c r="V444" s="11"/>
      <c r="X444" s="15">
        <f t="shared" si="2"/>
        <v>0</v>
      </c>
    </row>
    <row r="445" spans="1:24" ht="13.5" customHeight="1">
      <c r="A445" s="11" t="s">
        <v>732</v>
      </c>
      <c r="B445" s="11" t="s">
        <v>101</v>
      </c>
      <c r="C445" s="11" t="str">
        <f t="shared" si="22"/>
        <v>5_4</v>
      </c>
      <c r="D445" s="11"/>
      <c r="E445" s="11"/>
      <c r="F445" s="11"/>
      <c r="G445" s="11"/>
      <c r="H445" s="11"/>
      <c r="J445" s="11"/>
      <c r="K445" s="11"/>
      <c r="L445" s="12">
        <v>2</v>
      </c>
      <c r="M445" s="11"/>
      <c r="N445" s="11"/>
      <c r="O445" s="11"/>
      <c r="P445" s="11"/>
      <c r="Q445" s="11"/>
      <c r="R445" s="11"/>
      <c r="S445" s="12">
        <v>2</v>
      </c>
      <c r="T445" s="13">
        <f t="shared" si="1"/>
        <v>24</v>
      </c>
      <c r="U445" s="11"/>
      <c r="V445" s="12">
        <v>1</v>
      </c>
      <c r="W445" s="14">
        <v>655</v>
      </c>
      <c r="X445" s="15">
        <f t="shared" si="2"/>
        <v>9</v>
      </c>
    </row>
    <row r="446" spans="1:24" ht="13.5" customHeight="1">
      <c r="A446" s="11" t="s">
        <v>733</v>
      </c>
      <c r="B446" s="11" t="s">
        <v>230</v>
      </c>
      <c r="C446" s="11" t="str">
        <f t="shared" si="22"/>
        <v>5_4</v>
      </c>
      <c r="D446" s="11"/>
      <c r="E446" s="11"/>
      <c r="F446" s="11"/>
      <c r="G446" s="11"/>
      <c r="H446" s="11"/>
      <c r="J446" s="12">
        <v>1</v>
      </c>
      <c r="K446" s="11"/>
      <c r="L446" s="11"/>
      <c r="M446" s="11"/>
      <c r="N446" s="11"/>
      <c r="O446" s="11"/>
      <c r="P446" s="11"/>
      <c r="Q446" s="11"/>
      <c r="R446" s="11"/>
      <c r="S446" s="11"/>
      <c r="T446" s="13">
        <f t="shared" si="1"/>
        <v>14</v>
      </c>
      <c r="U446" s="11"/>
      <c r="V446" s="12">
        <v>1</v>
      </c>
      <c r="W446" s="14">
        <v>656</v>
      </c>
      <c r="X446" s="15">
        <f t="shared" si="2"/>
        <v>5</v>
      </c>
    </row>
    <row r="447" spans="1:24" ht="13.5" customHeight="1">
      <c r="A447" s="11" t="s">
        <v>734</v>
      </c>
      <c r="B447" s="11" t="s">
        <v>735</v>
      </c>
      <c r="C447" s="11" t="str">
        <f t="shared" si="22"/>
        <v>5_4</v>
      </c>
      <c r="D447" s="11"/>
      <c r="E447" s="11"/>
      <c r="F447" s="11"/>
      <c r="G447" s="11"/>
      <c r="H447" s="11"/>
      <c r="J447" s="11"/>
      <c r="K447" s="11"/>
      <c r="L447" s="11"/>
      <c r="M447" s="11"/>
      <c r="N447" s="12">
        <v>2</v>
      </c>
      <c r="O447" s="11"/>
      <c r="P447" s="11"/>
      <c r="Q447" s="11"/>
      <c r="R447" s="11"/>
      <c r="S447" s="11"/>
      <c r="T447" s="13">
        <f t="shared" si="1"/>
        <v>10</v>
      </c>
      <c r="U447" s="12">
        <v>10</v>
      </c>
      <c r="V447" s="11"/>
      <c r="W447" s="14">
        <v>657</v>
      </c>
      <c r="X447" s="15">
        <f t="shared" si="2"/>
        <v>3</v>
      </c>
    </row>
    <row r="448" spans="1:24" ht="13.5" customHeight="1">
      <c r="A448" s="11" t="s">
        <v>736</v>
      </c>
      <c r="B448" s="11" t="s">
        <v>62</v>
      </c>
      <c r="C448" s="11" t="str">
        <f t="shared" si="22"/>
        <v>5_4</v>
      </c>
      <c r="D448" s="11"/>
      <c r="E448" s="11"/>
      <c r="F448" s="11"/>
      <c r="G448" s="11"/>
      <c r="H448" s="11"/>
      <c r="J448" s="12">
        <v>2</v>
      </c>
      <c r="K448" s="11"/>
      <c r="L448" s="11"/>
      <c r="M448" s="11"/>
      <c r="N448" s="11"/>
      <c r="O448" s="11"/>
      <c r="P448" s="11"/>
      <c r="Q448" s="11"/>
      <c r="R448" s="11"/>
      <c r="S448" s="11"/>
      <c r="T448" s="13">
        <f t="shared" si="1"/>
        <v>28</v>
      </c>
      <c r="U448" s="11"/>
      <c r="V448" s="12">
        <v>1</v>
      </c>
      <c r="W448" s="14">
        <v>658</v>
      </c>
      <c r="X448" s="15">
        <f t="shared" si="2"/>
        <v>10</v>
      </c>
    </row>
    <row r="449" spans="1:24" ht="13.5" customHeight="1">
      <c r="A449" s="11" t="s">
        <v>737</v>
      </c>
      <c r="B449" s="11" t="s">
        <v>738</v>
      </c>
      <c r="C449" s="11" t="str">
        <f t="shared" si="22"/>
        <v>5_4</v>
      </c>
      <c r="D449" s="11">
        <v>5</v>
      </c>
      <c r="E449" s="11"/>
      <c r="F449" s="11"/>
      <c r="G449" s="11" t="s">
        <v>38</v>
      </c>
      <c r="H449" s="11"/>
      <c r="J449" s="12">
        <v>2</v>
      </c>
      <c r="K449" s="11"/>
      <c r="L449" s="11"/>
      <c r="M449" s="11"/>
      <c r="N449" s="11"/>
      <c r="O449" s="11"/>
      <c r="P449" s="11"/>
      <c r="Q449" s="11"/>
      <c r="R449" s="11"/>
      <c r="S449" s="11"/>
      <c r="T449" s="13">
        <f t="shared" si="1"/>
        <v>28</v>
      </c>
      <c r="U449" s="11"/>
      <c r="V449" s="12">
        <v>1</v>
      </c>
      <c r="W449" s="14">
        <v>659</v>
      </c>
      <c r="X449" s="15">
        <f t="shared" si="2"/>
        <v>10</v>
      </c>
    </row>
    <row r="450" spans="1:24" ht="13.5" customHeight="1">
      <c r="A450" s="11" t="s">
        <v>739</v>
      </c>
      <c r="B450" s="11" t="s">
        <v>740</v>
      </c>
      <c r="C450" s="11" t="str">
        <f t="shared" si="22"/>
        <v>5_4</v>
      </c>
      <c r="D450" s="11"/>
      <c r="E450" s="11"/>
      <c r="F450" s="11"/>
      <c r="G450" s="11"/>
      <c r="H450" s="11"/>
      <c r="J450" s="12">
        <v>1</v>
      </c>
      <c r="K450" s="12">
        <v>1</v>
      </c>
      <c r="L450" s="11"/>
      <c r="M450" s="11"/>
      <c r="N450" s="11"/>
      <c r="O450" s="12">
        <v>2</v>
      </c>
      <c r="P450" s="11"/>
      <c r="Q450" s="11"/>
      <c r="R450" s="11"/>
      <c r="S450" s="11"/>
      <c r="T450" s="13">
        <f t="shared" si="1"/>
        <v>36</v>
      </c>
      <c r="U450" s="11"/>
      <c r="V450" s="12">
        <v>1</v>
      </c>
      <c r="W450" s="14">
        <v>660</v>
      </c>
      <c r="X450" s="15">
        <f t="shared" si="2"/>
        <v>9</v>
      </c>
    </row>
    <row r="451" spans="1:24" ht="13.5" customHeight="1">
      <c r="A451" s="11" t="s">
        <v>741</v>
      </c>
      <c r="B451" s="11" t="s">
        <v>742</v>
      </c>
      <c r="C451" s="11" t="str">
        <f t="shared" si="22"/>
        <v>5_4</v>
      </c>
      <c r="D451" s="11"/>
      <c r="E451" s="11"/>
      <c r="F451" s="11"/>
      <c r="G451" s="11"/>
      <c r="H451" s="11"/>
      <c r="J451" s="12">
        <v>2</v>
      </c>
      <c r="K451" s="11"/>
      <c r="L451" s="11"/>
      <c r="M451" s="12">
        <v>1</v>
      </c>
      <c r="N451" s="12"/>
      <c r="O451" s="12">
        <v>1</v>
      </c>
      <c r="P451" s="11"/>
      <c r="Q451" s="11"/>
      <c r="R451" s="11"/>
      <c r="S451" s="11"/>
      <c r="T451" s="13">
        <f t="shared" si="1"/>
        <v>42</v>
      </c>
      <c r="U451" s="11"/>
      <c r="V451" s="12">
        <v>1</v>
      </c>
      <c r="W451" s="14">
        <v>661</v>
      </c>
      <c r="X451" s="15">
        <f t="shared" si="2"/>
        <v>13</v>
      </c>
    </row>
    <row r="452" spans="1:24" ht="13.5" customHeight="1">
      <c r="A452" s="11" t="s">
        <v>743</v>
      </c>
      <c r="B452" s="11" t="s">
        <v>341</v>
      </c>
      <c r="C452" s="11" t="str">
        <f t="shared" si="22"/>
        <v>5_4</v>
      </c>
      <c r="D452" s="11">
        <v>5</v>
      </c>
      <c r="E452" s="11"/>
      <c r="F452" s="11"/>
      <c r="G452" s="11" t="s">
        <v>130</v>
      </c>
      <c r="H452" s="11"/>
      <c r="I452" s="15">
        <v>5</v>
      </c>
      <c r="J452" s="12">
        <v>1</v>
      </c>
      <c r="K452" s="11"/>
      <c r="L452" s="11"/>
      <c r="M452" s="11"/>
      <c r="N452" s="11"/>
      <c r="O452" s="11"/>
      <c r="P452" s="11"/>
      <c r="Q452" s="11"/>
      <c r="R452" s="11"/>
      <c r="S452" s="11"/>
      <c r="T452" s="13">
        <f t="shared" si="1"/>
        <v>14</v>
      </c>
      <c r="U452" s="11"/>
      <c r="V452" s="12">
        <v>1</v>
      </c>
      <c r="W452" s="14">
        <v>662</v>
      </c>
      <c r="X452" s="15">
        <f t="shared" si="2"/>
        <v>5</v>
      </c>
    </row>
    <row r="453" spans="1:24" ht="13.5" customHeight="1">
      <c r="A453" s="11" t="s">
        <v>744</v>
      </c>
      <c r="B453" s="11" t="s">
        <v>745</v>
      </c>
      <c r="C453" s="11" t="str">
        <f t="shared" si="22"/>
        <v>5_4</v>
      </c>
      <c r="D453" s="11"/>
      <c r="E453" s="11"/>
      <c r="F453" s="11"/>
      <c r="G453" s="11"/>
      <c r="H453" s="11"/>
      <c r="J453" s="12">
        <v>1</v>
      </c>
      <c r="K453" s="11"/>
      <c r="L453" s="11"/>
      <c r="M453" s="11"/>
      <c r="N453" s="11"/>
      <c r="O453" s="12">
        <v>1</v>
      </c>
      <c r="P453" s="12">
        <v>1</v>
      </c>
      <c r="Q453" s="11"/>
      <c r="R453" s="12">
        <v>1</v>
      </c>
      <c r="S453" s="11"/>
      <c r="T453" s="13">
        <f t="shared" si="1"/>
        <v>35</v>
      </c>
      <c r="U453" s="12">
        <v>35</v>
      </c>
      <c r="V453" s="11"/>
      <c r="W453" s="14">
        <v>663</v>
      </c>
      <c r="X453" s="15">
        <f t="shared" si="2"/>
        <v>10</v>
      </c>
    </row>
    <row r="454" spans="1:24" ht="13.5" customHeight="1">
      <c r="A454" s="11" t="s">
        <v>746</v>
      </c>
      <c r="B454" s="11" t="s">
        <v>575</v>
      </c>
      <c r="C454" s="11" t="str">
        <f t="shared" si="22"/>
        <v>5_4</v>
      </c>
      <c r="D454" s="11"/>
      <c r="E454" s="11"/>
      <c r="F454" s="11"/>
      <c r="G454" s="11"/>
      <c r="H454" s="11"/>
      <c r="J454" s="12">
        <v>1</v>
      </c>
      <c r="K454" s="11"/>
      <c r="L454" s="11"/>
      <c r="M454" s="11"/>
      <c r="N454" s="11"/>
      <c r="O454" s="11"/>
      <c r="P454" s="11"/>
      <c r="Q454" s="11"/>
      <c r="R454" s="11"/>
      <c r="S454" s="11"/>
      <c r="T454" s="13">
        <f t="shared" si="1"/>
        <v>14</v>
      </c>
      <c r="U454" s="11"/>
      <c r="V454" s="12">
        <v>1</v>
      </c>
      <c r="W454" s="14">
        <v>664</v>
      </c>
      <c r="X454" s="15">
        <f t="shared" si="2"/>
        <v>5</v>
      </c>
    </row>
    <row r="455" spans="1:24" ht="13.5" customHeight="1">
      <c r="A455" s="11" t="s">
        <v>747</v>
      </c>
      <c r="B455" s="11" t="s">
        <v>177</v>
      </c>
      <c r="C455" s="11" t="str">
        <f t="shared" si="22"/>
        <v>5_4</v>
      </c>
      <c r="D455" s="11"/>
      <c r="E455" s="11"/>
      <c r="F455" s="11"/>
      <c r="G455" s="11"/>
      <c r="H455" s="11"/>
      <c r="J455" s="12">
        <v>1</v>
      </c>
      <c r="K455" s="11"/>
      <c r="L455" s="11"/>
      <c r="M455" s="12">
        <v>1</v>
      </c>
      <c r="N455" s="11"/>
      <c r="O455" s="11"/>
      <c r="P455" s="11"/>
      <c r="Q455" s="11"/>
      <c r="R455" s="11"/>
      <c r="S455" s="11"/>
      <c r="T455" s="13">
        <f t="shared" si="1"/>
        <v>20</v>
      </c>
      <c r="U455" s="12">
        <v>20</v>
      </c>
      <c r="V455" s="11"/>
      <c r="W455" s="14">
        <v>665</v>
      </c>
      <c r="X455" s="15">
        <f t="shared" si="2"/>
        <v>7</v>
      </c>
    </row>
    <row r="456" spans="1:24" ht="13.5" customHeight="1">
      <c r="A456" s="11" t="s">
        <v>748</v>
      </c>
      <c r="B456" s="11" t="s">
        <v>557</v>
      </c>
      <c r="C456" s="11" t="str">
        <f t="shared" si="22"/>
        <v>5_4</v>
      </c>
      <c r="D456" s="11"/>
      <c r="E456" s="11"/>
      <c r="F456" s="11"/>
      <c r="G456" s="11"/>
      <c r="H456" s="11"/>
      <c r="J456" s="12">
        <v>1</v>
      </c>
      <c r="K456" s="11"/>
      <c r="L456" s="11"/>
      <c r="M456" s="11"/>
      <c r="N456" s="12">
        <v>2</v>
      </c>
      <c r="O456" s="12"/>
      <c r="P456" s="12">
        <v>1</v>
      </c>
      <c r="Q456" s="11"/>
      <c r="R456" s="11"/>
      <c r="S456" s="11"/>
      <c r="T456" s="13">
        <f t="shared" si="1"/>
        <v>31</v>
      </c>
      <c r="U456" s="11"/>
      <c r="V456" s="12">
        <v>1</v>
      </c>
      <c r="W456" s="14">
        <v>666</v>
      </c>
      <c r="X456" s="15">
        <f t="shared" si="2"/>
        <v>10</v>
      </c>
    </row>
    <row r="457" spans="1:24" ht="13.5" customHeight="1">
      <c r="A457" s="11" t="s">
        <v>749</v>
      </c>
      <c r="B457" s="11" t="s">
        <v>24</v>
      </c>
      <c r="C457" s="11" t="str">
        <f t="shared" si="22"/>
        <v>5_4</v>
      </c>
      <c r="D457" s="11"/>
      <c r="E457" s="11"/>
      <c r="F457" s="11"/>
      <c r="G457" s="11"/>
      <c r="H457" s="11"/>
      <c r="J457" s="12">
        <v>1</v>
      </c>
      <c r="K457" s="11"/>
      <c r="L457" s="11"/>
      <c r="M457" s="11"/>
      <c r="N457" s="11"/>
      <c r="O457" s="11"/>
      <c r="P457" s="11"/>
      <c r="Q457" s="11"/>
      <c r="R457" s="11"/>
      <c r="S457" s="11"/>
      <c r="T457" s="13">
        <f t="shared" si="1"/>
        <v>14</v>
      </c>
      <c r="U457" s="11"/>
      <c r="V457" s="12">
        <v>1</v>
      </c>
      <c r="W457" s="14">
        <v>667</v>
      </c>
      <c r="X457" s="15">
        <f t="shared" si="2"/>
        <v>5</v>
      </c>
    </row>
    <row r="458" spans="1:24" ht="13.5" customHeight="1">
      <c r="A458" s="11" t="s">
        <v>750</v>
      </c>
      <c r="B458" s="11" t="s">
        <v>751</v>
      </c>
      <c r="C458" s="11" t="str">
        <f t="shared" si="22"/>
        <v>5_4</v>
      </c>
      <c r="D458" s="11"/>
      <c r="E458" s="11"/>
      <c r="F458" s="11"/>
      <c r="G458" s="11"/>
      <c r="H458" s="11"/>
      <c r="J458" s="12">
        <v>1</v>
      </c>
      <c r="K458" s="11"/>
      <c r="L458" s="11"/>
      <c r="M458" s="11"/>
      <c r="N458" s="11"/>
      <c r="O458" s="11"/>
      <c r="P458" s="11"/>
      <c r="Q458" s="11"/>
      <c r="R458" s="11"/>
      <c r="S458" s="11"/>
      <c r="T458" s="13">
        <f t="shared" si="1"/>
        <v>14</v>
      </c>
      <c r="U458" s="11"/>
      <c r="V458" s="12">
        <v>1</v>
      </c>
      <c r="W458" s="14">
        <v>668</v>
      </c>
      <c r="X458" s="15">
        <f t="shared" si="2"/>
        <v>5</v>
      </c>
    </row>
    <row r="459" spans="1:24" ht="13.5" customHeight="1">
      <c r="A459" s="11" t="s">
        <v>752</v>
      </c>
      <c r="B459" s="11" t="s">
        <v>753</v>
      </c>
      <c r="C459" s="11" t="str">
        <f t="shared" si="22"/>
        <v>5_4</v>
      </c>
      <c r="D459" s="11"/>
      <c r="E459" s="11"/>
      <c r="F459" s="11"/>
      <c r="G459" s="11"/>
      <c r="H459" s="11"/>
      <c r="J459" s="12">
        <v>1</v>
      </c>
      <c r="K459" s="11"/>
      <c r="L459" s="11"/>
      <c r="M459" s="11"/>
      <c r="N459" s="11"/>
      <c r="O459" s="11"/>
      <c r="P459" s="11"/>
      <c r="Q459" s="11"/>
      <c r="R459" s="11"/>
      <c r="S459" s="11"/>
      <c r="T459" s="13">
        <f t="shared" si="1"/>
        <v>14</v>
      </c>
      <c r="U459" s="11"/>
      <c r="V459" s="12">
        <v>1</v>
      </c>
      <c r="W459" s="14">
        <v>669</v>
      </c>
      <c r="X459" s="15">
        <f t="shared" si="2"/>
        <v>5</v>
      </c>
    </row>
    <row r="460" spans="1:24" ht="13.5" customHeight="1">
      <c r="A460" s="11" t="s">
        <v>754</v>
      </c>
      <c r="B460" s="11" t="s">
        <v>755</v>
      </c>
      <c r="C460" s="11" t="str">
        <f t="shared" si="22"/>
        <v>5_4</v>
      </c>
      <c r="D460" s="11"/>
      <c r="E460" s="11"/>
      <c r="F460" s="11"/>
      <c r="G460" s="11"/>
      <c r="H460" s="11"/>
      <c r="J460" s="12">
        <v>2</v>
      </c>
      <c r="K460" s="11"/>
      <c r="L460" s="11"/>
      <c r="M460" s="11"/>
      <c r="N460" s="11"/>
      <c r="O460" s="12">
        <v>1</v>
      </c>
      <c r="P460" s="11"/>
      <c r="Q460" s="11"/>
      <c r="R460" s="11"/>
      <c r="S460" s="11"/>
      <c r="T460" s="13">
        <f t="shared" si="1"/>
        <v>36</v>
      </c>
      <c r="U460" s="11"/>
      <c r="V460" s="12">
        <v>1</v>
      </c>
      <c r="W460" s="14">
        <v>670</v>
      </c>
      <c r="X460" s="15">
        <f t="shared" si="2"/>
        <v>11</v>
      </c>
    </row>
    <row r="461" spans="1:24" ht="13.5" customHeight="1">
      <c r="A461" s="11" t="s">
        <v>756</v>
      </c>
      <c r="B461" s="11" t="s">
        <v>757</v>
      </c>
      <c r="C461" s="11" t="str">
        <f t="shared" si="22"/>
        <v>5_4</v>
      </c>
      <c r="D461" s="11"/>
      <c r="E461" s="11"/>
      <c r="F461" s="11"/>
      <c r="G461" s="11"/>
      <c r="H461" s="11"/>
      <c r="J461" s="12">
        <v>1</v>
      </c>
      <c r="K461" s="11"/>
      <c r="L461" s="11"/>
      <c r="M461" s="11"/>
      <c r="N461" s="11"/>
      <c r="O461" s="11"/>
      <c r="P461" s="11"/>
      <c r="Q461" s="11"/>
      <c r="R461" s="11"/>
      <c r="S461" s="11"/>
      <c r="T461" s="13">
        <f t="shared" si="1"/>
        <v>14</v>
      </c>
      <c r="U461" s="11"/>
      <c r="V461" s="12">
        <v>1</v>
      </c>
      <c r="W461" s="14">
        <v>671</v>
      </c>
      <c r="X461" s="15">
        <f t="shared" si="2"/>
        <v>5</v>
      </c>
    </row>
    <row r="462" spans="1:24" ht="13.5" customHeight="1">
      <c r="A462" s="11" t="s">
        <v>758</v>
      </c>
      <c r="B462" s="11" t="s">
        <v>759</v>
      </c>
      <c r="C462" s="11" t="str">
        <f t="shared" si="22"/>
        <v>5_4</v>
      </c>
      <c r="D462" s="11"/>
      <c r="E462" s="11"/>
      <c r="F462" s="11"/>
      <c r="G462" s="11"/>
      <c r="H462" s="11"/>
      <c r="J462" s="12">
        <v>1</v>
      </c>
      <c r="K462" s="11"/>
      <c r="L462" s="11"/>
      <c r="M462" s="11"/>
      <c r="N462" s="11"/>
      <c r="O462" s="11"/>
      <c r="P462" s="11"/>
      <c r="Q462" s="11"/>
      <c r="R462" s="11"/>
      <c r="S462" s="11"/>
      <c r="T462" s="13">
        <f t="shared" si="1"/>
        <v>14</v>
      </c>
      <c r="U462" s="11"/>
      <c r="V462" s="12">
        <v>1</v>
      </c>
      <c r="W462" s="14">
        <v>672</v>
      </c>
      <c r="X462" s="15">
        <f t="shared" si="2"/>
        <v>5</v>
      </c>
    </row>
    <row r="463" spans="1:24" ht="13.5" customHeight="1">
      <c r="A463" s="11" t="s">
        <v>760</v>
      </c>
      <c r="B463" s="11" t="s">
        <v>761</v>
      </c>
      <c r="C463" s="11" t="str">
        <f t="shared" si="22"/>
        <v>5_4</v>
      </c>
      <c r="D463" s="11"/>
      <c r="E463" s="11"/>
      <c r="F463" s="11"/>
      <c r="G463" s="11"/>
      <c r="H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3">
        <f t="shared" si="1"/>
        <v>0</v>
      </c>
      <c r="U463" s="11"/>
      <c r="V463" s="11"/>
      <c r="X463" s="15">
        <f t="shared" si="2"/>
        <v>0</v>
      </c>
    </row>
    <row r="464" spans="1:24" ht="13.5" customHeight="1">
      <c r="A464" s="11" t="s">
        <v>762</v>
      </c>
      <c r="B464" s="11" t="s">
        <v>763</v>
      </c>
      <c r="C464" s="11" t="str">
        <f t="shared" si="22"/>
        <v>5_4</v>
      </c>
      <c r="D464" s="11"/>
      <c r="E464" s="11"/>
      <c r="F464" s="11"/>
      <c r="G464" s="11"/>
      <c r="H464" s="11"/>
      <c r="J464" s="12">
        <v>1</v>
      </c>
      <c r="K464" s="11"/>
      <c r="L464" s="11"/>
      <c r="M464" s="11"/>
      <c r="N464" s="11"/>
      <c r="O464" s="11"/>
      <c r="P464" s="11"/>
      <c r="Q464" s="11"/>
      <c r="R464" s="11"/>
      <c r="S464" s="11"/>
      <c r="T464" s="13">
        <f t="shared" si="1"/>
        <v>14</v>
      </c>
      <c r="U464" s="11"/>
      <c r="V464" s="12">
        <v>1</v>
      </c>
      <c r="W464" s="14">
        <v>674</v>
      </c>
      <c r="X464" s="15">
        <f t="shared" si="2"/>
        <v>5</v>
      </c>
    </row>
    <row r="465" spans="1:24" ht="13.5" customHeight="1">
      <c r="A465" s="11" t="s">
        <v>764</v>
      </c>
      <c r="B465" s="11" t="s">
        <v>765</v>
      </c>
      <c r="C465" s="11" t="str">
        <f t="shared" si="22"/>
        <v>5_4</v>
      </c>
      <c r="D465" s="11">
        <v>5</v>
      </c>
      <c r="E465" s="11"/>
      <c r="F465" s="11"/>
      <c r="G465" s="11" t="s">
        <v>38</v>
      </c>
      <c r="H465" s="11"/>
      <c r="J465" s="11"/>
      <c r="K465" s="11"/>
      <c r="L465" s="11"/>
      <c r="M465" s="12">
        <v>1</v>
      </c>
      <c r="N465" s="12">
        <v>2</v>
      </c>
      <c r="O465" s="11"/>
      <c r="P465" s="11"/>
      <c r="Q465" s="11"/>
      <c r="R465" s="11"/>
      <c r="S465" s="12">
        <v>1</v>
      </c>
      <c r="T465" s="13">
        <f t="shared" si="1"/>
        <v>22</v>
      </c>
      <c r="U465" s="11"/>
      <c r="V465" s="12">
        <v>1</v>
      </c>
      <c r="W465" s="14">
        <v>675</v>
      </c>
      <c r="X465" s="15">
        <f t="shared" si="2"/>
        <v>7.5</v>
      </c>
    </row>
    <row r="466" spans="1:24" ht="13.5" customHeight="1">
      <c r="A466" s="11" t="s">
        <v>766</v>
      </c>
      <c r="B466" s="11" t="s">
        <v>767</v>
      </c>
      <c r="C466" s="11" t="str">
        <f t="shared" ref="C466:C491" si="23">"5_5"</f>
        <v>5_5</v>
      </c>
      <c r="D466" s="11"/>
      <c r="E466" s="11"/>
      <c r="F466" s="11"/>
      <c r="G466" s="11"/>
      <c r="H466" s="11"/>
      <c r="J466" s="12">
        <v>1</v>
      </c>
      <c r="K466" s="11"/>
      <c r="L466" s="11"/>
      <c r="M466" s="11"/>
      <c r="N466" s="11"/>
      <c r="O466" s="11"/>
      <c r="P466" s="11"/>
      <c r="Q466" s="11"/>
      <c r="R466" s="11"/>
      <c r="S466" s="12">
        <v>1</v>
      </c>
      <c r="T466" s="13">
        <f t="shared" si="1"/>
        <v>20</v>
      </c>
      <c r="U466" s="12">
        <v>20</v>
      </c>
      <c r="V466" s="11"/>
      <c r="W466" s="14">
        <v>621</v>
      </c>
      <c r="X466" s="15">
        <f t="shared" si="2"/>
        <v>7.5</v>
      </c>
    </row>
    <row r="467" spans="1:24" ht="13.5" customHeight="1">
      <c r="A467" s="11" t="s">
        <v>768</v>
      </c>
      <c r="B467" s="11" t="s">
        <v>769</v>
      </c>
      <c r="C467" s="11" t="str">
        <f t="shared" si="23"/>
        <v>5_5</v>
      </c>
      <c r="D467" s="11"/>
      <c r="E467" s="11"/>
      <c r="F467" s="11"/>
      <c r="G467" s="11"/>
      <c r="H467" s="11"/>
      <c r="J467" s="12">
        <v>1</v>
      </c>
      <c r="K467" s="11"/>
      <c r="L467" s="11"/>
      <c r="M467" s="11"/>
      <c r="N467" s="11"/>
      <c r="O467" s="11"/>
      <c r="P467" s="12">
        <v>1</v>
      </c>
      <c r="Q467" s="11"/>
      <c r="R467" s="11"/>
      <c r="S467" s="11"/>
      <c r="T467" s="13">
        <f t="shared" si="1"/>
        <v>21</v>
      </c>
      <c r="U467" s="11"/>
      <c r="V467" s="12">
        <v>1</v>
      </c>
      <c r="W467" s="14">
        <v>622</v>
      </c>
      <c r="X467" s="15">
        <f t="shared" si="2"/>
        <v>7</v>
      </c>
    </row>
    <row r="468" spans="1:24" ht="13.5" customHeight="1">
      <c r="A468" s="11" t="s">
        <v>770</v>
      </c>
      <c r="B468" s="11" t="s">
        <v>491</v>
      </c>
      <c r="C468" s="11" t="str">
        <f t="shared" si="23"/>
        <v>5_5</v>
      </c>
      <c r="D468" s="11"/>
      <c r="E468" s="11"/>
      <c r="F468" s="11"/>
      <c r="G468" s="11"/>
      <c r="H468" s="11"/>
      <c r="J468" s="12">
        <v>1</v>
      </c>
      <c r="K468" s="12">
        <v>1</v>
      </c>
      <c r="L468" s="11"/>
      <c r="M468" s="11"/>
      <c r="N468" s="11"/>
      <c r="O468" s="11"/>
      <c r="P468" s="11"/>
      <c r="Q468" s="11"/>
      <c r="R468" s="11"/>
      <c r="S468" s="11"/>
      <c r="T468" s="13">
        <f t="shared" si="1"/>
        <v>20</v>
      </c>
      <c r="U468" s="11"/>
      <c r="V468" s="12">
        <v>1</v>
      </c>
      <c r="W468" s="14">
        <v>623</v>
      </c>
      <c r="X468" s="15">
        <f t="shared" si="2"/>
        <v>7</v>
      </c>
    </row>
    <row r="469" spans="1:24" ht="13.5" customHeight="1">
      <c r="A469" s="11" t="s">
        <v>771</v>
      </c>
      <c r="B469" s="11" t="s">
        <v>433</v>
      </c>
      <c r="C469" s="11" t="str">
        <f t="shared" si="23"/>
        <v>5_5</v>
      </c>
      <c r="D469" s="11"/>
      <c r="E469" s="11"/>
      <c r="F469" s="11"/>
      <c r="G469" s="11"/>
      <c r="H469" s="11"/>
      <c r="J469" s="12">
        <v>1</v>
      </c>
      <c r="K469" s="11"/>
      <c r="L469" s="11"/>
      <c r="M469" s="11"/>
      <c r="N469" s="11"/>
      <c r="O469" s="11"/>
      <c r="P469" s="11"/>
      <c r="Q469" s="11"/>
      <c r="R469" s="11"/>
      <c r="S469" s="11"/>
      <c r="T469" s="13">
        <f t="shared" si="1"/>
        <v>14</v>
      </c>
      <c r="U469" s="11"/>
      <c r="V469" s="12">
        <v>1</v>
      </c>
      <c r="W469" s="14">
        <v>624</v>
      </c>
      <c r="X469" s="15">
        <f t="shared" si="2"/>
        <v>5</v>
      </c>
    </row>
    <row r="470" spans="1:24" ht="13.5" customHeight="1">
      <c r="A470" s="11" t="s">
        <v>772</v>
      </c>
      <c r="B470" s="11" t="s">
        <v>773</v>
      </c>
      <c r="C470" s="11" t="str">
        <f t="shared" si="23"/>
        <v>5_5</v>
      </c>
      <c r="D470" s="11"/>
      <c r="E470" s="11"/>
      <c r="F470" s="11"/>
      <c r="G470" s="11"/>
      <c r="H470" s="11"/>
      <c r="J470" s="12">
        <v>1</v>
      </c>
      <c r="K470" s="11"/>
      <c r="L470" s="11"/>
      <c r="M470" s="11"/>
      <c r="N470" s="11"/>
      <c r="O470" s="11"/>
      <c r="P470" s="11"/>
      <c r="Q470" s="11"/>
      <c r="R470" s="11"/>
      <c r="S470" s="11"/>
      <c r="T470" s="13">
        <f t="shared" si="1"/>
        <v>14</v>
      </c>
      <c r="U470" s="12">
        <v>14</v>
      </c>
      <c r="V470" s="11"/>
      <c r="W470" s="14">
        <v>625</v>
      </c>
      <c r="X470" s="15">
        <f t="shared" si="2"/>
        <v>5</v>
      </c>
    </row>
    <row r="471" spans="1:24" ht="13.5" customHeight="1">
      <c r="A471" s="11" t="s">
        <v>772</v>
      </c>
      <c r="B471" s="11" t="s">
        <v>31</v>
      </c>
      <c r="C471" s="11" t="str">
        <f t="shared" si="23"/>
        <v>5_5</v>
      </c>
      <c r="D471" s="11"/>
      <c r="E471" s="11"/>
      <c r="F471" s="11"/>
      <c r="G471" s="11"/>
      <c r="H471" s="11"/>
      <c r="J471" s="12">
        <v>1</v>
      </c>
      <c r="K471" s="11"/>
      <c r="L471" s="11"/>
      <c r="M471" s="11"/>
      <c r="N471" s="11"/>
      <c r="O471" s="11"/>
      <c r="P471" s="11"/>
      <c r="Q471" s="11"/>
      <c r="R471" s="11"/>
      <c r="S471" s="11"/>
      <c r="T471" s="13">
        <f t="shared" si="1"/>
        <v>14</v>
      </c>
      <c r="U471" s="12">
        <v>14</v>
      </c>
      <c r="V471" s="11"/>
      <c r="W471" s="14">
        <v>626</v>
      </c>
      <c r="X471" s="15">
        <f t="shared" si="2"/>
        <v>5</v>
      </c>
    </row>
    <row r="472" spans="1:24" ht="13.5" customHeight="1">
      <c r="A472" s="11" t="s">
        <v>774</v>
      </c>
      <c r="B472" s="11" t="s">
        <v>575</v>
      </c>
      <c r="C472" s="11" t="str">
        <f t="shared" si="23"/>
        <v>5_5</v>
      </c>
      <c r="D472" s="11"/>
      <c r="E472" s="11"/>
      <c r="F472" s="11"/>
      <c r="G472" s="11"/>
      <c r="H472" s="11"/>
      <c r="J472" s="11"/>
      <c r="K472" s="11"/>
      <c r="L472" s="11"/>
      <c r="M472" s="11"/>
      <c r="N472" s="11"/>
      <c r="O472" s="11"/>
      <c r="P472" s="11"/>
      <c r="Q472" s="11"/>
      <c r="R472" s="11"/>
      <c r="S472" s="12">
        <v>2</v>
      </c>
      <c r="T472" s="13">
        <f t="shared" si="1"/>
        <v>12</v>
      </c>
      <c r="U472" s="11"/>
      <c r="V472" s="12">
        <v>1</v>
      </c>
      <c r="W472" s="14">
        <v>627</v>
      </c>
      <c r="X472" s="15">
        <f t="shared" si="2"/>
        <v>5</v>
      </c>
    </row>
    <row r="473" spans="1:24" ht="13.5" customHeight="1">
      <c r="A473" s="11" t="s">
        <v>775</v>
      </c>
      <c r="B473" s="11" t="s">
        <v>344</v>
      </c>
      <c r="C473" s="11" t="str">
        <f t="shared" si="23"/>
        <v>5_5</v>
      </c>
      <c r="D473" s="11"/>
      <c r="E473" s="11"/>
      <c r="F473" s="11"/>
      <c r="G473" s="11"/>
      <c r="H473" s="11"/>
      <c r="J473" s="12">
        <v>1</v>
      </c>
      <c r="K473" s="11"/>
      <c r="L473" s="11"/>
      <c r="M473" s="11"/>
      <c r="N473" s="11"/>
      <c r="O473" s="11"/>
      <c r="P473" s="11"/>
      <c r="Q473" s="11"/>
      <c r="R473" s="11"/>
      <c r="S473" s="11"/>
      <c r="T473" s="13">
        <f t="shared" si="1"/>
        <v>14</v>
      </c>
      <c r="U473" s="11"/>
      <c r="V473" s="12">
        <v>1</v>
      </c>
      <c r="W473" s="14">
        <v>628</v>
      </c>
      <c r="X473" s="15">
        <f t="shared" si="2"/>
        <v>5</v>
      </c>
    </row>
    <row r="474" spans="1:24" ht="13.5" customHeight="1">
      <c r="A474" s="11" t="s">
        <v>776</v>
      </c>
      <c r="B474" s="11" t="s">
        <v>550</v>
      </c>
      <c r="C474" s="11" t="str">
        <f t="shared" si="23"/>
        <v>5_5</v>
      </c>
      <c r="D474" s="11"/>
      <c r="E474" s="11"/>
      <c r="F474" s="11"/>
      <c r="G474" s="11"/>
      <c r="H474" s="11"/>
      <c r="J474" s="11"/>
      <c r="K474" s="11"/>
      <c r="L474" s="11"/>
      <c r="M474" s="11"/>
      <c r="N474" s="11"/>
      <c r="O474" s="11"/>
      <c r="P474" s="11"/>
      <c r="Q474" s="11"/>
      <c r="R474" s="11"/>
      <c r="S474" s="12">
        <v>1</v>
      </c>
      <c r="T474" s="13">
        <f t="shared" si="1"/>
        <v>6</v>
      </c>
      <c r="U474" s="11"/>
      <c r="V474" s="12">
        <v>1</v>
      </c>
      <c r="W474" s="14">
        <v>629</v>
      </c>
      <c r="X474" s="15">
        <f t="shared" si="2"/>
        <v>2.5</v>
      </c>
    </row>
    <row r="475" spans="1:24" ht="13.5" customHeight="1">
      <c r="A475" s="11" t="s">
        <v>777</v>
      </c>
      <c r="B475" s="11" t="s">
        <v>210</v>
      </c>
      <c r="C475" s="11" t="str">
        <f t="shared" si="23"/>
        <v>5_5</v>
      </c>
      <c r="D475" s="11"/>
      <c r="E475" s="11"/>
      <c r="F475" s="11"/>
      <c r="G475" s="11"/>
      <c r="H475" s="11"/>
      <c r="J475" s="12">
        <v>1</v>
      </c>
      <c r="K475" s="11"/>
      <c r="L475" s="11"/>
      <c r="M475" s="11"/>
      <c r="N475" s="11"/>
      <c r="O475" s="11"/>
      <c r="P475" s="12">
        <v>1</v>
      </c>
      <c r="Q475" s="11"/>
      <c r="R475" s="11"/>
      <c r="S475" s="11"/>
      <c r="T475" s="13">
        <f t="shared" si="1"/>
        <v>21</v>
      </c>
      <c r="U475" s="11"/>
      <c r="V475" s="12">
        <v>1</v>
      </c>
      <c r="W475" s="14">
        <v>630</v>
      </c>
      <c r="X475" s="15">
        <f t="shared" si="2"/>
        <v>7</v>
      </c>
    </row>
    <row r="476" spans="1:24" ht="13.5" customHeight="1">
      <c r="A476" s="11" t="s">
        <v>245</v>
      </c>
      <c r="B476" s="11" t="s">
        <v>778</v>
      </c>
      <c r="C476" s="11" t="str">
        <f t="shared" si="23"/>
        <v>5_5</v>
      </c>
      <c r="D476" s="11"/>
      <c r="E476" s="11"/>
      <c r="F476" s="11"/>
      <c r="G476" s="11"/>
      <c r="H476" s="11"/>
      <c r="J476" s="12">
        <v>1</v>
      </c>
      <c r="K476" s="11"/>
      <c r="L476" s="11"/>
      <c r="M476" s="11"/>
      <c r="N476" s="11"/>
      <c r="O476" s="11"/>
      <c r="P476" s="11"/>
      <c r="Q476" s="11"/>
      <c r="R476" s="11"/>
      <c r="S476" s="11"/>
      <c r="T476" s="13">
        <f t="shared" si="1"/>
        <v>14</v>
      </c>
      <c r="U476" s="12">
        <v>14</v>
      </c>
      <c r="V476" s="11"/>
      <c r="W476" s="14">
        <v>631</v>
      </c>
      <c r="X476" s="15">
        <f t="shared" si="2"/>
        <v>5</v>
      </c>
    </row>
    <row r="477" spans="1:24" ht="13.5" customHeight="1">
      <c r="A477" s="11" t="s">
        <v>779</v>
      </c>
      <c r="B477" s="11" t="s">
        <v>780</v>
      </c>
      <c r="C477" s="11" t="str">
        <f t="shared" si="23"/>
        <v>5_5</v>
      </c>
      <c r="D477" s="11"/>
      <c r="E477" s="11"/>
      <c r="F477" s="11"/>
      <c r="G477" s="11"/>
      <c r="H477" s="11"/>
      <c r="J477" s="11"/>
      <c r="K477" s="11"/>
      <c r="L477" s="11"/>
      <c r="M477" s="12">
        <v>1</v>
      </c>
      <c r="N477" s="11"/>
      <c r="O477" s="12">
        <v>1</v>
      </c>
      <c r="P477" s="11"/>
      <c r="Q477" s="11"/>
      <c r="R477" s="11"/>
      <c r="S477" s="12">
        <v>1</v>
      </c>
      <c r="T477" s="13">
        <f t="shared" si="1"/>
        <v>20</v>
      </c>
      <c r="U477" s="11"/>
      <c r="V477" s="12">
        <v>1</v>
      </c>
      <c r="W477" s="14">
        <v>632</v>
      </c>
      <c r="X477" s="15">
        <f t="shared" si="2"/>
        <v>5.5</v>
      </c>
    </row>
    <row r="478" spans="1:24" ht="13.5" customHeight="1">
      <c r="A478" s="11" t="s">
        <v>781</v>
      </c>
      <c r="B478" s="11" t="s">
        <v>782</v>
      </c>
      <c r="C478" s="11" t="str">
        <f t="shared" si="23"/>
        <v>5_5</v>
      </c>
      <c r="D478" s="11"/>
      <c r="E478" s="11"/>
      <c r="F478" s="11"/>
      <c r="G478" s="11"/>
      <c r="H478" s="11"/>
      <c r="J478" s="11"/>
      <c r="K478" s="11"/>
      <c r="L478" s="11"/>
      <c r="M478" s="11"/>
      <c r="N478" s="11"/>
      <c r="O478" s="11"/>
      <c r="P478" s="11"/>
      <c r="Q478" s="11"/>
      <c r="R478" s="12">
        <v>1</v>
      </c>
      <c r="S478" s="12">
        <v>1</v>
      </c>
      <c r="T478" s="13">
        <f t="shared" si="1"/>
        <v>12</v>
      </c>
      <c r="U478" s="11"/>
      <c r="V478" s="12">
        <v>1</v>
      </c>
      <c r="W478" s="14">
        <v>633</v>
      </c>
      <c r="X478" s="15">
        <f t="shared" si="2"/>
        <v>4.5</v>
      </c>
    </row>
    <row r="479" spans="1:24" ht="13.5" customHeight="1">
      <c r="A479" s="11" t="s">
        <v>783</v>
      </c>
      <c r="B479" s="11" t="s">
        <v>232</v>
      </c>
      <c r="C479" s="11" t="str">
        <f t="shared" si="23"/>
        <v>5_5</v>
      </c>
      <c r="D479" s="11"/>
      <c r="E479" s="11"/>
      <c r="F479" s="11"/>
      <c r="G479" s="11"/>
      <c r="H479" s="11"/>
      <c r="J479" s="12">
        <v>1</v>
      </c>
      <c r="K479" s="11"/>
      <c r="L479" s="11"/>
      <c r="M479" s="11"/>
      <c r="N479" s="11"/>
      <c r="O479" s="11"/>
      <c r="P479" s="11"/>
      <c r="Q479" s="11"/>
      <c r="R479" s="11"/>
      <c r="S479" s="11"/>
      <c r="T479" s="13">
        <f t="shared" si="1"/>
        <v>14</v>
      </c>
      <c r="U479" s="11"/>
      <c r="V479" s="12">
        <v>1</v>
      </c>
      <c r="W479" s="14">
        <v>634</v>
      </c>
      <c r="X479" s="15">
        <f t="shared" si="2"/>
        <v>5</v>
      </c>
    </row>
    <row r="480" spans="1:24" ht="13.5" customHeight="1">
      <c r="A480" s="11" t="s">
        <v>784</v>
      </c>
      <c r="B480" s="11" t="s">
        <v>785</v>
      </c>
      <c r="C480" s="11" t="str">
        <f t="shared" si="23"/>
        <v>5_5</v>
      </c>
      <c r="D480" s="11"/>
      <c r="E480" s="11"/>
      <c r="F480" s="11"/>
      <c r="G480" s="11"/>
      <c r="H480" s="11"/>
      <c r="J480" s="11"/>
      <c r="K480" s="12">
        <v>3</v>
      </c>
      <c r="L480" s="11"/>
      <c r="M480" s="11"/>
      <c r="N480" s="11"/>
      <c r="O480" s="11"/>
      <c r="P480" s="11"/>
      <c r="Q480" s="11"/>
      <c r="R480" s="11"/>
      <c r="S480" s="12">
        <v>1</v>
      </c>
      <c r="T480" s="13">
        <f t="shared" si="1"/>
        <v>24</v>
      </c>
      <c r="U480" s="11"/>
      <c r="V480" s="12">
        <v>1</v>
      </c>
      <c r="W480" s="14">
        <v>635</v>
      </c>
      <c r="X480" s="15">
        <f t="shared" si="2"/>
        <v>8.5</v>
      </c>
    </row>
    <row r="481" spans="1:24" ht="13.5" customHeight="1">
      <c r="A481" s="11" t="s">
        <v>786</v>
      </c>
      <c r="B481" s="11" t="s">
        <v>501</v>
      </c>
      <c r="C481" s="11" t="str">
        <f t="shared" si="23"/>
        <v>5_5</v>
      </c>
      <c r="D481" s="11">
        <v>5</v>
      </c>
      <c r="E481" s="11"/>
      <c r="F481" s="11"/>
      <c r="G481" s="11" t="s">
        <v>38</v>
      </c>
      <c r="H481" s="11"/>
      <c r="J481" s="12">
        <v>1</v>
      </c>
      <c r="K481" s="11"/>
      <c r="L481" s="11"/>
      <c r="M481" s="11"/>
      <c r="N481" s="11"/>
      <c r="O481" s="11"/>
      <c r="P481" s="11"/>
      <c r="Q481" s="11"/>
      <c r="R481" s="11"/>
      <c r="S481" s="11"/>
      <c r="T481" s="13">
        <f t="shared" si="1"/>
        <v>14</v>
      </c>
      <c r="U481" s="11"/>
      <c r="V481" s="12">
        <v>1</v>
      </c>
      <c r="W481" s="14">
        <v>636</v>
      </c>
      <c r="X481" s="15">
        <f t="shared" si="2"/>
        <v>5</v>
      </c>
    </row>
    <row r="482" spans="1:24" ht="13.5" customHeight="1">
      <c r="A482" s="11" t="s">
        <v>787</v>
      </c>
      <c r="B482" s="11" t="s">
        <v>788</v>
      </c>
      <c r="C482" s="11" t="str">
        <f t="shared" si="23"/>
        <v>5_5</v>
      </c>
      <c r="D482" s="11"/>
      <c r="E482" s="11"/>
      <c r="F482" s="11"/>
      <c r="G482" s="11"/>
      <c r="H482" s="11"/>
      <c r="J482" s="12">
        <v>1</v>
      </c>
      <c r="K482" s="11"/>
      <c r="L482" s="11"/>
      <c r="M482" s="11"/>
      <c r="N482" s="11"/>
      <c r="O482" s="11"/>
      <c r="P482" s="11"/>
      <c r="Q482" s="11"/>
      <c r="R482" s="11"/>
      <c r="S482" s="11"/>
      <c r="T482" s="13">
        <f t="shared" si="1"/>
        <v>14</v>
      </c>
      <c r="U482" s="11"/>
      <c r="V482" s="12">
        <v>1</v>
      </c>
      <c r="W482" s="14">
        <v>637</v>
      </c>
      <c r="X482" s="15">
        <f t="shared" si="2"/>
        <v>5</v>
      </c>
    </row>
    <row r="483" spans="1:24" ht="13.5" customHeight="1">
      <c r="A483" s="11" t="s">
        <v>789</v>
      </c>
      <c r="B483" s="11" t="s">
        <v>790</v>
      </c>
      <c r="C483" s="11" t="str">
        <f t="shared" si="23"/>
        <v>5_5</v>
      </c>
      <c r="D483" s="11"/>
      <c r="E483" s="11"/>
      <c r="F483" s="11"/>
      <c r="G483" s="11"/>
      <c r="H483" s="11"/>
      <c r="J483" s="11"/>
      <c r="K483" s="11"/>
      <c r="L483" s="11"/>
      <c r="M483" s="11"/>
      <c r="N483" s="11"/>
      <c r="O483" s="11"/>
      <c r="P483" s="11"/>
      <c r="Q483" s="11"/>
      <c r="R483" s="11"/>
      <c r="S483" s="12">
        <v>1</v>
      </c>
      <c r="T483" s="13">
        <f t="shared" si="1"/>
        <v>6</v>
      </c>
      <c r="U483" s="12">
        <v>6</v>
      </c>
      <c r="V483" s="11"/>
      <c r="X483" s="15">
        <f t="shared" si="2"/>
        <v>2.5</v>
      </c>
    </row>
    <row r="484" spans="1:24" ht="13.5" customHeight="1">
      <c r="A484" s="11" t="s">
        <v>791</v>
      </c>
      <c r="B484" s="11" t="s">
        <v>792</v>
      </c>
      <c r="C484" s="11" t="str">
        <f t="shared" si="23"/>
        <v>5_5</v>
      </c>
      <c r="D484" s="11"/>
      <c r="E484" s="11"/>
      <c r="F484" s="11"/>
      <c r="G484" s="11"/>
      <c r="H484" s="11"/>
      <c r="J484" s="12">
        <v>1</v>
      </c>
      <c r="K484" s="12">
        <v>1</v>
      </c>
      <c r="L484" s="11"/>
      <c r="M484" s="11"/>
      <c r="N484" s="11"/>
      <c r="O484" s="11"/>
      <c r="P484" s="11"/>
      <c r="Q484" s="11"/>
      <c r="R484" s="11"/>
      <c r="S484" s="12">
        <v>1</v>
      </c>
      <c r="T484" s="13">
        <f t="shared" si="1"/>
        <v>26</v>
      </c>
      <c r="U484" s="11"/>
      <c r="V484" s="12">
        <v>1</v>
      </c>
      <c r="W484" s="14">
        <v>639</v>
      </c>
      <c r="X484" s="15">
        <f t="shared" si="2"/>
        <v>9.5</v>
      </c>
    </row>
    <row r="485" spans="1:24" ht="13.5" customHeight="1">
      <c r="A485" s="11" t="s">
        <v>793</v>
      </c>
      <c r="B485" s="11" t="s">
        <v>203</v>
      </c>
      <c r="C485" s="11" t="str">
        <f t="shared" si="23"/>
        <v>5_5</v>
      </c>
      <c r="D485" s="11"/>
      <c r="E485" s="11"/>
      <c r="F485" s="11"/>
      <c r="G485" s="11"/>
      <c r="H485" s="11"/>
      <c r="J485" s="12">
        <v>1</v>
      </c>
      <c r="K485" s="11"/>
      <c r="L485" s="11"/>
      <c r="M485" s="11"/>
      <c r="N485" s="11"/>
      <c r="O485" s="11"/>
      <c r="P485" s="11"/>
      <c r="Q485" s="11"/>
      <c r="R485" s="11"/>
      <c r="S485" s="11"/>
      <c r="T485" s="13">
        <f t="shared" si="1"/>
        <v>14</v>
      </c>
      <c r="U485" s="11"/>
      <c r="V485" s="12">
        <v>1</v>
      </c>
      <c r="W485" s="14">
        <v>640</v>
      </c>
      <c r="X485" s="15">
        <f t="shared" si="2"/>
        <v>5</v>
      </c>
    </row>
    <row r="486" spans="1:24" ht="13.5" customHeight="1">
      <c r="A486" s="11" t="s">
        <v>219</v>
      </c>
      <c r="B486" s="11" t="s">
        <v>794</v>
      </c>
      <c r="C486" s="11" t="str">
        <f t="shared" si="23"/>
        <v>5_5</v>
      </c>
      <c r="D486" s="11"/>
      <c r="E486" s="11"/>
      <c r="F486" s="11"/>
      <c r="G486" s="11"/>
      <c r="H486" s="11"/>
      <c r="J486" s="12">
        <v>1</v>
      </c>
      <c r="K486" s="11"/>
      <c r="L486" s="11"/>
      <c r="M486" s="11"/>
      <c r="N486" s="11"/>
      <c r="O486" s="11"/>
      <c r="P486" s="11"/>
      <c r="Q486" s="11"/>
      <c r="R486" s="11"/>
      <c r="S486" s="11"/>
      <c r="T486" s="13">
        <f t="shared" si="1"/>
        <v>14</v>
      </c>
      <c r="U486" s="12">
        <v>14</v>
      </c>
      <c r="V486" s="11"/>
      <c r="W486" s="14">
        <v>641</v>
      </c>
      <c r="X486" s="15">
        <f t="shared" si="2"/>
        <v>5</v>
      </c>
    </row>
    <row r="487" spans="1:24" ht="13.5" customHeight="1">
      <c r="A487" s="11" t="s">
        <v>795</v>
      </c>
      <c r="B487" s="11" t="s">
        <v>250</v>
      </c>
      <c r="C487" s="11" t="str">
        <f t="shared" si="23"/>
        <v>5_5</v>
      </c>
      <c r="D487" s="11"/>
      <c r="E487" s="11"/>
      <c r="F487" s="11"/>
      <c r="G487" s="11"/>
      <c r="H487" s="11"/>
      <c r="J487" s="12">
        <v>1</v>
      </c>
      <c r="K487" s="11"/>
      <c r="L487" s="11"/>
      <c r="M487" s="11"/>
      <c r="N487" s="11"/>
      <c r="O487" s="11"/>
      <c r="P487" s="11"/>
      <c r="Q487" s="11"/>
      <c r="R487" s="11"/>
      <c r="S487" s="11"/>
      <c r="T487" s="13">
        <f t="shared" si="1"/>
        <v>14</v>
      </c>
      <c r="U487" s="12">
        <v>14</v>
      </c>
      <c r="V487" s="11"/>
      <c r="W487" s="14">
        <v>642</v>
      </c>
      <c r="X487" s="15">
        <f t="shared" si="2"/>
        <v>5</v>
      </c>
    </row>
    <row r="488" spans="1:24" ht="13.5" customHeight="1">
      <c r="A488" s="11" t="s">
        <v>796</v>
      </c>
      <c r="B488" s="11" t="s">
        <v>40</v>
      </c>
      <c r="C488" s="11" t="str">
        <f t="shared" si="23"/>
        <v>5_5</v>
      </c>
      <c r="D488" s="11"/>
      <c r="E488" s="11"/>
      <c r="F488" s="11"/>
      <c r="G488" s="11"/>
      <c r="H488" s="11"/>
      <c r="J488" s="11"/>
      <c r="K488" s="11"/>
      <c r="L488" s="11"/>
      <c r="M488" s="11"/>
      <c r="N488" s="11"/>
      <c r="O488" s="11"/>
      <c r="P488" s="11"/>
      <c r="Q488" s="11"/>
      <c r="R488" s="11"/>
      <c r="S488" s="12">
        <v>1</v>
      </c>
      <c r="T488" s="13">
        <f t="shared" si="1"/>
        <v>6</v>
      </c>
      <c r="U488" s="12">
        <v>6</v>
      </c>
      <c r="V488" s="11"/>
      <c r="W488" s="14">
        <v>643</v>
      </c>
      <c r="X488" s="15">
        <f t="shared" si="2"/>
        <v>2.5</v>
      </c>
    </row>
    <row r="489" spans="1:24" ht="13.5" customHeight="1">
      <c r="A489" s="11" t="s">
        <v>797</v>
      </c>
      <c r="B489" s="11" t="s">
        <v>468</v>
      </c>
      <c r="C489" s="11" t="str">
        <f t="shared" si="23"/>
        <v>5_5</v>
      </c>
      <c r="D489" s="11"/>
      <c r="E489" s="11"/>
      <c r="F489" s="11"/>
      <c r="G489" s="11"/>
      <c r="H489" s="11"/>
      <c r="J489" s="12">
        <v>1</v>
      </c>
      <c r="K489" s="11"/>
      <c r="L489" s="11"/>
      <c r="M489" s="11"/>
      <c r="N489" s="11"/>
      <c r="O489" s="11"/>
      <c r="P489" s="11"/>
      <c r="Q489" s="11"/>
      <c r="R489" s="11"/>
      <c r="S489" s="11"/>
      <c r="T489" s="13">
        <f t="shared" si="1"/>
        <v>14</v>
      </c>
      <c r="U489" s="11"/>
      <c r="V489" s="12">
        <v>1</v>
      </c>
      <c r="W489" s="14">
        <v>645</v>
      </c>
      <c r="X489" s="15">
        <f t="shared" si="2"/>
        <v>5</v>
      </c>
    </row>
    <row r="490" spans="1:24" ht="13.5" customHeight="1">
      <c r="A490" s="11" t="s">
        <v>798</v>
      </c>
      <c r="B490" s="11" t="s">
        <v>799</v>
      </c>
      <c r="C490" s="11" t="str">
        <f t="shared" si="23"/>
        <v>5_5</v>
      </c>
      <c r="D490" s="11"/>
      <c r="E490" s="11"/>
      <c r="F490" s="11"/>
      <c r="G490" s="11"/>
      <c r="H490" s="11"/>
      <c r="J490" s="12">
        <v>2</v>
      </c>
      <c r="K490" s="11"/>
      <c r="L490" s="11"/>
      <c r="M490" s="11"/>
      <c r="N490" s="11"/>
      <c r="O490" s="11"/>
      <c r="P490" s="11"/>
      <c r="Q490" s="11"/>
      <c r="R490" s="11"/>
      <c r="S490" s="11"/>
      <c r="T490" s="13">
        <f t="shared" si="1"/>
        <v>28</v>
      </c>
      <c r="U490" s="11"/>
      <c r="V490" s="12">
        <v>1</v>
      </c>
      <c r="W490" s="14">
        <v>646</v>
      </c>
      <c r="X490" s="15">
        <f t="shared" si="2"/>
        <v>10</v>
      </c>
    </row>
    <row r="491" spans="1:24" ht="13.5" customHeight="1">
      <c r="A491" s="11" t="s">
        <v>800</v>
      </c>
      <c r="B491" s="11" t="s">
        <v>801</v>
      </c>
      <c r="C491" s="11" t="str">
        <f t="shared" si="23"/>
        <v>5_5</v>
      </c>
      <c r="D491" s="11"/>
      <c r="E491" s="11"/>
      <c r="F491" s="11"/>
      <c r="G491" s="11"/>
      <c r="H491" s="11"/>
      <c r="J491" s="12">
        <v>1</v>
      </c>
      <c r="K491" s="11"/>
      <c r="L491" s="11"/>
      <c r="M491" s="11"/>
      <c r="N491" s="11"/>
      <c r="O491" s="11"/>
      <c r="P491" s="11"/>
      <c r="Q491" s="11"/>
      <c r="R491" s="11"/>
      <c r="S491" s="11"/>
      <c r="T491" s="13">
        <f t="shared" si="1"/>
        <v>14</v>
      </c>
      <c r="U491" s="11"/>
      <c r="V491" s="12">
        <v>1</v>
      </c>
      <c r="W491" s="14">
        <v>647</v>
      </c>
      <c r="X491" s="15">
        <f t="shared" si="2"/>
        <v>5</v>
      </c>
    </row>
    <row r="492" spans="1:24" ht="13.5" customHeight="1">
      <c r="A492" s="11" t="s">
        <v>25</v>
      </c>
      <c r="B492" s="11" t="s">
        <v>802</v>
      </c>
      <c r="C492" s="11" t="str">
        <f t="shared" ref="C492:C517" si="24">"5_6"</f>
        <v>5_6</v>
      </c>
      <c r="D492" s="11"/>
      <c r="E492" s="11"/>
      <c r="F492" s="11"/>
      <c r="G492" s="11"/>
      <c r="H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3">
        <f t="shared" si="1"/>
        <v>0</v>
      </c>
      <c r="U492" s="11"/>
      <c r="V492" s="11"/>
      <c r="W492" s="14">
        <v>28</v>
      </c>
      <c r="X492" s="15">
        <f t="shared" si="2"/>
        <v>0</v>
      </c>
    </row>
    <row r="493" spans="1:24" ht="13.5" customHeight="1">
      <c r="A493" s="11" t="s">
        <v>803</v>
      </c>
      <c r="B493" s="11" t="s">
        <v>804</v>
      </c>
      <c r="C493" s="11" t="str">
        <f t="shared" si="24"/>
        <v>5_6</v>
      </c>
      <c r="D493" s="11"/>
      <c r="E493" s="11"/>
      <c r="F493" s="11"/>
      <c r="G493" s="11"/>
      <c r="H493" s="11"/>
      <c r="J493" s="12">
        <v>1</v>
      </c>
      <c r="K493" s="11"/>
      <c r="L493" s="11"/>
      <c r="M493" s="11"/>
      <c r="N493" s="11"/>
      <c r="O493" s="11"/>
      <c r="P493" s="11"/>
      <c r="Q493" s="11"/>
      <c r="R493" s="11"/>
      <c r="S493" s="11"/>
      <c r="T493" s="13">
        <f t="shared" si="1"/>
        <v>14</v>
      </c>
      <c r="U493" s="11"/>
      <c r="V493" s="12">
        <v>1</v>
      </c>
      <c r="W493" s="14">
        <v>29</v>
      </c>
      <c r="X493" s="15">
        <f t="shared" si="2"/>
        <v>5</v>
      </c>
    </row>
    <row r="494" spans="1:24" ht="13.5" customHeight="1">
      <c r="A494" s="11" t="s">
        <v>32</v>
      </c>
      <c r="B494" s="11" t="s">
        <v>236</v>
      </c>
      <c r="C494" s="11" t="str">
        <f t="shared" si="24"/>
        <v>5_6</v>
      </c>
      <c r="D494" s="11"/>
      <c r="E494" s="11"/>
      <c r="F494" s="11"/>
      <c r="G494" s="11"/>
      <c r="H494" s="11"/>
      <c r="J494" s="11"/>
      <c r="K494" s="12">
        <v>1</v>
      </c>
      <c r="L494" s="11"/>
      <c r="M494" s="11"/>
      <c r="N494" s="11"/>
      <c r="O494" s="11"/>
      <c r="P494" s="11"/>
      <c r="Q494" s="11"/>
      <c r="R494" s="11"/>
      <c r="S494" s="12">
        <v>1</v>
      </c>
      <c r="T494" s="13">
        <f t="shared" si="1"/>
        <v>12</v>
      </c>
      <c r="U494" s="11"/>
      <c r="V494" s="12">
        <v>1</v>
      </c>
      <c r="W494" s="14">
        <v>30</v>
      </c>
      <c r="X494" s="15">
        <f t="shared" si="2"/>
        <v>4.5</v>
      </c>
    </row>
    <row r="495" spans="1:24" ht="13.5" customHeight="1">
      <c r="A495" s="11" t="s">
        <v>805</v>
      </c>
      <c r="B495" s="11" t="s">
        <v>806</v>
      </c>
      <c r="C495" s="11" t="str">
        <f t="shared" si="24"/>
        <v>5_6</v>
      </c>
      <c r="D495" s="11"/>
      <c r="E495" s="11"/>
      <c r="F495" s="11"/>
      <c r="G495" s="11"/>
      <c r="H495" s="11"/>
      <c r="J495" s="12">
        <v>2</v>
      </c>
      <c r="K495" s="11"/>
      <c r="L495" s="11"/>
      <c r="M495" s="11"/>
      <c r="N495" s="11"/>
      <c r="O495" s="11"/>
      <c r="P495" s="11"/>
      <c r="Q495" s="11"/>
      <c r="R495" s="11"/>
      <c r="S495" s="11"/>
      <c r="T495" s="13">
        <f t="shared" si="1"/>
        <v>28</v>
      </c>
      <c r="U495" s="11"/>
      <c r="V495" s="12">
        <v>1</v>
      </c>
      <c r="W495" s="14">
        <v>31</v>
      </c>
      <c r="X495" s="15">
        <f t="shared" si="2"/>
        <v>10</v>
      </c>
    </row>
    <row r="496" spans="1:24" ht="13.5" customHeight="1">
      <c r="A496" s="11" t="s">
        <v>807</v>
      </c>
      <c r="B496" s="11" t="s">
        <v>422</v>
      </c>
      <c r="C496" s="11" t="str">
        <f t="shared" si="24"/>
        <v>5_6</v>
      </c>
      <c r="D496" s="11"/>
      <c r="E496" s="11"/>
      <c r="F496" s="11"/>
      <c r="G496" s="11"/>
      <c r="H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3">
        <f t="shared" si="1"/>
        <v>0</v>
      </c>
      <c r="U496" s="11"/>
      <c r="V496" s="11"/>
      <c r="W496" s="14">
        <v>32</v>
      </c>
      <c r="X496" s="15">
        <f t="shared" si="2"/>
        <v>0</v>
      </c>
    </row>
    <row r="497" spans="1:24" ht="13.5" customHeight="1">
      <c r="A497" s="11" t="s">
        <v>808</v>
      </c>
      <c r="B497" s="11" t="s">
        <v>567</v>
      </c>
      <c r="C497" s="11" t="str">
        <f t="shared" si="24"/>
        <v>5_6</v>
      </c>
      <c r="D497" s="11">
        <v>5</v>
      </c>
      <c r="E497" s="11"/>
      <c r="F497" s="11"/>
      <c r="G497" s="11" t="s">
        <v>38</v>
      </c>
      <c r="H497" s="11"/>
      <c r="J497" s="12">
        <v>1</v>
      </c>
      <c r="K497" s="12">
        <v>2</v>
      </c>
      <c r="L497" s="11"/>
      <c r="M497" s="11"/>
      <c r="N497" s="11"/>
      <c r="O497" s="11"/>
      <c r="P497" s="11"/>
      <c r="Q497" s="11"/>
      <c r="R497" s="11"/>
      <c r="S497" s="11"/>
      <c r="T497" s="13">
        <f t="shared" si="1"/>
        <v>26</v>
      </c>
      <c r="U497" s="11"/>
      <c r="V497" s="12">
        <v>1</v>
      </c>
      <c r="W497" s="14">
        <v>33</v>
      </c>
      <c r="X497" s="15">
        <f t="shared" si="2"/>
        <v>9</v>
      </c>
    </row>
    <row r="498" spans="1:24" ht="13.5" customHeight="1">
      <c r="A498" s="11" t="s">
        <v>809</v>
      </c>
      <c r="B498" s="11" t="s">
        <v>192</v>
      </c>
      <c r="C498" s="11" t="str">
        <f t="shared" si="24"/>
        <v>5_6</v>
      </c>
      <c r="D498" s="11">
        <v>5</v>
      </c>
      <c r="E498" s="11"/>
      <c r="F498" s="11"/>
      <c r="G498" s="11" t="s">
        <v>38</v>
      </c>
      <c r="H498" s="11"/>
      <c r="J498" s="12">
        <v>1</v>
      </c>
      <c r="K498" s="11"/>
      <c r="L498" s="11"/>
      <c r="M498" s="11"/>
      <c r="N498" s="11"/>
      <c r="O498" s="11"/>
      <c r="P498" s="11"/>
      <c r="Q498" s="11"/>
      <c r="R498" s="11"/>
      <c r="S498" s="11"/>
      <c r="T498" s="13">
        <f t="shared" si="1"/>
        <v>14</v>
      </c>
      <c r="U498" s="11"/>
      <c r="V498" s="12">
        <v>1</v>
      </c>
      <c r="W498" s="14">
        <v>34</v>
      </c>
      <c r="X498" s="15">
        <f t="shared" si="2"/>
        <v>5</v>
      </c>
    </row>
    <row r="499" spans="1:24" ht="13.5" customHeight="1">
      <c r="A499" s="11" t="s">
        <v>777</v>
      </c>
      <c r="B499" s="11" t="s">
        <v>333</v>
      </c>
      <c r="C499" s="11" t="str">
        <f t="shared" si="24"/>
        <v>5_6</v>
      </c>
      <c r="D499" s="11">
        <v>5</v>
      </c>
      <c r="E499" s="11"/>
      <c r="F499" s="11"/>
      <c r="G499" s="11" t="s">
        <v>38</v>
      </c>
      <c r="H499" s="11"/>
      <c r="J499" s="12">
        <v>1</v>
      </c>
      <c r="K499" s="11"/>
      <c r="L499" s="11"/>
      <c r="M499" s="11"/>
      <c r="N499" s="11"/>
      <c r="O499" s="11"/>
      <c r="P499" s="12">
        <v>1</v>
      </c>
      <c r="Q499" s="11"/>
      <c r="R499" s="11"/>
      <c r="S499" s="11"/>
      <c r="T499" s="13">
        <f t="shared" si="1"/>
        <v>21</v>
      </c>
      <c r="U499" s="11"/>
      <c r="V499" s="12">
        <v>1</v>
      </c>
      <c r="W499" s="14">
        <v>35</v>
      </c>
      <c r="X499" s="15">
        <f t="shared" si="2"/>
        <v>7</v>
      </c>
    </row>
    <row r="500" spans="1:24" ht="13.5" customHeight="1">
      <c r="A500" s="11" t="s">
        <v>810</v>
      </c>
      <c r="B500" s="11" t="s">
        <v>811</v>
      </c>
      <c r="C500" s="11" t="str">
        <f t="shared" si="24"/>
        <v>5_6</v>
      </c>
      <c r="D500" s="11"/>
      <c r="E500" s="11"/>
      <c r="F500" s="11"/>
      <c r="G500" s="11"/>
      <c r="H500" s="11"/>
      <c r="J500" s="12">
        <v>1</v>
      </c>
      <c r="K500" s="11"/>
      <c r="L500" s="11"/>
      <c r="M500" s="11"/>
      <c r="N500" s="11"/>
      <c r="O500" s="11"/>
      <c r="P500" s="11"/>
      <c r="Q500" s="11"/>
      <c r="R500" s="11"/>
      <c r="S500" s="11"/>
      <c r="T500" s="13">
        <f t="shared" si="1"/>
        <v>14</v>
      </c>
      <c r="U500" s="12">
        <v>14</v>
      </c>
      <c r="V500" s="11"/>
      <c r="W500" s="14">
        <v>36</v>
      </c>
      <c r="X500" s="15">
        <f t="shared" si="2"/>
        <v>5</v>
      </c>
    </row>
    <row r="501" spans="1:24" ht="13.5" customHeight="1">
      <c r="A501" s="11" t="s">
        <v>812</v>
      </c>
      <c r="B501" s="11" t="s">
        <v>813</v>
      </c>
      <c r="C501" s="11" t="str">
        <f t="shared" si="24"/>
        <v>5_6</v>
      </c>
      <c r="D501" s="11"/>
      <c r="E501" s="11"/>
      <c r="F501" s="11"/>
      <c r="G501" s="11"/>
      <c r="H501" s="11"/>
      <c r="J501" s="12">
        <v>1</v>
      </c>
      <c r="K501" s="11"/>
      <c r="L501" s="11"/>
      <c r="M501" s="11"/>
      <c r="N501" s="11"/>
      <c r="O501" s="11"/>
      <c r="P501" s="11"/>
      <c r="Q501" s="11"/>
      <c r="R501" s="11"/>
      <c r="S501" s="11"/>
      <c r="T501" s="13">
        <f t="shared" si="1"/>
        <v>14</v>
      </c>
      <c r="U501" s="11"/>
      <c r="V501" s="12">
        <v>1</v>
      </c>
      <c r="W501" s="14">
        <v>37</v>
      </c>
      <c r="X501" s="15">
        <f t="shared" si="2"/>
        <v>5</v>
      </c>
    </row>
    <row r="502" spans="1:24" ht="13.5" customHeight="1">
      <c r="A502" s="11" t="s">
        <v>814</v>
      </c>
      <c r="B502" s="11" t="s">
        <v>815</v>
      </c>
      <c r="C502" s="11" t="str">
        <f t="shared" si="24"/>
        <v>5_6</v>
      </c>
      <c r="D502" s="11"/>
      <c r="E502" s="11"/>
      <c r="F502" s="11"/>
      <c r="G502" s="11"/>
      <c r="H502" s="11"/>
      <c r="J502" s="12">
        <v>1</v>
      </c>
      <c r="K502" s="11"/>
      <c r="L502" s="11"/>
      <c r="M502" s="11"/>
      <c r="N502" s="11"/>
      <c r="O502" s="11"/>
      <c r="P502" s="11"/>
      <c r="Q502" s="11"/>
      <c r="R502" s="11"/>
      <c r="S502" s="11"/>
      <c r="T502" s="13">
        <f t="shared" si="1"/>
        <v>14</v>
      </c>
      <c r="U502" s="11"/>
      <c r="V502" s="12">
        <v>1</v>
      </c>
      <c r="W502" s="14">
        <v>38</v>
      </c>
      <c r="X502" s="15">
        <f t="shared" si="2"/>
        <v>5</v>
      </c>
    </row>
    <row r="503" spans="1:24" ht="13.5" customHeight="1">
      <c r="A503" s="11" t="s">
        <v>816</v>
      </c>
      <c r="B503" s="11" t="s">
        <v>75</v>
      </c>
      <c r="C503" s="11" t="str">
        <f t="shared" si="24"/>
        <v>5_6</v>
      </c>
      <c r="D503" s="11">
        <v>5</v>
      </c>
      <c r="E503" s="11"/>
      <c r="F503" s="11"/>
      <c r="G503" s="11" t="s">
        <v>38</v>
      </c>
      <c r="H503" s="11"/>
      <c r="J503" s="12">
        <v>1</v>
      </c>
      <c r="K503" s="11"/>
      <c r="L503" s="11"/>
      <c r="M503" s="11"/>
      <c r="N503" s="12">
        <v>4</v>
      </c>
      <c r="O503" s="11"/>
      <c r="P503" s="11"/>
      <c r="Q503" s="11"/>
      <c r="R503" s="11"/>
      <c r="S503" s="11"/>
      <c r="T503" s="13">
        <f t="shared" si="1"/>
        <v>34</v>
      </c>
      <c r="U503" s="11"/>
      <c r="V503" s="12">
        <v>1</v>
      </c>
      <c r="W503" s="14">
        <v>39</v>
      </c>
      <c r="X503" s="15">
        <f t="shared" si="2"/>
        <v>11</v>
      </c>
    </row>
    <row r="504" spans="1:24" ht="13.5" customHeight="1">
      <c r="A504" s="11" t="s">
        <v>817</v>
      </c>
      <c r="B504" s="11" t="s">
        <v>46</v>
      </c>
      <c r="C504" s="11" t="str">
        <f t="shared" si="24"/>
        <v>5_6</v>
      </c>
      <c r="D504" s="11"/>
      <c r="E504" s="11"/>
      <c r="F504" s="11"/>
      <c r="G504" s="11"/>
      <c r="H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3">
        <f t="shared" si="1"/>
        <v>0</v>
      </c>
      <c r="U504" s="11"/>
      <c r="V504" s="11"/>
      <c r="W504" s="14">
        <v>40</v>
      </c>
      <c r="X504" s="15">
        <f t="shared" si="2"/>
        <v>0</v>
      </c>
    </row>
    <row r="505" spans="1:24" ht="13.5" customHeight="1">
      <c r="A505" s="11" t="s">
        <v>818</v>
      </c>
      <c r="B505" s="11" t="s">
        <v>806</v>
      </c>
      <c r="C505" s="11" t="str">
        <f t="shared" si="24"/>
        <v>5_6</v>
      </c>
      <c r="D505" s="11"/>
      <c r="E505" s="11"/>
      <c r="F505" s="11"/>
      <c r="G505" s="11"/>
      <c r="H505" s="11"/>
      <c r="J505" s="12">
        <v>2</v>
      </c>
      <c r="K505" s="11"/>
      <c r="L505" s="11"/>
      <c r="M505" s="11"/>
      <c r="N505" s="11"/>
      <c r="O505" s="11"/>
      <c r="P505" s="11"/>
      <c r="Q505" s="11"/>
      <c r="R505" s="11"/>
      <c r="S505" s="11"/>
      <c r="T505" s="13">
        <f t="shared" si="1"/>
        <v>28</v>
      </c>
      <c r="U505" s="11"/>
      <c r="V505" s="12">
        <v>1</v>
      </c>
      <c r="W505" s="14">
        <v>41</v>
      </c>
      <c r="X505" s="15">
        <f t="shared" si="2"/>
        <v>10</v>
      </c>
    </row>
    <row r="506" spans="1:24" ht="13.5" customHeight="1">
      <c r="A506" s="11" t="s">
        <v>819</v>
      </c>
      <c r="B506" s="11" t="s">
        <v>101</v>
      </c>
      <c r="C506" s="11" t="str">
        <f t="shared" si="24"/>
        <v>5_6</v>
      </c>
      <c r="D506" s="11"/>
      <c r="E506" s="11"/>
      <c r="F506" s="11"/>
      <c r="G506" s="11"/>
      <c r="H506" s="11"/>
      <c r="J506" s="12">
        <v>1</v>
      </c>
      <c r="K506" s="11"/>
      <c r="L506" s="11"/>
      <c r="M506" s="11"/>
      <c r="N506" s="11"/>
      <c r="O506" s="11"/>
      <c r="P506" s="11"/>
      <c r="Q506" s="11"/>
      <c r="R506" s="11"/>
      <c r="S506" s="11"/>
      <c r="T506" s="13">
        <f t="shared" si="1"/>
        <v>14</v>
      </c>
      <c r="U506" s="11"/>
      <c r="V506" s="12">
        <v>1</v>
      </c>
      <c r="W506" s="14">
        <v>42</v>
      </c>
      <c r="X506" s="15">
        <f t="shared" si="2"/>
        <v>5</v>
      </c>
    </row>
    <row r="507" spans="1:24" ht="13.5" customHeight="1">
      <c r="A507" s="11" t="s">
        <v>820</v>
      </c>
      <c r="B507" s="11" t="s">
        <v>821</v>
      </c>
      <c r="C507" s="11" t="str">
        <f t="shared" si="24"/>
        <v>5_6</v>
      </c>
      <c r="D507" s="11"/>
      <c r="E507" s="11"/>
      <c r="F507" s="11"/>
      <c r="G507" s="11"/>
      <c r="H507" s="11"/>
      <c r="J507" s="12">
        <v>1</v>
      </c>
      <c r="K507" s="11"/>
      <c r="L507" s="11"/>
      <c r="M507" s="11"/>
      <c r="N507" s="11"/>
      <c r="O507" s="11"/>
      <c r="P507" s="11"/>
      <c r="Q507" s="11"/>
      <c r="R507" s="11"/>
      <c r="S507" s="11"/>
      <c r="T507" s="13">
        <f t="shared" si="1"/>
        <v>14</v>
      </c>
      <c r="U507" s="11"/>
      <c r="V507" s="12">
        <v>1</v>
      </c>
      <c r="W507" s="14">
        <v>43</v>
      </c>
      <c r="X507" s="15">
        <f t="shared" si="2"/>
        <v>5</v>
      </c>
    </row>
    <row r="508" spans="1:24" ht="13.5" customHeight="1">
      <c r="A508" s="11" t="s">
        <v>822</v>
      </c>
      <c r="B508" s="11" t="s">
        <v>503</v>
      </c>
      <c r="C508" s="11" t="str">
        <f t="shared" si="24"/>
        <v>5_6</v>
      </c>
      <c r="D508" s="11">
        <v>5</v>
      </c>
      <c r="E508" s="11"/>
      <c r="F508" s="11"/>
      <c r="G508" s="11" t="s">
        <v>38</v>
      </c>
      <c r="H508" s="11"/>
      <c r="J508" s="12">
        <v>1</v>
      </c>
      <c r="K508" s="11"/>
      <c r="L508" s="11"/>
      <c r="M508" s="11"/>
      <c r="N508" s="11"/>
      <c r="O508" s="11"/>
      <c r="P508" s="11"/>
      <c r="Q508" s="11"/>
      <c r="R508" s="11"/>
      <c r="S508" s="11"/>
      <c r="T508" s="13">
        <f t="shared" si="1"/>
        <v>14</v>
      </c>
      <c r="U508" s="12">
        <v>14</v>
      </c>
      <c r="V508" s="11"/>
      <c r="W508" s="14">
        <v>44</v>
      </c>
      <c r="X508" s="15">
        <f t="shared" si="2"/>
        <v>5</v>
      </c>
    </row>
    <row r="509" spans="1:24" ht="13.5" customHeight="1">
      <c r="A509" s="11" t="s">
        <v>823</v>
      </c>
      <c r="B509" s="11" t="s">
        <v>824</v>
      </c>
      <c r="C509" s="11" t="str">
        <f t="shared" si="24"/>
        <v>5_6</v>
      </c>
      <c r="D509" s="11"/>
      <c r="E509" s="11"/>
      <c r="F509" s="11"/>
      <c r="G509" s="11"/>
      <c r="H509" s="11"/>
      <c r="J509" s="12">
        <v>2</v>
      </c>
      <c r="K509" s="11"/>
      <c r="L509" s="11"/>
      <c r="M509" s="11"/>
      <c r="N509" s="11"/>
      <c r="O509" s="12">
        <v>1</v>
      </c>
      <c r="P509" s="11"/>
      <c r="Q509" s="11"/>
      <c r="R509" s="11"/>
      <c r="S509" s="11"/>
      <c r="T509" s="13">
        <f t="shared" si="1"/>
        <v>36</v>
      </c>
      <c r="U509" s="11"/>
      <c r="V509" s="12">
        <v>1</v>
      </c>
      <c r="W509" s="14">
        <v>45</v>
      </c>
      <c r="X509" s="15">
        <f t="shared" si="2"/>
        <v>11</v>
      </c>
    </row>
    <row r="510" spans="1:24" ht="13.5" customHeight="1">
      <c r="A510" s="11" t="s">
        <v>825</v>
      </c>
      <c r="B510" s="11" t="s">
        <v>40</v>
      </c>
      <c r="C510" s="11" t="str">
        <f t="shared" si="24"/>
        <v>5_6</v>
      </c>
      <c r="D510" s="11"/>
      <c r="E510" s="11"/>
      <c r="F510" s="11"/>
      <c r="G510" s="11"/>
      <c r="H510" s="11"/>
      <c r="J510" s="12">
        <v>1</v>
      </c>
      <c r="K510" s="11"/>
      <c r="L510" s="11"/>
      <c r="M510" s="11"/>
      <c r="N510" s="11"/>
      <c r="O510" s="11"/>
      <c r="P510" s="11"/>
      <c r="Q510" s="11"/>
      <c r="R510" s="11"/>
      <c r="S510" s="11"/>
      <c r="T510" s="13">
        <f t="shared" si="1"/>
        <v>14</v>
      </c>
      <c r="U510" s="11"/>
      <c r="V510" s="12">
        <v>1</v>
      </c>
      <c r="W510" s="14">
        <v>46</v>
      </c>
      <c r="X510" s="15">
        <f t="shared" si="2"/>
        <v>5</v>
      </c>
    </row>
    <row r="511" spans="1:24" ht="13.5" customHeight="1">
      <c r="A511" s="11" t="s">
        <v>826</v>
      </c>
      <c r="B511" s="11" t="s">
        <v>506</v>
      </c>
      <c r="C511" s="11" t="str">
        <f t="shared" si="24"/>
        <v>5_6</v>
      </c>
      <c r="D511" s="11"/>
      <c r="E511" s="11"/>
      <c r="F511" s="11"/>
      <c r="G511" s="11"/>
      <c r="H511" s="11"/>
      <c r="J511" s="12">
        <v>1</v>
      </c>
      <c r="K511" s="11"/>
      <c r="L511" s="11"/>
      <c r="M511" s="11"/>
      <c r="N511" s="11"/>
      <c r="O511" s="11"/>
      <c r="P511" s="11"/>
      <c r="Q511" s="11"/>
      <c r="R511" s="11"/>
      <c r="S511" s="11"/>
      <c r="T511" s="13">
        <f t="shared" si="1"/>
        <v>14</v>
      </c>
      <c r="U511" s="11"/>
      <c r="V511" s="12">
        <v>1</v>
      </c>
      <c r="W511" s="14">
        <v>47</v>
      </c>
      <c r="X511" s="15">
        <f t="shared" si="2"/>
        <v>5</v>
      </c>
    </row>
    <row r="512" spans="1:24" ht="13.5" customHeight="1">
      <c r="A512" s="11" t="s">
        <v>827</v>
      </c>
      <c r="B512" s="11" t="s">
        <v>501</v>
      </c>
      <c r="C512" s="11" t="str">
        <f t="shared" si="24"/>
        <v>5_6</v>
      </c>
      <c r="D512" s="11"/>
      <c r="E512" s="11"/>
      <c r="F512" s="11"/>
      <c r="G512" s="11"/>
      <c r="H512" s="11"/>
      <c r="J512" s="12">
        <v>2</v>
      </c>
      <c r="K512" s="11"/>
      <c r="L512" s="11"/>
      <c r="M512" s="11"/>
      <c r="N512" s="11"/>
      <c r="O512" s="11"/>
      <c r="P512" s="11"/>
      <c r="Q512" s="11"/>
      <c r="R512" s="11"/>
      <c r="S512" s="11"/>
      <c r="T512" s="13">
        <f t="shared" si="1"/>
        <v>28</v>
      </c>
      <c r="U512" s="11"/>
      <c r="V512" s="12">
        <v>1</v>
      </c>
      <c r="W512" s="14">
        <v>48</v>
      </c>
      <c r="X512" s="15">
        <f t="shared" si="2"/>
        <v>10</v>
      </c>
    </row>
    <row r="513" spans="1:24" ht="13.5" customHeight="1">
      <c r="A513" s="11" t="s">
        <v>828</v>
      </c>
      <c r="B513" s="11" t="s">
        <v>58</v>
      </c>
      <c r="C513" s="11" t="str">
        <f t="shared" si="24"/>
        <v>5_6</v>
      </c>
      <c r="D513" s="11"/>
      <c r="E513" s="11"/>
      <c r="F513" s="11"/>
      <c r="G513" s="11"/>
      <c r="H513" s="11"/>
      <c r="J513" s="12">
        <v>1</v>
      </c>
      <c r="K513" s="11"/>
      <c r="L513" s="11"/>
      <c r="M513" s="12">
        <v>1</v>
      </c>
      <c r="N513" s="11"/>
      <c r="O513" s="11"/>
      <c r="P513" s="11"/>
      <c r="Q513" s="11"/>
      <c r="R513" s="11"/>
      <c r="S513" s="11"/>
      <c r="T513" s="13">
        <f t="shared" si="1"/>
        <v>20</v>
      </c>
      <c r="U513" s="11"/>
      <c r="V513" s="12">
        <v>1</v>
      </c>
      <c r="W513" s="14">
        <v>49</v>
      </c>
      <c r="X513" s="15">
        <f t="shared" si="2"/>
        <v>7</v>
      </c>
    </row>
    <row r="514" spans="1:24" ht="13.5" customHeight="1">
      <c r="A514" s="11" t="s">
        <v>112</v>
      </c>
      <c r="B514" s="11" t="s">
        <v>829</v>
      </c>
      <c r="C514" s="11" t="str">
        <f t="shared" si="24"/>
        <v>5_6</v>
      </c>
      <c r="D514" s="11"/>
      <c r="E514" s="11"/>
      <c r="F514" s="11"/>
      <c r="G514" s="11"/>
      <c r="H514" s="11"/>
      <c r="J514" s="12">
        <v>1</v>
      </c>
      <c r="K514" s="11"/>
      <c r="L514" s="11"/>
      <c r="M514" s="11"/>
      <c r="N514" s="11"/>
      <c r="O514" s="12">
        <v>1</v>
      </c>
      <c r="P514" s="11"/>
      <c r="Q514" s="11"/>
      <c r="R514" s="11"/>
      <c r="S514" s="11"/>
      <c r="T514" s="13">
        <f t="shared" si="1"/>
        <v>22</v>
      </c>
      <c r="U514" s="11"/>
      <c r="V514" s="12">
        <v>1</v>
      </c>
      <c r="W514" s="14">
        <v>50</v>
      </c>
      <c r="X514" s="15">
        <f t="shared" si="2"/>
        <v>6</v>
      </c>
    </row>
    <row r="515" spans="1:24" ht="13.5" customHeight="1">
      <c r="A515" s="11" t="s">
        <v>830</v>
      </c>
      <c r="B515" s="11" t="s">
        <v>799</v>
      </c>
      <c r="C515" s="11" t="str">
        <f t="shared" si="24"/>
        <v>5_6</v>
      </c>
      <c r="D515" s="11"/>
      <c r="E515" s="11"/>
      <c r="F515" s="11"/>
      <c r="G515" s="11"/>
      <c r="H515" s="11"/>
      <c r="J515" s="12">
        <v>1</v>
      </c>
      <c r="K515" s="11"/>
      <c r="L515" s="11"/>
      <c r="M515" s="11"/>
      <c r="N515" s="11"/>
      <c r="O515" s="11"/>
      <c r="P515" s="11"/>
      <c r="Q515" s="11"/>
      <c r="R515" s="11"/>
      <c r="S515" s="11"/>
      <c r="T515" s="13">
        <f t="shared" si="1"/>
        <v>14</v>
      </c>
      <c r="U515" s="11"/>
      <c r="V515" s="12">
        <v>1</v>
      </c>
      <c r="W515" s="14">
        <v>51</v>
      </c>
      <c r="X515" s="15">
        <f t="shared" si="2"/>
        <v>5</v>
      </c>
    </row>
    <row r="516" spans="1:24" ht="13.5" customHeight="1">
      <c r="A516" s="11" t="s">
        <v>756</v>
      </c>
      <c r="B516" s="11" t="s">
        <v>831</v>
      </c>
      <c r="C516" s="11" t="str">
        <f t="shared" si="24"/>
        <v>5_6</v>
      </c>
      <c r="D516" s="11"/>
      <c r="E516" s="11"/>
      <c r="F516" s="11"/>
      <c r="G516" s="11"/>
      <c r="H516" s="11"/>
      <c r="J516" s="12">
        <v>1</v>
      </c>
      <c r="K516" s="11"/>
      <c r="L516" s="11"/>
      <c r="M516" s="11"/>
      <c r="N516" s="11"/>
      <c r="O516" s="11"/>
      <c r="P516" s="11"/>
      <c r="Q516" s="11"/>
      <c r="R516" s="11"/>
      <c r="S516" s="11"/>
      <c r="T516" s="13">
        <f t="shared" si="1"/>
        <v>14</v>
      </c>
      <c r="U516" s="11"/>
      <c r="V516" s="12">
        <v>1</v>
      </c>
      <c r="X516" s="15">
        <f t="shared" si="2"/>
        <v>5</v>
      </c>
    </row>
    <row r="517" spans="1:24" ht="13.5" customHeight="1">
      <c r="A517" s="11" t="s">
        <v>832</v>
      </c>
      <c r="B517" s="11" t="s">
        <v>833</v>
      </c>
      <c r="C517" s="11" t="str">
        <f t="shared" si="24"/>
        <v>5_6</v>
      </c>
      <c r="D517" s="11"/>
      <c r="E517" s="11"/>
      <c r="F517" s="11"/>
      <c r="G517" s="11"/>
      <c r="H517" s="11"/>
      <c r="J517" s="12">
        <v>1</v>
      </c>
      <c r="K517" s="11"/>
      <c r="L517" s="11"/>
      <c r="M517" s="11"/>
      <c r="N517" s="12">
        <v>2</v>
      </c>
      <c r="O517" s="12">
        <v>1</v>
      </c>
      <c r="P517" s="11"/>
      <c r="Q517" s="11"/>
      <c r="R517" s="11"/>
      <c r="S517" s="11"/>
      <c r="T517" s="13">
        <f t="shared" si="1"/>
        <v>32</v>
      </c>
      <c r="U517" s="11"/>
      <c r="V517" s="12">
        <v>1</v>
      </c>
      <c r="X517" s="15">
        <f t="shared" si="2"/>
        <v>9</v>
      </c>
    </row>
    <row r="518" spans="1:24" ht="13.5" customHeight="1">
      <c r="A518" s="11" t="s">
        <v>834</v>
      </c>
      <c r="B518" s="11" t="s">
        <v>835</v>
      </c>
      <c r="C518" s="11" t="str">
        <f t="shared" ref="C518:C532" si="25">"5_7"</f>
        <v>5_7</v>
      </c>
      <c r="D518" s="11"/>
      <c r="E518" s="11"/>
      <c r="F518" s="11"/>
      <c r="G518" s="11"/>
      <c r="H518" s="11"/>
      <c r="J518" s="12">
        <v>1</v>
      </c>
      <c r="K518" s="11"/>
      <c r="L518" s="11"/>
      <c r="M518" s="11"/>
      <c r="N518" s="11"/>
      <c r="O518" s="11"/>
      <c r="P518" s="11"/>
      <c r="Q518" s="11"/>
      <c r="R518" s="11"/>
      <c r="S518" s="11"/>
      <c r="T518" s="13">
        <f t="shared" si="1"/>
        <v>14</v>
      </c>
      <c r="U518" s="11"/>
      <c r="V518" s="12">
        <v>1</v>
      </c>
      <c r="W518" s="14">
        <v>173</v>
      </c>
      <c r="X518" s="15">
        <f t="shared" si="2"/>
        <v>5</v>
      </c>
    </row>
    <row r="519" spans="1:24" ht="13.5" customHeight="1">
      <c r="A519" s="11" t="s">
        <v>836</v>
      </c>
      <c r="B519" s="11" t="s">
        <v>837</v>
      </c>
      <c r="C519" s="11" t="str">
        <f t="shared" si="25"/>
        <v>5_7</v>
      </c>
      <c r="D519" s="11"/>
      <c r="E519" s="11"/>
      <c r="F519" s="11"/>
      <c r="G519" s="11"/>
      <c r="H519" s="11"/>
      <c r="J519" s="11"/>
      <c r="K519" s="11"/>
      <c r="L519" s="11"/>
      <c r="M519" s="11"/>
      <c r="N519" s="11"/>
      <c r="O519" s="11"/>
      <c r="P519" s="12">
        <v>1</v>
      </c>
      <c r="Q519" s="11"/>
      <c r="R519" s="12">
        <v>1</v>
      </c>
      <c r="S519" s="11"/>
      <c r="T519" s="13">
        <f t="shared" si="1"/>
        <v>13</v>
      </c>
      <c r="U519" s="11"/>
      <c r="V519" s="12">
        <v>1</v>
      </c>
      <c r="W519" s="14">
        <v>174</v>
      </c>
      <c r="X519" s="15">
        <f t="shared" si="2"/>
        <v>4</v>
      </c>
    </row>
    <row r="520" spans="1:24" ht="13.5" customHeight="1">
      <c r="A520" s="11" t="s">
        <v>838</v>
      </c>
      <c r="B520" s="11" t="s">
        <v>623</v>
      </c>
      <c r="C520" s="11" t="str">
        <f t="shared" si="25"/>
        <v>5_7</v>
      </c>
      <c r="D520" s="11"/>
      <c r="E520" s="11"/>
      <c r="F520" s="11"/>
      <c r="G520" s="11"/>
      <c r="H520" s="11"/>
      <c r="J520" s="12">
        <v>1</v>
      </c>
      <c r="K520" s="11"/>
      <c r="L520" s="11"/>
      <c r="M520" s="11"/>
      <c r="N520" s="11"/>
      <c r="O520" s="11"/>
      <c r="P520" s="11"/>
      <c r="Q520" s="11"/>
      <c r="R520" s="11"/>
      <c r="S520" s="11"/>
      <c r="T520" s="13">
        <f t="shared" si="1"/>
        <v>14</v>
      </c>
      <c r="U520" s="11"/>
      <c r="V520" s="12">
        <v>1</v>
      </c>
      <c r="W520" s="14">
        <v>175</v>
      </c>
      <c r="X520" s="15">
        <f t="shared" si="2"/>
        <v>5</v>
      </c>
    </row>
    <row r="521" spans="1:24" ht="13.5" customHeight="1">
      <c r="A521" s="11" t="s">
        <v>839</v>
      </c>
      <c r="B521" s="11" t="s">
        <v>151</v>
      </c>
      <c r="C521" s="11" t="str">
        <f t="shared" si="25"/>
        <v>5_7</v>
      </c>
      <c r="D521" s="11"/>
      <c r="E521" s="11"/>
      <c r="F521" s="11"/>
      <c r="G521" s="11"/>
      <c r="H521" s="11"/>
      <c r="J521" s="12"/>
      <c r="K521" s="11"/>
      <c r="L521" s="11"/>
      <c r="M521" s="11"/>
      <c r="N521" s="11"/>
      <c r="O521" s="11"/>
      <c r="P521" s="11"/>
      <c r="Q521" s="11"/>
      <c r="R521" s="11"/>
      <c r="S521" s="11"/>
      <c r="T521" s="13">
        <f t="shared" si="1"/>
        <v>0</v>
      </c>
      <c r="U521" s="11"/>
      <c r="V521" s="12"/>
      <c r="X521" s="15">
        <f t="shared" si="2"/>
        <v>0</v>
      </c>
    </row>
    <row r="522" spans="1:24" ht="13.5" customHeight="1">
      <c r="A522" s="11" t="s">
        <v>840</v>
      </c>
      <c r="B522" s="11" t="s">
        <v>841</v>
      </c>
      <c r="C522" s="11" t="str">
        <f t="shared" si="25"/>
        <v>5_7</v>
      </c>
      <c r="D522" s="11"/>
      <c r="E522" s="11"/>
      <c r="F522" s="11"/>
      <c r="G522" s="11"/>
      <c r="H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3">
        <f t="shared" si="1"/>
        <v>0</v>
      </c>
      <c r="U522" s="11"/>
      <c r="V522" s="11"/>
      <c r="X522" s="15">
        <f t="shared" si="2"/>
        <v>0</v>
      </c>
    </row>
    <row r="523" spans="1:24" ht="13.5" customHeight="1">
      <c r="A523" s="11" t="s">
        <v>453</v>
      </c>
      <c r="B523" s="11" t="s">
        <v>842</v>
      </c>
      <c r="C523" s="11" t="str">
        <f t="shared" si="25"/>
        <v>5_7</v>
      </c>
      <c r="D523" s="11"/>
      <c r="E523" s="11"/>
      <c r="F523" s="11"/>
      <c r="G523" s="11"/>
      <c r="H523" s="11"/>
      <c r="J523" s="12">
        <v>1</v>
      </c>
      <c r="K523" s="11"/>
      <c r="L523" s="11"/>
      <c r="M523" s="11"/>
      <c r="N523" s="11"/>
      <c r="O523" s="11"/>
      <c r="P523" s="11"/>
      <c r="Q523" s="11"/>
      <c r="R523" s="11"/>
      <c r="S523" s="11"/>
      <c r="T523" s="13">
        <f t="shared" si="1"/>
        <v>14</v>
      </c>
      <c r="U523" s="11"/>
      <c r="V523" s="12">
        <v>1</v>
      </c>
      <c r="W523" s="14">
        <v>178</v>
      </c>
      <c r="X523" s="15">
        <f t="shared" si="2"/>
        <v>5</v>
      </c>
    </row>
    <row r="524" spans="1:24" ht="13.5" customHeight="1">
      <c r="A524" s="11" t="s">
        <v>843</v>
      </c>
      <c r="B524" s="11" t="s">
        <v>567</v>
      </c>
      <c r="C524" s="11" t="str">
        <f t="shared" si="25"/>
        <v>5_7</v>
      </c>
      <c r="D524" s="11"/>
      <c r="E524" s="11"/>
      <c r="F524" s="11"/>
      <c r="G524" s="11"/>
      <c r="H524" s="11"/>
      <c r="J524" s="12">
        <v>1</v>
      </c>
      <c r="K524" s="12">
        <v>2</v>
      </c>
      <c r="L524" s="11"/>
      <c r="M524" s="11"/>
      <c r="N524" s="11"/>
      <c r="O524" s="11"/>
      <c r="P524" s="11"/>
      <c r="Q524" s="11"/>
      <c r="R524" s="11"/>
      <c r="S524" s="11"/>
      <c r="T524" s="13">
        <f t="shared" si="1"/>
        <v>26</v>
      </c>
      <c r="U524" s="11"/>
      <c r="V524" s="12">
        <v>1</v>
      </c>
      <c r="W524" s="14">
        <v>179</v>
      </c>
      <c r="X524" s="15">
        <f t="shared" si="2"/>
        <v>9</v>
      </c>
    </row>
    <row r="525" spans="1:24" ht="13.5" customHeight="1">
      <c r="A525" s="11" t="s">
        <v>844</v>
      </c>
      <c r="B525" s="11" t="s">
        <v>40</v>
      </c>
      <c r="C525" s="11" t="str">
        <f t="shared" si="25"/>
        <v>5_7</v>
      </c>
      <c r="D525" s="11"/>
      <c r="E525" s="11"/>
      <c r="F525" s="11"/>
      <c r="G525" s="11"/>
      <c r="H525" s="11"/>
      <c r="J525" s="12">
        <v>2</v>
      </c>
      <c r="K525" s="11"/>
      <c r="L525" s="11"/>
      <c r="M525" s="11"/>
      <c r="N525" s="11"/>
      <c r="O525" s="12">
        <v>2</v>
      </c>
      <c r="P525" s="11"/>
      <c r="Q525" s="12">
        <v>2</v>
      </c>
      <c r="R525" s="11"/>
      <c r="S525" s="11"/>
      <c r="T525" s="13">
        <f t="shared" si="1"/>
        <v>68</v>
      </c>
      <c r="U525" s="12">
        <v>68</v>
      </c>
      <c r="V525" s="11"/>
      <c r="W525" s="14">
        <v>180</v>
      </c>
      <c r="X525" s="15">
        <f t="shared" si="2"/>
        <v>16</v>
      </c>
    </row>
    <row r="526" spans="1:24" ht="13.5" customHeight="1">
      <c r="A526" s="11" t="s">
        <v>845</v>
      </c>
      <c r="B526" s="11" t="s">
        <v>846</v>
      </c>
      <c r="C526" s="11" t="str">
        <f t="shared" si="25"/>
        <v>5_7</v>
      </c>
      <c r="D526" s="11"/>
      <c r="E526" s="11"/>
      <c r="F526" s="11"/>
      <c r="G526" s="11"/>
      <c r="H526" s="11"/>
      <c r="J526" s="12">
        <v>1</v>
      </c>
      <c r="K526" s="11"/>
      <c r="L526" s="11"/>
      <c r="M526" s="11"/>
      <c r="N526" s="11"/>
      <c r="O526" s="11"/>
      <c r="P526" s="11"/>
      <c r="Q526" s="11"/>
      <c r="R526" s="11"/>
      <c r="S526" s="11"/>
      <c r="T526" s="13">
        <f t="shared" si="1"/>
        <v>14</v>
      </c>
      <c r="U526" s="11"/>
      <c r="V526" s="12">
        <v>1</v>
      </c>
      <c r="W526" s="14">
        <v>181</v>
      </c>
      <c r="X526" s="15">
        <f t="shared" si="2"/>
        <v>5</v>
      </c>
    </row>
    <row r="527" spans="1:24" ht="13.5" customHeight="1">
      <c r="A527" s="11" t="s">
        <v>377</v>
      </c>
      <c r="B527" s="11" t="s">
        <v>847</v>
      </c>
      <c r="C527" s="11" t="str">
        <f t="shared" si="25"/>
        <v>5_7</v>
      </c>
      <c r="D527" s="11"/>
      <c r="E527" s="11"/>
      <c r="F527" s="11"/>
      <c r="G527" s="11"/>
      <c r="H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3">
        <f t="shared" si="1"/>
        <v>0</v>
      </c>
      <c r="U527" s="11"/>
      <c r="V527" s="11"/>
      <c r="X527" s="15">
        <f t="shared" si="2"/>
        <v>0</v>
      </c>
    </row>
    <row r="528" spans="1:24" ht="13.5" customHeight="1">
      <c r="A528" s="11" t="s">
        <v>848</v>
      </c>
      <c r="B528" s="11" t="s">
        <v>849</v>
      </c>
      <c r="C528" s="11" t="str">
        <f t="shared" si="25"/>
        <v>5_7</v>
      </c>
      <c r="D528" s="11"/>
      <c r="E528" s="11"/>
      <c r="F528" s="11"/>
      <c r="G528" s="11"/>
      <c r="H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3">
        <f t="shared" si="1"/>
        <v>0</v>
      </c>
      <c r="U528" s="11"/>
      <c r="V528" s="11"/>
      <c r="X528" s="15">
        <f t="shared" si="2"/>
        <v>0</v>
      </c>
    </row>
    <row r="529" spans="1:24" ht="13.5" customHeight="1">
      <c r="A529" s="11" t="s">
        <v>850</v>
      </c>
      <c r="B529" s="11" t="s">
        <v>89</v>
      </c>
      <c r="C529" s="11" t="str">
        <f t="shared" si="25"/>
        <v>5_7</v>
      </c>
      <c r="D529" s="11"/>
      <c r="E529" s="11"/>
      <c r="F529" s="11"/>
      <c r="G529" s="11"/>
      <c r="H529" s="11"/>
      <c r="J529" s="11"/>
      <c r="K529" s="11"/>
      <c r="L529" s="11"/>
      <c r="M529" s="11"/>
      <c r="N529" s="11"/>
      <c r="O529" s="11"/>
      <c r="P529" s="11"/>
      <c r="Q529" s="11"/>
      <c r="R529" s="11"/>
      <c r="S529" s="12">
        <v>1</v>
      </c>
      <c r="T529" s="13">
        <f t="shared" si="1"/>
        <v>6</v>
      </c>
      <c r="U529" s="11"/>
      <c r="V529" s="12">
        <v>1</v>
      </c>
      <c r="W529" s="14">
        <v>184</v>
      </c>
      <c r="X529" s="15">
        <f t="shared" si="2"/>
        <v>2.5</v>
      </c>
    </row>
    <row r="530" spans="1:24" ht="13.5" customHeight="1">
      <c r="A530" s="11" t="s">
        <v>851</v>
      </c>
      <c r="B530" s="11" t="s">
        <v>852</v>
      </c>
      <c r="C530" s="11" t="str">
        <f t="shared" si="25"/>
        <v>5_7</v>
      </c>
      <c r="D530" s="11"/>
      <c r="E530" s="11"/>
      <c r="F530" s="11"/>
      <c r="G530" s="11"/>
      <c r="H530" s="11"/>
      <c r="J530" s="12">
        <v>1</v>
      </c>
      <c r="K530" s="11"/>
      <c r="L530" s="11"/>
      <c r="M530" s="11"/>
      <c r="N530" s="11"/>
      <c r="O530" s="11"/>
      <c r="P530" s="11"/>
      <c r="Q530" s="11"/>
      <c r="R530" s="11"/>
      <c r="S530" s="11"/>
      <c r="T530" s="13">
        <f t="shared" si="1"/>
        <v>14</v>
      </c>
      <c r="U530" s="12">
        <v>14</v>
      </c>
      <c r="V530" s="11"/>
      <c r="W530" s="14">
        <v>185</v>
      </c>
      <c r="X530" s="15">
        <f t="shared" si="2"/>
        <v>5</v>
      </c>
    </row>
    <row r="531" spans="1:24" ht="13.5" customHeight="1">
      <c r="A531" s="11" t="s">
        <v>853</v>
      </c>
      <c r="B531" s="11" t="s">
        <v>565</v>
      </c>
      <c r="C531" s="11" t="str">
        <f t="shared" si="25"/>
        <v>5_7</v>
      </c>
      <c r="D531" s="11"/>
      <c r="E531" s="11"/>
      <c r="F531" s="11"/>
      <c r="G531" s="11"/>
      <c r="H531" s="11"/>
      <c r="J531" s="12">
        <v>1</v>
      </c>
      <c r="K531" s="11"/>
      <c r="L531" s="11"/>
      <c r="M531" s="11"/>
      <c r="N531" s="11"/>
      <c r="O531" s="11"/>
      <c r="P531" s="11"/>
      <c r="Q531" s="11"/>
      <c r="R531" s="11"/>
      <c r="S531" s="11"/>
      <c r="T531" s="13">
        <f t="shared" si="1"/>
        <v>14</v>
      </c>
      <c r="U531" s="11"/>
      <c r="V531" s="12">
        <v>1</v>
      </c>
      <c r="W531" s="14">
        <v>186</v>
      </c>
      <c r="X531" s="15">
        <f t="shared" si="2"/>
        <v>5</v>
      </c>
    </row>
    <row r="532" spans="1:24" ht="13.5" customHeight="1">
      <c r="A532" s="11" t="s">
        <v>463</v>
      </c>
      <c r="B532" s="11" t="s">
        <v>854</v>
      </c>
      <c r="C532" s="11" t="str">
        <f t="shared" si="25"/>
        <v>5_7</v>
      </c>
      <c r="D532" s="11"/>
      <c r="E532" s="11"/>
      <c r="F532" s="11"/>
      <c r="G532" s="11"/>
      <c r="H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3">
        <f t="shared" si="1"/>
        <v>0</v>
      </c>
      <c r="U532" s="11"/>
      <c r="V532" s="11"/>
      <c r="X532" s="15">
        <f t="shared" si="2"/>
        <v>0</v>
      </c>
    </row>
    <row r="533" spans="1:24" ht="13.5" customHeight="1">
      <c r="A533" s="11" t="s">
        <v>855</v>
      </c>
      <c r="B533" s="11" t="s">
        <v>173</v>
      </c>
      <c r="C533" s="11" t="str">
        <f t="shared" ref="C533:C558" si="26">"6_1"</f>
        <v>6_1</v>
      </c>
      <c r="D533" s="11"/>
      <c r="E533" s="11"/>
      <c r="F533" s="11"/>
      <c r="G533" s="11"/>
      <c r="H533" s="11"/>
      <c r="J533" s="12">
        <v>1</v>
      </c>
      <c r="K533" s="11"/>
      <c r="L533" s="11"/>
      <c r="M533" s="11"/>
      <c r="N533" s="11"/>
      <c r="O533" s="11"/>
      <c r="P533" s="11"/>
      <c r="Q533" s="11"/>
      <c r="R533" s="11"/>
      <c r="S533" s="11"/>
      <c r="T533" s="13">
        <f t="shared" si="1"/>
        <v>14</v>
      </c>
      <c r="U533" s="11"/>
      <c r="V533" s="12">
        <v>1</v>
      </c>
      <c r="W533" s="14">
        <v>537</v>
      </c>
      <c r="X533" s="15">
        <f t="shared" si="2"/>
        <v>5</v>
      </c>
    </row>
    <row r="534" spans="1:24" ht="13.5" customHeight="1">
      <c r="A534" s="11" t="s">
        <v>856</v>
      </c>
      <c r="B534" s="11" t="s">
        <v>22</v>
      </c>
      <c r="C534" s="11" t="str">
        <f t="shared" si="26"/>
        <v>6_1</v>
      </c>
      <c r="D534" s="11"/>
      <c r="E534" s="11"/>
      <c r="F534" s="11"/>
      <c r="G534" s="11"/>
      <c r="H534" s="11"/>
      <c r="J534" s="12">
        <v>2</v>
      </c>
      <c r="K534" s="12">
        <v>1</v>
      </c>
      <c r="L534" s="11"/>
      <c r="M534" s="11"/>
      <c r="N534" s="11"/>
      <c r="O534" s="11"/>
      <c r="P534" s="11"/>
      <c r="Q534" s="11"/>
      <c r="R534" s="11"/>
      <c r="S534" s="11"/>
      <c r="T534" s="13">
        <f t="shared" si="1"/>
        <v>34</v>
      </c>
      <c r="U534" s="12">
        <v>34</v>
      </c>
      <c r="V534" s="11"/>
      <c r="W534" s="14">
        <v>538</v>
      </c>
      <c r="X534" s="15">
        <f t="shared" si="2"/>
        <v>12</v>
      </c>
    </row>
    <row r="535" spans="1:24" ht="13.5" customHeight="1">
      <c r="A535" s="11" t="s">
        <v>138</v>
      </c>
      <c r="B535" s="11" t="s">
        <v>857</v>
      </c>
      <c r="C535" s="11" t="str">
        <f t="shared" si="26"/>
        <v>6_1</v>
      </c>
      <c r="D535" s="11"/>
      <c r="E535" s="11"/>
      <c r="F535" s="11"/>
      <c r="G535" s="11"/>
      <c r="H535" s="11"/>
      <c r="J535" s="12">
        <v>1</v>
      </c>
      <c r="K535" s="11"/>
      <c r="L535" s="11"/>
      <c r="M535" s="11"/>
      <c r="N535" s="11"/>
      <c r="O535" s="11"/>
      <c r="P535" s="11"/>
      <c r="Q535" s="11"/>
      <c r="R535" s="11"/>
      <c r="S535" s="11"/>
      <c r="T535" s="13">
        <f t="shared" si="1"/>
        <v>14</v>
      </c>
      <c r="U535" s="11"/>
      <c r="V535" s="12">
        <v>1</v>
      </c>
      <c r="W535" s="14">
        <v>539</v>
      </c>
      <c r="X535" s="15">
        <f t="shared" si="2"/>
        <v>5</v>
      </c>
    </row>
    <row r="536" spans="1:24" ht="13.5" customHeight="1">
      <c r="A536" s="11" t="s">
        <v>858</v>
      </c>
      <c r="B536" s="11" t="s">
        <v>763</v>
      </c>
      <c r="C536" s="11" t="str">
        <f t="shared" si="26"/>
        <v>6_1</v>
      </c>
      <c r="D536" s="11">
        <v>5</v>
      </c>
      <c r="E536" s="11"/>
      <c r="F536" s="11"/>
      <c r="G536" s="11" t="s">
        <v>38</v>
      </c>
      <c r="H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3">
        <f t="shared" si="1"/>
        <v>0</v>
      </c>
      <c r="U536" s="11"/>
      <c r="V536" s="11"/>
      <c r="X536" s="15">
        <f t="shared" si="2"/>
        <v>0</v>
      </c>
    </row>
    <row r="537" spans="1:24" ht="13.5" customHeight="1">
      <c r="A537" s="11" t="s">
        <v>859</v>
      </c>
      <c r="B537" s="11" t="s">
        <v>565</v>
      </c>
      <c r="C537" s="11" t="str">
        <f t="shared" si="26"/>
        <v>6_1</v>
      </c>
      <c r="D537" s="11">
        <v>5</v>
      </c>
      <c r="E537" s="11"/>
      <c r="F537" s="11"/>
      <c r="G537" s="11" t="s">
        <v>38</v>
      </c>
      <c r="H537" s="11"/>
      <c r="J537" s="12">
        <v>1</v>
      </c>
      <c r="K537" s="11"/>
      <c r="L537" s="11"/>
      <c r="M537" s="11"/>
      <c r="N537" s="11"/>
      <c r="O537" s="11"/>
      <c r="P537" s="11"/>
      <c r="Q537" s="11"/>
      <c r="R537" s="11"/>
      <c r="S537" s="11"/>
      <c r="T537" s="13">
        <f t="shared" si="1"/>
        <v>14</v>
      </c>
      <c r="U537" s="11"/>
      <c r="V537" s="12">
        <v>1</v>
      </c>
      <c r="W537" s="14">
        <v>540</v>
      </c>
      <c r="X537" s="15">
        <f t="shared" si="2"/>
        <v>5</v>
      </c>
    </row>
    <row r="538" spans="1:24" ht="13.5" customHeight="1">
      <c r="A538" s="11" t="s">
        <v>709</v>
      </c>
      <c r="B538" s="11" t="s">
        <v>46</v>
      </c>
      <c r="C538" s="11" t="str">
        <f t="shared" si="26"/>
        <v>6_1</v>
      </c>
      <c r="D538" s="11">
        <v>5</v>
      </c>
      <c r="E538" s="11"/>
      <c r="F538" s="11"/>
      <c r="G538" s="11" t="s">
        <v>38</v>
      </c>
      <c r="H538" s="11"/>
      <c r="J538" s="12">
        <v>2</v>
      </c>
      <c r="K538" s="11"/>
      <c r="L538" s="11"/>
      <c r="M538" s="11"/>
      <c r="N538" s="11"/>
      <c r="O538" s="12">
        <v>2</v>
      </c>
      <c r="P538" s="12">
        <v>2</v>
      </c>
      <c r="Q538" s="11"/>
      <c r="R538" s="11"/>
      <c r="S538" s="11"/>
      <c r="T538" s="13">
        <f t="shared" si="1"/>
        <v>58</v>
      </c>
      <c r="U538" s="11"/>
      <c r="V538" s="12">
        <v>1</v>
      </c>
      <c r="W538" s="14">
        <v>541</v>
      </c>
      <c r="X538" s="15">
        <f t="shared" si="2"/>
        <v>16</v>
      </c>
    </row>
    <row r="539" spans="1:24" ht="13.5" customHeight="1">
      <c r="A539" s="11" t="s">
        <v>860</v>
      </c>
      <c r="B539" s="11" t="s">
        <v>861</v>
      </c>
      <c r="C539" s="11" t="str">
        <f t="shared" si="26"/>
        <v>6_1</v>
      </c>
      <c r="D539" s="11"/>
      <c r="E539" s="11"/>
      <c r="F539" s="11"/>
      <c r="G539" s="11"/>
      <c r="H539" s="11"/>
      <c r="J539" s="12">
        <v>1</v>
      </c>
      <c r="K539" s="11"/>
      <c r="L539" s="11"/>
      <c r="M539" s="11"/>
      <c r="N539" s="11"/>
      <c r="O539" s="11"/>
      <c r="P539" s="11"/>
      <c r="Q539" s="11"/>
      <c r="R539" s="11"/>
      <c r="S539" s="11"/>
      <c r="T539" s="13">
        <f t="shared" si="1"/>
        <v>14</v>
      </c>
      <c r="U539" s="11"/>
      <c r="V539" s="12">
        <v>1</v>
      </c>
      <c r="W539" s="14">
        <v>542</v>
      </c>
      <c r="X539" s="15">
        <f t="shared" si="2"/>
        <v>5</v>
      </c>
    </row>
    <row r="540" spans="1:24" ht="13.5" customHeight="1">
      <c r="A540" s="11" t="s">
        <v>862</v>
      </c>
      <c r="B540" s="11" t="s">
        <v>863</v>
      </c>
      <c r="C540" s="11" t="str">
        <f t="shared" si="26"/>
        <v>6_1</v>
      </c>
      <c r="D540" s="11">
        <v>5</v>
      </c>
      <c r="E540" s="11"/>
      <c r="F540" s="11"/>
      <c r="G540" s="11" t="s">
        <v>38</v>
      </c>
      <c r="H540" s="11"/>
      <c r="J540" s="12">
        <v>1</v>
      </c>
      <c r="K540" s="11"/>
      <c r="L540" s="11"/>
      <c r="M540" s="11"/>
      <c r="N540" s="11"/>
      <c r="O540" s="11"/>
      <c r="P540" s="12">
        <v>1</v>
      </c>
      <c r="Q540" s="11"/>
      <c r="R540" s="11"/>
      <c r="S540" s="11"/>
      <c r="T540" s="13">
        <f t="shared" si="1"/>
        <v>21</v>
      </c>
      <c r="U540" s="11"/>
      <c r="V540" s="12">
        <v>1</v>
      </c>
      <c r="W540" s="14">
        <v>543</v>
      </c>
      <c r="X540" s="15">
        <f t="shared" si="2"/>
        <v>7</v>
      </c>
    </row>
    <row r="541" spans="1:24" ht="13.5" customHeight="1">
      <c r="A541" s="11" t="s">
        <v>864</v>
      </c>
      <c r="B541" s="11" t="s">
        <v>865</v>
      </c>
      <c r="C541" s="11" t="str">
        <f t="shared" si="26"/>
        <v>6_1</v>
      </c>
      <c r="D541" s="11"/>
      <c r="E541" s="11"/>
      <c r="F541" s="11"/>
      <c r="G541" s="11"/>
      <c r="H541" s="11"/>
      <c r="J541" s="11"/>
      <c r="K541" s="11"/>
      <c r="L541" s="11"/>
      <c r="M541" s="11"/>
      <c r="N541" s="11"/>
      <c r="O541" s="11"/>
      <c r="P541" s="11"/>
      <c r="Q541" s="11"/>
      <c r="R541" s="11"/>
      <c r="S541" s="12">
        <v>1</v>
      </c>
      <c r="T541" s="13">
        <f t="shared" si="1"/>
        <v>6</v>
      </c>
      <c r="U541" s="11"/>
      <c r="V541" s="12">
        <v>1</v>
      </c>
      <c r="W541" s="14">
        <v>544</v>
      </c>
      <c r="X541" s="15">
        <f t="shared" si="2"/>
        <v>2.5</v>
      </c>
    </row>
    <row r="542" spans="1:24" ht="13.5" customHeight="1">
      <c r="A542" s="11" t="s">
        <v>866</v>
      </c>
      <c r="B542" s="11" t="s">
        <v>344</v>
      </c>
      <c r="C542" s="11" t="str">
        <f t="shared" si="26"/>
        <v>6_1</v>
      </c>
      <c r="D542" s="11">
        <v>5</v>
      </c>
      <c r="E542" s="11"/>
      <c r="F542" s="11"/>
      <c r="G542" s="11" t="s">
        <v>130</v>
      </c>
      <c r="H542" s="11"/>
      <c r="I542" s="15">
        <v>5</v>
      </c>
      <c r="J542" s="12">
        <v>1</v>
      </c>
      <c r="K542" s="11"/>
      <c r="L542" s="11"/>
      <c r="M542" s="11"/>
      <c r="N542" s="11"/>
      <c r="O542" s="11"/>
      <c r="P542" s="11"/>
      <c r="Q542" s="11"/>
      <c r="R542" s="12">
        <v>1</v>
      </c>
      <c r="S542" s="11"/>
      <c r="T542" s="13">
        <f t="shared" si="1"/>
        <v>20</v>
      </c>
      <c r="U542" s="11"/>
      <c r="V542" s="12">
        <v>1</v>
      </c>
      <c r="W542" s="14">
        <v>545</v>
      </c>
      <c r="X542" s="15">
        <f t="shared" si="2"/>
        <v>7</v>
      </c>
    </row>
    <row r="543" spans="1:24" ht="13.5" customHeight="1">
      <c r="A543" s="11" t="s">
        <v>490</v>
      </c>
      <c r="B543" s="11" t="s">
        <v>867</v>
      </c>
      <c r="C543" s="11" t="str">
        <f t="shared" si="26"/>
        <v>6_1</v>
      </c>
      <c r="D543" s="11"/>
      <c r="E543" s="11">
        <v>4</v>
      </c>
      <c r="F543" s="11"/>
      <c r="G543" s="11" t="s">
        <v>195</v>
      </c>
      <c r="H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3">
        <f t="shared" si="1"/>
        <v>0</v>
      </c>
      <c r="U543" s="11"/>
      <c r="V543" s="11"/>
      <c r="W543" s="14">
        <v>546</v>
      </c>
      <c r="X543" s="15">
        <f t="shared" si="2"/>
        <v>0</v>
      </c>
    </row>
    <row r="544" spans="1:24" ht="13.5" customHeight="1">
      <c r="A544" s="11" t="s">
        <v>868</v>
      </c>
      <c r="B544" s="11" t="s">
        <v>869</v>
      </c>
      <c r="C544" s="11" t="str">
        <f t="shared" si="26"/>
        <v>6_1</v>
      </c>
      <c r="D544" s="11"/>
      <c r="E544" s="11"/>
      <c r="F544" s="11"/>
      <c r="G544" s="11"/>
      <c r="H544" s="11"/>
      <c r="J544" s="11"/>
      <c r="K544" s="11"/>
      <c r="L544" s="11"/>
      <c r="M544" s="11"/>
      <c r="N544" s="12">
        <v>1</v>
      </c>
      <c r="O544" s="11"/>
      <c r="P544" s="11"/>
      <c r="Q544" s="11"/>
      <c r="R544" s="11"/>
      <c r="S544" s="12">
        <v>1</v>
      </c>
      <c r="T544" s="13">
        <f t="shared" si="1"/>
        <v>11</v>
      </c>
      <c r="U544" s="11"/>
      <c r="V544" s="12">
        <v>1</v>
      </c>
      <c r="W544" s="14">
        <v>547</v>
      </c>
      <c r="X544" s="15">
        <f t="shared" si="2"/>
        <v>4</v>
      </c>
    </row>
    <row r="545" spans="1:24" ht="13.5" customHeight="1">
      <c r="A545" s="11" t="s">
        <v>492</v>
      </c>
      <c r="B545" s="11" t="s">
        <v>870</v>
      </c>
      <c r="C545" s="11" t="str">
        <f t="shared" si="26"/>
        <v>6_1</v>
      </c>
      <c r="D545" s="11"/>
      <c r="E545" s="11"/>
      <c r="F545" s="11"/>
      <c r="G545" s="11"/>
      <c r="H545" s="11"/>
      <c r="J545" s="12">
        <v>1</v>
      </c>
      <c r="K545" s="11"/>
      <c r="L545" s="11"/>
      <c r="M545" s="11"/>
      <c r="N545" s="11"/>
      <c r="O545" s="11"/>
      <c r="P545" s="11"/>
      <c r="Q545" s="11"/>
      <c r="R545" s="11"/>
      <c r="S545" s="11"/>
      <c r="T545" s="13">
        <f t="shared" si="1"/>
        <v>14</v>
      </c>
      <c r="U545" s="11"/>
      <c r="V545" s="12">
        <v>1</v>
      </c>
      <c r="W545" s="14">
        <v>548</v>
      </c>
      <c r="X545" s="15">
        <f t="shared" si="2"/>
        <v>5</v>
      </c>
    </row>
    <row r="546" spans="1:24" ht="13.5" customHeight="1">
      <c r="A546" s="11" t="s">
        <v>871</v>
      </c>
      <c r="B546" s="11" t="s">
        <v>35</v>
      </c>
      <c r="C546" s="11" t="str">
        <f t="shared" si="26"/>
        <v>6_1</v>
      </c>
      <c r="D546" s="11">
        <v>5</v>
      </c>
      <c r="E546" s="11"/>
      <c r="F546" s="11"/>
      <c r="G546" s="11" t="s">
        <v>130</v>
      </c>
      <c r="H546" s="11"/>
      <c r="I546" s="15">
        <v>5</v>
      </c>
      <c r="J546" s="12">
        <v>1</v>
      </c>
      <c r="K546" s="11"/>
      <c r="L546" s="11"/>
      <c r="M546" s="11"/>
      <c r="N546" s="11"/>
      <c r="O546" s="11"/>
      <c r="P546" s="11"/>
      <c r="Q546" s="11"/>
      <c r="R546" s="11"/>
      <c r="S546" s="11"/>
      <c r="T546" s="13">
        <f t="shared" si="1"/>
        <v>14</v>
      </c>
      <c r="U546" s="11"/>
      <c r="V546" s="12">
        <v>1</v>
      </c>
      <c r="W546" s="14">
        <v>549</v>
      </c>
      <c r="X546" s="15">
        <f t="shared" si="2"/>
        <v>5</v>
      </c>
    </row>
    <row r="547" spans="1:24" ht="13.5" customHeight="1">
      <c r="A547" s="11" t="s">
        <v>872</v>
      </c>
      <c r="B547" s="11" t="s">
        <v>728</v>
      </c>
      <c r="C547" s="11" t="str">
        <f t="shared" si="26"/>
        <v>6_1</v>
      </c>
      <c r="D547" s="11">
        <v>5</v>
      </c>
      <c r="E547" s="11"/>
      <c r="F547" s="11"/>
      <c r="G547" s="11" t="s">
        <v>38</v>
      </c>
      <c r="H547" s="11"/>
      <c r="J547" s="12">
        <v>1</v>
      </c>
      <c r="K547" s="11"/>
      <c r="L547" s="11"/>
      <c r="M547" s="11"/>
      <c r="N547" s="11"/>
      <c r="O547" s="11"/>
      <c r="P547" s="11"/>
      <c r="Q547" s="11"/>
      <c r="R547" s="11"/>
      <c r="S547" s="11"/>
      <c r="T547" s="13">
        <f t="shared" si="1"/>
        <v>14</v>
      </c>
      <c r="U547" s="11"/>
      <c r="V547" s="12">
        <v>1</v>
      </c>
      <c r="W547" s="14">
        <v>550</v>
      </c>
      <c r="X547" s="15">
        <f t="shared" si="2"/>
        <v>5</v>
      </c>
    </row>
    <row r="548" spans="1:24" ht="13.5" customHeight="1">
      <c r="A548" s="11" t="s">
        <v>873</v>
      </c>
      <c r="B548" s="11" t="s">
        <v>210</v>
      </c>
      <c r="C548" s="11" t="str">
        <f t="shared" si="26"/>
        <v>6_1</v>
      </c>
      <c r="D548" s="11"/>
      <c r="E548" s="11"/>
      <c r="F548" s="11"/>
      <c r="G548" s="11"/>
      <c r="H548" s="11"/>
      <c r="J548" s="12">
        <v>1</v>
      </c>
      <c r="K548" s="11"/>
      <c r="L548" s="11"/>
      <c r="M548" s="11"/>
      <c r="N548" s="11"/>
      <c r="O548" s="12">
        <v>1</v>
      </c>
      <c r="P548" s="11"/>
      <c r="Q548" s="11"/>
      <c r="R548" s="11"/>
      <c r="S548" s="11"/>
      <c r="T548" s="13">
        <f t="shared" si="1"/>
        <v>22</v>
      </c>
      <c r="U548" s="11"/>
      <c r="V548" s="12">
        <v>1</v>
      </c>
      <c r="W548" s="14">
        <v>551</v>
      </c>
      <c r="X548" s="15">
        <f t="shared" si="2"/>
        <v>6</v>
      </c>
    </row>
    <row r="549" spans="1:24" ht="13.5" customHeight="1">
      <c r="A549" s="11" t="s">
        <v>874</v>
      </c>
      <c r="B549" s="11" t="s">
        <v>875</v>
      </c>
      <c r="C549" s="11" t="str">
        <f t="shared" si="26"/>
        <v>6_1</v>
      </c>
      <c r="D549" s="11"/>
      <c r="E549" s="11"/>
      <c r="F549" s="11"/>
      <c r="G549" s="11"/>
      <c r="H549" s="11"/>
      <c r="J549" s="12">
        <v>1</v>
      </c>
      <c r="K549" s="11"/>
      <c r="L549" s="11"/>
      <c r="M549" s="11"/>
      <c r="N549" s="11"/>
      <c r="O549" s="11"/>
      <c r="P549" s="11"/>
      <c r="Q549" s="11"/>
      <c r="R549" s="11"/>
      <c r="S549" s="11"/>
      <c r="T549" s="13">
        <f t="shared" si="1"/>
        <v>14</v>
      </c>
      <c r="U549" s="11"/>
      <c r="V549" s="12">
        <v>1</v>
      </c>
      <c r="W549" s="14">
        <v>552</v>
      </c>
      <c r="X549" s="15">
        <f t="shared" si="2"/>
        <v>5</v>
      </c>
    </row>
    <row r="550" spans="1:24" ht="13.5" customHeight="1">
      <c r="A550" s="11" t="s">
        <v>297</v>
      </c>
      <c r="B550" s="11" t="s">
        <v>876</v>
      </c>
      <c r="C550" s="11" t="str">
        <f t="shared" si="26"/>
        <v>6_1</v>
      </c>
      <c r="D550" s="11"/>
      <c r="E550" s="11"/>
      <c r="F550" s="11"/>
      <c r="G550" s="11"/>
      <c r="H550" s="11"/>
      <c r="J550" s="12">
        <v>1</v>
      </c>
      <c r="K550" s="11"/>
      <c r="L550" s="11"/>
      <c r="M550" s="11"/>
      <c r="N550" s="11"/>
      <c r="O550" s="11"/>
      <c r="P550" s="11"/>
      <c r="Q550" s="11"/>
      <c r="R550" s="11"/>
      <c r="S550" s="11"/>
      <c r="T550" s="13">
        <f t="shared" si="1"/>
        <v>14</v>
      </c>
      <c r="U550" s="11"/>
      <c r="V550" s="12">
        <v>1</v>
      </c>
      <c r="W550" s="14">
        <v>553</v>
      </c>
      <c r="X550" s="15">
        <f t="shared" si="2"/>
        <v>5</v>
      </c>
    </row>
    <row r="551" spans="1:24" ht="13.5" customHeight="1">
      <c r="A551" s="11" t="s">
        <v>640</v>
      </c>
      <c r="B551" s="11" t="s">
        <v>806</v>
      </c>
      <c r="C551" s="11" t="str">
        <f t="shared" si="26"/>
        <v>6_1</v>
      </c>
      <c r="D551" s="11"/>
      <c r="E551" s="11"/>
      <c r="F551" s="11"/>
      <c r="G551" s="11"/>
      <c r="H551" s="11"/>
      <c r="J551" s="12">
        <v>1</v>
      </c>
      <c r="K551" s="11"/>
      <c r="L551" s="11"/>
      <c r="M551" s="11"/>
      <c r="N551" s="11"/>
      <c r="O551" s="11"/>
      <c r="P551" s="11"/>
      <c r="Q551" s="11"/>
      <c r="R551" s="11"/>
      <c r="S551" s="11"/>
      <c r="T551" s="13">
        <f t="shared" si="1"/>
        <v>14</v>
      </c>
      <c r="U551" s="11"/>
      <c r="V551" s="12">
        <v>1</v>
      </c>
      <c r="W551" s="14">
        <v>554</v>
      </c>
      <c r="X551" s="15">
        <f t="shared" si="2"/>
        <v>5</v>
      </c>
    </row>
    <row r="552" spans="1:24" ht="13.5" customHeight="1">
      <c r="A552" s="11" t="s">
        <v>877</v>
      </c>
      <c r="B552" s="11" t="s">
        <v>570</v>
      </c>
      <c r="C552" s="11" t="str">
        <f t="shared" si="26"/>
        <v>6_1</v>
      </c>
      <c r="D552" s="11">
        <v>5</v>
      </c>
      <c r="E552" s="11"/>
      <c r="F552" s="11"/>
      <c r="G552" s="11" t="s">
        <v>130</v>
      </c>
      <c r="H552" s="11"/>
      <c r="I552" s="15">
        <v>5</v>
      </c>
      <c r="J552" s="12">
        <v>1</v>
      </c>
      <c r="K552" s="11"/>
      <c r="L552" s="11"/>
      <c r="M552" s="11"/>
      <c r="N552" s="11"/>
      <c r="O552" s="11"/>
      <c r="P552" s="11"/>
      <c r="Q552" s="11"/>
      <c r="R552" s="11"/>
      <c r="S552" s="11"/>
      <c r="T552" s="13">
        <f t="shared" si="1"/>
        <v>14</v>
      </c>
      <c r="U552" s="11"/>
      <c r="V552" s="12">
        <v>1</v>
      </c>
      <c r="W552" s="14">
        <v>555</v>
      </c>
      <c r="X552" s="15">
        <f t="shared" si="2"/>
        <v>5</v>
      </c>
    </row>
    <row r="553" spans="1:24" ht="13.5" customHeight="1">
      <c r="A553" s="11" t="s">
        <v>878</v>
      </c>
      <c r="B553" s="11" t="s">
        <v>738</v>
      </c>
      <c r="C553" s="11" t="str">
        <f t="shared" si="26"/>
        <v>6_1</v>
      </c>
      <c r="D553" s="11">
        <v>5</v>
      </c>
      <c r="E553" s="11"/>
      <c r="F553" s="11"/>
      <c r="G553" s="11" t="s">
        <v>38</v>
      </c>
      <c r="H553" s="11"/>
      <c r="J553" s="12">
        <v>1</v>
      </c>
      <c r="K553" s="11"/>
      <c r="L553" s="11"/>
      <c r="M553" s="11"/>
      <c r="N553" s="11"/>
      <c r="O553" s="11"/>
      <c r="P553" s="11"/>
      <c r="Q553" s="11"/>
      <c r="R553" s="11"/>
      <c r="S553" s="11"/>
      <c r="T553" s="13">
        <f t="shared" si="1"/>
        <v>14</v>
      </c>
      <c r="U553" s="11"/>
      <c r="V553" s="12">
        <v>1</v>
      </c>
      <c r="W553" s="14">
        <v>556</v>
      </c>
      <c r="X553" s="15">
        <f t="shared" si="2"/>
        <v>5</v>
      </c>
    </row>
    <row r="554" spans="1:24" ht="13.5" customHeight="1">
      <c r="A554" s="11" t="s">
        <v>879</v>
      </c>
      <c r="B554" s="11" t="s">
        <v>623</v>
      </c>
      <c r="C554" s="11" t="str">
        <f t="shared" si="26"/>
        <v>6_1</v>
      </c>
      <c r="D554" s="11"/>
      <c r="E554" s="11"/>
      <c r="F554" s="11"/>
      <c r="G554" s="11"/>
      <c r="H554" s="11"/>
      <c r="J554" s="12">
        <v>1</v>
      </c>
      <c r="K554" s="11"/>
      <c r="L554" s="11"/>
      <c r="M554" s="11"/>
      <c r="N554" s="11"/>
      <c r="O554" s="11"/>
      <c r="P554" s="11"/>
      <c r="Q554" s="11"/>
      <c r="R554" s="11"/>
      <c r="S554" s="11"/>
      <c r="T554" s="13">
        <f t="shared" si="1"/>
        <v>14</v>
      </c>
      <c r="U554" s="11"/>
      <c r="V554" s="12">
        <v>1</v>
      </c>
      <c r="W554" s="14">
        <v>557</v>
      </c>
      <c r="X554" s="15">
        <f t="shared" si="2"/>
        <v>5</v>
      </c>
    </row>
    <row r="555" spans="1:24" ht="13.5" customHeight="1">
      <c r="A555" s="11" t="s">
        <v>880</v>
      </c>
      <c r="B555" s="11" t="s">
        <v>333</v>
      </c>
      <c r="C555" s="11" t="str">
        <f t="shared" si="26"/>
        <v>6_1</v>
      </c>
      <c r="D555" s="11"/>
      <c r="E555" s="11"/>
      <c r="F555" s="11"/>
      <c r="G555" s="11"/>
      <c r="H555" s="11"/>
      <c r="J555" s="12">
        <v>1</v>
      </c>
      <c r="K555" s="11"/>
      <c r="L555" s="11"/>
      <c r="M555" s="11"/>
      <c r="N555" s="11"/>
      <c r="O555" s="11"/>
      <c r="P555" s="11"/>
      <c r="Q555" s="11"/>
      <c r="R555" s="11"/>
      <c r="S555" s="11"/>
      <c r="T555" s="13">
        <f t="shared" si="1"/>
        <v>14</v>
      </c>
      <c r="U555" s="12">
        <v>14</v>
      </c>
      <c r="V555" s="11"/>
      <c r="W555" s="14">
        <v>558</v>
      </c>
      <c r="X555" s="15">
        <f t="shared" si="2"/>
        <v>5</v>
      </c>
    </row>
    <row r="556" spans="1:24" ht="13.5" customHeight="1">
      <c r="A556" s="11" t="s">
        <v>881</v>
      </c>
      <c r="B556" s="11" t="s">
        <v>882</v>
      </c>
      <c r="C556" s="11" t="str">
        <f t="shared" si="26"/>
        <v>6_1</v>
      </c>
      <c r="D556" s="11">
        <v>5</v>
      </c>
      <c r="E556" s="11"/>
      <c r="F556" s="11"/>
      <c r="G556" s="11" t="s">
        <v>38</v>
      </c>
      <c r="H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3">
        <f t="shared" si="1"/>
        <v>0</v>
      </c>
      <c r="U556" s="11"/>
      <c r="V556" s="11"/>
      <c r="W556" s="14">
        <v>559</v>
      </c>
      <c r="X556" s="15">
        <f t="shared" si="2"/>
        <v>0</v>
      </c>
    </row>
    <row r="557" spans="1:24" ht="13.5" customHeight="1">
      <c r="A557" s="11" t="s">
        <v>883</v>
      </c>
      <c r="B557" s="11" t="s">
        <v>203</v>
      </c>
      <c r="C557" s="11" t="str">
        <f t="shared" si="26"/>
        <v>6_1</v>
      </c>
      <c r="D557" s="11">
        <v>5</v>
      </c>
      <c r="E557" s="11"/>
      <c r="F557" s="11"/>
      <c r="G557" s="11" t="s">
        <v>38</v>
      </c>
      <c r="H557" s="11"/>
      <c r="J557" s="12">
        <v>1</v>
      </c>
      <c r="K557" s="11"/>
      <c r="L557" s="11"/>
      <c r="M557" s="11"/>
      <c r="N557" s="11"/>
      <c r="O557" s="11"/>
      <c r="P557" s="11"/>
      <c r="Q557" s="11"/>
      <c r="R557" s="11"/>
      <c r="S557" s="11"/>
      <c r="T557" s="13">
        <f t="shared" si="1"/>
        <v>14</v>
      </c>
      <c r="U557" s="11"/>
      <c r="V557" s="12">
        <v>1</v>
      </c>
      <c r="W557" s="14">
        <v>560</v>
      </c>
      <c r="X557" s="15">
        <f t="shared" si="2"/>
        <v>5</v>
      </c>
    </row>
    <row r="558" spans="1:24" ht="13.5" customHeight="1">
      <c r="A558" s="11" t="s">
        <v>884</v>
      </c>
      <c r="B558" s="11" t="s">
        <v>28</v>
      </c>
      <c r="C558" s="11" t="str">
        <f t="shared" si="26"/>
        <v>6_1</v>
      </c>
      <c r="D558" s="11"/>
      <c r="E558" s="11"/>
      <c r="F558" s="11"/>
      <c r="G558" s="11"/>
      <c r="H558" s="11"/>
      <c r="J558" s="12">
        <v>1</v>
      </c>
      <c r="K558" s="12">
        <v>1</v>
      </c>
      <c r="L558" s="11"/>
      <c r="M558" s="11"/>
      <c r="N558" s="11"/>
      <c r="O558" s="11"/>
      <c r="P558" s="11"/>
      <c r="Q558" s="11"/>
      <c r="R558" s="11"/>
      <c r="S558" s="11"/>
      <c r="T558" s="13">
        <f t="shared" si="1"/>
        <v>20</v>
      </c>
      <c r="U558" s="12">
        <v>20</v>
      </c>
      <c r="V558" s="11"/>
      <c r="W558" s="14">
        <v>561</v>
      </c>
      <c r="X558" s="15">
        <f t="shared" si="2"/>
        <v>7</v>
      </c>
    </row>
    <row r="559" spans="1:24" ht="13.5" customHeight="1">
      <c r="A559" s="11" t="s">
        <v>885</v>
      </c>
      <c r="B559" s="11" t="s">
        <v>886</v>
      </c>
      <c r="C559" s="11" t="str">
        <f t="shared" ref="C559:C582" si="27">"6_2"</f>
        <v>6_2</v>
      </c>
      <c r="D559" s="11">
        <v>5</v>
      </c>
      <c r="E559" s="11"/>
      <c r="F559" s="11"/>
      <c r="G559" s="11" t="s">
        <v>38</v>
      </c>
      <c r="H559" s="11"/>
      <c r="J559" s="12">
        <v>2</v>
      </c>
      <c r="K559" s="11"/>
      <c r="L559" s="11"/>
      <c r="M559" s="11"/>
      <c r="N559" s="11"/>
      <c r="O559" s="12">
        <v>1</v>
      </c>
      <c r="P559" s="11"/>
      <c r="Q559" s="11"/>
      <c r="R559" s="11"/>
      <c r="S559" s="11"/>
      <c r="T559" s="13">
        <f t="shared" si="1"/>
        <v>36</v>
      </c>
      <c r="U559" s="11"/>
      <c r="V559" s="12">
        <v>2</v>
      </c>
      <c r="W559" s="14">
        <v>111</v>
      </c>
      <c r="X559" s="15">
        <f t="shared" si="2"/>
        <v>11</v>
      </c>
    </row>
    <row r="560" spans="1:24" ht="13.5" customHeight="1">
      <c r="A560" s="11" t="s">
        <v>887</v>
      </c>
      <c r="B560" s="11" t="s">
        <v>888</v>
      </c>
      <c r="C560" s="11" t="str">
        <f t="shared" si="27"/>
        <v>6_2</v>
      </c>
      <c r="D560" s="11">
        <v>5</v>
      </c>
      <c r="E560" s="11"/>
      <c r="F560" s="11"/>
      <c r="G560" s="11" t="s">
        <v>38</v>
      </c>
      <c r="H560" s="11"/>
      <c r="J560" s="12">
        <v>1</v>
      </c>
      <c r="K560" s="12">
        <v>2</v>
      </c>
      <c r="L560" s="11"/>
      <c r="M560" s="11"/>
      <c r="N560" s="11"/>
      <c r="O560" s="11"/>
      <c r="P560" s="12">
        <v>1</v>
      </c>
      <c r="Q560" s="11"/>
      <c r="R560" s="11"/>
      <c r="S560" s="11"/>
      <c r="T560" s="13">
        <f t="shared" si="1"/>
        <v>33</v>
      </c>
      <c r="U560" s="11"/>
      <c r="V560" s="12">
        <v>1</v>
      </c>
      <c r="W560" s="14">
        <v>112</v>
      </c>
      <c r="X560" s="15">
        <f t="shared" si="2"/>
        <v>11</v>
      </c>
    </row>
    <row r="561" spans="1:25" ht="13.5" customHeight="1">
      <c r="A561" s="11" t="s">
        <v>889</v>
      </c>
      <c r="B561" s="11" t="s">
        <v>93</v>
      </c>
      <c r="C561" s="11" t="str">
        <f t="shared" si="27"/>
        <v>6_2</v>
      </c>
      <c r="D561" s="11">
        <v>5</v>
      </c>
      <c r="E561" s="11"/>
      <c r="F561" s="11"/>
      <c r="G561" s="11" t="s">
        <v>38</v>
      </c>
      <c r="H561" s="11"/>
      <c r="J561" s="11"/>
      <c r="K561" s="11"/>
      <c r="L561" s="11"/>
      <c r="M561" s="11"/>
      <c r="N561" s="12">
        <v>3</v>
      </c>
      <c r="O561" s="11"/>
      <c r="P561" s="11"/>
      <c r="Q561" s="11"/>
      <c r="R561" s="12">
        <v>1</v>
      </c>
      <c r="S561" s="12">
        <v>1</v>
      </c>
      <c r="T561" s="13">
        <f t="shared" si="1"/>
        <v>27</v>
      </c>
      <c r="U561" s="11"/>
      <c r="V561" s="12">
        <v>1</v>
      </c>
      <c r="W561" s="14">
        <v>113</v>
      </c>
      <c r="X561" s="15">
        <f t="shared" si="2"/>
        <v>9</v>
      </c>
    </row>
    <row r="562" spans="1:25" ht="13.5" customHeight="1">
      <c r="A562" s="11" t="s">
        <v>890</v>
      </c>
      <c r="B562" s="11" t="s">
        <v>115</v>
      </c>
      <c r="C562" s="11" t="str">
        <f t="shared" si="27"/>
        <v>6_2</v>
      </c>
      <c r="D562" s="11">
        <v>5</v>
      </c>
      <c r="E562" s="11"/>
      <c r="F562" s="11"/>
      <c r="G562" s="11" t="s">
        <v>38</v>
      </c>
      <c r="H562" s="11"/>
      <c r="J562" s="12">
        <v>1</v>
      </c>
      <c r="K562" s="11"/>
      <c r="L562" s="11"/>
      <c r="M562" s="11"/>
      <c r="N562" s="11"/>
      <c r="O562" s="11"/>
      <c r="P562" s="11"/>
      <c r="Q562" s="11"/>
      <c r="R562" s="11"/>
      <c r="S562" s="11"/>
      <c r="T562" s="13">
        <f t="shared" si="1"/>
        <v>14</v>
      </c>
      <c r="U562" s="11"/>
      <c r="V562" s="12">
        <v>1</v>
      </c>
      <c r="W562" s="14">
        <v>114</v>
      </c>
      <c r="X562" s="15">
        <f t="shared" si="2"/>
        <v>5</v>
      </c>
    </row>
    <row r="563" spans="1:25" ht="13.5" customHeight="1">
      <c r="A563" s="11" t="s">
        <v>891</v>
      </c>
      <c r="B563" s="11" t="s">
        <v>333</v>
      </c>
      <c r="C563" s="11" t="str">
        <f t="shared" si="27"/>
        <v>6_2</v>
      </c>
      <c r="D563" s="11">
        <v>5</v>
      </c>
      <c r="E563" s="11"/>
      <c r="F563" s="11"/>
      <c r="G563" s="11" t="s">
        <v>130</v>
      </c>
      <c r="H563" s="11"/>
      <c r="I563" s="15">
        <v>5</v>
      </c>
      <c r="J563" s="12">
        <v>1</v>
      </c>
      <c r="K563" s="12">
        <v>1</v>
      </c>
      <c r="L563" s="11"/>
      <c r="M563" s="11"/>
      <c r="N563" s="11"/>
      <c r="O563" s="12">
        <v>1</v>
      </c>
      <c r="P563" s="12">
        <v>1</v>
      </c>
      <c r="Q563" s="11"/>
      <c r="R563" s="11"/>
      <c r="S563" s="11"/>
      <c r="T563" s="13">
        <f t="shared" si="1"/>
        <v>35</v>
      </c>
      <c r="U563" s="12">
        <v>21</v>
      </c>
      <c r="V563" s="12">
        <v>1</v>
      </c>
      <c r="W563" s="14">
        <v>115</v>
      </c>
      <c r="X563" s="15">
        <f t="shared" si="2"/>
        <v>10</v>
      </c>
    </row>
    <row r="564" spans="1:25" ht="13.5" customHeight="1">
      <c r="A564" s="11" t="s">
        <v>892</v>
      </c>
      <c r="B564" s="11" t="s">
        <v>893</v>
      </c>
      <c r="C564" s="11" t="str">
        <f t="shared" si="27"/>
        <v>6_2</v>
      </c>
      <c r="D564" s="11">
        <v>5</v>
      </c>
      <c r="E564" s="11"/>
      <c r="F564" s="11"/>
      <c r="G564" s="11" t="s">
        <v>38</v>
      </c>
      <c r="H564" s="11"/>
      <c r="J564" s="11"/>
      <c r="K564" s="12">
        <v>1</v>
      </c>
      <c r="L564" s="11"/>
      <c r="M564" s="12">
        <v>1</v>
      </c>
      <c r="N564" s="11"/>
      <c r="O564" s="11"/>
      <c r="P564" s="12">
        <v>6</v>
      </c>
      <c r="Q564" s="11"/>
      <c r="R564" s="11"/>
      <c r="S564" s="12">
        <v>1</v>
      </c>
      <c r="T564" s="13">
        <f t="shared" si="1"/>
        <v>60</v>
      </c>
      <c r="U564" s="11"/>
      <c r="V564" s="12">
        <v>1</v>
      </c>
      <c r="W564" s="14">
        <v>116</v>
      </c>
      <c r="X564" s="15">
        <f t="shared" si="2"/>
        <v>18.5</v>
      </c>
    </row>
    <row r="565" spans="1:25" ht="13.5" customHeight="1">
      <c r="A565" s="11" t="s">
        <v>894</v>
      </c>
      <c r="B565" s="11" t="s">
        <v>895</v>
      </c>
      <c r="C565" s="11" t="str">
        <f t="shared" si="27"/>
        <v>6_2</v>
      </c>
      <c r="D565" s="11">
        <v>5</v>
      </c>
      <c r="E565" s="11"/>
      <c r="F565" s="11"/>
      <c r="G565" s="11" t="s">
        <v>130</v>
      </c>
      <c r="H565" s="11"/>
      <c r="I565" s="15">
        <v>5</v>
      </c>
      <c r="J565" s="12">
        <v>1</v>
      </c>
      <c r="K565" s="11"/>
      <c r="L565" s="11"/>
      <c r="M565" s="11"/>
      <c r="N565" s="11"/>
      <c r="O565" s="11"/>
      <c r="P565" s="11"/>
      <c r="Q565" s="11"/>
      <c r="R565" s="11"/>
      <c r="S565" s="11"/>
      <c r="T565" s="13">
        <f t="shared" si="1"/>
        <v>14</v>
      </c>
      <c r="U565" s="12">
        <v>14</v>
      </c>
      <c r="V565" s="11"/>
      <c r="W565" s="14">
        <v>117</v>
      </c>
      <c r="X565" s="15">
        <f t="shared" si="2"/>
        <v>5</v>
      </c>
    </row>
    <row r="566" spans="1:25" ht="13.5" customHeight="1">
      <c r="A566" s="11" t="s">
        <v>710</v>
      </c>
      <c r="B566" s="11" t="s">
        <v>896</v>
      </c>
      <c r="C566" s="11" t="str">
        <f t="shared" si="27"/>
        <v>6_2</v>
      </c>
      <c r="D566" s="11">
        <v>5</v>
      </c>
      <c r="E566" s="11"/>
      <c r="F566" s="11"/>
      <c r="G566" s="11" t="s">
        <v>130</v>
      </c>
      <c r="H566" s="11"/>
      <c r="I566" s="15">
        <v>5</v>
      </c>
      <c r="J566" s="11"/>
      <c r="K566" s="11"/>
      <c r="L566" s="11"/>
      <c r="M566" s="11"/>
      <c r="N566" s="12">
        <v>1</v>
      </c>
      <c r="O566" s="11"/>
      <c r="P566" s="11"/>
      <c r="Q566" s="11"/>
      <c r="R566" s="11"/>
      <c r="S566" s="12">
        <v>1</v>
      </c>
      <c r="T566" s="13">
        <f t="shared" si="1"/>
        <v>11</v>
      </c>
      <c r="U566" s="11"/>
      <c r="V566" s="12">
        <v>1</v>
      </c>
      <c r="W566" s="14">
        <v>118</v>
      </c>
      <c r="X566" s="15">
        <f t="shared" si="2"/>
        <v>4</v>
      </c>
    </row>
    <row r="567" spans="1:25" ht="13.5" customHeight="1">
      <c r="A567" s="11" t="s">
        <v>897</v>
      </c>
      <c r="B567" s="11" t="s">
        <v>898</v>
      </c>
      <c r="C567" s="11" t="str">
        <f t="shared" si="27"/>
        <v>6_2</v>
      </c>
      <c r="D567" s="11">
        <v>5</v>
      </c>
      <c r="E567" s="11"/>
      <c r="F567" s="11"/>
      <c r="G567" s="11" t="s">
        <v>38</v>
      </c>
      <c r="H567" s="11"/>
      <c r="J567" s="12">
        <v>1</v>
      </c>
      <c r="K567" s="11"/>
      <c r="L567" s="11"/>
      <c r="M567" s="11"/>
      <c r="N567" s="11"/>
      <c r="O567" s="11"/>
      <c r="P567" s="11"/>
      <c r="Q567" s="11"/>
      <c r="R567" s="11"/>
      <c r="S567" s="11"/>
      <c r="T567" s="13">
        <f t="shared" si="1"/>
        <v>14</v>
      </c>
      <c r="U567" s="11"/>
      <c r="V567" s="12">
        <v>1</v>
      </c>
      <c r="W567" s="14">
        <v>119</v>
      </c>
      <c r="X567" s="15">
        <f t="shared" si="2"/>
        <v>5</v>
      </c>
    </row>
    <row r="568" spans="1:25" ht="13.5" customHeight="1">
      <c r="A568" s="11" t="s">
        <v>488</v>
      </c>
      <c r="B568" s="11" t="s">
        <v>899</v>
      </c>
      <c r="C568" s="11" t="str">
        <f t="shared" si="27"/>
        <v>6_2</v>
      </c>
      <c r="D568" s="11"/>
      <c r="E568" s="11">
        <v>4</v>
      </c>
      <c r="F568" s="11"/>
      <c r="G568" s="11" t="s">
        <v>195</v>
      </c>
      <c r="H568" s="11"/>
      <c r="J568" s="12">
        <v>1</v>
      </c>
      <c r="K568" s="11"/>
      <c r="L568" s="11"/>
      <c r="M568" s="11"/>
      <c r="N568" s="11"/>
      <c r="O568" s="11"/>
      <c r="P568" s="11"/>
      <c r="Q568" s="11"/>
      <c r="R568" s="11"/>
      <c r="S568" s="11"/>
      <c r="T568" s="13">
        <f t="shared" si="1"/>
        <v>14</v>
      </c>
      <c r="U568" s="11"/>
      <c r="V568" s="12" t="s">
        <v>390</v>
      </c>
      <c r="W568" s="14">
        <v>120</v>
      </c>
      <c r="X568" s="15">
        <f t="shared" si="2"/>
        <v>5</v>
      </c>
      <c r="Y568" s="14" t="s">
        <v>900</v>
      </c>
    </row>
    <row r="569" spans="1:25" ht="13.5" customHeight="1">
      <c r="A569" s="11" t="s">
        <v>901</v>
      </c>
      <c r="B569" s="11" t="s">
        <v>902</v>
      </c>
      <c r="C569" s="11" t="str">
        <f t="shared" si="27"/>
        <v>6_2</v>
      </c>
      <c r="D569" s="11"/>
      <c r="E569" s="11"/>
      <c r="F569" s="11"/>
      <c r="G569" s="11"/>
      <c r="H569" s="11"/>
      <c r="J569" s="12">
        <v>1</v>
      </c>
      <c r="K569" s="11"/>
      <c r="L569" s="11"/>
      <c r="M569" s="11"/>
      <c r="N569" s="11"/>
      <c r="O569" s="11"/>
      <c r="P569" s="11"/>
      <c r="Q569" s="11"/>
      <c r="R569" s="11"/>
      <c r="S569" s="11"/>
      <c r="T569" s="13">
        <f t="shared" si="1"/>
        <v>14</v>
      </c>
      <c r="U569" s="12">
        <v>14</v>
      </c>
      <c r="V569" s="11"/>
      <c r="W569" s="14">
        <v>121</v>
      </c>
      <c r="X569" s="15">
        <f t="shared" si="2"/>
        <v>5</v>
      </c>
    </row>
    <row r="570" spans="1:25" ht="13.5" customHeight="1">
      <c r="A570" s="11" t="s">
        <v>903</v>
      </c>
      <c r="B570" s="11" t="s">
        <v>904</v>
      </c>
      <c r="C570" s="11" t="str">
        <f t="shared" si="27"/>
        <v>6_2</v>
      </c>
      <c r="D570" s="11">
        <v>5</v>
      </c>
      <c r="E570" s="11"/>
      <c r="F570" s="11"/>
      <c r="G570" s="11" t="s">
        <v>38</v>
      </c>
      <c r="H570" s="11"/>
      <c r="J570" s="12">
        <v>1</v>
      </c>
      <c r="K570" s="11"/>
      <c r="L570" s="11"/>
      <c r="M570" s="11"/>
      <c r="N570" s="11"/>
      <c r="O570" s="12">
        <v>2</v>
      </c>
      <c r="P570" s="11"/>
      <c r="Q570" s="11"/>
      <c r="R570" s="11"/>
      <c r="S570" s="11"/>
      <c r="T570" s="13">
        <f t="shared" si="1"/>
        <v>30</v>
      </c>
      <c r="U570" s="11"/>
      <c r="V570" s="12">
        <v>1</v>
      </c>
      <c r="W570" s="14">
        <v>122</v>
      </c>
      <c r="X570" s="15">
        <f t="shared" si="2"/>
        <v>7</v>
      </c>
    </row>
    <row r="571" spans="1:25" ht="13.5" customHeight="1">
      <c r="A571" s="11" t="s">
        <v>905</v>
      </c>
      <c r="B571" s="11" t="s">
        <v>753</v>
      </c>
      <c r="C571" s="11" t="str">
        <f t="shared" si="27"/>
        <v>6_2</v>
      </c>
      <c r="D571" s="11">
        <v>5</v>
      </c>
      <c r="E571" s="11"/>
      <c r="F571" s="11"/>
      <c r="G571" s="11" t="s">
        <v>38</v>
      </c>
      <c r="H571" s="11"/>
      <c r="J571" s="12">
        <v>1</v>
      </c>
      <c r="K571" s="11"/>
      <c r="L571" s="11"/>
      <c r="M571" s="11"/>
      <c r="N571" s="11"/>
      <c r="O571" s="11"/>
      <c r="P571" s="11"/>
      <c r="Q571" s="11"/>
      <c r="R571" s="11"/>
      <c r="S571" s="11"/>
      <c r="T571" s="13">
        <f t="shared" si="1"/>
        <v>14</v>
      </c>
      <c r="U571" s="11"/>
      <c r="V571" s="12">
        <v>1</v>
      </c>
      <c r="W571" s="14">
        <v>123</v>
      </c>
      <c r="X571" s="15">
        <f t="shared" si="2"/>
        <v>5</v>
      </c>
    </row>
    <row r="572" spans="1:25" ht="13.5" customHeight="1">
      <c r="A572" s="11" t="s">
        <v>906</v>
      </c>
      <c r="B572" s="11" t="s">
        <v>837</v>
      </c>
      <c r="C572" s="11" t="str">
        <f t="shared" si="27"/>
        <v>6_2</v>
      </c>
      <c r="D572" s="11">
        <v>5</v>
      </c>
      <c r="E572" s="11"/>
      <c r="F572" s="11"/>
      <c r="G572" s="11" t="s">
        <v>130</v>
      </c>
      <c r="H572" s="11"/>
      <c r="I572" s="15">
        <v>5</v>
      </c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3">
        <f t="shared" si="1"/>
        <v>0</v>
      </c>
      <c r="U572" s="11"/>
      <c r="V572" s="11"/>
      <c r="X572" s="15">
        <f t="shared" si="2"/>
        <v>0</v>
      </c>
    </row>
    <row r="573" spans="1:25" ht="13.5" customHeight="1">
      <c r="A573" s="11" t="s">
        <v>907</v>
      </c>
      <c r="B573" s="11" t="s">
        <v>303</v>
      </c>
      <c r="C573" s="11" t="str">
        <f t="shared" si="27"/>
        <v>6_2</v>
      </c>
      <c r="D573" s="11">
        <v>5</v>
      </c>
      <c r="E573" s="11"/>
      <c r="F573" s="11"/>
      <c r="G573" s="11" t="s">
        <v>38</v>
      </c>
      <c r="H573" s="11"/>
      <c r="J573" s="11"/>
      <c r="K573" s="12">
        <v>1</v>
      </c>
      <c r="L573" s="11"/>
      <c r="M573" s="11"/>
      <c r="N573" s="12">
        <v>4</v>
      </c>
      <c r="O573" s="11"/>
      <c r="P573" s="11"/>
      <c r="Q573" s="11"/>
      <c r="R573" s="11"/>
      <c r="S573" s="12">
        <v>1</v>
      </c>
      <c r="T573" s="13">
        <f t="shared" si="1"/>
        <v>32</v>
      </c>
      <c r="U573" s="11"/>
      <c r="V573" s="12">
        <v>1</v>
      </c>
      <c r="W573" s="14">
        <v>125</v>
      </c>
      <c r="X573" s="15">
        <f t="shared" si="2"/>
        <v>10.5</v>
      </c>
    </row>
    <row r="574" spans="1:25" ht="13.5" customHeight="1">
      <c r="A574" s="11" t="s">
        <v>908</v>
      </c>
      <c r="B574" s="11" t="s">
        <v>909</v>
      </c>
      <c r="C574" s="11" t="str">
        <f t="shared" si="27"/>
        <v>6_2</v>
      </c>
      <c r="D574" s="11">
        <v>5</v>
      </c>
      <c r="E574" s="11"/>
      <c r="F574" s="11"/>
      <c r="G574" s="11" t="s">
        <v>38</v>
      </c>
      <c r="H574" s="11"/>
      <c r="J574" s="12">
        <v>1</v>
      </c>
      <c r="K574" s="11"/>
      <c r="L574" s="11"/>
      <c r="M574" s="11"/>
      <c r="N574" s="11"/>
      <c r="O574" s="11"/>
      <c r="P574" s="11"/>
      <c r="Q574" s="11"/>
      <c r="R574" s="11"/>
      <c r="S574" s="11"/>
      <c r="T574" s="13">
        <f t="shared" si="1"/>
        <v>14</v>
      </c>
      <c r="U574" s="11"/>
      <c r="V574" s="12">
        <v>1</v>
      </c>
      <c r="W574" s="14">
        <v>126</v>
      </c>
      <c r="X574" s="15">
        <f t="shared" si="2"/>
        <v>5</v>
      </c>
    </row>
    <row r="575" spans="1:25" ht="13.5" customHeight="1">
      <c r="A575" s="11" t="s">
        <v>910</v>
      </c>
      <c r="B575" s="11" t="s">
        <v>911</v>
      </c>
      <c r="C575" s="11" t="str">
        <f t="shared" si="27"/>
        <v>6_2</v>
      </c>
      <c r="D575" s="11">
        <v>5</v>
      </c>
      <c r="E575" s="11"/>
      <c r="F575" s="11"/>
      <c r="G575" s="11" t="s">
        <v>130</v>
      </c>
      <c r="H575" s="11"/>
      <c r="I575" s="15">
        <v>5</v>
      </c>
      <c r="J575" s="12">
        <v>1</v>
      </c>
      <c r="K575" s="12">
        <v>2</v>
      </c>
      <c r="L575" s="11"/>
      <c r="M575" s="11"/>
      <c r="N575" s="11"/>
      <c r="O575" s="11"/>
      <c r="P575" s="11"/>
      <c r="Q575" s="11"/>
      <c r="R575" s="11"/>
      <c r="S575" s="11"/>
      <c r="T575" s="13">
        <f t="shared" si="1"/>
        <v>26</v>
      </c>
      <c r="U575" s="11"/>
      <c r="V575" s="12">
        <v>1</v>
      </c>
      <c r="W575" s="14">
        <v>127</v>
      </c>
      <c r="X575" s="15">
        <f t="shared" si="2"/>
        <v>9</v>
      </c>
    </row>
    <row r="576" spans="1:25" ht="13.5" customHeight="1">
      <c r="A576" s="11" t="s">
        <v>912</v>
      </c>
      <c r="B576" s="11" t="s">
        <v>913</v>
      </c>
      <c r="C576" s="11" t="str">
        <f t="shared" si="27"/>
        <v>6_2</v>
      </c>
      <c r="D576" s="11">
        <v>5</v>
      </c>
      <c r="E576" s="11"/>
      <c r="F576" s="11"/>
      <c r="G576" s="11" t="s">
        <v>38</v>
      </c>
      <c r="H576" s="11"/>
      <c r="J576" s="12">
        <v>1</v>
      </c>
      <c r="K576" s="11"/>
      <c r="L576" s="11"/>
      <c r="M576" s="11"/>
      <c r="N576" s="11"/>
      <c r="O576" s="11"/>
      <c r="P576" s="11"/>
      <c r="Q576" s="11"/>
      <c r="R576" s="11"/>
      <c r="S576" s="11"/>
      <c r="T576" s="13">
        <f t="shared" si="1"/>
        <v>14</v>
      </c>
      <c r="U576" s="11"/>
      <c r="V576" s="12">
        <v>1</v>
      </c>
      <c r="W576" s="14">
        <v>128</v>
      </c>
      <c r="X576" s="15">
        <f t="shared" si="2"/>
        <v>5</v>
      </c>
    </row>
    <row r="577" spans="1:24" ht="13.5" customHeight="1">
      <c r="A577" s="11" t="s">
        <v>914</v>
      </c>
      <c r="B577" s="11" t="s">
        <v>484</v>
      </c>
      <c r="C577" s="11" t="str">
        <f t="shared" si="27"/>
        <v>6_2</v>
      </c>
      <c r="D577" s="11">
        <v>5</v>
      </c>
      <c r="E577" s="11"/>
      <c r="F577" s="11"/>
      <c r="G577" s="11" t="s">
        <v>38</v>
      </c>
      <c r="H577" s="11"/>
      <c r="J577" s="11"/>
      <c r="K577" s="12">
        <v>1</v>
      </c>
      <c r="L577" s="11"/>
      <c r="M577" s="11"/>
      <c r="N577" s="11"/>
      <c r="O577" s="11"/>
      <c r="P577" s="11"/>
      <c r="Q577" s="11"/>
      <c r="R577" s="11"/>
      <c r="S577" s="12">
        <v>1</v>
      </c>
      <c r="T577" s="13">
        <f t="shared" si="1"/>
        <v>12</v>
      </c>
      <c r="U577" s="11"/>
      <c r="V577" s="12">
        <v>1</v>
      </c>
      <c r="W577" s="14">
        <v>129</v>
      </c>
      <c r="X577" s="15">
        <f t="shared" si="2"/>
        <v>4.5</v>
      </c>
    </row>
    <row r="578" spans="1:24" ht="13.5" customHeight="1">
      <c r="A578" s="11" t="s">
        <v>915</v>
      </c>
      <c r="B578" s="11" t="s">
        <v>916</v>
      </c>
      <c r="C578" s="11" t="str">
        <f t="shared" si="27"/>
        <v>6_2</v>
      </c>
      <c r="D578" s="11">
        <v>5</v>
      </c>
      <c r="E578" s="11"/>
      <c r="F578" s="11"/>
      <c r="G578" s="11" t="s">
        <v>38</v>
      </c>
      <c r="H578" s="11"/>
      <c r="J578" s="12">
        <v>1</v>
      </c>
      <c r="K578" s="11"/>
      <c r="L578" s="11"/>
      <c r="M578" s="11"/>
      <c r="N578" s="11"/>
      <c r="O578" s="11"/>
      <c r="P578" s="11"/>
      <c r="Q578" s="11"/>
      <c r="R578" s="11"/>
      <c r="S578" s="11"/>
      <c r="T578" s="13">
        <f t="shared" si="1"/>
        <v>14</v>
      </c>
      <c r="U578" s="11"/>
      <c r="V578" s="12">
        <v>1</v>
      </c>
      <c r="W578" s="14">
        <v>130</v>
      </c>
      <c r="X578" s="15">
        <f t="shared" si="2"/>
        <v>5</v>
      </c>
    </row>
    <row r="579" spans="1:24" ht="13.5" customHeight="1">
      <c r="A579" s="11" t="s">
        <v>553</v>
      </c>
      <c r="B579" s="11" t="s">
        <v>917</v>
      </c>
      <c r="C579" s="11" t="str">
        <f t="shared" si="27"/>
        <v>6_2</v>
      </c>
      <c r="D579" s="11"/>
      <c r="E579" s="11"/>
      <c r="F579" s="11"/>
      <c r="G579" s="11"/>
      <c r="H579" s="11"/>
      <c r="J579" s="12">
        <v>1</v>
      </c>
      <c r="K579" s="11"/>
      <c r="L579" s="11"/>
      <c r="M579" s="11"/>
      <c r="N579" s="11"/>
      <c r="O579" s="11"/>
      <c r="P579" s="11"/>
      <c r="Q579" s="11"/>
      <c r="R579" s="11"/>
      <c r="S579" s="11"/>
      <c r="T579" s="13">
        <f t="shared" si="1"/>
        <v>14</v>
      </c>
      <c r="U579" s="11"/>
      <c r="V579" s="12">
        <v>1</v>
      </c>
      <c r="W579" s="14">
        <v>131</v>
      </c>
      <c r="X579" s="15">
        <f t="shared" si="2"/>
        <v>5</v>
      </c>
    </row>
    <row r="580" spans="1:24" ht="13.5" customHeight="1">
      <c r="A580" s="11" t="s">
        <v>918</v>
      </c>
      <c r="B580" s="11" t="s">
        <v>919</v>
      </c>
      <c r="C580" s="11" t="str">
        <f t="shared" si="27"/>
        <v>6_2</v>
      </c>
      <c r="D580" s="11">
        <v>5</v>
      </c>
      <c r="E580" s="11"/>
      <c r="F580" s="11"/>
      <c r="G580" s="11" t="s">
        <v>130</v>
      </c>
      <c r="H580" s="11"/>
      <c r="I580" s="15">
        <v>5</v>
      </c>
      <c r="J580" s="12">
        <v>2</v>
      </c>
      <c r="K580" s="12">
        <v>1</v>
      </c>
      <c r="L580" s="11"/>
      <c r="M580" s="11"/>
      <c r="N580" s="11"/>
      <c r="O580" s="11"/>
      <c r="P580" s="11"/>
      <c r="Q580" s="11"/>
      <c r="R580" s="11"/>
      <c r="S580" s="11"/>
      <c r="T580" s="13">
        <f t="shared" si="1"/>
        <v>34</v>
      </c>
      <c r="U580" s="11"/>
      <c r="V580" s="12">
        <v>1</v>
      </c>
      <c r="W580" s="14">
        <v>132</v>
      </c>
      <c r="X580" s="15">
        <f t="shared" si="2"/>
        <v>12</v>
      </c>
    </row>
    <row r="581" spans="1:24" ht="13.5" customHeight="1">
      <c r="A581" s="11" t="s">
        <v>120</v>
      </c>
      <c r="B581" s="11" t="s">
        <v>920</v>
      </c>
      <c r="C581" s="11" t="str">
        <f t="shared" si="27"/>
        <v>6_2</v>
      </c>
      <c r="D581" s="11">
        <v>5</v>
      </c>
      <c r="E581" s="11"/>
      <c r="F581" s="11"/>
      <c r="G581" s="11" t="s">
        <v>38</v>
      </c>
      <c r="H581" s="11"/>
      <c r="J581" s="11"/>
      <c r="K581" s="12">
        <v>1</v>
      </c>
      <c r="L581" s="11"/>
      <c r="M581" s="11"/>
      <c r="N581" s="11"/>
      <c r="O581" s="11"/>
      <c r="P581" s="11"/>
      <c r="Q581" s="11"/>
      <c r="R581" s="11"/>
      <c r="S581" s="11"/>
      <c r="T581" s="13">
        <f t="shared" si="1"/>
        <v>6</v>
      </c>
      <c r="U581" s="12">
        <v>6</v>
      </c>
      <c r="V581" s="11"/>
      <c r="W581" s="14">
        <v>133</v>
      </c>
      <c r="X581" s="15">
        <f t="shared" si="2"/>
        <v>2</v>
      </c>
    </row>
    <row r="582" spans="1:24" ht="13.5" customHeight="1">
      <c r="A582" s="11" t="s">
        <v>510</v>
      </c>
      <c r="B582" s="11" t="s">
        <v>921</v>
      </c>
      <c r="C582" s="11" t="str">
        <f t="shared" si="27"/>
        <v>6_2</v>
      </c>
      <c r="D582" s="11"/>
      <c r="E582" s="11"/>
      <c r="F582" s="11"/>
      <c r="G582" s="11"/>
      <c r="H582" s="11"/>
      <c r="J582" s="12">
        <v>1</v>
      </c>
      <c r="K582" s="12">
        <v>1</v>
      </c>
      <c r="L582" s="11"/>
      <c r="M582" s="11"/>
      <c r="N582" s="11"/>
      <c r="O582" s="11"/>
      <c r="P582" s="12">
        <v>3</v>
      </c>
      <c r="Q582" s="11"/>
      <c r="R582" s="11"/>
      <c r="S582" s="11"/>
      <c r="T582" s="13">
        <f t="shared" si="1"/>
        <v>41</v>
      </c>
      <c r="U582" s="12">
        <v>41</v>
      </c>
      <c r="V582" s="11"/>
      <c r="W582" s="14">
        <v>134</v>
      </c>
      <c r="X582" s="15">
        <f t="shared" si="2"/>
        <v>13</v>
      </c>
    </row>
    <row r="583" spans="1:24" ht="13.5" customHeight="1">
      <c r="A583" s="11" t="s">
        <v>922</v>
      </c>
      <c r="B583" s="11" t="s">
        <v>923</v>
      </c>
      <c r="C583" s="11" t="str">
        <f t="shared" ref="C583:C606" si="28">"6_3"</f>
        <v>6_3</v>
      </c>
      <c r="D583" s="11">
        <v>5</v>
      </c>
      <c r="E583" s="11"/>
      <c r="F583" s="11"/>
      <c r="G583" s="11" t="s">
        <v>38</v>
      </c>
      <c r="H583" s="11"/>
      <c r="J583" s="12">
        <v>1</v>
      </c>
      <c r="K583" s="11"/>
      <c r="L583" s="11"/>
      <c r="M583" s="11"/>
      <c r="N583" s="11"/>
      <c r="O583" s="11"/>
      <c r="P583" s="12">
        <v>1</v>
      </c>
      <c r="Q583" s="11"/>
      <c r="R583" s="11"/>
      <c r="S583" s="11"/>
      <c r="T583" s="13">
        <f t="shared" si="1"/>
        <v>21</v>
      </c>
      <c r="U583" s="11"/>
      <c r="V583" s="12">
        <v>1</v>
      </c>
      <c r="W583" s="14">
        <v>136</v>
      </c>
      <c r="X583" s="15">
        <f t="shared" si="2"/>
        <v>7</v>
      </c>
    </row>
    <row r="584" spans="1:24" ht="13.5" customHeight="1">
      <c r="A584" s="11" t="s">
        <v>924</v>
      </c>
      <c r="B584" s="11" t="s">
        <v>93</v>
      </c>
      <c r="C584" s="11" t="str">
        <f t="shared" si="28"/>
        <v>6_3</v>
      </c>
      <c r="D584" s="11">
        <v>5</v>
      </c>
      <c r="E584" s="11"/>
      <c r="F584" s="11"/>
      <c r="G584" s="11" t="s">
        <v>38</v>
      </c>
      <c r="H584" s="11"/>
      <c r="J584" s="12">
        <v>1</v>
      </c>
      <c r="K584" s="11"/>
      <c r="L584" s="11"/>
      <c r="M584" s="11"/>
      <c r="N584" s="11"/>
      <c r="O584" s="11"/>
      <c r="P584" s="11"/>
      <c r="Q584" s="11"/>
      <c r="R584" s="11"/>
      <c r="S584" s="11"/>
      <c r="T584" s="13">
        <f t="shared" si="1"/>
        <v>14</v>
      </c>
      <c r="U584" s="11"/>
      <c r="V584" s="12">
        <v>1</v>
      </c>
      <c r="W584" s="14">
        <v>137</v>
      </c>
      <c r="X584" s="15">
        <f t="shared" si="2"/>
        <v>5</v>
      </c>
    </row>
    <row r="585" spans="1:24" ht="13.5" customHeight="1">
      <c r="A585" s="11" t="s">
        <v>925</v>
      </c>
      <c r="B585" s="11" t="s">
        <v>926</v>
      </c>
      <c r="C585" s="11" t="str">
        <f t="shared" si="28"/>
        <v>6_3</v>
      </c>
      <c r="D585" s="11"/>
      <c r="E585" s="11"/>
      <c r="F585" s="11"/>
      <c r="G585" s="11"/>
      <c r="H585" s="11"/>
      <c r="J585" s="12">
        <v>1</v>
      </c>
      <c r="K585" s="11"/>
      <c r="L585" s="11"/>
      <c r="M585" s="11"/>
      <c r="N585" s="11"/>
      <c r="O585" s="11"/>
      <c r="P585" s="12">
        <v>1</v>
      </c>
      <c r="Q585" s="11"/>
      <c r="R585" s="11"/>
      <c r="S585" s="11"/>
      <c r="T585" s="13">
        <f t="shared" si="1"/>
        <v>21</v>
      </c>
      <c r="U585" s="12">
        <v>14</v>
      </c>
      <c r="V585" s="11"/>
      <c r="W585" s="14">
        <v>138</v>
      </c>
      <c r="X585" s="15">
        <f t="shared" si="2"/>
        <v>7</v>
      </c>
    </row>
    <row r="586" spans="1:24" ht="13.5" customHeight="1">
      <c r="A586" s="11" t="s">
        <v>927</v>
      </c>
      <c r="B586" s="11" t="s">
        <v>928</v>
      </c>
      <c r="C586" s="11" t="str">
        <f t="shared" si="28"/>
        <v>6_3</v>
      </c>
      <c r="D586" s="11">
        <v>5</v>
      </c>
      <c r="E586" s="11"/>
      <c r="F586" s="11"/>
      <c r="G586" s="11" t="s">
        <v>38</v>
      </c>
      <c r="H586" s="11"/>
      <c r="J586" s="12">
        <v>1</v>
      </c>
      <c r="K586" s="11"/>
      <c r="L586" s="11"/>
      <c r="M586" s="11"/>
      <c r="N586" s="11"/>
      <c r="O586" s="11"/>
      <c r="P586" s="11"/>
      <c r="Q586" s="11"/>
      <c r="R586" s="11"/>
      <c r="S586" s="11"/>
      <c r="T586" s="13">
        <f t="shared" si="1"/>
        <v>14</v>
      </c>
      <c r="U586" s="11"/>
      <c r="V586" s="12">
        <v>1</v>
      </c>
      <c r="W586" s="14">
        <v>139</v>
      </c>
      <c r="X586" s="15">
        <f t="shared" si="2"/>
        <v>5</v>
      </c>
    </row>
    <row r="587" spans="1:24" ht="13.5" customHeight="1">
      <c r="A587" s="11" t="s">
        <v>191</v>
      </c>
      <c r="B587" s="11" t="s">
        <v>162</v>
      </c>
      <c r="C587" s="11" t="str">
        <f t="shared" si="28"/>
        <v>6_3</v>
      </c>
      <c r="D587" s="11">
        <v>5</v>
      </c>
      <c r="E587" s="11"/>
      <c r="F587" s="11"/>
      <c r="G587" s="11" t="s">
        <v>38</v>
      </c>
      <c r="H587" s="11"/>
      <c r="J587" s="12">
        <v>1</v>
      </c>
      <c r="K587" s="11"/>
      <c r="L587" s="11"/>
      <c r="M587" s="11"/>
      <c r="N587" s="11"/>
      <c r="O587" s="11"/>
      <c r="P587" s="11"/>
      <c r="Q587" s="11"/>
      <c r="R587" s="11"/>
      <c r="S587" s="11"/>
      <c r="T587" s="13">
        <f t="shared" si="1"/>
        <v>14</v>
      </c>
      <c r="U587" s="11"/>
      <c r="V587" s="12">
        <v>1</v>
      </c>
      <c r="W587" s="14">
        <v>140</v>
      </c>
      <c r="X587" s="15">
        <f t="shared" si="2"/>
        <v>5</v>
      </c>
    </row>
    <row r="588" spans="1:24" ht="13.5" customHeight="1">
      <c r="A588" s="11" t="s">
        <v>929</v>
      </c>
      <c r="B588" s="11" t="s">
        <v>930</v>
      </c>
      <c r="C588" s="11" t="str">
        <f t="shared" si="28"/>
        <v>6_3</v>
      </c>
      <c r="D588" s="11">
        <v>5</v>
      </c>
      <c r="E588" s="11"/>
      <c r="F588" s="11"/>
      <c r="G588" s="11" t="s">
        <v>38</v>
      </c>
      <c r="H588" s="11"/>
      <c r="J588" s="12">
        <v>1</v>
      </c>
      <c r="K588" s="11"/>
      <c r="L588" s="11"/>
      <c r="M588" s="11"/>
      <c r="N588" s="11"/>
      <c r="O588" s="11"/>
      <c r="P588" s="11"/>
      <c r="Q588" s="11"/>
      <c r="R588" s="11"/>
      <c r="S588" s="12">
        <v>1</v>
      </c>
      <c r="T588" s="13">
        <f t="shared" si="1"/>
        <v>20</v>
      </c>
      <c r="U588" s="11"/>
      <c r="V588" s="12">
        <v>1</v>
      </c>
      <c r="W588" s="14">
        <v>141</v>
      </c>
      <c r="X588" s="15">
        <f t="shared" si="2"/>
        <v>7.5</v>
      </c>
    </row>
    <row r="589" spans="1:24" ht="13.5" customHeight="1">
      <c r="A589" s="11" t="s">
        <v>931</v>
      </c>
      <c r="B589" s="11" t="s">
        <v>173</v>
      </c>
      <c r="C589" s="11" t="str">
        <f t="shared" si="28"/>
        <v>6_3</v>
      </c>
      <c r="D589" s="11">
        <v>5</v>
      </c>
      <c r="E589" s="11"/>
      <c r="F589" s="11"/>
      <c r="G589" s="11" t="s">
        <v>38</v>
      </c>
      <c r="H589" s="11"/>
      <c r="J589" s="12">
        <v>1</v>
      </c>
      <c r="K589" s="11"/>
      <c r="L589" s="11"/>
      <c r="M589" s="11"/>
      <c r="N589" s="11"/>
      <c r="O589" s="11"/>
      <c r="P589" s="11"/>
      <c r="Q589" s="11"/>
      <c r="R589" s="11"/>
      <c r="S589" s="12"/>
      <c r="T589" s="13">
        <f t="shared" si="1"/>
        <v>14</v>
      </c>
      <c r="U589" s="11"/>
      <c r="V589" s="12">
        <v>1</v>
      </c>
      <c r="W589" s="14">
        <v>142</v>
      </c>
      <c r="X589" s="15">
        <f t="shared" si="2"/>
        <v>5</v>
      </c>
    </row>
    <row r="590" spans="1:24" ht="13.5" customHeight="1">
      <c r="A590" s="11" t="s">
        <v>199</v>
      </c>
      <c r="B590" s="11" t="s">
        <v>312</v>
      </c>
      <c r="C590" s="11" t="str">
        <f t="shared" si="28"/>
        <v>6_3</v>
      </c>
      <c r="D590" s="11">
        <v>5</v>
      </c>
      <c r="E590" s="11"/>
      <c r="F590" s="11"/>
      <c r="G590" s="11" t="s">
        <v>38</v>
      </c>
      <c r="H590" s="11"/>
      <c r="J590" s="11"/>
      <c r="K590" s="11"/>
      <c r="L590" s="11"/>
      <c r="M590" s="11"/>
      <c r="N590" s="11"/>
      <c r="O590" s="11"/>
      <c r="P590" s="11"/>
      <c r="Q590" s="11"/>
      <c r="R590" s="11"/>
      <c r="S590" s="12">
        <v>1</v>
      </c>
      <c r="T590" s="13">
        <f t="shared" si="1"/>
        <v>6</v>
      </c>
      <c r="U590" s="11"/>
      <c r="V590" s="12">
        <v>1</v>
      </c>
      <c r="W590" s="14">
        <v>143</v>
      </c>
      <c r="X590" s="15">
        <f t="shared" si="2"/>
        <v>2.5</v>
      </c>
    </row>
    <row r="591" spans="1:24" ht="13.5" customHeight="1">
      <c r="A591" s="11" t="s">
        <v>932</v>
      </c>
      <c r="B591" s="11" t="s">
        <v>446</v>
      </c>
      <c r="C591" s="11" t="str">
        <f t="shared" si="28"/>
        <v>6_3</v>
      </c>
      <c r="D591" s="11"/>
      <c r="E591" s="11"/>
      <c r="F591" s="11"/>
      <c r="G591" s="11"/>
      <c r="H591" s="11"/>
      <c r="J591" s="12">
        <v>1</v>
      </c>
      <c r="K591" s="11"/>
      <c r="L591" s="11"/>
      <c r="M591" s="11"/>
      <c r="N591" s="11"/>
      <c r="O591" s="11"/>
      <c r="P591" s="11"/>
      <c r="Q591" s="11"/>
      <c r="R591" s="11"/>
      <c r="S591" s="11"/>
      <c r="T591" s="13">
        <f t="shared" si="1"/>
        <v>14</v>
      </c>
      <c r="U591" s="11"/>
      <c r="V591" s="12">
        <v>1</v>
      </c>
      <c r="W591" s="14">
        <v>144</v>
      </c>
      <c r="X591" s="15">
        <f t="shared" si="2"/>
        <v>5</v>
      </c>
    </row>
    <row r="592" spans="1:24" ht="13.5" customHeight="1">
      <c r="A592" s="11" t="s">
        <v>933</v>
      </c>
      <c r="B592" s="11" t="s">
        <v>565</v>
      </c>
      <c r="C592" s="11" t="str">
        <f t="shared" si="28"/>
        <v>6_3</v>
      </c>
      <c r="D592" s="11">
        <v>5</v>
      </c>
      <c r="E592" s="11"/>
      <c r="F592" s="11"/>
      <c r="G592" s="11" t="s">
        <v>38</v>
      </c>
      <c r="H592" s="11"/>
      <c r="J592" s="12">
        <v>1</v>
      </c>
      <c r="K592" s="11"/>
      <c r="L592" s="11"/>
      <c r="M592" s="11"/>
      <c r="N592" s="11"/>
      <c r="O592" s="11"/>
      <c r="P592" s="11"/>
      <c r="Q592" s="11"/>
      <c r="R592" s="11"/>
      <c r="S592" s="11"/>
      <c r="T592" s="13">
        <f t="shared" si="1"/>
        <v>14</v>
      </c>
      <c r="U592" s="11"/>
      <c r="V592" s="12">
        <v>1</v>
      </c>
      <c r="W592" s="14">
        <v>145</v>
      </c>
      <c r="X592" s="15">
        <f t="shared" si="2"/>
        <v>5</v>
      </c>
    </row>
    <row r="593" spans="1:25" ht="13.5" customHeight="1">
      <c r="A593" s="11" t="s">
        <v>934</v>
      </c>
      <c r="B593" s="11" t="s">
        <v>570</v>
      </c>
      <c r="C593" s="11" t="str">
        <f t="shared" si="28"/>
        <v>6_3</v>
      </c>
      <c r="D593" s="11">
        <v>5</v>
      </c>
      <c r="E593" s="11"/>
      <c r="F593" s="11"/>
      <c r="G593" s="11" t="s">
        <v>38</v>
      </c>
      <c r="H593" s="11"/>
      <c r="J593" s="12">
        <v>3</v>
      </c>
      <c r="K593" s="12">
        <v>2</v>
      </c>
      <c r="L593" s="11"/>
      <c r="M593" s="11"/>
      <c r="N593" s="11"/>
      <c r="O593" s="12">
        <v>1</v>
      </c>
      <c r="P593" s="11"/>
      <c r="Q593" s="11"/>
      <c r="R593" s="11"/>
      <c r="S593" s="11"/>
      <c r="T593" s="13">
        <f t="shared" si="1"/>
        <v>62</v>
      </c>
      <c r="U593" s="11"/>
      <c r="V593" s="12">
        <v>2</v>
      </c>
      <c r="W593" s="14">
        <v>147</v>
      </c>
      <c r="X593" s="15">
        <f t="shared" si="2"/>
        <v>20</v>
      </c>
      <c r="Y593" s="14"/>
    </row>
    <row r="594" spans="1:25" ht="13.5" customHeight="1">
      <c r="A594" s="11" t="s">
        <v>935</v>
      </c>
      <c r="B594" s="11" t="s">
        <v>358</v>
      </c>
      <c r="C594" s="11" t="str">
        <f t="shared" si="28"/>
        <v>6_3</v>
      </c>
      <c r="D594" s="11">
        <v>5</v>
      </c>
      <c r="E594" s="11"/>
      <c r="F594" s="11"/>
      <c r="G594" s="11" t="s">
        <v>38</v>
      </c>
      <c r="H594" s="11"/>
      <c r="J594" s="12">
        <v>1</v>
      </c>
      <c r="K594" s="11"/>
      <c r="L594" s="11"/>
      <c r="M594" s="11"/>
      <c r="N594" s="11"/>
      <c r="O594" s="12">
        <v>2</v>
      </c>
      <c r="P594" s="11"/>
      <c r="Q594" s="11"/>
      <c r="R594" s="11"/>
      <c r="S594" s="11"/>
      <c r="T594" s="13">
        <f t="shared" si="1"/>
        <v>30</v>
      </c>
      <c r="U594" s="11"/>
      <c r="V594" s="12">
        <v>1</v>
      </c>
      <c r="W594" s="14">
        <v>146</v>
      </c>
      <c r="X594" s="15">
        <f t="shared" si="2"/>
        <v>7</v>
      </c>
    </row>
    <row r="595" spans="1:25" ht="13.5" customHeight="1">
      <c r="A595" s="11" t="s">
        <v>936</v>
      </c>
      <c r="B595" s="11" t="s">
        <v>937</v>
      </c>
      <c r="C595" s="11" t="str">
        <f t="shared" si="28"/>
        <v>6_3</v>
      </c>
      <c r="D595" s="11">
        <v>5</v>
      </c>
      <c r="E595" s="11"/>
      <c r="F595" s="11"/>
      <c r="G595" s="11" t="s">
        <v>130</v>
      </c>
      <c r="H595" s="11"/>
      <c r="I595" s="15">
        <v>5</v>
      </c>
      <c r="J595" s="12">
        <v>1</v>
      </c>
      <c r="K595" s="11"/>
      <c r="L595" s="11"/>
      <c r="M595" s="12">
        <v>2</v>
      </c>
      <c r="N595" s="11"/>
      <c r="O595" s="11"/>
      <c r="P595" s="12">
        <v>2</v>
      </c>
      <c r="Q595" s="11"/>
      <c r="R595" s="11"/>
      <c r="S595" s="11"/>
      <c r="T595" s="13">
        <f t="shared" si="1"/>
        <v>40</v>
      </c>
      <c r="U595" s="11"/>
      <c r="V595" s="12">
        <v>1</v>
      </c>
      <c r="W595" s="14">
        <v>149</v>
      </c>
      <c r="X595" s="15">
        <f t="shared" si="2"/>
        <v>13</v>
      </c>
    </row>
    <row r="596" spans="1:25" ht="13.5" customHeight="1">
      <c r="A596" s="11" t="s">
        <v>938</v>
      </c>
      <c r="B596" s="11" t="s">
        <v>164</v>
      </c>
      <c r="C596" s="11" t="str">
        <f t="shared" si="28"/>
        <v>6_3</v>
      </c>
      <c r="D596" s="11">
        <v>5</v>
      </c>
      <c r="E596" s="11"/>
      <c r="F596" s="11"/>
      <c r="G596" s="11" t="s">
        <v>38</v>
      </c>
      <c r="H596" s="11"/>
      <c r="J596" s="12">
        <v>1</v>
      </c>
      <c r="K596" s="11"/>
      <c r="L596" s="11"/>
      <c r="M596" s="11"/>
      <c r="N596" s="11"/>
      <c r="O596" s="11"/>
      <c r="P596" s="11"/>
      <c r="Q596" s="11"/>
      <c r="R596" s="11"/>
      <c r="S596" s="11"/>
      <c r="T596" s="13">
        <f t="shared" si="1"/>
        <v>14</v>
      </c>
      <c r="U596" s="11"/>
      <c r="V596" s="12">
        <v>1</v>
      </c>
      <c r="W596" s="14">
        <v>150</v>
      </c>
      <c r="X596" s="15">
        <f t="shared" si="2"/>
        <v>5</v>
      </c>
    </row>
    <row r="597" spans="1:25" ht="13.5" customHeight="1">
      <c r="A597" s="11" t="s">
        <v>939</v>
      </c>
      <c r="B597" s="11" t="s">
        <v>46</v>
      </c>
      <c r="C597" s="11" t="str">
        <f t="shared" si="28"/>
        <v>6_3</v>
      </c>
      <c r="D597" s="11">
        <v>5</v>
      </c>
      <c r="E597" s="11"/>
      <c r="F597" s="11"/>
      <c r="G597" s="11" t="s">
        <v>130</v>
      </c>
      <c r="H597" s="11"/>
      <c r="I597" s="15">
        <v>5</v>
      </c>
      <c r="J597" s="12">
        <v>1</v>
      </c>
      <c r="K597" s="11"/>
      <c r="L597" s="11"/>
      <c r="M597" s="11"/>
      <c r="N597" s="11"/>
      <c r="O597" s="11"/>
      <c r="P597" s="11"/>
      <c r="Q597" s="11"/>
      <c r="R597" s="11"/>
      <c r="S597" s="11"/>
      <c r="T597" s="13">
        <f t="shared" si="1"/>
        <v>14</v>
      </c>
      <c r="U597" s="12">
        <v>14</v>
      </c>
      <c r="V597" s="11"/>
      <c r="W597" s="14">
        <v>148</v>
      </c>
      <c r="X597" s="15">
        <f t="shared" si="2"/>
        <v>5</v>
      </c>
    </row>
    <row r="598" spans="1:25" ht="13.5" customHeight="1">
      <c r="A598" s="11" t="s">
        <v>940</v>
      </c>
      <c r="B598" s="11" t="s">
        <v>941</v>
      </c>
      <c r="C598" s="11" t="str">
        <f t="shared" si="28"/>
        <v>6_3</v>
      </c>
      <c r="D598" s="11">
        <v>5</v>
      </c>
      <c r="E598" s="11"/>
      <c r="F598" s="11"/>
      <c r="G598" s="11" t="s">
        <v>38</v>
      </c>
      <c r="H598" s="11"/>
      <c r="J598" s="11"/>
      <c r="K598" s="11"/>
      <c r="L598" s="11"/>
      <c r="M598" s="11"/>
      <c r="N598" s="12">
        <v>1</v>
      </c>
      <c r="O598" s="11"/>
      <c r="P598" s="11"/>
      <c r="Q598" s="11"/>
      <c r="R598" s="11"/>
      <c r="S598" s="12">
        <v>1</v>
      </c>
      <c r="T598" s="13">
        <f t="shared" si="1"/>
        <v>11</v>
      </c>
      <c r="U598" s="11"/>
      <c r="V598" s="12">
        <v>1</v>
      </c>
      <c r="W598" s="14">
        <v>151</v>
      </c>
      <c r="X598" s="15">
        <f t="shared" si="2"/>
        <v>4</v>
      </c>
    </row>
    <row r="599" spans="1:25" ht="13.5" customHeight="1">
      <c r="A599" s="11" t="s">
        <v>942</v>
      </c>
      <c r="B599" s="11" t="s">
        <v>943</v>
      </c>
      <c r="C599" s="11" t="str">
        <f t="shared" si="28"/>
        <v>6_3</v>
      </c>
      <c r="D599" s="11">
        <v>5</v>
      </c>
      <c r="E599" s="11"/>
      <c r="F599" s="11"/>
      <c r="G599" s="11" t="s">
        <v>130</v>
      </c>
      <c r="H599" s="11"/>
      <c r="I599" s="15">
        <v>5</v>
      </c>
      <c r="J599" s="11"/>
      <c r="K599" s="11"/>
      <c r="L599" s="11"/>
      <c r="M599" s="11"/>
      <c r="N599" s="11"/>
      <c r="O599" s="11"/>
      <c r="P599" s="11"/>
      <c r="Q599" s="11"/>
      <c r="R599" s="11"/>
      <c r="S599" s="12">
        <v>1</v>
      </c>
      <c r="T599" s="13">
        <f t="shared" si="1"/>
        <v>6</v>
      </c>
      <c r="U599" s="12">
        <v>6</v>
      </c>
      <c r="V599" s="11"/>
      <c r="W599" s="14" t="s">
        <v>944</v>
      </c>
      <c r="X599" s="15">
        <f t="shared" si="2"/>
        <v>2.5</v>
      </c>
    </row>
    <row r="600" spans="1:25" ht="13.5" customHeight="1">
      <c r="A600" s="11" t="s">
        <v>181</v>
      </c>
      <c r="B600" s="11" t="s">
        <v>557</v>
      </c>
      <c r="C600" s="11" t="str">
        <f t="shared" si="28"/>
        <v>6_3</v>
      </c>
      <c r="D600" s="11"/>
      <c r="E600" s="11">
        <v>4</v>
      </c>
      <c r="F600" s="11"/>
      <c r="G600" s="11" t="s">
        <v>130</v>
      </c>
      <c r="H600" s="11"/>
      <c r="I600" s="15">
        <v>4</v>
      </c>
      <c r="J600" s="12">
        <v>1</v>
      </c>
      <c r="K600" s="11"/>
      <c r="L600" s="11"/>
      <c r="M600" s="11"/>
      <c r="N600" s="11"/>
      <c r="O600" s="11"/>
      <c r="P600" s="12">
        <v>1</v>
      </c>
      <c r="Q600" s="12">
        <v>1</v>
      </c>
      <c r="R600" s="12">
        <v>1</v>
      </c>
      <c r="S600" s="11"/>
      <c r="T600" s="13">
        <f t="shared" si="1"/>
        <v>39</v>
      </c>
      <c r="U600" s="11"/>
      <c r="V600" s="12">
        <v>1</v>
      </c>
      <c r="W600" s="14">
        <v>153</v>
      </c>
      <c r="X600" s="15">
        <f t="shared" si="2"/>
        <v>11</v>
      </c>
    </row>
    <row r="601" spans="1:25" ht="13.5" customHeight="1">
      <c r="A601" s="11" t="s">
        <v>945</v>
      </c>
      <c r="B601" s="11" t="s">
        <v>946</v>
      </c>
      <c r="C601" s="11" t="str">
        <f t="shared" si="28"/>
        <v>6_3</v>
      </c>
      <c r="D601" s="11">
        <v>5</v>
      </c>
      <c r="E601" s="11"/>
      <c r="F601" s="11"/>
      <c r="G601" s="11" t="s">
        <v>38</v>
      </c>
      <c r="H601" s="11"/>
      <c r="J601" s="12">
        <v>1</v>
      </c>
      <c r="K601" s="11"/>
      <c r="L601" s="11"/>
      <c r="M601" s="11"/>
      <c r="N601" s="11"/>
      <c r="O601" s="11"/>
      <c r="P601" s="11"/>
      <c r="Q601" s="11"/>
      <c r="R601" s="11"/>
      <c r="S601" s="11"/>
      <c r="T601" s="13">
        <f t="shared" si="1"/>
        <v>14</v>
      </c>
      <c r="U601" s="11"/>
      <c r="V601" s="12">
        <v>1</v>
      </c>
      <c r="W601" s="14">
        <v>154</v>
      </c>
      <c r="X601" s="15">
        <f t="shared" si="2"/>
        <v>5</v>
      </c>
    </row>
    <row r="602" spans="1:25" ht="13.5" customHeight="1">
      <c r="A602" s="11" t="s">
        <v>947</v>
      </c>
      <c r="B602" s="11" t="s">
        <v>948</v>
      </c>
      <c r="C602" s="11" t="str">
        <f t="shared" si="28"/>
        <v>6_3</v>
      </c>
      <c r="D602" s="11">
        <v>5</v>
      </c>
      <c r="E602" s="11"/>
      <c r="F602" s="11"/>
      <c r="G602" s="11" t="s">
        <v>38</v>
      </c>
      <c r="H602" s="11"/>
      <c r="J602" s="12">
        <v>1</v>
      </c>
      <c r="K602" s="12">
        <v>1</v>
      </c>
      <c r="L602" s="11"/>
      <c r="M602" s="12">
        <v>1</v>
      </c>
      <c r="N602" s="12">
        <v>3</v>
      </c>
      <c r="O602" s="12">
        <v>3</v>
      </c>
      <c r="P602" s="12">
        <v>2</v>
      </c>
      <c r="Q602" s="11"/>
      <c r="R602" s="11"/>
      <c r="S602" s="11"/>
      <c r="T602" s="13">
        <f t="shared" si="1"/>
        <v>79</v>
      </c>
      <c r="U602" s="11"/>
      <c r="V602" s="12">
        <v>1</v>
      </c>
      <c r="W602" s="14">
        <v>155</v>
      </c>
      <c r="X602" s="15">
        <f t="shared" si="2"/>
        <v>20.5</v>
      </c>
    </row>
    <row r="603" spans="1:25" ht="13.5" customHeight="1">
      <c r="A603" s="11" t="s">
        <v>949</v>
      </c>
      <c r="B603" s="11" t="s">
        <v>950</v>
      </c>
      <c r="C603" s="11" t="str">
        <f t="shared" si="28"/>
        <v>6_3</v>
      </c>
      <c r="D603" s="11">
        <v>5</v>
      </c>
      <c r="E603" s="11"/>
      <c r="F603" s="11"/>
      <c r="G603" s="11" t="s">
        <v>38</v>
      </c>
      <c r="H603" s="11"/>
      <c r="J603" s="12">
        <v>1</v>
      </c>
      <c r="K603" s="12"/>
      <c r="L603" s="11"/>
      <c r="M603" s="11"/>
      <c r="N603" s="12">
        <v>1</v>
      </c>
      <c r="O603" s="11"/>
      <c r="P603" s="11"/>
      <c r="Q603" s="11"/>
      <c r="R603" s="12"/>
      <c r="S603" s="11"/>
      <c r="T603" s="13">
        <f t="shared" si="1"/>
        <v>19</v>
      </c>
      <c r="U603" s="11"/>
      <c r="V603" s="12">
        <v>1</v>
      </c>
      <c r="W603" s="14">
        <v>157</v>
      </c>
      <c r="X603" s="15">
        <f t="shared" si="2"/>
        <v>6.5</v>
      </c>
    </row>
    <row r="604" spans="1:25" ht="13.5" customHeight="1">
      <c r="A604" s="11" t="s">
        <v>951</v>
      </c>
      <c r="B604" s="11" t="s">
        <v>952</v>
      </c>
      <c r="C604" s="11" t="str">
        <f t="shared" si="28"/>
        <v>6_3</v>
      </c>
      <c r="D604" s="11">
        <v>5</v>
      </c>
      <c r="E604" s="11"/>
      <c r="F604" s="11"/>
      <c r="G604" s="11" t="s">
        <v>38</v>
      </c>
      <c r="H604" s="11"/>
      <c r="J604" s="12">
        <v>1</v>
      </c>
      <c r="K604" s="12">
        <v>1</v>
      </c>
      <c r="L604" s="11"/>
      <c r="M604" s="11"/>
      <c r="N604" s="11"/>
      <c r="O604" s="11"/>
      <c r="P604" s="11"/>
      <c r="Q604" s="11"/>
      <c r="R604" s="12">
        <v>1</v>
      </c>
      <c r="S604" s="11"/>
      <c r="T604" s="13">
        <f t="shared" si="1"/>
        <v>26</v>
      </c>
      <c r="U604" s="11"/>
      <c r="V604" s="12">
        <v>1</v>
      </c>
      <c r="W604" s="14">
        <v>156</v>
      </c>
      <c r="X604" s="15">
        <f t="shared" si="2"/>
        <v>9</v>
      </c>
    </row>
    <row r="605" spans="1:25" ht="13.5" customHeight="1">
      <c r="A605" s="11" t="s">
        <v>556</v>
      </c>
      <c r="B605" s="11" t="s">
        <v>953</v>
      </c>
      <c r="C605" s="11" t="str">
        <f t="shared" si="28"/>
        <v>6_3</v>
      </c>
      <c r="D605" s="11">
        <v>5</v>
      </c>
      <c r="E605" s="11"/>
      <c r="F605" s="11"/>
      <c r="G605" s="11" t="s">
        <v>130</v>
      </c>
      <c r="H605" s="11"/>
      <c r="I605" s="15">
        <v>5</v>
      </c>
      <c r="J605" s="12">
        <v>1</v>
      </c>
      <c r="K605" s="11"/>
      <c r="L605" s="11"/>
      <c r="M605" s="11"/>
      <c r="N605" s="11"/>
      <c r="O605" s="11"/>
      <c r="P605" s="11"/>
      <c r="Q605" s="11"/>
      <c r="R605" s="11"/>
      <c r="S605" s="11"/>
      <c r="T605" s="13">
        <f t="shared" si="1"/>
        <v>14</v>
      </c>
      <c r="U605" s="11"/>
      <c r="V605" s="12">
        <v>1</v>
      </c>
      <c r="W605" s="14">
        <v>158</v>
      </c>
      <c r="X605" s="15">
        <f t="shared" si="2"/>
        <v>5</v>
      </c>
    </row>
    <row r="606" spans="1:25" ht="13.5" customHeight="1">
      <c r="A606" s="11" t="s">
        <v>954</v>
      </c>
      <c r="B606" s="11" t="s">
        <v>946</v>
      </c>
      <c r="C606" s="11" t="str">
        <f t="shared" si="28"/>
        <v>6_3</v>
      </c>
      <c r="D606" s="11">
        <v>5</v>
      </c>
      <c r="E606" s="11"/>
      <c r="F606" s="11"/>
      <c r="G606" s="11" t="s">
        <v>38</v>
      </c>
      <c r="H606" s="11"/>
      <c r="J606" s="11"/>
      <c r="K606" s="12">
        <v>2</v>
      </c>
      <c r="L606" s="11"/>
      <c r="M606" s="11"/>
      <c r="N606" s="11"/>
      <c r="O606" s="11"/>
      <c r="P606" s="11"/>
      <c r="Q606" s="11"/>
      <c r="R606" s="12">
        <v>2</v>
      </c>
      <c r="S606" s="12">
        <v>2</v>
      </c>
      <c r="T606" s="13">
        <f t="shared" si="1"/>
        <v>36</v>
      </c>
      <c r="U606" s="11"/>
      <c r="V606" s="12">
        <v>1</v>
      </c>
      <c r="W606" s="14">
        <v>159</v>
      </c>
      <c r="X606" s="15">
        <f t="shared" si="2"/>
        <v>13</v>
      </c>
    </row>
    <row r="607" spans="1:25" ht="13.5" customHeight="1">
      <c r="A607" s="11" t="s">
        <v>955</v>
      </c>
      <c r="B607" s="11" t="s">
        <v>956</v>
      </c>
      <c r="C607" s="11" t="str">
        <f t="shared" ref="C607:C629" si="29">"6_4"</f>
        <v>6_4</v>
      </c>
      <c r="D607" s="11">
        <v>5</v>
      </c>
      <c r="E607" s="11"/>
      <c r="F607" s="11"/>
      <c r="G607" s="11" t="s">
        <v>130</v>
      </c>
      <c r="H607" s="11"/>
      <c r="I607" s="15">
        <v>5</v>
      </c>
      <c r="J607" s="12">
        <v>1</v>
      </c>
      <c r="K607" s="11"/>
      <c r="L607" s="11"/>
      <c r="M607" s="11"/>
      <c r="N607" s="11"/>
      <c r="O607" s="11"/>
      <c r="P607" s="11"/>
      <c r="Q607" s="11"/>
      <c r="R607" s="11"/>
      <c r="S607" s="11"/>
      <c r="T607" s="13">
        <f t="shared" si="1"/>
        <v>14</v>
      </c>
      <c r="U607" s="11"/>
      <c r="V607" s="12">
        <v>1</v>
      </c>
      <c r="W607" s="14">
        <v>217</v>
      </c>
      <c r="X607" s="15">
        <f t="shared" si="2"/>
        <v>5</v>
      </c>
    </row>
    <row r="608" spans="1:25" ht="13.5" customHeight="1">
      <c r="A608" s="11" t="s">
        <v>92</v>
      </c>
      <c r="B608" s="11" t="s">
        <v>957</v>
      </c>
      <c r="C608" s="11" t="str">
        <f t="shared" si="29"/>
        <v>6_4</v>
      </c>
      <c r="D608" s="11"/>
      <c r="E608" s="11"/>
      <c r="F608" s="11"/>
      <c r="G608" s="11"/>
      <c r="H608" s="11"/>
      <c r="J608" s="12">
        <v>1</v>
      </c>
      <c r="K608" s="11"/>
      <c r="L608" s="11"/>
      <c r="M608" s="11"/>
      <c r="N608" s="11"/>
      <c r="O608" s="11"/>
      <c r="P608" s="11"/>
      <c r="Q608" s="11"/>
      <c r="R608" s="11"/>
      <c r="S608" s="11"/>
      <c r="T608" s="13">
        <f t="shared" si="1"/>
        <v>14</v>
      </c>
      <c r="U608" s="12">
        <v>14</v>
      </c>
      <c r="V608" s="11"/>
      <c r="W608" s="14">
        <v>218</v>
      </c>
      <c r="X608" s="15">
        <f t="shared" si="2"/>
        <v>5</v>
      </c>
    </row>
    <row r="609" spans="1:24" ht="13.5" customHeight="1">
      <c r="A609" s="11" t="s">
        <v>958</v>
      </c>
      <c r="B609" s="11" t="s">
        <v>414</v>
      </c>
      <c r="C609" s="11" t="str">
        <f t="shared" si="29"/>
        <v>6_4</v>
      </c>
      <c r="D609" s="11">
        <v>5</v>
      </c>
      <c r="E609" s="11"/>
      <c r="F609" s="11"/>
      <c r="G609" s="11" t="s">
        <v>38</v>
      </c>
      <c r="H609" s="11"/>
      <c r="J609" s="12">
        <v>1</v>
      </c>
      <c r="K609" s="11"/>
      <c r="L609" s="11"/>
      <c r="M609" s="11"/>
      <c r="N609" s="11"/>
      <c r="O609" s="11"/>
      <c r="P609" s="11"/>
      <c r="Q609" s="11"/>
      <c r="R609" s="11"/>
      <c r="S609" s="11"/>
      <c r="T609" s="13">
        <f t="shared" si="1"/>
        <v>14</v>
      </c>
      <c r="U609" s="11"/>
      <c r="V609" s="12">
        <v>1</v>
      </c>
      <c r="W609" s="14">
        <v>219</v>
      </c>
      <c r="X609" s="15">
        <f t="shared" si="2"/>
        <v>5</v>
      </c>
    </row>
    <row r="610" spans="1:24" ht="13.5" customHeight="1">
      <c r="A610" s="11" t="s">
        <v>959</v>
      </c>
      <c r="B610" s="11" t="s">
        <v>960</v>
      </c>
      <c r="C610" s="11" t="str">
        <f t="shared" si="29"/>
        <v>6_4</v>
      </c>
      <c r="D610" s="11"/>
      <c r="E610" s="11"/>
      <c r="F610" s="11"/>
      <c r="G610" s="11"/>
      <c r="H610" s="11"/>
      <c r="J610" s="11"/>
      <c r="K610" s="12">
        <v>1</v>
      </c>
      <c r="L610" s="12">
        <v>1</v>
      </c>
      <c r="M610" s="11"/>
      <c r="N610" s="11"/>
      <c r="O610" s="11"/>
      <c r="P610" s="11"/>
      <c r="Q610" s="11"/>
      <c r="R610" s="11"/>
      <c r="S610" s="12">
        <v>1</v>
      </c>
      <c r="T610" s="13">
        <f t="shared" si="1"/>
        <v>18</v>
      </c>
      <c r="U610" s="11"/>
      <c r="V610" s="12">
        <v>1</v>
      </c>
      <c r="W610" s="14">
        <v>220</v>
      </c>
      <c r="X610" s="15">
        <f t="shared" si="2"/>
        <v>6.5</v>
      </c>
    </row>
    <row r="611" spans="1:24" ht="13.5" customHeight="1">
      <c r="A611" s="11" t="s">
        <v>961</v>
      </c>
      <c r="B611" s="11" t="s">
        <v>115</v>
      </c>
      <c r="C611" s="11" t="str">
        <f t="shared" si="29"/>
        <v>6_4</v>
      </c>
      <c r="D611" s="11"/>
      <c r="E611" s="11"/>
      <c r="F611" s="11"/>
      <c r="G611" s="11"/>
      <c r="H611" s="11"/>
      <c r="J611" s="11"/>
      <c r="K611" s="12">
        <v>1</v>
      </c>
      <c r="L611" s="11"/>
      <c r="M611" s="11"/>
      <c r="N611" s="11"/>
      <c r="O611" s="11"/>
      <c r="P611" s="11"/>
      <c r="Q611" s="11"/>
      <c r="R611" s="12">
        <v>2</v>
      </c>
      <c r="S611" s="11"/>
      <c r="T611" s="13">
        <f t="shared" si="1"/>
        <v>18</v>
      </c>
      <c r="U611" s="11"/>
      <c r="V611" s="12">
        <v>1</v>
      </c>
      <c r="W611" s="14">
        <v>221</v>
      </c>
      <c r="X611" s="15">
        <f t="shared" si="2"/>
        <v>6</v>
      </c>
    </row>
    <row r="612" spans="1:24" ht="13.5" customHeight="1">
      <c r="A612" s="11" t="s">
        <v>962</v>
      </c>
      <c r="B612" s="11" t="s">
        <v>439</v>
      </c>
      <c r="C612" s="11" t="str">
        <f t="shared" si="29"/>
        <v>6_4</v>
      </c>
      <c r="D612" s="11"/>
      <c r="E612" s="11"/>
      <c r="F612" s="11"/>
      <c r="G612" s="11"/>
      <c r="H612" s="11"/>
      <c r="J612" s="12">
        <v>1</v>
      </c>
      <c r="K612" s="11"/>
      <c r="L612" s="11"/>
      <c r="M612" s="11"/>
      <c r="N612" s="11"/>
      <c r="O612" s="11"/>
      <c r="P612" s="11"/>
      <c r="Q612" s="11"/>
      <c r="R612" s="11"/>
      <c r="S612" s="11"/>
      <c r="T612" s="13">
        <f t="shared" si="1"/>
        <v>14</v>
      </c>
      <c r="U612" s="11"/>
      <c r="V612" s="12">
        <v>1</v>
      </c>
      <c r="W612" s="14">
        <v>222</v>
      </c>
      <c r="X612" s="15">
        <f t="shared" si="2"/>
        <v>5</v>
      </c>
    </row>
    <row r="613" spans="1:24" ht="13.5" customHeight="1">
      <c r="A613" s="11" t="s">
        <v>963</v>
      </c>
      <c r="B613" s="11" t="s">
        <v>458</v>
      </c>
      <c r="C613" s="11" t="str">
        <f t="shared" si="29"/>
        <v>6_4</v>
      </c>
      <c r="D613" s="11">
        <v>5</v>
      </c>
      <c r="E613" s="11"/>
      <c r="F613" s="11"/>
      <c r="G613" s="11" t="s">
        <v>38</v>
      </c>
      <c r="H613" s="11"/>
      <c r="J613" s="12">
        <v>1</v>
      </c>
      <c r="K613" s="11"/>
      <c r="L613" s="11"/>
      <c r="M613" s="11"/>
      <c r="N613" s="11"/>
      <c r="O613" s="11"/>
      <c r="P613" s="11"/>
      <c r="Q613" s="11"/>
      <c r="R613" s="11"/>
      <c r="S613" s="11"/>
      <c r="T613" s="13">
        <f t="shared" si="1"/>
        <v>14</v>
      </c>
      <c r="U613" s="11"/>
      <c r="V613" s="12">
        <v>1</v>
      </c>
      <c r="W613" s="14">
        <v>223</v>
      </c>
      <c r="X613" s="15">
        <f t="shared" si="2"/>
        <v>5</v>
      </c>
    </row>
    <row r="614" spans="1:24" ht="13.5" customHeight="1">
      <c r="A614" s="11" t="s">
        <v>964</v>
      </c>
      <c r="B614" s="11" t="s">
        <v>350</v>
      </c>
      <c r="C614" s="11" t="str">
        <f t="shared" si="29"/>
        <v>6_4</v>
      </c>
      <c r="D614" s="11"/>
      <c r="E614" s="11"/>
      <c r="F614" s="11"/>
      <c r="G614" s="11"/>
      <c r="H614" s="11"/>
      <c r="J614" s="12">
        <v>1</v>
      </c>
      <c r="K614" s="11"/>
      <c r="L614" s="12">
        <v>1</v>
      </c>
      <c r="M614" s="11"/>
      <c r="N614" s="12">
        <v>3</v>
      </c>
      <c r="O614" s="11"/>
      <c r="P614" s="11"/>
      <c r="Q614" s="11"/>
      <c r="R614" s="11"/>
      <c r="S614" s="12">
        <v>1</v>
      </c>
      <c r="T614" s="13">
        <f t="shared" si="1"/>
        <v>41</v>
      </c>
      <c r="U614" s="11"/>
      <c r="V614" s="12">
        <v>1</v>
      </c>
      <c r="W614" s="14">
        <v>224</v>
      </c>
      <c r="X614" s="15">
        <f t="shared" si="2"/>
        <v>14</v>
      </c>
    </row>
    <row r="615" spans="1:24" ht="13.5" customHeight="1">
      <c r="A615" s="11" t="s">
        <v>632</v>
      </c>
      <c r="B615" s="11" t="s">
        <v>965</v>
      </c>
      <c r="C615" s="11" t="str">
        <f t="shared" si="29"/>
        <v>6_4</v>
      </c>
      <c r="D615" s="11"/>
      <c r="E615" s="11"/>
      <c r="F615" s="11"/>
      <c r="G615" s="11"/>
      <c r="H615" s="11"/>
      <c r="J615" s="11"/>
      <c r="K615" s="11"/>
      <c r="L615" s="11"/>
      <c r="M615" s="11"/>
      <c r="N615" s="11"/>
      <c r="O615" s="12">
        <v>1</v>
      </c>
      <c r="P615" s="11"/>
      <c r="Q615" s="11"/>
      <c r="R615" s="11"/>
      <c r="S615" s="12">
        <v>1</v>
      </c>
      <c r="T615" s="13">
        <f t="shared" si="1"/>
        <v>14</v>
      </c>
      <c r="U615" s="11"/>
      <c r="V615" s="12">
        <v>1</v>
      </c>
      <c r="W615" s="14">
        <v>225</v>
      </c>
      <c r="X615" s="15">
        <f t="shared" si="2"/>
        <v>3.5</v>
      </c>
    </row>
    <row r="616" spans="1:24" ht="13.5" customHeight="1">
      <c r="A616" s="11" t="s">
        <v>667</v>
      </c>
      <c r="B616" s="11" t="s">
        <v>966</v>
      </c>
      <c r="C616" s="11" t="str">
        <f t="shared" si="29"/>
        <v>6_4</v>
      </c>
      <c r="D616" s="11">
        <v>5</v>
      </c>
      <c r="E616" s="11"/>
      <c r="F616" s="11"/>
      <c r="G616" s="11" t="s">
        <v>130</v>
      </c>
      <c r="H616" s="11"/>
      <c r="I616" s="15">
        <v>5</v>
      </c>
      <c r="J616" s="11"/>
      <c r="K616" s="11"/>
      <c r="L616" s="11"/>
      <c r="M616" s="11"/>
      <c r="N616" s="11"/>
      <c r="O616" s="11"/>
      <c r="P616" s="11"/>
      <c r="Q616" s="11"/>
      <c r="R616" s="11"/>
      <c r="S616" s="12">
        <v>1</v>
      </c>
      <c r="T616" s="13">
        <f t="shared" si="1"/>
        <v>6</v>
      </c>
      <c r="U616" s="12">
        <v>6</v>
      </c>
      <c r="V616" s="11"/>
      <c r="W616" s="14">
        <v>226</v>
      </c>
      <c r="X616" s="15">
        <f t="shared" si="2"/>
        <v>2.5</v>
      </c>
    </row>
    <row r="617" spans="1:24" ht="13.5" customHeight="1">
      <c r="A617" s="11" t="s">
        <v>967</v>
      </c>
      <c r="B617" s="11" t="s">
        <v>56</v>
      </c>
      <c r="C617" s="11" t="str">
        <f t="shared" si="29"/>
        <v>6_4</v>
      </c>
      <c r="D617" s="11"/>
      <c r="E617" s="11"/>
      <c r="F617" s="11"/>
      <c r="G617" s="11"/>
      <c r="H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3">
        <f t="shared" si="1"/>
        <v>0</v>
      </c>
      <c r="U617" s="11"/>
      <c r="V617" s="11"/>
      <c r="X617" s="15">
        <f t="shared" si="2"/>
        <v>0</v>
      </c>
    </row>
    <row r="618" spans="1:24" ht="13.5" customHeight="1">
      <c r="A618" s="11" t="s">
        <v>968</v>
      </c>
      <c r="B618" s="11" t="s">
        <v>333</v>
      </c>
      <c r="C618" s="11" t="str">
        <f t="shared" si="29"/>
        <v>6_4</v>
      </c>
      <c r="D618" s="11">
        <v>5</v>
      </c>
      <c r="E618" s="11"/>
      <c r="F618" s="11"/>
      <c r="G618" s="11" t="s">
        <v>130</v>
      </c>
      <c r="H618" s="11"/>
      <c r="I618" s="15">
        <v>5</v>
      </c>
      <c r="J618" s="12">
        <v>1</v>
      </c>
      <c r="K618" s="11"/>
      <c r="L618" s="11"/>
      <c r="M618" s="11"/>
      <c r="N618" s="11"/>
      <c r="O618" s="11"/>
      <c r="P618" s="11"/>
      <c r="Q618" s="11"/>
      <c r="R618" s="11"/>
      <c r="S618" s="11"/>
      <c r="T618" s="13">
        <f t="shared" si="1"/>
        <v>14</v>
      </c>
      <c r="U618" s="11"/>
      <c r="V618" s="12">
        <v>1</v>
      </c>
      <c r="W618" s="14">
        <v>228</v>
      </c>
      <c r="X618" s="15">
        <f t="shared" si="2"/>
        <v>5</v>
      </c>
    </row>
    <row r="619" spans="1:24" ht="13.5" customHeight="1">
      <c r="A619" s="11" t="s">
        <v>969</v>
      </c>
      <c r="B619" s="11" t="s">
        <v>928</v>
      </c>
      <c r="C619" s="11" t="str">
        <f t="shared" si="29"/>
        <v>6_4</v>
      </c>
      <c r="D619" s="11">
        <v>5</v>
      </c>
      <c r="E619" s="11"/>
      <c r="F619" s="11"/>
      <c r="G619" s="11" t="s">
        <v>38</v>
      </c>
      <c r="H619" s="11"/>
      <c r="J619" s="12">
        <v>1</v>
      </c>
      <c r="K619" s="11"/>
      <c r="L619" s="11"/>
      <c r="M619" s="11"/>
      <c r="N619" s="11"/>
      <c r="O619" s="11"/>
      <c r="P619" s="11"/>
      <c r="Q619" s="11"/>
      <c r="R619" s="11"/>
      <c r="S619" s="11"/>
      <c r="T619" s="13">
        <f t="shared" si="1"/>
        <v>14</v>
      </c>
      <c r="U619" s="11"/>
      <c r="V619" s="12">
        <v>1</v>
      </c>
      <c r="W619" s="14">
        <v>229</v>
      </c>
      <c r="X619" s="15">
        <f t="shared" si="2"/>
        <v>5</v>
      </c>
    </row>
    <row r="620" spans="1:24" ht="13.5" customHeight="1">
      <c r="A620" s="11" t="s">
        <v>970</v>
      </c>
      <c r="B620" s="11" t="s">
        <v>468</v>
      </c>
      <c r="C620" s="11" t="str">
        <f t="shared" si="29"/>
        <v>6_4</v>
      </c>
      <c r="D620" s="11">
        <v>5</v>
      </c>
      <c r="E620" s="11"/>
      <c r="F620" s="11"/>
      <c r="G620" s="11" t="s">
        <v>38</v>
      </c>
      <c r="H620" s="11"/>
      <c r="J620" s="12">
        <v>1</v>
      </c>
      <c r="K620" s="11"/>
      <c r="L620" s="11"/>
      <c r="M620" s="11"/>
      <c r="N620" s="11"/>
      <c r="O620" s="11"/>
      <c r="P620" s="11"/>
      <c r="Q620" s="11"/>
      <c r="R620" s="11"/>
      <c r="S620" s="11"/>
      <c r="T620" s="13">
        <f t="shared" si="1"/>
        <v>14</v>
      </c>
      <c r="U620" s="11"/>
      <c r="V620" s="12">
        <v>1</v>
      </c>
      <c r="W620" s="14">
        <v>230</v>
      </c>
      <c r="X620" s="15">
        <f t="shared" si="2"/>
        <v>5</v>
      </c>
    </row>
    <row r="621" spans="1:24" ht="13.5" customHeight="1">
      <c r="A621" s="11" t="s">
        <v>971</v>
      </c>
      <c r="B621" s="11" t="s">
        <v>35</v>
      </c>
      <c r="C621" s="11" t="str">
        <f t="shared" si="29"/>
        <v>6_4</v>
      </c>
      <c r="D621" s="11"/>
      <c r="E621" s="11"/>
      <c r="F621" s="11"/>
      <c r="G621" s="11"/>
      <c r="H621" s="11"/>
      <c r="J621" s="12">
        <v>1</v>
      </c>
      <c r="K621" s="11"/>
      <c r="L621" s="11"/>
      <c r="M621" s="11"/>
      <c r="N621" s="11"/>
      <c r="O621" s="11"/>
      <c r="P621" s="11"/>
      <c r="Q621" s="11"/>
      <c r="R621" s="11"/>
      <c r="S621" s="11"/>
      <c r="T621" s="13">
        <f t="shared" si="1"/>
        <v>14</v>
      </c>
      <c r="U621" s="11"/>
      <c r="V621" s="12">
        <v>1</v>
      </c>
      <c r="W621" s="14">
        <v>231</v>
      </c>
      <c r="X621" s="15">
        <f t="shared" si="2"/>
        <v>5</v>
      </c>
    </row>
    <row r="622" spans="1:24" ht="13.5" customHeight="1">
      <c r="A622" s="11" t="s">
        <v>972</v>
      </c>
      <c r="B622" s="11" t="s">
        <v>973</v>
      </c>
      <c r="C622" s="11" t="str">
        <f t="shared" si="29"/>
        <v>6_4</v>
      </c>
      <c r="D622" s="11"/>
      <c r="E622" s="11"/>
      <c r="F622" s="11"/>
      <c r="G622" s="11"/>
      <c r="H622" s="11"/>
      <c r="J622" s="12">
        <v>1</v>
      </c>
      <c r="K622" s="11"/>
      <c r="L622" s="11"/>
      <c r="M622" s="11"/>
      <c r="N622" s="11"/>
      <c r="O622" s="11"/>
      <c r="P622" s="11"/>
      <c r="Q622" s="11"/>
      <c r="R622" s="11"/>
      <c r="S622" s="11"/>
      <c r="T622" s="13">
        <f t="shared" si="1"/>
        <v>14</v>
      </c>
      <c r="U622" s="11"/>
      <c r="V622" s="12">
        <v>1</v>
      </c>
      <c r="W622" s="14">
        <v>232</v>
      </c>
      <c r="X622" s="15">
        <f t="shared" si="2"/>
        <v>5</v>
      </c>
    </row>
    <row r="623" spans="1:24" ht="13.5" customHeight="1">
      <c r="A623" s="11" t="s">
        <v>974</v>
      </c>
      <c r="B623" s="11" t="s">
        <v>975</v>
      </c>
      <c r="C623" s="11" t="str">
        <f t="shared" si="29"/>
        <v>6_4</v>
      </c>
      <c r="D623" s="11">
        <v>5</v>
      </c>
      <c r="E623" s="11"/>
      <c r="F623" s="11"/>
      <c r="G623" s="11" t="s">
        <v>38</v>
      </c>
      <c r="H623" s="11"/>
      <c r="J623" s="12">
        <v>2</v>
      </c>
      <c r="K623" s="11"/>
      <c r="L623" s="11"/>
      <c r="M623" s="11"/>
      <c r="N623" s="11"/>
      <c r="O623" s="11"/>
      <c r="P623" s="12">
        <v>1</v>
      </c>
      <c r="Q623" s="11"/>
      <c r="R623" s="11"/>
      <c r="S623" s="11"/>
      <c r="T623" s="13">
        <f t="shared" si="1"/>
        <v>35</v>
      </c>
      <c r="U623" s="11"/>
      <c r="V623" s="12">
        <v>1</v>
      </c>
      <c r="W623" s="14">
        <v>233</v>
      </c>
      <c r="X623" s="15">
        <f t="shared" si="2"/>
        <v>12</v>
      </c>
    </row>
    <row r="624" spans="1:24" ht="13.5" customHeight="1">
      <c r="A624" s="11" t="s">
        <v>976</v>
      </c>
      <c r="B624" s="11" t="s">
        <v>977</v>
      </c>
      <c r="C624" s="11" t="str">
        <f t="shared" si="29"/>
        <v>6_4</v>
      </c>
      <c r="D624" s="11">
        <v>5</v>
      </c>
      <c r="E624" s="11"/>
      <c r="F624" s="11"/>
      <c r="G624" s="11" t="s">
        <v>130</v>
      </c>
      <c r="H624" s="11"/>
      <c r="I624" s="15">
        <v>5</v>
      </c>
      <c r="J624" s="12">
        <v>2</v>
      </c>
      <c r="K624" s="11"/>
      <c r="L624" s="11"/>
      <c r="M624" s="11"/>
      <c r="N624" s="11"/>
      <c r="O624" s="11"/>
      <c r="P624" s="11"/>
      <c r="Q624" s="11"/>
      <c r="R624" s="11"/>
      <c r="S624" s="11"/>
      <c r="T624" s="13">
        <f t="shared" si="1"/>
        <v>28</v>
      </c>
      <c r="U624" s="11"/>
      <c r="V624" s="12">
        <v>1</v>
      </c>
      <c r="W624" s="14">
        <v>234</v>
      </c>
      <c r="X624" s="15">
        <f t="shared" si="2"/>
        <v>10</v>
      </c>
    </row>
    <row r="625" spans="1:25" ht="13.5" customHeight="1">
      <c r="A625" s="11" t="s">
        <v>978</v>
      </c>
      <c r="B625" s="11" t="s">
        <v>40</v>
      </c>
      <c r="C625" s="11" t="str">
        <f t="shared" si="29"/>
        <v>6_4</v>
      </c>
      <c r="D625" s="11">
        <v>5</v>
      </c>
      <c r="E625" s="11"/>
      <c r="F625" s="11"/>
      <c r="G625" s="11" t="s">
        <v>130</v>
      </c>
      <c r="H625" s="11"/>
      <c r="I625" s="15">
        <v>5</v>
      </c>
      <c r="J625" s="12">
        <v>1</v>
      </c>
      <c r="K625" s="11"/>
      <c r="L625" s="11"/>
      <c r="M625" s="11"/>
      <c r="N625" s="11"/>
      <c r="O625" s="12">
        <v>1</v>
      </c>
      <c r="P625" s="11"/>
      <c r="Q625" s="11"/>
      <c r="R625" s="11"/>
      <c r="S625" s="11"/>
      <c r="T625" s="13">
        <f t="shared" si="1"/>
        <v>22</v>
      </c>
      <c r="U625" s="11"/>
      <c r="V625" s="12">
        <v>1</v>
      </c>
      <c r="W625" s="14">
        <v>235</v>
      </c>
      <c r="X625" s="15">
        <f t="shared" si="2"/>
        <v>6</v>
      </c>
    </row>
    <row r="626" spans="1:25" ht="13.5" customHeight="1">
      <c r="A626" s="11" t="s">
        <v>979</v>
      </c>
      <c r="B626" s="11" t="s">
        <v>484</v>
      </c>
      <c r="C626" s="11" t="str">
        <f t="shared" si="29"/>
        <v>6_4</v>
      </c>
      <c r="D626" s="11">
        <v>5</v>
      </c>
      <c r="E626" s="11"/>
      <c r="F626" s="11"/>
      <c r="G626" s="11" t="s">
        <v>130</v>
      </c>
      <c r="H626" s="11"/>
      <c r="I626" s="15">
        <v>5</v>
      </c>
      <c r="J626" s="12">
        <v>1</v>
      </c>
      <c r="K626" s="11"/>
      <c r="L626" s="11"/>
      <c r="M626" s="11"/>
      <c r="N626" s="11"/>
      <c r="O626" s="11"/>
      <c r="P626" s="11"/>
      <c r="Q626" s="11"/>
      <c r="R626" s="11"/>
      <c r="S626" s="11"/>
      <c r="T626" s="13">
        <f t="shared" si="1"/>
        <v>14</v>
      </c>
      <c r="U626" s="12">
        <v>14</v>
      </c>
      <c r="V626" s="11"/>
      <c r="W626" s="14">
        <v>236</v>
      </c>
      <c r="X626" s="15">
        <f t="shared" si="2"/>
        <v>5</v>
      </c>
    </row>
    <row r="627" spans="1:25" ht="13.5" customHeight="1">
      <c r="A627" s="11" t="s">
        <v>980</v>
      </c>
      <c r="B627" s="11" t="s">
        <v>333</v>
      </c>
      <c r="C627" s="11" t="str">
        <f t="shared" si="29"/>
        <v>6_4</v>
      </c>
      <c r="D627" s="11"/>
      <c r="E627" s="11"/>
      <c r="F627" s="11"/>
      <c r="G627" s="11"/>
      <c r="H627" s="11"/>
      <c r="J627" s="12">
        <v>1</v>
      </c>
      <c r="K627" s="11"/>
      <c r="L627" s="11"/>
      <c r="M627" s="11"/>
      <c r="N627" s="11"/>
      <c r="O627" s="11"/>
      <c r="P627" s="11"/>
      <c r="Q627" s="11"/>
      <c r="R627" s="11"/>
      <c r="S627" s="11"/>
      <c r="T627" s="13">
        <f t="shared" si="1"/>
        <v>14</v>
      </c>
      <c r="U627" s="11"/>
      <c r="V627" s="12">
        <v>1</v>
      </c>
      <c r="W627" s="14">
        <v>237</v>
      </c>
      <c r="X627" s="15">
        <f t="shared" si="2"/>
        <v>5</v>
      </c>
    </row>
    <row r="628" spans="1:25" ht="13.5" customHeight="1">
      <c r="A628" s="11" t="s">
        <v>981</v>
      </c>
      <c r="B628" s="11" t="s">
        <v>422</v>
      </c>
      <c r="C628" s="11" t="str">
        <f t="shared" si="29"/>
        <v>6_4</v>
      </c>
      <c r="D628" s="11">
        <v>5</v>
      </c>
      <c r="E628" s="11"/>
      <c r="F628" s="11"/>
      <c r="G628" s="11" t="s">
        <v>38</v>
      </c>
      <c r="H628" s="11"/>
      <c r="J628" s="12">
        <v>1</v>
      </c>
      <c r="K628" s="11"/>
      <c r="L628" s="11"/>
      <c r="M628" s="11"/>
      <c r="N628" s="11"/>
      <c r="O628" s="11"/>
      <c r="P628" s="11"/>
      <c r="Q628" s="11"/>
      <c r="R628" s="11"/>
      <c r="S628" s="11"/>
      <c r="T628" s="13">
        <f t="shared" si="1"/>
        <v>14</v>
      </c>
      <c r="U628" s="11"/>
      <c r="V628" s="12">
        <v>1</v>
      </c>
      <c r="X628" s="15">
        <f t="shared" si="2"/>
        <v>5</v>
      </c>
    </row>
    <row r="629" spans="1:25" ht="13.5" customHeight="1">
      <c r="A629" s="11" t="s">
        <v>982</v>
      </c>
      <c r="B629" s="11" t="s">
        <v>58</v>
      </c>
      <c r="C629" s="11" t="str">
        <f t="shared" si="29"/>
        <v>6_4</v>
      </c>
      <c r="D629" s="11"/>
      <c r="E629" s="11"/>
      <c r="F629" s="11"/>
      <c r="G629" s="11"/>
      <c r="H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3">
        <f t="shared" si="1"/>
        <v>0</v>
      </c>
      <c r="U629" s="11"/>
      <c r="V629" s="11"/>
      <c r="X629" s="15">
        <f t="shared" si="2"/>
        <v>0</v>
      </c>
    </row>
    <row r="630" spans="1:25" ht="13.5" customHeight="1">
      <c r="A630" s="11" t="s">
        <v>515</v>
      </c>
      <c r="B630" s="11" t="s">
        <v>983</v>
      </c>
      <c r="C630" s="11" t="str">
        <f t="shared" ref="C630:C652" si="30">"6_5"</f>
        <v>6_5</v>
      </c>
      <c r="D630" s="11">
        <v>5</v>
      </c>
      <c r="E630" s="11"/>
      <c r="F630" s="11"/>
      <c r="G630" s="11" t="s">
        <v>38</v>
      </c>
      <c r="H630" s="11"/>
      <c r="J630" s="11"/>
      <c r="K630" s="11"/>
      <c r="L630" s="11"/>
      <c r="M630" s="11"/>
      <c r="N630" s="12">
        <v>1</v>
      </c>
      <c r="O630" s="11"/>
      <c r="P630" s="11"/>
      <c r="Q630" s="11"/>
      <c r="R630" s="11"/>
      <c r="S630" s="12">
        <v>1</v>
      </c>
      <c r="T630" s="13">
        <f t="shared" si="1"/>
        <v>11</v>
      </c>
      <c r="U630" s="11"/>
      <c r="V630" s="12">
        <v>1</v>
      </c>
      <c r="W630" s="14">
        <v>298</v>
      </c>
      <c r="X630" s="15">
        <f t="shared" si="2"/>
        <v>4</v>
      </c>
    </row>
    <row r="631" spans="1:25" ht="13.5" customHeight="1">
      <c r="A631" s="11" t="s">
        <v>984</v>
      </c>
      <c r="B631" s="11" t="s">
        <v>985</v>
      </c>
      <c r="C631" s="11" t="str">
        <f t="shared" si="30"/>
        <v>6_5</v>
      </c>
      <c r="D631" s="11">
        <v>5</v>
      </c>
      <c r="E631" s="11"/>
      <c r="F631" s="11"/>
      <c r="G631" s="11" t="s">
        <v>38</v>
      </c>
      <c r="H631" s="11"/>
      <c r="J631" s="12">
        <v>1</v>
      </c>
      <c r="K631" s="11"/>
      <c r="L631" s="11"/>
      <c r="M631" s="11"/>
      <c r="N631" s="11"/>
      <c r="O631" s="11"/>
      <c r="P631" s="11"/>
      <c r="Q631" s="11"/>
      <c r="R631" s="11"/>
      <c r="S631" s="11"/>
      <c r="T631" s="13">
        <f t="shared" si="1"/>
        <v>14</v>
      </c>
      <c r="U631" s="11"/>
      <c r="V631" s="12">
        <v>1</v>
      </c>
      <c r="W631" s="14">
        <v>299</v>
      </c>
      <c r="X631" s="15">
        <f t="shared" si="2"/>
        <v>5</v>
      </c>
    </row>
    <row r="632" spans="1:25" ht="13.5" customHeight="1">
      <c r="A632" s="11" t="s">
        <v>986</v>
      </c>
      <c r="B632" s="11" t="s">
        <v>101</v>
      </c>
      <c r="C632" s="11" t="str">
        <f t="shared" si="30"/>
        <v>6_5</v>
      </c>
      <c r="D632" s="11">
        <v>5</v>
      </c>
      <c r="E632" s="11"/>
      <c r="F632" s="11"/>
      <c r="G632" s="11" t="s">
        <v>130</v>
      </c>
      <c r="H632" s="11"/>
      <c r="I632" s="15">
        <v>5</v>
      </c>
      <c r="J632" s="12">
        <v>1</v>
      </c>
      <c r="K632" s="11"/>
      <c r="L632" s="11"/>
      <c r="M632" s="11"/>
      <c r="N632" s="11"/>
      <c r="O632" s="11"/>
      <c r="P632" s="11"/>
      <c r="Q632" s="11"/>
      <c r="R632" s="11"/>
      <c r="S632" s="11"/>
      <c r="T632" s="13">
        <f t="shared" si="1"/>
        <v>14</v>
      </c>
      <c r="U632" s="11"/>
      <c r="V632" s="12">
        <v>1</v>
      </c>
      <c r="W632" s="14">
        <v>300</v>
      </c>
      <c r="X632" s="15">
        <f t="shared" si="2"/>
        <v>5</v>
      </c>
    </row>
    <row r="633" spans="1:25" ht="13.5" customHeight="1">
      <c r="A633" s="11" t="s">
        <v>440</v>
      </c>
      <c r="B633" s="11" t="s">
        <v>56</v>
      </c>
      <c r="C633" s="11" t="str">
        <f t="shared" si="30"/>
        <v>6_5</v>
      </c>
      <c r="D633" s="11"/>
      <c r="E633" s="11"/>
      <c r="F633" s="11"/>
      <c r="G633" s="11"/>
      <c r="H633" s="11"/>
      <c r="J633" s="12">
        <v>1</v>
      </c>
      <c r="K633" s="11"/>
      <c r="L633" s="11"/>
      <c r="M633" s="11"/>
      <c r="N633" s="11"/>
      <c r="O633" s="11"/>
      <c r="P633" s="11"/>
      <c r="Q633" s="11"/>
      <c r="R633" s="11"/>
      <c r="S633" s="11"/>
      <c r="T633" s="13">
        <f t="shared" si="1"/>
        <v>14</v>
      </c>
      <c r="U633" s="11"/>
      <c r="V633" s="12">
        <v>1</v>
      </c>
      <c r="W633" s="14">
        <v>301</v>
      </c>
      <c r="X633" s="15">
        <f t="shared" si="2"/>
        <v>5</v>
      </c>
    </row>
    <row r="634" spans="1:25" ht="13.5" customHeight="1">
      <c r="A634" s="11" t="s">
        <v>237</v>
      </c>
      <c r="B634" s="11" t="s">
        <v>987</v>
      </c>
      <c r="C634" s="11" t="str">
        <f t="shared" si="30"/>
        <v>6_5</v>
      </c>
      <c r="D634" s="11"/>
      <c r="E634" s="12">
        <v>4</v>
      </c>
      <c r="F634" s="11"/>
      <c r="G634" s="12" t="s">
        <v>195</v>
      </c>
      <c r="H634" s="11"/>
      <c r="J634" s="12">
        <v>1</v>
      </c>
      <c r="K634" s="11"/>
      <c r="L634" s="11"/>
      <c r="M634" s="11"/>
      <c r="N634" s="11"/>
      <c r="O634" s="11"/>
      <c r="P634" s="11"/>
      <c r="Q634" s="11"/>
      <c r="R634" s="11"/>
      <c r="S634" s="11"/>
      <c r="T634" s="13">
        <f t="shared" si="1"/>
        <v>14</v>
      </c>
      <c r="U634" s="11"/>
      <c r="V634" s="12">
        <v>1</v>
      </c>
      <c r="W634" s="14">
        <v>302</v>
      </c>
      <c r="X634" s="15">
        <f t="shared" si="2"/>
        <v>5</v>
      </c>
    </row>
    <row r="635" spans="1:25" ht="13.5" customHeight="1">
      <c r="A635" s="11" t="s">
        <v>988</v>
      </c>
      <c r="B635" s="11" t="s">
        <v>989</v>
      </c>
      <c r="C635" s="11" t="str">
        <f t="shared" si="30"/>
        <v>6_5</v>
      </c>
      <c r="D635" s="11">
        <v>5</v>
      </c>
      <c r="E635" s="11"/>
      <c r="F635" s="11"/>
      <c r="G635" s="11" t="s">
        <v>38</v>
      </c>
      <c r="H635" s="11"/>
      <c r="J635" s="12">
        <v>1</v>
      </c>
      <c r="K635" s="11"/>
      <c r="L635" s="11"/>
      <c r="M635" s="11"/>
      <c r="N635" s="11"/>
      <c r="O635" s="11"/>
      <c r="P635" s="11"/>
      <c r="Q635" s="11"/>
      <c r="R635" s="11"/>
      <c r="S635" s="11"/>
      <c r="T635" s="13">
        <f t="shared" si="1"/>
        <v>14</v>
      </c>
      <c r="U635" s="11"/>
      <c r="V635" s="12">
        <v>1</v>
      </c>
      <c r="W635" s="14">
        <v>303</v>
      </c>
      <c r="X635" s="15">
        <f t="shared" si="2"/>
        <v>5</v>
      </c>
    </row>
    <row r="636" spans="1:25" ht="13.5" customHeight="1">
      <c r="A636" s="11" t="s">
        <v>325</v>
      </c>
      <c r="B636" s="11" t="s">
        <v>990</v>
      </c>
      <c r="C636" s="11" t="str">
        <f t="shared" si="30"/>
        <v>6_5</v>
      </c>
      <c r="D636" s="11">
        <v>5</v>
      </c>
      <c r="E636" s="11"/>
      <c r="F636" s="11"/>
      <c r="G636" s="11" t="s">
        <v>38</v>
      </c>
      <c r="H636" s="11"/>
      <c r="J636" s="12">
        <v>1</v>
      </c>
      <c r="K636" s="11"/>
      <c r="L636" s="11"/>
      <c r="M636" s="11"/>
      <c r="N636" s="11"/>
      <c r="O636" s="11"/>
      <c r="P636" s="11"/>
      <c r="Q636" s="11"/>
      <c r="R636" s="11"/>
      <c r="S636" s="11"/>
      <c r="T636" s="13">
        <f t="shared" si="1"/>
        <v>14</v>
      </c>
      <c r="U636" s="11"/>
      <c r="V636" s="12">
        <v>1</v>
      </c>
      <c r="W636" s="14">
        <v>304</v>
      </c>
      <c r="X636" s="15">
        <f t="shared" si="2"/>
        <v>5</v>
      </c>
    </row>
    <row r="637" spans="1:25" ht="13.5" customHeight="1">
      <c r="A637" s="11" t="s">
        <v>240</v>
      </c>
      <c r="B637" s="11" t="s">
        <v>557</v>
      </c>
      <c r="C637" s="11" t="str">
        <f t="shared" si="30"/>
        <v>6_5</v>
      </c>
      <c r="D637" s="11"/>
      <c r="E637" s="11"/>
      <c r="F637" s="11"/>
      <c r="G637" s="11"/>
      <c r="H637" s="11"/>
      <c r="J637" s="12">
        <v>1</v>
      </c>
      <c r="K637" s="11"/>
      <c r="L637" s="11"/>
      <c r="M637" s="11"/>
      <c r="N637" s="11"/>
      <c r="O637" s="11"/>
      <c r="P637" s="11"/>
      <c r="Q637" s="11"/>
      <c r="R637" s="11"/>
      <c r="S637" s="11"/>
      <c r="T637" s="13">
        <f t="shared" si="1"/>
        <v>14</v>
      </c>
      <c r="U637" s="11"/>
      <c r="V637" s="12" t="s">
        <v>390</v>
      </c>
      <c r="W637" s="14">
        <v>305</v>
      </c>
      <c r="X637" s="15">
        <f t="shared" si="2"/>
        <v>5</v>
      </c>
      <c r="Y637" s="14" t="s">
        <v>991</v>
      </c>
    </row>
    <row r="638" spans="1:25" ht="13.5" customHeight="1">
      <c r="A638" s="11" t="s">
        <v>992</v>
      </c>
      <c r="B638" s="11" t="s">
        <v>89</v>
      </c>
      <c r="C638" s="11" t="str">
        <f t="shared" si="30"/>
        <v>6_5</v>
      </c>
      <c r="D638" s="11">
        <v>5</v>
      </c>
      <c r="E638" s="11"/>
      <c r="F638" s="11"/>
      <c r="G638" s="11" t="s">
        <v>38</v>
      </c>
      <c r="H638" s="11"/>
      <c r="J638" s="12">
        <v>2</v>
      </c>
      <c r="K638" s="11"/>
      <c r="L638" s="11"/>
      <c r="M638" s="11"/>
      <c r="N638" s="11"/>
      <c r="O638" s="11"/>
      <c r="P638" s="11"/>
      <c r="Q638" s="11"/>
      <c r="R638" s="11"/>
      <c r="S638" s="11"/>
      <c r="T638" s="13">
        <f t="shared" si="1"/>
        <v>28</v>
      </c>
      <c r="U638" s="11"/>
      <c r="V638" s="12">
        <v>1</v>
      </c>
      <c r="W638" s="14">
        <v>306</v>
      </c>
      <c r="X638" s="15">
        <f t="shared" si="2"/>
        <v>10</v>
      </c>
    </row>
    <row r="639" spans="1:25" ht="13.5" customHeight="1">
      <c r="A639" s="11" t="s">
        <v>993</v>
      </c>
      <c r="B639" s="11" t="s">
        <v>994</v>
      </c>
      <c r="C639" s="11" t="str">
        <f t="shared" si="30"/>
        <v>6_5</v>
      </c>
      <c r="D639" s="11">
        <v>5</v>
      </c>
      <c r="E639" s="11"/>
      <c r="F639" s="11"/>
      <c r="G639" s="11" t="s">
        <v>38</v>
      </c>
      <c r="H639" s="11"/>
      <c r="J639" s="11"/>
      <c r="K639" s="11"/>
      <c r="L639" s="11"/>
      <c r="M639" s="11"/>
      <c r="N639" s="11"/>
      <c r="O639" s="11"/>
      <c r="P639" s="11"/>
      <c r="Q639" s="11"/>
      <c r="R639" s="12">
        <v>1</v>
      </c>
      <c r="S639" s="12">
        <v>1</v>
      </c>
      <c r="T639" s="13">
        <f t="shared" si="1"/>
        <v>12</v>
      </c>
      <c r="U639" s="11"/>
      <c r="V639" s="12">
        <v>1</v>
      </c>
      <c r="W639" s="14">
        <v>307</v>
      </c>
      <c r="X639" s="15">
        <f t="shared" si="2"/>
        <v>4.5</v>
      </c>
    </row>
    <row r="640" spans="1:25" ht="13.5" customHeight="1">
      <c r="A640" s="11" t="s">
        <v>995</v>
      </c>
      <c r="B640" s="11" t="s">
        <v>40</v>
      </c>
      <c r="C640" s="11" t="str">
        <f t="shared" si="30"/>
        <v>6_5</v>
      </c>
      <c r="D640" s="11">
        <v>5</v>
      </c>
      <c r="E640" s="11"/>
      <c r="F640" s="11"/>
      <c r="G640" s="11" t="s">
        <v>38</v>
      </c>
      <c r="H640" s="11"/>
      <c r="J640" s="12">
        <v>1</v>
      </c>
      <c r="K640" s="12">
        <v>1</v>
      </c>
      <c r="L640" s="11"/>
      <c r="M640" s="11"/>
      <c r="N640" s="11"/>
      <c r="O640" s="12">
        <v>3</v>
      </c>
      <c r="P640" s="11"/>
      <c r="Q640" s="11"/>
      <c r="R640" s="12">
        <v>1</v>
      </c>
      <c r="S640" s="11"/>
      <c r="T640" s="13">
        <f t="shared" si="1"/>
        <v>50</v>
      </c>
      <c r="U640" s="11"/>
      <c r="V640" s="12">
        <v>1</v>
      </c>
      <c r="W640" s="14">
        <v>308</v>
      </c>
      <c r="X640" s="15">
        <f t="shared" si="2"/>
        <v>12</v>
      </c>
    </row>
    <row r="641" spans="1:24" ht="13.5" customHeight="1">
      <c r="A641" s="11" t="s">
        <v>574</v>
      </c>
      <c r="B641" s="11" t="s">
        <v>996</v>
      </c>
      <c r="C641" s="11" t="str">
        <f t="shared" si="30"/>
        <v>6_5</v>
      </c>
      <c r="D641" s="11"/>
      <c r="E641" s="11"/>
      <c r="F641" s="11"/>
      <c r="G641" s="11"/>
      <c r="H641" s="11"/>
      <c r="J641" s="12">
        <v>2</v>
      </c>
      <c r="K641" s="12">
        <v>2</v>
      </c>
      <c r="L641" s="11"/>
      <c r="M641" s="11"/>
      <c r="N641" s="11"/>
      <c r="O641" s="11"/>
      <c r="P641" s="11"/>
      <c r="Q641" s="11"/>
      <c r="R641" s="11"/>
      <c r="S641" s="11"/>
      <c r="T641" s="13">
        <f t="shared" si="1"/>
        <v>40</v>
      </c>
      <c r="U641" s="11"/>
      <c r="V641" s="12">
        <v>1</v>
      </c>
      <c r="W641" s="14">
        <v>309</v>
      </c>
      <c r="X641" s="15">
        <f t="shared" si="2"/>
        <v>14</v>
      </c>
    </row>
    <row r="642" spans="1:24" ht="13.5" customHeight="1">
      <c r="A642" s="11" t="s">
        <v>209</v>
      </c>
      <c r="B642" s="11" t="s">
        <v>530</v>
      </c>
      <c r="C642" s="11" t="str">
        <f t="shared" si="30"/>
        <v>6_5</v>
      </c>
      <c r="D642" s="11"/>
      <c r="E642" s="11">
        <v>4</v>
      </c>
      <c r="F642" s="11"/>
      <c r="G642" s="11" t="s">
        <v>195</v>
      </c>
      <c r="H642" s="11"/>
      <c r="J642" s="12">
        <v>1</v>
      </c>
      <c r="K642" s="11"/>
      <c r="L642" s="11"/>
      <c r="M642" s="11"/>
      <c r="N642" s="11"/>
      <c r="O642" s="11"/>
      <c r="P642" s="11"/>
      <c r="Q642" s="11"/>
      <c r="R642" s="11"/>
      <c r="S642" s="11"/>
      <c r="T642" s="13">
        <f t="shared" si="1"/>
        <v>14</v>
      </c>
      <c r="U642" s="11"/>
      <c r="V642" s="12">
        <v>1</v>
      </c>
      <c r="W642" s="14">
        <v>310</v>
      </c>
      <c r="X642" s="15">
        <f t="shared" si="2"/>
        <v>5</v>
      </c>
    </row>
    <row r="643" spans="1:24" ht="13.5" customHeight="1">
      <c r="A643" s="11" t="s">
        <v>819</v>
      </c>
      <c r="B643" s="11" t="s">
        <v>429</v>
      </c>
      <c r="C643" s="11" t="str">
        <f t="shared" si="30"/>
        <v>6_5</v>
      </c>
      <c r="D643" s="11">
        <v>5</v>
      </c>
      <c r="E643" s="11"/>
      <c r="F643" s="11"/>
      <c r="G643" s="11" t="s">
        <v>38</v>
      </c>
      <c r="H643" s="11"/>
      <c r="J643" s="12">
        <v>1</v>
      </c>
      <c r="K643" s="11"/>
      <c r="L643" s="11"/>
      <c r="M643" s="11"/>
      <c r="N643" s="11"/>
      <c r="O643" s="11"/>
      <c r="P643" s="12">
        <v>1</v>
      </c>
      <c r="Q643" s="11"/>
      <c r="R643" s="11"/>
      <c r="S643" s="11"/>
      <c r="T643" s="13">
        <f t="shared" si="1"/>
        <v>21</v>
      </c>
      <c r="U643" s="11"/>
      <c r="V643" s="12">
        <v>1</v>
      </c>
      <c r="W643" s="14">
        <v>311</v>
      </c>
      <c r="X643" s="15">
        <f t="shared" si="2"/>
        <v>7</v>
      </c>
    </row>
    <row r="644" spans="1:24" ht="13.5" customHeight="1">
      <c r="A644" s="11" t="s">
        <v>997</v>
      </c>
      <c r="B644" s="11" t="s">
        <v>916</v>
      </c>
      <c r="C644" s="11" t="str">
        <f t="shared" si="30"/>
        <v>6_5</v>
      </c>
      <c r="D644" s="11">
        <v>5</v>
      </c>
      <c r="E644" s="11"/>
      <c r="F644" s="11"/>
      <c r="G644" s="11" t="s">
        <v>38</v>
      </c>
      <c r="H644" s="11"/>
      <c r="J644" s="12">
        <v>1</v>
      </c>
      <c r="K644" s="11"/>
      <c r="L644" s="11"/>
      <c r="M644" s="11"/>
      <c r="N644" s="11"/>
      <c r="O644" s="11"/>
      <c r="P644" s="11"/>
      <c r="Q644" s="11"/>
      <c r="R644" s="11"/>
      <c r="S644" s="11"/>
      <c r="T644" s="13">
        <f t="shared" si="1"/>
        <v>14</v>
      </c>
      <c r="U644" s="11"/>
      <c r="V644" s="12">
        <v>1</v>
      </c>
      <c r="W644" s="14">
        <v>312</v>
      </c>
      <c r="X644" s="15">
        <f t="shared" si="2"/>
        <v>5</v>
      </c>
    </row>
    <row r="645" spans="1:24" ht="13.5" customHeight="1">
      <c r="A645" s="11" t="s">
        <v>495</v>
      </c>
      <c r="B645" s="11" t="s">
        <v>956</v>
      </c>
      <c r="C645" s="11" t="str">
        <f t="shared" si="30"/>
        <v>6_5</v>
      </c>
      <c r="D645" s="11"/>
      <c r="E645" s="11">
        <v>4</v>
      </c>
      <c r="F645" s="11"/>
      <c r="G645" s="11" t="s">
        <v>130</v>
      </c>
      <c r="H645" s="11"/>
      <c r="I645" s="15">
        <v>4</v>
      </c>
      <c r="J645" s="11"/>
      <c r="K645" s="11"/>
      <c r="L645" s="11"/>
      <c r="M645" s="11"/>
      <c r="N645" s="11"/>
      <c r="O645" s="11"/>
      <c r="P645" s="11"/>
      <c r="Q645" s="11"/>
      <c r="R645" s="11"/>
      <c r="S645" s="12">
        <v>1</v>
      </c>
      <c r="T645" s="13">
        <f t="shared" si="1"/>
        <v>6</v>
      </c>
      <c r="U645" s="12">
        <v>6</v>
      </c>
      <c r="V645" s="11"/>
      <c r="W645" s="14">
        <v>313</v>
      </c>
      <c r="X645" s="15">
        <f t="shared" si="2"/>
        <v>2.5</v>
      </c>
    </row>
    <row r="646" spans="1:24" ht="13.5" customHeight="1">
      <c r="A646" s="11" t="s">
        <v>998</v>
      </c>
      <c r="B646" s="11" t="s">
        <v>232</v>
      </c>
      <c r="C646" s="11" t="str">
        <f t="shared" si="30"/>
        <v>6_5</v>
      </c>
      <c r="D646" s="11">
        <v>5</v>
      </c>
      <c r="E646" s="11"/>
      <c r="F646" s="11"/>
      <c r="G646" s="11" t="s">
        <v>38</v>
      </c>
      <c r="H646" s="11"/>
      <c r="J646" s="12">
        <v>2</v>
      </c>
      <c r="K646" s="11"/>
      <c r="L646" s="11"/>
      <c r="M646" s="12">
        <v>2</v>
      </c>
      <c r="N646" s="11"/>
      <c r="O646" s="11"/>
      <c r="P646" s="12">
        <v>1</v>
      </c>
      <c r="Q646" s="11"/>
      <c r="R646" s="11"/>
      <c r="S646" s="11"/>
      <c r="T646" s="13">
        <f t="shared" si="1"/>
        <v>47</v>
      </c>
      <c r="U646" s="11"/>
      <c r="V646" s="12">
        <v>1</v>
      </c>
      <c r="W646" s="14">
        <v>314</v>
      </c>
      <c r="X646" s="15">
        <f t="shared" si="2"/>
        <v>16</v>
      </c>
    </row>
    <row r="647" spans="1:24" ht="13.5" customHeight="1">
      <c r="A647" s="11" t="s">
        <v>163</v>
      </c>
      <c r="B647" s="11" t="s">
        <v>586</v>
      </c>
      <c r="C647" s="11" t="str">
        <f t="shared" si="30"/>
        <v>6_5</v>
      </c>
      <c r="D647" s="11"/>
      <c r="E647" s="11"/>
      <c r="F647" s="11"/>
      <c r="G647" s="11"/>
      <c r="H647" s="11"/>
      <c r="J647" s="11"/>
      <c r="K647" s="11"/>
      <c r="L647" s="11"/>
      <c r="M647" s="11"/>
      <c r="N647" s="11"/>
      <c r="O647" s="12">
        <v>1</v>
      </c>
      <c r="P647" s="11"/>
      <c r="Q647" s="11"/>
      <c r="R647" s="11"/>
      <c r="S647" s="11"/>
      <c r="T647" s="13">
        <f t="shared" si="1"/>
        <v>8</v>
      </c>
      <c r="U647" s="11"/>
      <c r="V647" s="12">
        <v>1</v>
      </c>
      <c r="W647" s="14">
        <v>315</v>
      </c>
      <c r="X647" s="15">
        <f t="shared" si="2"/>
        <v>1</v>
      </c>
    </row>
    <row r="648" spans="1:24" ht="13.5" customHeight="1">
      <c r="A648" s="11" t="s">
        <v>999</v>
      </c>
      <c r="B648" s="11" t="s">
        <v>1000</v>
      </c>
      <c r="C648" s="11" t="str">
        <f t="shared" si="30"/>
        <v>6_5</v>
      </c>
      <c r="D648" s="11"/>
      <c r="E648" s="11"/>
      <c r="F648" s="11"/>
      <c r="G648" s="11"/>
      <c r="H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3">
        <f t="shared" si="1"/>
        <v>0</v>
      </c>
      <c r="U648" s="11"/>
      <c r="V648" s="11"/>
      <c r="X648" s="15">
        <f t="shared" si="2"/>
        <v>0</v>
      </c>
    </row>
    <row r="649" spans="1:24" ht="13.5" customHeight="1">
      <c r="A649" s="11" t="s">
        <v>1001</v>
      </c>
      <c r="B649" s="11" t="s">
        <v>1002</v>
      </c>
      <c r="C649" s="11" t="str">
        <f t="shared" si="30"/>
        <v>6_5</v>
      </c>
      <c r="D649" s="11">
        <v>5</v>
      </c>
      <c r="E649" s="11"/>
      <c r="F649" s="11"/>
      <c r="G649" s="11" t="s">
        <v>38</v>
      </c>
      <c r="H649" s="11"/>
      <c r="J649" s="11"/>
      <c r="K649" s="11"/>
      <c r="L649" s="11"/>
      <c r="M649" s="11"/>
      <c r="N649" s="12">
        <v>1</v>
      </c>
      <c r="O649" s="11"/>
      <c r="P649" s="12">
        <v>1</v>
      </c>
      <c r="Q649" s="11"/>
      <c r="R649" s="11"/>
      <c r="S649" s="11"/>
      <c r="T649" s="13">
        <f t="shared" si="1"/>
        <v>12</v>
      </c>
      <c r="U649" s="11"/>
      <c r="V649" s="12">
        <v>1</v>
      </c>
      <c r="W649" s="14">
        <v>317</v>
      </c>
      <c r="X649" s="15">
        <f t="shared" si="2"/>
        <v>3.5</v>
      </c>
    </row>
    <row r="650" spans="1:24" ht="13.5" customHeight="1">
      <c r="A650" s="11" t="s">
        <v>1003</v>
      </c>
      <c r="B650" s="11" t="s">
        <v>1004</v>
      </c>
      <c r="C650" s="11" t="str">
        <f t="shared" si="30"/>
        <v>6_5</v>
      </c>
      <c r="D650" s="11">
        <v>5</v>
      </c>
      <c r="E650" s="11"/>
      <c r="F650" s="11"/>
      <c r="G650" s="11" t="s">
        <v>38</v>
      </c>
      <c r="H650" s="11"/>
      <c r="J650" s="11"/>
      <c r="K650" s="11"/>
      <c r="L650" s="12">
        <v>1</v>
      </c>
      <c r="M650" s="11"/>
      <c r="N650" s="11"/>
      <c r="O650" s="11"/>
      <c r="P650" s="11"/>
      <c r="Q650" s="11"/>
      <c r="R650" s="11"/>
      <c r="S650" s="12">
        <v>1</v>
      </c>
      <c r="T650" s="13">
        <f t="shared" si="1"/>
        <v>12</v>
      </c>
      <c r="U650" s="11"/>
      <c r="V650" s="12">
        <v>1</v>
      </c>
      <c r="W650" s="14">
        <v>318</v>
      </c>
      <c r="X650" s="15">
        <f t="shared" si="2"/>
        <v>4.5</v>
      </c>
    </row>
    <row r="651" spans="1:24" ht="13.5" customHeight="1">
      <c r="A651" s="11" t="s">
        <v>1005</v>
      </c>
      <c r="B651" s="11" t="s">
        <v>1006</v>
      </c>
      <c r="C651" s="11" t="str">
        <f t="shared" si="30"/>
        <v>6_5</v>
      </c>
      <c r="D651" s="11">
        <v>5</v>
      </c>
      <c r="E651" s="11"/>
      <c r="F651" s="11"/>
      <c r="G651" s="11" t="s">
        <v>130</v>
      </c>
      <c r="H651" s="11"/>
      <c r="I651" s="15">
        <v>5</v>
      </c>
      <c r="J651" s="12">
        <v>1</v>
      </c>
      <c r="K651" s="11"/>
      <c r="L651" s="12">
        <v>1</v>
      </c>
      <c r="M651" s="11"/>
      <c r="N651" s="11"/>
      <c r="O651" s="11"/>
      <c r="P651" s="11"/>
      <c r="Q651" s="11"/>
      <c r="R651" s="11"/>
      <c r="S651" s="11"/>
      <c r="T651" s="13">
        <f t="shared" si="1"/>
        <v>20</v>
      </c>
      <c r="U651" s="11"/>
      <c r="V651" s="12">
        <v>1</v>
      </c>
      <c r="W651" s="14">
        <v>319</v>
      </c>
      <c r="X651" s="15">
        <f t="shared" si="2"/>
        <v>7</v>
      </c>
    </row>
    <row r="652" spans="1:24" ht="13.5" customHeight="1">
      <c r="A652" s="11" t="s">
        <v>1007</v>
      </c>
      <c r="B652" s="11" t="s">
        <v>1008</v>
      </c>
      <c r="C652" s="11" t="str">
        <f t="shared" si="30"/>
        <v>6_5</v>
      </c>
      <c r="D652" s="11">
        <v>5</v>
      </c>
      <c r="E652" s="11"/>
      <c r="F652" s="11"/>
      <c r="G652" s="11" t="s">
        <v>130</v>
      </c>
      <c r="H652" s="11"/>
      <c r="I652" s="15">
        <v>5</v>
      </c>
      <c r="J652" s="12">
        <v>1</v>
      </c>
      <c r="K652" s="12">
        <v>1</v>
      </c>
      <c r="L652" s="11"/>
      <c r="M652" s="11"/>
      <c r="N652" s="11"/>
      <c r="O652" s="11"/>
      <c r="P652" s="12">
        <v>1</v>
      </c>
      <c r="Q652" s="11"/>
      <c r="R652" s="11"/>
      <c r="S652" s="11"/>
      <c r="T652" s="13">
        <f t="shared" si="1"/>
        <v>27</v>
      </c>
      <c r="U652" s="11"/>
      <c r="V652" s="12">
        <v>2</v>
      </c>
      <c r="W652" s="14">
        <v>320</v>
      </c>
      <c r="X652" s="15">
        <f t="shared" si="2"/>
        <v>9</v>
      </c>
    </row>
    <row r="653" spans="1:24" ht="13.5" customHeight="1">
      <c r="A653" s="11" t="s">
        <v>277</v>
      </c>
      <c r="B653" s="11" t="s">
        <v>1009</v>
      </c>
      <c r="C653" s="11" t="str">
        <f t="shared" ref="C653:C676" si="31">"6_6"</f>
        <v>6_6</v>
      </c>
      <c r="D653" s="11"/>
      <c r="E653" s="11"/>
      <c r="F653" s="11"/>
      <c r="G653" s="11"/>
      <c r="H653" s="11"/>
      <c r="J653" s="11"/>
      <c r="K653" s="11"/>
      <c r="L653" s="11"/>
      <c r="M653" s="11"/>
      <c r="N653" s="12">
        <v>2</v>
      </c>
      <c r="O653" s="12">
        <v>1</v>
      </c>
      <c r="P653" s="11"/>
      <c r="Q653" s="11"/>
      <c r="R653" s="11"/>
      <c r="S653" s="12">
        <v>1</v>
      </c>
      <c r="T653" s="13">
        <f t="shared" si="1"/>
        <v>24</v>
      </c>
      <c r="U653" s="12">
        <v>24</v>
      </c>
      <c r="V653" s="11"/>
      <c r="W653" s="14">
        <v>2</v>
      </c>
      <c r="X653" s="15">
        <f t="shared" si="2"/>
        <v>6.5</v>
      </c>
    </row>
    <row r="654" spans="1:24" ht="13.5" customHeight="1">
      <c r="A654" s="11" t="s">
        <v>1010</v>
      </c>
      <c r="B654" s="11" t="s">
        <v>35</v>
      </c>
      <c r="C654" s="11" t="str">
        <f t="shared" si="31"/>
        <v>6_6</v>
      </c>
      <c r="D654" s="11">
        <v>5</v>
      </c>
      <c r="E654" s="11"/>
      <c r="F654" s="11"/>
      <c r="G654" s="11" t="s">
        <v>38</v>
      </c>
      <c r="H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3">
        <f t="shared" si="1"/>
        <v>0</v>
      </c>
      <c r="U654" s="11"/>
      <c r="V654" s="11"/>
      <c r="X654" s="15">
        <f t="shared" si="2"/>
        <v>0</v>
      </c>
    </row>
    <row r="655" spans="1:24" ht="13.5" customHeight="1">
      <c r="A655" s="11" t="s">
        <v>82</v>
      </c>
      <c r="B655" s="11" t="s">
        <v>1011</v>
      </c>
      <c r="C655" s="11" t="str">
        <f t="shared" si="31"/>
        <v>6_6</v>
      </c>
      <c r="D655" s="11">
        <v>5</v>
      </c>
      <c r="E655" s="11"/>
      <c r="F655" s="11"/>
      <c r="G655" s="11" t="s">
        <v>130</v>
      </c>
      <c r="H655" s="11"/>
      <c r="I655" s="15">
        <v>5</v>
      </c>
      <c r="J655" s="12">
        <v>1</v>
      </c>
      <c r="K655" s="11"/>
      <c r="L655" s="11"/>
      <c r="M655" s="11"/>
      <c r="N655" s="11"/>
      <c r="O655" s="11"/>
      <c r="P655" s="11"/>
      <c r="Q655" s="11"/>
      <c r="R655" s="11"/>
      <c r="S655" s="11"/>
      <c r="T655" s="13">
        <f t="shared" si="1"/>
        <v>14</v>
      </c>
      <c r="U655" s="11"/>
      <c r="V655" s="12">
        <v>1</v>
      </c>
      <c r="W655" s="14">
        <v>4</v>
      </c>
      <c r="X655" s="15">
        <f t="shared" si="2"/>
        <v>5</v>
      </c>
    </row>
    <row r="656" spans="1:24" ht="13.5" customHeight="1">
      <c r="A656" s="11" t="s">
        <v>1012</v>
      </c>
      <c r="B656" s="11" t="s">
        <v>1013</v>
      </c>
      <c r="C656" s="11" t="str">
        <f t="shared" si="31"/>
        <v>6_6</v>
      </c>
      <c r="D656" s="11">
        <v>5</v>
      </c>
      <c r="E656" s="11"/>
      <c r="F656" s="11"/>
      <c r="G656" s="11" t="s">
        <v>130</v>
      </c>
      <c r="H656" s="11"/>
      <c r="I656" s="15">
        <v>5</v>
      </c>
      <c r="J656" s="12">
        <v>1</v>
      </c>
      <c r="K656" s="11"/>
      <c r="L656" s="11"/>
      <c r="M656" s="11"/>
      <c r="N656" s="11"/>
      <c r="O656" s="11"/>
      <c r="P656" s="11"/>
      <c r="Q656" s="11"/>
      <c r="R656" s="11"/>
      <c r="S656" s="11"/>
      <c r="T656" s="13">
        <f t="shared" si="1"/>
        <v>14</v>
      </c>
      <c r="U656" s="12">
        <v>14</v>
      </c>
      <c r="V656" s="11"/>
      <c r="W656" s="14">
        <v>5</v>
      </c>
      <c r="X656" s="15">
        <f t="shared" si="2"/>
        <v>5</v>
      </c>
    </row>
    <row r="657" spans="1:24" ht="13.5" customHeight="1">
      <c r="A657" s="11" t="s">
        <v>1014</v>
      </c>
      <c r="B657" s="11" t="s">
        <v>360</v>
      </c>
      <c r="C657" s="11" t="str">
        <f t="shared" si="31"/>
        <v>6_6</v>
      </c>
      <c r="D657" s="11">
        <v>5</v>
      </c>
      <c r="E657" s="11"/>
      <c r="F657" s="11"/>
      <c r="G657" s="11" t="s">
        <v>38</v>
      </c>
      <c r="H657" s="11"/>
      <c r="J657" s="11"/>
      <c r="K657" s="11"/>
      <c r="L657" s="12">
        <v>1</v>
      </c>
      <c r="M657" s="11"/>
      <c r="N657" s="11"/>
      <c r="O657" s="11"/>
      <c r="P657" s="11"/>
      <c r="Q657" s="11"/>
      <c r="R657" s="11"/>
      <c r="S657" s="12">
        <v>1</v>
      </c>
      <c r="T657" s="13">
        <f t="shared" si="1"/>
        <v>12</v>
      </c>
      <c r="U657" s="11"/>
      <c r="V657" s="12">
        <v>1</v>
      </c>
      <c r="W657" s="14">
        <v>6</v>
      </c>
      <c r="X657" s="15">
        <f t="shared" si="2"/>
        <v>4.5</v>
      </c>
    </row>
    <row r="658" spans="1:24" ht="13.5" customHeight="1">
      <c r="A658" s="11" t="s">
        <v>393</v>
      </c>
      <c r="B658" s="11" t="s">
        <v>1015</v>
      </c>
      <c r="C658" s="11" t="str">
        <f t="shared" si="31"/>
        <v>6_6</v>
      </c>
      <c r="D658" s="11"/>
      <c r="E658" s="11"/>
      <c r="F658" s="11"/>
      <c r="G658" s="11"/>
      <c r="H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3">
        <f t="shared" si="1"/>
        <v>0</v>
      </c>
      <c r="U658" s="11"/>
      <c r="V658" s="11"/>
      <c r="W658" s="14">
        <v>7</v>
      </c>
      <c r="X658" s="15">
        <f t="shared" si="2"/>
        <v>0</v>
      </c>
    </row>
    <row r="659" spans="1:24" ht="13.5" customHeight="1">
      <c r="A659" s="11" t="s">
        <v>1016</v>
      </c>
      <c r="B659" s="11" t="s">
        <v>476</v>
      </c>
      <c r="C659" s="11" t="str">
        <f t="shared" si="31"/>
        <v>6_6</v>
      </c>
      <c r="D659" s="11"/>
      <c r="E659" s="11"/>
      <c r="F659" s="11"/>
      <c r="G659" s="11"/>
      <c r="H659" s="11"/>
      <c r="J659" s="12">
        <v>1</v>
      </c>
      <c r="K659" s="11"/>
      <c r="L659" s="11"/>
      <c r="M659" s="11"/>
      <c r="N659" s="11"/>
      <c r="O659" s="11"/>
      <c r="P659" s="11"/>
      <c r="Q659" s="11"/>
      <c r="R659" s="11"/>
      <c r="S659" s="11"/>
      <c r="T659" s="13">
        <f t="shared" si="1"/>
        <v>14</v>
      </c>
      <c r="U659" s="12">
        <v>14</v>
      </c>
      <c r="V659" s="11"/>
      <c r="W659" s="14">
        <v>8</v>
      </c>
      <c r="X659" s="15">
        <f t="shared" si="2"/>
        <v>5</v>
      </c>
    </row>
    <row r="660" spans="1:24" ht="13.5" customHeight="1">
      <c r="A660" s="11" t="s">
        <v>1017</v>
      </c>
      <c r="B660" s="11" t="s">
        <v>93</v>
      </c>
      <c r="C660" s="11" t="str">
        <f t="shared" si="31"/>
        <v>6_6</v>
      </c>
      <c r="D660" s="11"/>
      <c r="E660" s="11"/>
      <c r="F660" s="11"/>
      <c r="G660" s="11"/>
      <c r="H660" s="11"/>
      <c r="J660" s="12">
        <v>1</v>
      </c>
      <c r="K660" s="11"/>
      <c r="L660" s="12">
        <v>1</v>
      </c>
      <c r="M660" s="12">
        <v>1</v>
      </c>
      <c r="N660" s="11"/>
      <c r="O660" s="11"/>
      <c r="P660" s="12">
        <v>2</v>
      </c>
      <c r="Q660" s="11"/>
      <c r="R660" s="11"/>
      <c r="S660" s="11"/>
      <c r="T660" s="13">
        <f t="shared" si="1"/>
        <v>40</v>
      </c>
      <c r="U660" s="11"/>
      <c r="V660" s="12">
        <v>1</v>
      </c>
      <c r="W660" s="14">
        <v>9</v>
      </c>
      <c r="X660" s="15">
        <f t="shared" si="2"/>
        <v>13</v>
      </c>
    </row>
    <row r="661" spans="1:24" ht="13.5" customHeight="1">
      <c r="A661" s="11" t="s">
        <v>1018</v>
      </c>
      <c r="B661" s="11" t="s">
        <v>557</v>
      </c>
      <c r="C661" s="11" t="str">
        <f t="shared" si="31"/>
        <v>6_6</v>
      </c>
      <c r="D661" s="11"/>
      <c r="E661" s="11"/>
      <c r="F661" s="11"/>
      <c r="G661" s="11"/>
      <c r="H661" s="11"/>
      <c r="J661" s="11"/>
      <c r="K661" s="11"/>
      <c r="L661" s="11"/>
      <c r="M661" s="12">
        <v>2</v>
      </c>
      <c r="N661" s="12">
        <v>1</v>
      </c>
      <c r="O661" s="11"/>
      <c r="P661" s="11"/>
      <c r="Q661" s="11"/>
      <c r="R661" s="11"/>
      <c r="S661" s="12">
        <v>1</v>
      </c>
      <c r="T661" s="13">
        <f t="shared" si="1"/>
        <v>23</v>
      </c>
      <c r="U661" s="11"/>
      <c r="V661" s="12">
        <v>1</v>
      </c>
      <c r="W661" s="14">
        <v>10</v>
      </c>
      <c r="X661" s="15">
        <f t="shared" si="2"/>
        <v>8</v>
      </c>
    </row>
    <row r="662" spans="1:24" ht="13.5" customHeight="1">
      <c r="A662" s="11" t="s">
        <v>1019</v>
      </c>
      <c r="B662" s="11" t="s">
        <v>1020</v>
      </c>
      <c r="C662" s="11" t="str">
        <f t="shared" si="31"/>
        <v>6_6</v>
      </c>
      <c r="D662" s="11"/>
      <c r="E662" s="11"/>
      <c r="F662" s="11"/>
      <c r="G662" s="11"/>
      <c r="H662" s="11"/>
      <c r="J662" s="12">
        <v>1</v>
      </c>
      <c r="K662" s="11"/>
      <c r="L662" s="11"/>
      <c r="M662" s="11"/>
      <c r="N662" s="11"/>
      <c r="O662" s="12">
        <v>1</v>
      </c>
      <c r="P662" s="12">
        <v>2</v>
      </c>
      <c r="Q662" s="11"/>
      <c r="R662" s="11"/>
      <c r="S662" s="11"/>
      <c r="T662" s="13">
        <f t="shared" si="1"/>
        <v>36</v>
      </c>
      <c r="U662" s="12">
        <v>36</v>
      </c>
      <c r="V662" s="11"/>
      <c r="W662" s="14">
        <v>11</v>
      </c>
      <c r="X662" s="15">
        <f t="shared" si="2"/>
        <v>10</v>
      </c>
    </row>
    <row r="663" spans="1:24" ht="13.5" customHeight="1">
      <c r="A663" s="11" t="s">
        <v>1021</v>
      </c>
      <c r="B663" s="11" t="s">
        <v>550</v>
      </c>
      <c r="C663" s="11" t="str">
        <f t="shared" si="31"/>
        <v>6_6</v>
      </c>
      <c r="D663" s="11">
        <v>5</v>
      </c>
      <c r="E663" s="11"/>
      <c r="F663" s="11"/>
      <c r="G663" s="11" t="s">
        <v>130</v>
      </c>
      <c r="H663" s="11"/>
      <c r="I663" s="15">
        <v>5</v>
      </c>
      <c r="J663" s="11"/>
      <c r="K663" s="11"/>
      <c r="L663" s="12">
        <v>1</v>
      </c>
      <c r="M663" s="11"/>
      <c r="N663" s="11"/>
      <c r="O663" s="11"/>
      <c r="P663" s="11"/>
      <c r="Q663" s="11"/>
      <c r="R663" s="11"/>
      <c r="S663" s="12">
        <v>1</v>
      </c>
      <c r="T663" s="13">
        <f t="shared" si="1"/>
        <v>12</v>
      </c>
      <c r="U663" s="11"/>
      <c r="V663" s="12">
        <v>1</v>
      </c>
      <c r="W663" s="14">
        <v>12</v>
      </c>
      <c r="X663" s="15">
        <f t="shared" si="2"/>
        <v>4.5</v>
      </c>
    </row>
    <row r="664" spans="1:24" ht="13.5" customHeight="1">
      <c r="A664" s="11" t="s">
        <v>664</v>
      </c>
      <c r="B664" s="11" t="s">
        <v>1022</v>
      </c>
      <c r="C664" s="11" t="str">
        <f t="shared" si="31"/>
        <v>6_6</v>
      </c>
      <c r="D664" s="11">
        <v>5</v>
      </c>
      <c r="E664" s="11"/>
      <c r="F664" s="11"/>
      <c r="G664" s="11" t="s">
        <v>130</v>
      </c>
      <c r="H664" s="11"/>
      <c r="I664" s="15">
        <v>5</v>
      </c>
      <c r="J664" s="12">
        <v>1</v>
      </c>
      <c r="K664" s="11"/>
      <c r="L664" s="11"/>
      <c r="M664" s="11"/>
      <c r="N664" s="11"/>
      <c r="O664" s="11"/>
      <c r="P664" s="11"/>
      <c r="Q664" s="11"/>
      <c r="R664" s="11"/>
      <c r="S664" s="11"/>
      <c r="T664" s="13">
        <f t="shared" si="1"/>
        <v>14</v>
      </c>
      <c r="U664" s="11"/>
      <c r="V664" s="12">
        <v>1</v>
      </c>
      <c r="W664" s="14">
        <v>13</v>
      </c>
      <c r="X664" s="15">
        <f t="shared" si="2"/>
        <v>5</v>
      </c>
    </row>
    <row r="665" spans="1:24" ht="13.5" customHeight="1">
      <c r="A665" s="11" t="s">
        <v>1023</v>
      </c>
      <c r="B665" s="11" t="s">
        <v>1024</v>
      </c>
      <c r="C665" s="11" t="str">
        <f t="shared" si="31"/>
        <v>6_6</v>
      </c>
      <c r="D665" s="11"/>
      <c r="E665" s="11"/>
      <c r="F665" s="11"/>
      <c r="G665" s="11"/>
      <c r="H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3">
        <f t="shared" si="1"/>
        <v>0</v>
      </c>
      <c r="U665" s="11"/>
      <c r="V665" s="11"/>
      <c r="X665" s="15">
        <f t="shared" si="2"/>
        <v>0</v>
      </c>
    </row>
    <row r="666" spans="1:24" ht="13.5" customHeight="1">
      <c r="A666" s="11" t="s">
        <v>1025</v>
      </c>
      <c r="B666" s="11" t="s">
        <v>1026</v>
      </c>
      <c r="C666" s="11" t="str">
        <f t="shared" si="31"/>
        <v>6_6</v>
      </c>
      <c r="D666" s="11"/>
      <c r="E666" s="11"/>
      <c r="F666" s="11"/>
      <c r="G666" s="11"/>
      <c r="H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3">
        <f t="shared" si="1"/>
        <v>0</v>
      </c>
      <c r="U666" s="11"/>
      <c r="V666" s="11"/>
      <c r="X666" s="15">
        <f t="shared" si="2"/>
        <v>0</v>
      </c>
    </row>
    <row r="667" spans="1:24" ht="13.5" customHeight="1">
      <c r="A667" s="11" t="s">
        <v>1027</v>
      </c>
      <c r="B667" s="11" t="s">
        <v>1028</v>
      </c>
      <c r="C667" s="11" t="str">
        <f t="shared" si="31"/>
        <v>6_6</v>
      </c>
      <c r="D667" s="11">
        <v>5</v>
      </c>
      <c r="E667" s="11"/>
      <c r="F667" s="11"/>
      <c r="G667" s="11" t="s">
        <v>38</v>
      </c>
      <c r="H667" s="11"/>
      <c r="J667" s="12">
        <v>1</v>
      </c>
      <c r="K667" s="11"/>
      <c r="L667" s="11"/>
      <c r="M667" s="11"/>
      <c r="N667" s="12">
        <v>1</v>
      </c>
      <c r="O667" s="11"/>
      <c r="P667" s="11"/>
      <c r="Q667" s="11"/>
      <c r="R667" s="11"/>
      <c r="S667" s="11"/>
      <c r="T667" s="13">
        <f t="shared" si="1"/>
        <v>19</v>
      </c>
      <c r="U667" s="11"/>
      <c r="V667" s="12">
        <v>1</v>
      </c>
      <c r="W667" s="14">
        <v>16</v>
      </c>
      <c r="X667" s="15">
        <f t="shared" si="2"/>
        <v>6.5</v>
      </c>
    </row>
    <row r="668" spans="1:24" ht="13.5" customHeight="1">
      <c r="A668" s="11" t="s">
        <v>1029</v>
      </c>
      <c r="B668" s="11" t="s">
        <v>1030</v>
      </c>
      <c r="C668" s="11" t="str">
        <f t="shared" si="31"/>
        <v>6_6</v>
      </c>
      <c r="D668" s="11"/>
      <c r="E668" s="11"/>
      <c r="F668" s="11"/>
      <c r="G668" s="11"/>
      <c r="H668" s="11"/>
      <c r="J668" s="12">
        <v>1</v>
      </c>
      <c r="K668" s="11"/>
      <c r="L668" s="11"/>
      <c r="M668" s="11"/>
      <c r="N668" s="11"/>
      <c r="O668" s="11"/>
      <c r="P668" s="11"/>
      <c r="Q668" s="11"/>
      <c r="R668" s="11"/>
      <c r="S668" s="11"/>
      <c r="T668" s="13">
        <f t="shared" si="1"/>
        <v>14</v>
      </c>
      <c r="U668" s="11"/>
      <c r="V668" s="12">
        <v>1</v>
      </c>
      <c r="W668" s="14">
        <v>17</v>
      </c>
      <c r="X668" s="15">
        <f t="shared" si="2"/>
        <v>5</v>
      </c>
    </row>
    <row r="669" spans="1:24" ht="13.5" customHeight="1">
      <c r="A669" s="11" t="s">
        <v>1031</v>
      </c>
      <c r="B669" s="11" t="s">
        <v>250</v>
      </c>
      <c r="C669" s="11" t="str">
        <f t="shared" si="31"/>
        <v>6_6</v>
      </c>
      <c r="D669" s="11">
        <v>5</v>
      </c>
      <c r="E669" s="11"/>
      <c r="F669" s="11"/>
      <c r="G669" s="11" t="s">
        <v>38</v>
      </c>
      <c r="H669" s="11"/>
      <c r="J669" s="12">
        <v>2</v>
      </c>
      <c r="K669" s="12">
        <v>1</v>
      </c>
      <c r="L669" s="11"/>
      <c r="M669" s="12">
        <v>2</v>
      </c>
      <c r="N669" s="11"/>
      <c r="O669" s="11"/>
      <c r="P669" s="11"/>
      <c r="Q669" s="11"/>
      <c r="R669" s="11"/>
      <c r="S669" s="11"/>
      <c r="T669" s="13">
        <f t="shared" si="1"/>
        <v>46</v>
      </c>
      <c r="U669" s="11"/>
      <c r="V669" s="12">
        <v>1</v>
      </c>
      <c r="W669" s="14">
        <v>18</v>
      </c>
      <c r="X669" s="15">
        <f t="shared" si="2"/>
        <v>16</v>
      </c>
    </row>
    <row r="670" spans="1:24" ht="13.5" customHeight="1">
      <c r="A670" s="11" t="s">
        <v>1032</v>
      </c>
      <c r="B670" s="11" t="s">
        <v>1033</v>
      </c>
      <c r="C670" s="11" t="str">
        <f t="shared" si="31"/>
        <v>6_6</v>
      </c>
      <c r="D670" s="11"/>
      <c r="E670" s="11"/>
      <c r="F670" s="11"/>
      <c r="G670" s="11"/>
      <c r="H670" s="11"/>
      <c r="J670" s="12">
        <v>1</v>
      </c>
      <c r="K670" s="11"/>
      <c r="L670" s="11"/>
      <c r="M670" s="11"/>
      <c r="N670" s="11"/>
      <c r="O670" s="11"/>
      <c r="P670" s="11"/>
      <c r="Q670" s="11"/>
      <c r="R670" s="11"/>
      <c r="S670" s="11"/>
      <c r="T670" s="13">
        <f t="shared" si="1"/>
        <v>14</v>
      </c>
      <c r="U670" s="11"/>
      <c r="V670" s="12">
        <v>1</v>
      </c>
      <c r="W670" s="14">
        <v>19</v>
      </c>
      <c r="X670" s="15">
        <f t="shared" si="2"/>
        <v>5</v>
      </c>
    </row>
    <row r="671" spans="1:24" ht="13.5" customHeight="1">
      <c r="A671" s="11" t="s">
        <v>903</v>
      </c>
      <c r="B671" s="11" t="s">
        <v>1034</v>
      </c>
      <c r="C671" s="11" t="str">
        <f t="shared" si="31"/>
        <v>6_6</v>
      </c>
      <c r="D671" s="11">
        <v>5</v>
      </c>
      <c r="E671" s="11"/>
      <c r="F671" s="11"/>
      <c r="G671" s="11" t="s">
        <v>38</v>
      </c>
      <c r="H671" s="11"/>
      <c r="J671" s="12">
        <v>1</v>
      </c>
      <c r="K671" s="11"/>
      <c r="L671" s="11"/>
      <c r="M671" s="11"/>
      <c r="N671" s="11"/>
      <c r="O671" s="11"/>
      <c r="P671" s="11"/>
      <c r="Q671" s="11"/>
      <c r="R671" s="11"/>
      <c r="S671" s="11"/>
      <c r="T671" s="13">
        <f t="shared" si="1"/>
        <v>14</v>
      </c>
      <c r="U671" s="11"/>
      <c r="V671" s="12">
        <v>1</v>
      </c>
      <c r="W671" s="14">
        <v>20</v>
      </c>
      <c r="X671" s="15">
        <f t="shared" si="2"/>
        <v>5</v>
      </c>
    </row>
    <row r="672" spans="1:24" ht="13.5" customHeight="1">
      <c r="A672" s="11" t="s">
        <v>1035</v>
      </c>
      <c r="B672" s="11" t="s">
        <v>1036</v>
      </c>
      <c r="C672" s="11" t="str">
        <f t="shared" si="31"/>
        <v>6_6</v>
      </c>
      <c r="D672" s="11"/>
      <c r="E672" s="11"/>
      <c r="F672" s="11"/>
      <c r="G672" s="11"/>
      <c r="H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3">
        <f t="shared" si="1"/>
        <v>0</v>
      </c>
      <c r="U672" s="11"/>
      <c r="V672" s="11"/>
      <c r="X672" s="15">
        <f t="shared" si="2"/>
        <v>0</v>
      </c>
    </row>
    <row r="673" spans="1:24" ht="13.5" customHeight="1">
      <c r="A673" s="11" t="s">
        <v>1037</v>
      </c>
      <c r="B673" s="11" t="s">
        <v>186</v>
      </c>
      <c r="C673" s="11" t="str">
        <f t="shared" si="31"/>
        <v>6_6</v>
      </c>
      <c r="D673" s="11"/>
      <c r="E673" s="11"/>
      <c r="F673" s="11"/>
      <c r="G673" s="11"/>
      <c r="H673" s="11"/>
      <c r="J673" s="12">
        <v>1</v>
      </c>
      <c r="K673" s="11"/>
      <c r="L673" s="11"/>
      <c r="M673" s="11"/>
      <c r="N673" s="11"/>
      <c r="O673" s="11"/>
      <c r="P673" s="11"/>
      <c r="Q673" s="11"/>
      <c r="R673" s="11"/>
      <c r="S673" s="11"/>
      <c r="T673" s="13">
        <f t="shared" si="1"/>
        <v>14</v>
      </c>
      <c r="U673" s="11"/>
      <c r="V673" s="12">
        <v>1</v>
      </c>
      <c r="W673" s="14">
        <v>22</v>
      </c>
      <c r="X673" s="15">
        <f t="shared" si="2"/>
        <v>5</v>
      </c>
    </row>
    <row r="674" spans="1:24" ht="13.5" customHeight="1">
      <c r="A674" s="11" t="s">
        <v>722</v>
      </c>
      <c r="B674" s="11" t="s">
        <v>186</v>
      </c>
      <c r="C674" s="11" t="str">
        <f t="shared" si="31"/>
        <v>6_6</v>
      </c>
      <c r="D674" s="11"/>
      <c r="E674" s="11"/>
      <c r="F674" s="11"/>
      <c r="G674" s="11"/>
      <c r="H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3">
        <f t="shared" si="1"/>
        <v>0</v>
      </c>
      <c r="U674" s="11"/>
      <c r="V674" s="11"/>
      <c r="X674" s="15">
        <f t="shared" si="2"/>
        <v>0</v>
      </c>
    </row>
    <row r="675" spans="1:24" ht="13.5" customHeight="1">
      <c r="A675" s="11" t="s">
        <v>1038</v>
      </c>
      <c r="B675" s="11" t="s">
        <v>1039</v>
      </c>
      <c r="C675" s="11" t="str">
        <f t="shared" si="31"/>
        <v>6_6</v>
      </c>
      <c r="D675" s="11">
        <v>5</v>
      </c>
      <c r="E675" s="11"/>
      <c r="F675" s="11"/>
      <c r="G675" s="11" t="s">
        <v>38</v>
      </c>
      <c r="H675" s="11"/>
      <c r="J675" s="11"/>
      <c r="K675" s="11"/>
      <c r="L675" s="11"/>
      <c r="M675" s="11"/>
      <c r="N675" s="12">
        <v>1</v>
      </c>
      <c r="O675" s="11"/>
      <c r="P675" s="11"/>
      <c r="Q675" s="11"/>
      <c r="R675" s="11"/>
      <c r="S675" s="12">
        <v>1</v>
      </c>
      <c r="T675" s="13">
        <f t="shared" si="1"/>
        <v>11</v>
      </c>
      <c r="U675" s="11"/>
      <c r="V675" s="12">
        <v>1</v>
      </c>
      <c r="W675" s="14">
        <v>24</v>
      </c>
      <c r="X675" s="15">
        <f t="shared" si="2"/>
        <v>4</v>
      </c>
    </row>
    <row r="676" spans="1:24" ht="13.5" customHeight="1">
      <c r="A676" s="11" t="s">
        <v>1040</v>
      </c>
      <c r="B676" s="11" t="s">
        <v>1041</v>
      </c>
      <c r="C676" s="11" t="str">
        <f t="shared" si="31"/>
        <v>6_6</v>
      </c>
      <c r="D676" s="11"/>
      <c r="E676" s="11"/>
      <c r="F676" s="11"/>
      <c r="G676" s="11"/>
      <c r="H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3">
        <f t="shared" si="1"/>
        <v>0</v>
      </c>
      <c r="U676" s="11"/>
      <c r="V676" s="11"/>
      <c r="X676" s="15">
        <f t="shared" si="2"/>
        <v>0</v>
      </c>
    </row>
    <row r="677" spans="1:24" ht="13.5" customHeight="1">
      <c r="A677" s="11" t="s">
        <v>1042</v>
      </c>
      <c r="B677" s="11" t="s">
        <v>1043</v>
      </c>
      <c r="C677" s="11" t="str">
        <f t="shared" ref="C677:C687" si="32">"6_7"</f>
        <v>6_7</v>
      </c>
      <c r="D677" s="12">
        <v>5</v>
      </c>
      <c r="E677" s="11"/>
      <c r="F677" s="11"/>
      <c r="G677" s="12" t="s">
        <v>130</v>
      </c>
      <c r="H677" s="11"/>
      <c r="I677" s="14">
        <v>5</v>
      </c>
      <c r="J677" s="11"/>
      <c r="K677" s="12">
        <v>1</v>
      </c>
      <c r="L677" s="11"/>
      <c r="M677" s="11"/>
      <c r="N677" s="11"/>
      <c r="O677" s="11"/>
      <c r="P677" s="11"/>
      <c r="Q677" s="11"/>
      <c r="R677" s="11"/>
      <c r="S677" s="12">
        <v>1</v>
      </c>
      <c r="T677" s="13">
        <f t="shared" si="1"/>
        <v>12</v>
      </c>
      <c r="U677" s="12">
        <v>12</v>
      </c>
      <c r="V677" s="11"/>
      <c r="W677" s="14">
        <v>462</v>
      </c>
      <c r="X677" s="15">
        <f t="shared" si="2"/>
        <v>4.5</v>
      </c>
    </row>
    <row r="678" spans="1:24" ht="13.5" customHeight="1">
      <c r="A678" s="11" t="s">
        <v>1044</v>
      </c>
      <c r="B678" s="11" t="s">
        <v>33</v>
      </c>
      <c r="C678" s="11" t="str">
        <f t="shared" si="32"/>
        <v>6_7</v>
      </c>
      <c r="D678" s="12">
        <v>5</v>
      </c>
      <c r="E678" s="11"/>
      <c r="F678" s="11"/>
      <c r="G678" s="12" t="s">
        <v>130</v>
      </c>
      <c r="H678" s="11"/>
      <c r="I678" s="14">
        <v>5</v>
      </c>
      <c r="J678" s="11"/>
      <c r="K678" s="11"/>
      <c r="L678" s="11"/>
      <c r="M678" s="12">
        <v>6</v>
      </c>
      <c r="N678" s="11"/>
      <c r="O678" s="11"/>
      <c r="P678" s="11"/>
      <c r="Q678" s="11"/>
      <c r="R678" s="11"/>
      <c r="S678" s="12">
        <v>1</v>
      </c>
      <c r="T678" s="13">
        <f t="shared" si="1"/>
        <v>42</v>
      </c>
      <c r="U678" s="12">
        <v>42</v>
      </c>
      <c r="V678" s="11"/>
      <c r="W678" s="14">
        <v>463</v>
      </c>
      <c r="X678" s="15">
        <f t="shared" si="2"/>
        <v>14.5</v>
      </c>
    </row>
    <row r="679" spans="1:24" ht="13.5" customHeight="1">
      <c r="A679" s="11" t="s">
        <v>527</v>
      </c>
      <c r="B679" s="11" t="s">
        <v>142</v>
      </c>
      <c r="C679" s="11" t="str">
        <f t="shared" si="32"/>
        <v>6_7</v>
      </c>
      <c r="D679" s="12">
        <v>5</v>
      </c>
      <c r="E679" s="11"/>
      <c r="F679" s="11"/>
      <c r="G679" s="12" t="s">
        <v>38</v>
      </c>
      <c r="H679" s="11"/>
      <c r="J679" s="12">
        <v>1</v>
      </c>
      <c r="K679" s="12">
        <v>4</v>
      </c>
      <c r="L679" s="11"/>
      <c r="M679" s="11"/>
      <c r="N679" s="11"/>
      <c r="O679" s="12">
        <v>2</v>
      </c>
      <c r="P679" s="11"/>
      <c r="Q679" s="11"/>
      <c r="R679" s="11"/>
      <c r="S679" s="12">
        <v>1</v>
      </c>
      <c r="T679" s="13">
        <f t="shared" si="1"/>
        <v>60</v>
      </c>
      <c r="U679" s="11"/>
      <c r="V679" s="12">
        <v>1</v>
      </c>
      <c r="W679" s="14">
        <v>464</v>
      </c>
      <c r="X679" s="15">
        <f t="shared" si="2"/>
        <v>17.5</v>
      </c>
    </row>
    <row r="680" spans="1:24" ht="13.5" customHeight="1">
      <c r="A680" s="11" t="s">
        <v>1045</v>
      </c>
      <c r="B680" s="11" t="s">
        <v>928</v>
      </c>
      <c r="C680" s="11" t="str">
        <f t="shared" si="32"/>
        <v>6_7</v>
      </c>
      <c r="D680" s="11"/>
      <c r="E680" s="11"/>
      <c r="F680" s="11"/>
      <c r="G680" s="12"/>
      <c r="H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3">
        <f t="shared" si="1"/>
        <v>0</v>
      </c>
      <c r="U680" s="11"/>
      <c r="V680" s="11"/>
      <c r="X680" s="15">
        <f t="shared" si="2"/>
        <v>0</v>
      </c>
    </row>
    <row r="681" spans="1:24" ht="13.5" customHeight="1">
      <c r="A681" s="11" t="s">
        <v>549</v>
      </c>
      <c r="B681" s="11" t="s">
        <v>225</v>
      </c>
      <c r="C681" s="11" t="str">
        <f t="shared" si="32"/>
        <v>6_7</v>
      </c>
      <c r="D681" s="11"/>
      <c r="E681" s="11"/>
      <c r="F681" s="11"/>
      <c r="G681" s="11"/>
      <c r="H681" s="11"/>
      <c r="J681" s="12">
        <v>1</v>
      </c>
      <c r="K681" s="11"/>
      <c r="L681" s="11"/>
      <c r="M681" s="11"/>
      <c r="N681" s="11"/>
      <c r="O681" s="11"/>
      <c r="P681" s="11"/>
      <c r="Q681" s="11"/>
      <c r="R681" s="11"/>
      <c r="S681" s="11"/>
      <c r="T681" s="13">
        <f t="shared" si="1"/>
        <v>14</v>
      </c>
      <c r="U681" s="11"/>
      <c r="V681" s="12">
        <v>1</v>
      </c>
      <c r="W681" s="14">
        <v>465</v>
      </c>
      <c r="X681" s="15">
        <f t="shared" si="2"/>
        <v>5</v>
      </c>
    </row>
    <row r="682" spans="1:24" ht="13.5" customHeight="1">
      <c r="A682" s="11" t="s">
        <v>1046</v>
      </c>
      <c r="B682" s="11" t="s">
        <v>1047</v>
      </c>
      <c r="C682" s="11" t="str">
        <f t="shared" si="32"/>
        <v>6_7</v>
      </c>
      <c r="D682" s="11"/>
      <c r="E682" s="11"/>
      <c r="F682" s="11"/>
      <c r="G682" s="11"/>
      <c r="H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3">
        <f t="shared" si="1"/>
        <v>0</v>
      </c>
      <c r="U682" s="11"/>
      <c r="V682" s="11"/>
      <c r="X682" s="15">
        <f t="shared" si="2"/>
        <v>0</v>
      </c>
    </row>
    <row r="683" spans="1:24" ht="13.5" customHeight="1">
      <c r="A683" s="11" t="s">
        <v>1048</v>
      </c>
      <c r="B683" s="11" t="s">
        <v>788</v>
      </c>
      <c r="C683" s="11" t="str">
        <f t="shared" si="32"/>
        <v>6_7</v>
      </c>
      <c r="D683" s="12">
        <v>5</v>
      </c>
      <c r="E683" s="11"/>
      <c r="F683" s="11"/>
      <c r="G683" s="12" t="s">
        <v>130</v>
      </c>
      <c r="H683" s="12"/>
      <c r="I683" s="14">
        <v>5</v>
      </c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3">
        <f t="shared" si="1"/>
        <v>0</v>
      </c>
      <c r="U683" s="11"/>
      <c r="V683" s="11"/>
      <c r="X683" s="15">
        <f t="shared" si="2"/>
        <v>0</v>
      </c>
    </row>
    <row r="684" spans="1:24" ht="13.5" customHeight="1">
      <c r="A684" s="11" t="s">
        <v>1049</v>
      </c>
      <c r="B684" s="11" t="s">
        <v>1050</v>
      </c>
      <c r="C684" s="11" t="str">
        <f t="shared" si="32"/>
        <v>6_7</v>
      </c>
      <c r="D684" s="11"/>
      <c r="E684" s="11"/>
      <c r="F684" s="11"/>
      <c r="G684" s="11"/>
      <c r="H684" s="11"/>
      <c r="J684" s="11"/>
      <c r="K684" s="11"/>
      <c r="L684" s="12">
        <v>1</v>
      </c>
      <c r="M684" s="11"/>
      <c r="N684" s="11"/>
      <c r="O684" s="12">
        <v>2</v>
      </c>
      <c r="P684" s="11"/>
      <c r="Q684" s="11"/>
      <c r="R684" s="11"/>
      <c r="S684" s="12">
        <v>1</v>
      </c>
      <c r="T684" s="13">
        <f t="shared" si="1"/>
        <v>28</v>
      </c>
      <c r="U684" s="11"/>
      <c r="V684" s="12">
        <v>1</v>
      </c>
      <c r="W684" s="14">
        <v>468</v>
      </c>
      <c r="X684" s="15">
        <f t="shared" si="2"/>
        <v>6.5</v>
      </c>
    </row>
    <row r="685" spans="1:24" ht="13.5" customHeight="1">
      <c r="A685" s="11" t="s">
        <v>1051</v>
      </c>
      <c r="B685" s="11" t="s">
        <v>1052</v>
      </c>
      <c r="C685" s="11" t="str">
        <f t="shared" si="32"/>
        <v>6_7</v>
      </c>
      <c r="D685" s="11"/>
      <c r="E685" s="11"/>
      <c r="F685" s="11"/>
      <c r="G685" s="11"/>
      <c r="H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3">
        <f t="shared" si="1"/>
        <v>0</v>
      </c>
      <c r="U685" s="11"/>
      <c r="V685" s="11"/>
      <c r="X685" s="15">
        <f t="shared" si="2"/>
        <v>0</v>
      </c>
    </row>
    <row r="686" spans="1:24" ht="13.5" customHeight="1">
      <c r="A686" s="11" t="s">
        <v>1053</v>
      </c>
      <c r="B686" s="11" t="s">
        <v>58</v>
      </c>
      <c r="C686" s="11" t="str">
        <f t="shared" si="32"/>
        <v>6_7</v>
      </c>
      <c r="D686" s="12">
        <v>5</v>
      </c>
      <c r="E686" s="11"/>
      <c r="F686" s="11"/>
      <c r="G686" s="12" t="s">
        <v>130</v>
      </c>
      <c r="H686" s="11"/>
      <c r="I686" s="14">
        <v>5</v>
      </c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3">
        <f t="shared" si="1"/>
        <v>0</v>
      </c>
      <c r="U686" s="11"/>
      <c r="V686" s="11"/>
      <c r="X686" s="15">
        <f t="shared" si="2"/>
        <v>0</v>
      </c>
    </row>
    <row r="687" spans="1:24" ht="13.5" customHeight="1">
      <c r="A687" s="11" t="s">
        <v>1054</v>
      </c>
      <c r="B687" s="11" t="s">
        <v>22</v>
      </c>
      <c r="C687" s="11" t="str">
        <f t="shared" si="32"/>
        <v>6_7</v>
      </c>
      <c r="D687" s="12">
        <v>5</v>
      </c>
      <c r="E687" s="11"/>
      <c r="F687" s="11"/>
      <c r="G687" s="12" t="s">
        <v>130</v>
      </c>
      <c r="H687" s="11"/>
      <c r="I687" s="14">
        <v>5</v>
      </c>
      <c r="J687" s="12">
        <v>1</v>
      </c>
      <c r="K687" s="11"/>
      <c r="L687" s="11"/>
      <c r="M687" s="12">
        <v>1</v>
      </c>
      <c r="N687" s="11"/>
      <c r="O687" s="11"/>
      <c r="P687" s="11"/>
      <c r="Q687" s="11"/>
      <c r="R687" s="11"/>
      <c r="S687" s="11"/>
      <c r="T687" s="13">
        <f t="shared" si="1"/>
        <v>20</v>
      </c>
      <c r="U687" s="11"/>
      <c r="V687" s="12">
        <v>1</v>
      </c>
      <c r="W687" s="14">
        <v>470</v>
      </c>
      <c r="X687" s="15">
        <f t="shared" si="2"/>
        <v>7</v>
      </c>
    </row>
    <row r="688" spans="1:24" ht="13.5" customHeight="1">
      <c r="A688" s="12" t="s">
        <v>1055</v>
      </c>
      <c r="B688" s="12" t="s">
        <v>1056</v>
      </c>
      <c r="C688" s="12" t="s">
        <v>1057</v>
      </c>
      <c r="D688" s="12">
        <v>5</v>
      </c>
      <c r="E688" s="11"/>
      <c r="F688" s="11"/>
      <c r="G688" s="12" t="s">
        <v>38</v>
      </c>
      <c r="H688" s="11"/>
    </row>
    <row r="689" spans="1:26" ht="13.5" customHeight="1">
      <c r="A689" s="11"/>
      <c r="B689" s="11"/>
      <c r="C689" s="11"/>
      <c r="D689" s="11"/>
      <c r="E689" s="11"/>
      <c r="F689" s="11"/>
      <c r="G689" s="11"/>
      <c r="H689" s="11"/>
    </row>
    <row r="690" spans="1:26" ht="13.5" customHeight="1">
      <c r="A690" s="11"/>
      <c r="B690" s="11"/>
      <c r="C690" s="11"/>
      <c r="D690" s="11"/>
      <c r="E690" s="11"/>
      <c r="F690" s="11"/>
      <c r="G690" s="11"/>
      <c r="H690" s="11"/>
    </row>
    <row r="691" spans="1:26" ht="13.5" customHeight="1">
      <c r="A691" s="11"/>
      <c r="B691" s="11"/>
      <c r="C691" s="11"/>
      <c r="D691" s="11"/>
      <c r="E691" s="11"/>
      <c r="F691" s="11"/>
      <c r="G691" s="11"/>
      <c r="H691" s="11"/>
    </row>
    <row r="692" spans="1:26" ht="13.5" customHeight="1">
      <c r="A692" s="11"/>
      <c r="B692" s="11"/>
      <c r="C692" s="11"/>
      <c r="D692" s="11"/>
      <c r="E692" s="11"/>
      <c r="F692" s="11"/>
      <c r="G692" s="11"/>
      <c r="H692" s="11"/>
    </row>
    <row r="693" spans="1:26" ht="13.5" customHeight="1">
      <c r="A693" s="11"/>
      <c r="B693" s="11"/>
      <c r="C693" s="11"/>
      <c r="D693" s="11"/>
      <c r="E693" s="11"/>
      <c r="F693" s="11"/>
      <c r="G693" s="11"/>
      <c r="H693" s="11"/>
    </row>
    <row r="694" spans="1:26" ht="13.5" customHeight="1">
      <c r="A694" s="11"/>
      <c r="B694" s="11"/>
      <c r="C694" s="11"/>
      <c r="D694" s="11"/>
      <c r="E694" s="11"/>
      <c r="F694" s="11"/>
      <c r="G694" s="11"/>
      <c r="H694" s="11"/>
    </row>
    <row r="695" spans="1:26" ht="13.5" customHeight="1"/>
    <row r="696" spans="1:26" ht="13.5" customHeight="1">
      <c r="D696" s="15">
        <f t="shared" ref="D696:F696" si="33">SUM(D2:D694)</f>
        <v>910</v>
      </c>
      <c r="E696" s="15">
        <f t="shared" si="33"/>
        <v>104</v>
      </c>
      <c r="F696" s="15">
        <f t="shared" si="33"/>
        <v>4</v>
      </c>
      <c r="G696" s="15" t="s">
        <v>1058</v>
      </c>
      <c r="J696" s="15">
        <f t="shared" ref="J696:V696" si="34">SUM(J2:J687)</f>
        <v>468</v>
      </c>
      <c r="K696" s="15">
        <f t="shared" si="34"/>
        <v>119</v>
      </c>
      <c r="L696" s="15">
        <f t="shared" si="34"/>
        <v>29</v>
      </c>
      <c r="M696" s="15">
        <f t="shared" si="34"/>
        <v>28</v>
      </c>
      <c r="N696" s="15">
        <f t="shared" si="34"/>
        <v>101</v>
      </c>
      <c r="O696" s="15">
        <f t="shared" si="34"/>
        <v>79</v>
      </c>
      <c r="P696" s="15">
        <f t="shared" si="34"/>
        <v>59</v>
      </c>
      <c r="Q696" s="15">
        <f t="shared" si="34"/>
        <v>7</v>
      </c>
      <c r="R696" s="15">
        <f t="shared" si="34"/>
        <v>28</v>
      </c>
      <c r="S696" s="15">
        <f t="shared" si="34"/>
        <v>135</v>
      </c>
      <c r="T696" s="15">
        <f t="shared" si="34"/>
        <v>10220</v>
      </c>
      <c r="U696" s="15">
        <f t="shared" si="34"/>
        <v>1432</v>
      </c>
      <c r="V696" s="15">
        <f t="shared" si="34"/>
        <v>483</v>
      </c>
    </row>
    <row r="697" spans="1:26" ht="84.75" customHeight="1">
      <c r="A697" s="68" t="s">
        <v>17</v>
      </c>
      <c r="B697" s="69"/>
      <c r="C697" s="69"/>
      <c r="D697" s="70">
        <f>D696+E696+F696</f>
        <v>1018</v>
      </c>
      <c r="E697" s="69"/>
      <c r="F697" s="69"/>
      <c r="G697" s="15">
        <f>COUNTIF(G2:G694,"C")</f>
        <v>124</v>
      </c>
      <c r="I697" s="16">
        <f>SUM(I2:I694)</f>
        <v>321</v>
      </c>
      <c r="T697" s="17" t="s">
        <v>1059</v>
      </c>
      <c r="U697" s="18" t="s">
        <v>1060</v>
      </c>
      <c r="V697" s="18" t="s">
        <v>1061</v>
      </c>
    </row>
    <row r="698" spans="1:26" ht="13.5" customHeight="1">
      <c r="G698" s="15">
        <f>COUNTIF(G2:G695,"D")/2</f>
        <v>9</v>
      </c>
      <c r="I698" s="19" t="s">
        <v>1062</v>
      </c>
      <c r="T698" s="20">
        <f t="shared" ref="T698:V698" si="35">SUM(T2:T695)</f>
        <v>10220</v>
      </c>
      <c r="U698" s="20">
        <f t="shared" si="35"/>
        <v>1432</v>
      </c>
      <c r="V698" s="20">
        <f t="shared" si="35"/>
        <v>483</v>
      </c>
      <c r="W698" s="20"/>
      <c r="X698" s="20">
        <f>SUM(X2:X695)</f>
        <v>3448</v>
      </c>
    </row>
    <row r="699" spans="1:26" ht="13.5" customHeight="1">
      <c r="C699" s="21" t="s">
        <v>1063</v>
      </c>
      <c r="D699" s="15">
        <f>D696/5</f>
        <v>182</v>
      </c>
      <c r="E699" s="15">
        <f>E696/4</f>
        <v>26</v>
      </c>
      <c r="F699" s="21" t="s">
        <v>1064</v>
      </c>
      <c r="G699" s="15">
        <f>G697+G698</f>
        <v>133</v>
      </c>
      <c r="T699" s="22"/>
      <c r="U699" s="22"/>
      <c r="V699" s="22"/>
      <c r="Y699" s="14" t="s">
        <v>1065</v>
      </c>
      <c r="Z699" s="15">
        <f>T698-X698</f>
        <v>6772</v>
      </c>
    </row>
    <row r="700" spans="1:26" ht="13.5" customHeight="1">
      <c r="T700" s="23"/>
    </row>
    <row r="701" spans="1:26" ht="39" customHeight="1">
      <c r="C701" s="10" t="s">
        <v>1066</v>
      </c>
      <c r="D701" s="24">
        <f>D699+E699+F696</f>
        <v>212</v>
      </c>
      <c r="F701" s="25" t="s">
        <v>1067</v>
      </c>
      <c r="G701" s="15">
        <f>COUNTIF(G2:G695,"E")</f>
        <v>68</v>
      </c>
      <c r="T701" s="23"/>
      <c r="U701" s="26" t="s">
        <v>1068</v>
      </c>
      <c r="V701" s="15">
        <f>T698-U698</f>
        <v>8788</v>
      </c>
    </row>
  </sheetData>
  <autoFilter ref="A1:S699" xr:uid="{00000000-0009-0000-0000-000000000000}"/>
  <mergeCells count="2">
    <mergeCell ref="A697:C697"/>
    <mergeCell ref="D697:F697"/>
  </mergeCells>
  <conditionalFormatting sqref="T1:T701">
    <cfRule type="notContainsBlanks" dxfId="1" priority="1">
      <formula>LEN(TRIM(T1))&gt;0</formula>
    </cfRule>
  </conditionalFormatting>
  <pageMargins left="0.25" right="0.25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Y37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5" defaultRowHeight="15" customHeight="1"/>
  <cols>
    <col min="1" max="1" width="10.5" customWidth="1"/>
    <col min="2" max="2" width="13.1640625" customWidth="1"/>
    <col min="3" max="4" width="17.5" customWidth="1"/>
    <col min="5" max="5" width="12.5" customWidth="1"/>
    <col min="6" max="6" width="5.5" customWidth="1"/>
    <col min="7" max="7" width="25.83203125" customWidth="1"/>
  </cols>
  <sheetData>
    <row r="1" spans="1:25">
      <c r="A1" s="27" t="s">
        <v>16</v>
      </c>
      <c r="B1" s="27" t="s">
        <v>1069</v>
      </c>
      <c r="C1" s="27" t="s">
        <v>1070</v>
      </c>
      <c r="D1" s="27" t="s">
        <v>1071</v>
      </c>
      <c r="E1" s="27" t="s">
        <v>1072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>
      <c r="A2" s="29" t="str">
        <f>'3e1'!A41</f>
        <v>3_1</v>
      </c>
      <c r="B2" s="30">
        <f>'3e1'!B41</f>
        <v>18</v>
      </c>
      <c r="C2" s="31">
        <f>'3e1'!C41</f>
        <v>277</v>
      </c>
      <c r="D2" s="32">
        <f>'3e1'!D41</f>
        <v>42</v>
      </c>
      <c r="E2" s="33">
        <f>'3e1'!E41</f>
        <v>319</v>
      </c>
      <c r="F2" s="34">
        <f>C2+6</f>
        <v>283</v>
      </c>
      <c r="H2" s="35">
        <v>283</v>
      </c>
    </row>
    <row r="3" spans="1:25">
      <c r="A3" s="36" t="str">
        <f>'3e2'!A41</f>
        <v>3_2</v>
      </c>
      <c r="B3" s="37">
        <f>'3e2'!B41</f>
        <v>18</v>
      </c>
      <c r="C3" s="38">
        <f>'3e2'!C41</f>
        <v>318</v>
      </c>
      <c r="D3" s="39">
        <f>'3e2'!D41</f>
        <v>62</v>
      </c>
      <c r="E3" s="40">
        <f>'3e2'!E41</f>
        <v>380</v>
      </c>
      <c r="F3" s="34">
        <f>C3+14</f>
        <v>332</v>
      </c>
      <c r="H3" s="35">
        <v>332</v>
      </c>
    </row>
    <row r="4" spans="1:25">
      <c r="A4" s="41" t="str">
        <f>'3e3'!A41</f>
        <v>3_3</v>
      </c>
      <c r="B4" s="42">
        <f>'3e3'!B41</f>
        <v>22</v>
      </c>
      <c r="C4" s="43">
        <f>'3e3'!C41</f>
        <v>383</v>
      </c>
      <c r="D4" s="44">
        <f>'3e3'!D41</f>
        <v>34</v>
      </c>
      <c r="E4" s="45">
        <f>'3e3'!E41</f>
        <v>417</v>
      </c>
      <c r="F4" s="34">
        <f>E4+12-28</f>
        <v>401</v>
      </c>
      <c r="H4" s="35">
        <v>401</v>
      </c>
    </row>
    <row r="5" spans="1:25">
      <c r="A5" s="41" t="str">
        <f>'3e4'!A41</f>
        <v>3_4</v>
      </c>
      <c r="B5" s="42">
        <f>'3e4'!B41</f>
        <v>15</v>
      </c>
      <c r="C5" s="46">
        <f>'3e4'!C41</f>
        <v>290</v>
      </c>
      <c r="D5" s="44">
        <f>'3e4'!D41</f>
        <v>20</v>
      </c>
      <c r="E5" s="45">
        <f>'3e4'!E41</f>
        <v>310</v>
      </c>
      <c r="F5" s="47">
        <f>C5-14</f>
        <v>276</v>
      </c>
      <c r="G5" s="14" t="s">
        <v>1073</v>
      </c>
      <c r="H5" s="48">
        <v>276</v>
      </c>
    </row>
    <row r="6" spans="1:25">
      <c r="A6" s="41" t="str">
        <f>'3e5'!A41</f>
        <v>3_5</v>
      </c>
      <c r="B6" s="42">
        <f>'3e5'!B41</f>
        <v>19</v>
      </c>
      <c r="C6" s="43">
        <f>'3e5'!C41</f>
        <v>256</v>
      </c>
      <c r="D6" s="44">
        <f>'3e5'!D41</f>
        <v>32</v>
      </c>
      <c r="E6" s="45">
        <f>'3e5'!E41</f>
        <v>288</v>
      </c>
      <c r="F6" s="34">
        <f>C6+14</f>
        <v>270</v>
      </c>
      <c r="H6" s="35">
        <v>270</v>
      </c>
    </row>
    <row r="7" spans="1:25">
      <c r="A7" s="41" t="str">
        <f>'3e6'!A41</f>
        <v>3_6</v>
      </c>
      <c r="B7" s="42">
        <f>'3e6'!B41</f>
        <v>19</v>
      </c>
      <c r="C7" s="42">
        <f>'3e6'!C41</f>
        <v>358</v>
      </c>
      <c r="D7" s="44">
        <f>'3e6'!D41</f>
        <v>71</v>
      </c>
      <c r="E7" s="45">
        <f>'3e6'!E41</f>
        <v>429</v>
      </c>
      <c r="F7" s="14">
        <v>358</v>
      </c>
      <c r="H7" s="14">
        <v>358</v>
      </c>
    </row>
    <row r="8" spans="1:25">
      <c r="A8" s="49" t="str">
        <f>'3e7'!A41</f>
        <v>3_7</v>
      </c>
      <c r="B8" s="50">
        <f>'3e7'!B41</f>
        <v>5</v>
      </c>
      <c r="C8" s="50">
        <f>'3e7'!C41</f>
        <v>110</v>
      </c>
      <c r="D8" s="51">
        <f>'3e7'!D41</f>
        <v>14</v>
      </c>
      <c r="E8" s="52">
        <f>'3e7'!E41</f>
        <v>124</v>
      </c>
      <c r="F8" s="14">
        <v>110</v>
      </c>
      <c r="H8" s="14">
        <v>110</v>
      </c>
    </row>
    <row r="9" spans="1:25">
      <c r="A9" s="29" t="str">
        <f>'4e1'!A41</f>
        <v>4_1</v>
      </c>
      <c r="B9" s="30">
        <f>'4e1'!B41</f>
        <v>16</v>
      </c>
      <c r="C9" s="53">
        <f>'4e1'!C41</f>
        <v>273</v>
      </c>
      <c r="D9" s="32">
        <f>'4e1'!D41</f>
        <v>90</v>
      </c>
      <c r="E9" s="33">
        <f>'4e1'!E41</f>
        <v>363</v>
      </c>
      <c r="F9" s="54">
        <f>C9+5</f>
        <v>278</v>
      </c>
      <c r="G9" s="14" t="s">
        <v>1074</v>
      </c>
      <c r="H9" s="55">
        <v>278</v>
      </c>
    </row>
    <row r="10" spans="1:25">
      <c r="A10" s="36" t="str">
        <f>'4e2'!A41</f>
        <v>4_2</v>
      </c>
      <c r="B10" s="37">
        <f>'4e2'!B41</f>
        <v>18</v>
      </c>
      <c r="C10" s="56">
        <f>'4e2'!C41</f>
        <v>292</v>
      </c>
      <c r="D10" s="39">
        <f>'4e2'!D41</f>
        <v>84</v>
      </c>
      <c r="E10" s="40">
        <f>'4e2'!E41</f>
        <v>376</v>
      </c>
      <c r="F10" s="57">
        <f>C10-6</f>
        <v>286</v>
      </c>
      <c r="G10" s="14" t="s">
        <v>1075</v>
      </c>
      <c r="H10" s="58">
        <v>288</v>
      </c>
    </row>
    <row r="11" spans="1:25">
      <c r="A11" s="41" t="str">
        <f>'4e3'!A41</f>
        <v>4_3</v>
      </c>
      <c r="B11" s="42">
        <f>'4e3'!B41</f>
        <v>19</v>
      </c>
      <c r="C11" s="46">
        <f>'4e3'!C41</f>
        <v>279</v>
      </c>
      <c r="D11" s="44">
        <f>'4e3'!D41</f>
        <v>44</v>
      </c>
      <c r="E11" s="45">
        <f>'4e3'!E41</f>
        <v>323</v>
      </c>
      <c r="F11" s="57">
        <f>C11-14</f>
        <v>265</v>
      </c>
      <c r="G11" s="14" t="s">
        <v>1076</v>
      </c>
      <c r="H11" s="58">
        <v>267</v>
      </c>
    </row>
    <row r="12" spans="1:25">
      <c r="A12" s="41" t="str">
        <f>'4e4'!A41</f>
        <v>4_4</v>
      </c>
      <c r="B12" s="42">
        <f>'4e4'!B41</f>
        <v>19</v>
      </c>
      <c r="C12" s="43">
        <f>'4e4'!C41</f>
        <v>299</v>
      </c>
      <c r="D12" s="44">
        <f>'4e4'!D41</f>
        <v>115</v>
      </c>
      <c r="E12" s="45">
        <f>'4e4'!E41</f>
        <v>414</v>
      </c>
      <c r="F12" s="59">
        <f>C12+14</f>
        <v>313</v>
      </c>
      <c r="H12" s="58">
        <v>313</v>
      </c>
    </row>
    <row r="13" spans="1:25">
      <c r="A13" s="41" t="str">
        <f>'4e5'!A41</f>
        <v>4_5</v>
      </c>
      <c r="B13" s="42">
        <f>'4e5'!B41</f>
        <v>20</v>
      </c>
      <c r="C13" s="42">
        <f>'4e5'!C41</f>
        <v>308</v>
      </c>
      <c r="D13" s="44">
        <f>'4e5'!D41</f>
        <v>6</v>
      </c>
      <c r="E13" s="45">
        <f>'4e5'!E41</f>
        <v>314</v>
      </c>
      <c r="F13" s="14">
        <v>308</v>
      </c>
      <c r="H13" s="14">
        <v>308</v>
      </c>
    </row>
    <row r="14" spans="1:25">
      <c r="A14" s="41" t="str">
        <f>'4e6'!A41</f>
        <v>4_6</v>
      </c>
      <c r="B14" s="42">
        <f>'4e6'!B41</f>
        <v>24</v>
      </c>
      <c r="C14" s="42">
        <f>'4e6'!C41</f>
        <v>422</v>
      </c>
      <c r="D14" s="44">
        <f>'4e6'!D41</f>
        <v>6</v>
      </c>
      <c r="E14" s="45">
        <f>'4e6'!E41</f>
        <v>428</v>
      </c>
      <c r="F14" s="14">
        <v>422</v>
      </c>
      <c r="H14" s="14">
        <v>422</v>
      </c>
    </row>
    <row r="15" spans="1:25">
      <c r="A15" s="49" t="str">
        <f>'4e7'!A41</f>
        <v>4_7</v>
      </c>
      <c r="B15" s="50">
        <f>'4e7'!B41</f>
        <v>4</v>
      </c>
      <c r="C15" s="50">
        <f>'4e7'!C41</f>
        <v>75</v>
      </c>
      <c r="D15" s="51">
        <f>'4e7'!D41</f>
        <v>18</v>
      </c>
      <c r="E15" s="52">
        <f>'4e7'!E41</f>
        <v>93</v>
      </c>
      <c r="F15" s="14">
        <v>75</v>
      </c>
      <c r="H15" s="14">
        <v>75</v>
      </c>
    </row>
    <row r="16" spans="1:25">
      <c r="A16" s="29" t="str">
        <f>'5e1'!A41</f>
        <v>5_1</v>
      </c>
      <c r="B16" s="30">
        <f>'5e1'!B41</f>
        <v>23</v>
      </c>
      <c r="C16" s="30">
        <f>'5e1'!C41</f>
        <v>382</v>
      </c>
      <c r="D16" s="32">
        <f>'5e1'!D41</f>
        <v>26</v>
      </c>
      <c r="E16" s="33">
        <f>'5e1'!E41</f>
        <v>408</v>
      </c>
      <c r="F16" s="14">
        <v>382</v>
      </c>
      <c r="H16" s="14">
        <v>382</v>
      </c>
    </row>
    <row r="17" spans="1:9">
      <c r="A17" s="36" t="str">
        <f>'5e2'!A41</f>
        <v>5_2</v>
      </c>
      <c r="B17" s="37">
        <f>'5e2'!B41</f>
        <v>22</v>
      </c>
      <c r="C17" s="37">
        <f>'5e2'!C41</f>
        <v>427</v>
      </c>
      <c r="D17" s="39">
        <f>'5e2'!D41</f>
        <v>71</v>
      </c>
      <c r="E17" s="40">
        <f>'5e2'!E41</f>
        <v>498</v>
      </c>
      <c r="F17" s="14">
        <v>427</v>
      </c>
      <c r="H17" s="14">
        <v>427</v>
      </c>
    </row>
    <row r="18" spans="1:9">
      <c r="A18" s="41" t="str">
        <f>'5e3'!A41</f>
        <v>5_3</v>
      </c>
      <c r="B18" s="42">
        <f>'5e3'!B41</f>
        <v>17</v>
      </c>
      <c r="C18" s="42">
        <f>'5e3'!C41</f>
        <v>277</v>
      </c>
      <c r="D18" s="44">
        <f>'5e3'!D41</f>
        <v>40</v>
      </c>
      <c r="E18" s="45">
        <f>'5e3'!E41</f>
        <v>317</v>
      </c>
      <c r="F18" s="14">
        <v>263</v>
      </c>
      <c r="H18" s="14">
        <v>263</v>
      </c>
    </row>
    <row r="19" spans="1:9">
      <c r="A19" s="41" t="str">
        <f>'5e4'!A41</f>
        <v>5_4</v>
      </c>
      <c r="B19" s="42">
        <f>'5e4'!B41</f>
        <v>22</v>
      </c>
      <c r="C19" s="42">
        <f>'5e4'!C41</f>
        <v>510</v>
      </c>
      <c r="D19" s="44">
        <f>'5e4'!D41</f>
        <v>77</v>
      </c>
      <c r="E19" s="45">
        <f>'5e4'!E41</f>
        <v>587</v>
      </c>
      <c r="F19" s="14">
        <v>510</v>
      </c>
      <c r="H19" s="14">
        <v>510</v>
      </c>
    </row>
    <row r="20" spans="1:9">
      <c r="A20" s="41" t="str">
        <f>'5e5'!A41</f>
        <v>5_5</v>
      </c>
      <c r="B20" s="42">
        <f>'5e5'!B41</f>
        <v>18</v>
      </c>
      <c r="C20" s="42">
        <f>'5e5'!C41</f>
        <v>302</v>
      </c>
      <c r="D20" s="44">
        <f>'5e5'!D41</f>
        <v>102</v>
      </c>
      <c r="E20" s="45">
        <f>'5e5'!E41</f>
        <v>404</v>
      </c>
      <c r="F20" s="14">
        <v>302</v>
      </c>
      <c r="H20" s="14">
        <v>302</v>
      </c>
    </row>
    <row r="21" spans="1:9">
      <c r="A21" s="41" t="str">
        <f>'5e6'!A41</f>
        <v>5_6</v>
      </c>
      <c r="B21" s="42">
        <f>'5e6'!B41</f>
        <v>21</v>
      </c>
      <c r="C21" s="42">
        <f>'5e6'!C41</f>
        <v>427</v>
      </c>
      <c r="D21" s="44">
        <f>'5e6'!D41</f>
        <v>28</v>
      </c>
      <c r="E21" s="45">
        <f>'5e6'!E41</f>
        <v>455</v>
      </c>
      <c r="F21" s="14">
        <v>407</v>
      </c>
      <c r="H21" s="14">
        <v>407</v>
      </c>
    </row>
    <row r="22" spans="1:9">
      <c r="A22" s="49" t="str">
        <f>'5e7'!A41</f>
        <v>5_7</v>
      </c>
      <c r="B22" s="50">
        <f>'5e7'!B41</f>
        <v>8</v>
      </c>
      <c r="C22" s="50">
        <f>'5e7'!C41</f>
        <v>115</v>
      </c>
      <c r="D22" s="51">
        <f>'5e7'!D41</f>
        <v>82</v>
      </c>
      <c r="E22" s="52">
        <f>'5e7'!E41</f>
        <v>197</v>
      </c>
      <c r="F22" s="14">
        <v>115</v>
      </c>
      <c r="H22" s="14">
        <v>115</v>
      </c>
    </row>
    <row r="23" spans="1:9">
      <c r="A23" s="29" t="str">
        <f>'6e1'!A41</f>
        <v>6_1</v>
      </c>
      <c r="B23" s="30">
        <f>'6e1'!B41</f>
        <v>20</v>
      </c>
      <c r="C23" s="30">
        <f>'6e1'!C41</f>
        <v>334</v>
      </c>
      <c r="D23" s="32">
        <f>'6e1'!D41</f>
        <v>68</v>
      </c>
      <c r="E23" s="33">
        <f>'6e1'!E41</f>
        <v>402</v>
      </c>
      <c r="F23" s="14">
        <v>334</v>
      </c>
      <c r="H23" s="14">
        <v>334</v>
      </c>
    </row>
    <row r="24" spans="1:9">
      <c r="A24" s="36" t="str">
        <f>'6e2'!A41</f>
        <v>6_2</v>
      </c>
      <c r="B24" s="37">
        <f>'6e2'!B41</f>
        <v>19</v>
      </c>
      <c r="C24" s="56">
        <f>'6e2'!C41</f>
        <v>427</v>
      </c>
      <c r="D24" s="39">
        <f>'6e2'!D41</f>
        <v>96</v>
      </c>
      <c r="E24" s="40">
        <f>'6e2'!E41</f>
        <v>523</v>
      </c>
      <c r="F24" s="47">
        <f>C24-14</f>
        <v>413</v>
      </c>
      <c r="G24" s="14" t="s">
        <v>1077</v>
      </c>
      <c r="H24" s="48">
        <v>413</v>
      </c>
    </row>
    <row r="25" spans="1:9">
      <c r="A25" s="41" t="str">
        <f>'6e3'!A41</f>
        <v>6_3</v>
      </c>
      <c r="B25" s="42">
        <f>'6e3'!B41</f>
        <v>22</v>
      </c>
      <c r="C25" s="42">
        <f>'6e3'!C41</f>
        <v>515</v>
      </c>
      <c r="D25" s="44">
        <f>'6e3'!D41</f>
        <v>41</v>
      </c>
      <c r="E25" s="45">
        <f>'6e3'!E41</f>
        <v>556</v>
      </c>
      <c r="H25" s="58">
        <f>475+40</f>
        <v>515</v>
      </c>
      <c r="I25" s="14" t="s">
        <v>1078</v>
      </c>
    </row>
    <row r="26" spans="1:9">
      <c r="A26" s="41" t="str">
        <f>'6e4'!A41</f>
        <v>6_4</v>
      </c>
      <c r="B26" s="42">
        <f>'6e4'!B41</f>
        <v>18</v>
      </c>
      <c r="C26" s="42">
        <f>'6e4'!C41</f>
        <v>330</v>
      </c>
      <c r="D26" s="44">
        <f>'6e4'!D41</f>
        <v>34</v>
      </c>
      <c r="E26" s="45">
        <f>'6e4'!E41</f>
        <v>364</v>
      </c>
      <c r="F26" s="14">
        <v>330</v>
      </c>
      <c r="H26" s="14">
        <v>330</v>
      </c>
    </row>
    <row r="27" spans="1:9">
      <c r="A27" s="41" t="str">
        <f>'6e5'!A41</f>
        <v>6_5</v>
      </c>
      <c r="B27" s="42">
        <f>'6e5'!B41</f>
        <v>21</v>
      </c>
      <c r="C27" s="46">
        <f>'6e5'!C41</f>
        <v>414</v>
      </c>
      <c r="D27" s="44">
        <f>'6e5'!D41</f>
        <v>6</v>
      </c>
      <c r="E27" s="45">
        <f>'6e5'!E41</f>
        <v>420</v>
      </c>
      <c r="F27" s="47">
        <f>C27-14</f>
        <v>400</v>
      </c>
      <c r="G27" s="14" t="s">
        <v>1079</v>
      </c>
      <c r="H27" s="48">
        <v>386</v>
      </c>
    </row>
    <row r="28" spans="1:9">
      <c r="A28" s="41" t="str">
        <f>'6e6'!A41</f>
        <v>6_6</v>
      </c>
      <c r="B28" s="42">
        <f>'6e6'!B41</f>
        <v>13</v>
      </c>
      <c r="C28" s="42">
        <f>'6e6'!C41</f>
        <v>247</v>
      </c>
      <c r="D28" s="44">
        <f>'6e6'!D41</f>
        <v>88</v>
      </c>
      <c r="E28" s="45">
        <f>'6e6'!E41</f>
        <v>335</v>
      </c>
      <c r="F28" s="14">
        <v>247</v>
      </c>
      <c r="H28" s="14">
        <v>247</v>
      </c>
    </row>
    <row r="29" spans="1:9">
      <c r="A29" s="49" t="str">
        <f>'6e7'!A41</f>
        <v>6_7</v>
      </c>
      <c r="B29" s="50">
        <f>'6e7'!B41</f>
        <v>4</v>
      </c>
      <c r="C29" s="50">
        <f>'6e7'!C41</f>
        <v>122</v>
      </c>
      <c r="D29" s="51">
        <f>'6e7'!D41</f>
        <v>54</v>
      </c>
      <c r="E29" s="52">
        <f>'6e7'!E41</f>
        <v>176</v>
      </c>
      <c r="F29" s="14">
        <v>122</v>
      </c>
      <c r="H29" s="14">
        <v>122</v>
      </c>
    </row>
    <row r="30" spans="1:9">
      <c r="D30" s="60">
        <f>SUM(D2:D29)</f>
        <v>1451</v>
      </c>
      <c r="H30" s="15">
        <f>SUM(H2:H29)</f>
        <v>8734</v>
      </c>
    </row>
    <row r="33" spans="2:9">
      <c r="B33" s="15">
        <f t="shared" ref="B33:E33" si="0">SUM(B2:B29)</f>
        <v>484</v>
      </c>
      <c r="C33" s="15">
        <f t="shared" si="0"/>
        <v>8769</v>
      </c>
      <c r="D33" s="15">
        <f t="shared" si="0"/>
        <v>1451</v>
      </c>
      <c r="E33" s="15">
        <f t="shared" si="0"/>
        <v>10220</v>
      </c>
      <c r="I33" s="15">
        <f>SUM(I2:I29)</f>
        <v>0</v>
      </c>
    </row>
    <row r="34" spans="2:9">
      <c r="C34" s="47">
        <f>C33+5</f>
        <v>8774</v>
      </c>
    </row>
    <row r="35" spans="2:9" ht="15" customHeight="1">
      <c r="B35" s="61">
        <f>F!V698</f>
        <v>483</v>
      </c>
      <c r="C35" s="61">
        <f>E35-D35</f>
        <v>8788</v>
      </c>
      <c r="D35" s="61">
        <f>F!U698</f>
        <v>1432</v>
      </c>
      <c r="E35" s="61">
        <f>F!T698</f>
        <v>10220</v>
      </c>
    </row>
    <row r="37" spans="2:9">
      <c r="B37" s="15">
        <f t="shared" ref="B37:D37" si="1">B35-B33</f>
        <v>-1</v>
      </c>
      <c r="C37" s="15">
        <f t="shared" si="1"/>
        <v>19</v>
      </c>
      <c r="D37" s="15">
        <f t="shared" si="1"/>
        <v>-19</v>
      </c>
    </row>
  </sheetData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0F4EF-85EA-5545-B93F-78DDCEB5F7A8}">
  <dimension ref="A1:Y1"/>
  <sheetViews>
    <sheetView workbookViewId="0">
      <selection sqref="A1:Y1"/>
    </sheetView>
  </sheetViews>
  <sheetFormatPr baseColWidth="10" defaultRowHeight="15"/>
  <cols>
    <col min="1" max="1" width="15.1640625" customWidth="1"/>
    <col min="2" max="2" width="11" customWidth="1"/>
    <col min="4" max="4" width="20.5" customWidth="1"/>
    <col min="5" max="5" width="16.5" customWidth="1"/>
    <col min="6" max="6" width="17.6640625" customWidth="1"/>
    <col min="8" max="8" width="12.33203125" customWidth="1"/>
    <col min="9" max="9" width="11" customWidth="1"/>
    <col min="13" max="13" width="11.6640625" customWidth="1"/>
    <col min="14" max="14" width="13.5" customWidth="1"/>
    <col min="15" max="15" width="13" customWidth="1"/>
    <col min="16" max="16" width="11.1640625" customWidth="1"/>
  </cols>
  <sheetData>
    <row r="1" spans="1:25" s="78" customFormat="1" ht="16">
      <c r="A1" s="71" t="s">
        <v>0</v>
      </c>
      <c r="B1" s="71" t="s">
        <v>1</v>
      </c>
      <c r="C1" s="71" t="s">
        <v>2</v>
      </c>
      <c r="D1" s="71" t="s">
        <v>3</v>
      </c>
      <c r="E1" s="71" t="s">
        <v>4</v>
      </c>
      <c r="F1" s="71" t="s">
        <v>5</v>
      </c>
      <c r="G1" s="72" t="s">
        <v>1084</v>
      </c>
      <c r="H1" s="73" t="s">
        <v>6</v>
      </c>
      <c r="I1" s="71" t="s">
        <v>1085</v>
      </c>
      <c r="J1" s="74" t="s">
        <v>7</v>
      </c>
      <c r="K1" s="74" t="s">
        <v>8</v>
      </c>
      <c r="L1" s="74" t="s">
        <v>9</v>
      </c>
      <c r="M1" s="74" t="s">
        <v>10</v>
      </c>
      <c r="N1" s="74" t="s">
        <v>11</v>
      </c>
      <c r="O1" s="74" t="s">
        <v>12</v>
      </c>
      <c r="P1" s="74" t="s">
        <v>13</v>
      </c>
      <c r="Q1" s="74" t="s">
        <v>14</v>
      </c>
      <c r="R1" s="74" t="s">
        <v>15</v>
      </c>
      <c r="S1" s="74" t="s">
        <v>16</v>
      </c>
      <c r="T1" s="75" t="s">
        <v>17</v>
      </c>
      <c r="U1" s="75" t="s">
        <v>18</v>
      </c>
      <c r="V1" s="75" t="s">
        <v>19</v>
      </c>
      <c r="W1" s="76" t="s">
        <v>1086</v>
      </c>
      <c r="X1" s="77" t="s">
        <v>20</v>
      </c>
      <c r="Y1" s="76" t="s">
        <v>1087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8539-9B1D-254D-8C31-B2A98B162DA6}">
  <dimension ref="A1:Y1"/>
  <sheetViews>
    <sheetView tabSelected="1" workbookViewId="0">
      <selection activeCell="E28" sqref="E28"/>
    </sheetView>
  </sheetViews>
  <sheetFormatPr baseColWidth="10" defaultRowHeight="15"/>
  <cols>
    <col min="1" max="1" width="15.1640625" customWidth="1"/>
    <col min="2" max="2" width="11" customWidth="1"/>
    <col min="4" max="4" width="20.5" customWidth="1"/>
    <col min="5" max="5" width="16.5" customWidth="1"/>
    <col min="6" max="6" width="17.6640625" customWidth="1"/>
    <col min="8" max="8" width="12.33203125" customWidth="1"/>
    <col min="9" max="9" width="11" customWidth="1"/>
    <col min="13" max="13" width="11.6640625" customWidth="1"/>
    <col min="14" max="14" width="13.5" customWidth="1"/>
    <col min="15" max="15" width="13" customWidth="1"/>
    <col min="16" max="16" width="11.1640625" customWidth="1"/>
  </cols>
  <sheetData>
    <row r="1" spans="1:25" ht="32">
      <c r="A1" s="79" t="s">
        <v>0</v>
      </c>
      <c r="B1" s="80" t="s">
        <v>1</v>
      </c>
      <c r="C1" s="80" t="s">
        <v>2</v>
      </c>
      <c r="D1" s="80" t="s">
        <v>3</v>
      </c>
      <c r="E1" s="80" t="s">
        <v>4</v>
      </c>
      <c r="F1" s="80" t="s">
        <v>5</v>
      </c>
      <c r="G1" s="81" t="s">
        <v>1084</v>
      </c>
      <c r="H1" s="82" t="s">
        <v>6</v>
      </c>
      <c r="I1" s="80" t="s">
        <v>1085</v>
      </c>
      <c r="J1" s="74" t="s">
        <v>7</v>
      </c>
      <c r="K1" s="74" t="s">
        <v>8</v>
      </c>
      <c r="L1" s="74" t="s">
        <v>9</v>
      </c>
      <c r="M1" s="74" t="s">
        <v>10</v>
      </c>
      <c r="N1" s="74" t="s">
        <v>11</v>
      </c>
      <c r="O1" s="74" t="s">
        <v>12</v>
      </c>
      <c r="P1" s="74" t="s">
        <v>13</v>
      </c>
      <c r="Q1" s="74" t="s">
        <v>14</v>
      </c>
      <c r="R1" s="74" t="s">
        <v>15</v>
      </c>
      <c r="S1" s="74" t="s">
        <v>16</v>
      </c>
      <c r="T1" s="75" t="s">
        <v>17</v>
      </c>
      <c r="U1" s="75" t="s">
        <v>18</v>
      </c>
      <c r="V1" s="75" t="s">
        <v>19</v>
      </c>
      <c r="W1" s="83" t="s">
        <v>1086</v>
      </c>
      <c r="X1" s="84" t="s">
        <v>20</v>
      </c>
      <c r="Y1" s="85" t="s">
        <v>1087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00"/>
  <sheetViews>
    <sheetView workbookViewId="0">
      <selection activeCell="E34" sqref="E34"/>
    </sheetView>
  </sheetViews>
  <sheetFormatPr baseColWidth="10" defaultColWidth="14.5" defaultRowHeight="15" customHeight="1"/>
  <cols>
    <col min="1" max="1" width="22.5" customWidth="1"/>
    <col min="2" max="26" width="8.6640625" customWidth="1"/>
  </cols>
  <sheetData>
    <row r="1" spans="1:25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</row>
    <row r="2" spans="1:25" ht="12.75" customHeight="1">
      <c r="A2" s="11" t="s">
        <v>21</v>
      </c>
      <c r="B2" s="11" t="s">
        <v>22</v>
      </c>
      <c r="C2" s="11" t="str">
        <f t="shared" ref="C2:C28" si="0">"3_1"</f>
        <v>3_1</v>
      </c>
      <c r="D2" s="11">
        <f>F!D2</f>
        <v>0</v>
      </c>
      <c r="E2" s="11">
        <f>F!E2</f>
        <v>0</v>
      </c>
      <c r="F2" s="11">
        <f>F!F2</f>
        <v>0</v>
      </c>
      <c r="G2" s="11">
        <f>F!G2</f>
        <v>0</v>
      </c>
      <c r="H2" s="11">
        <f>F!H2</f>
        <v>0</v>
      </c>
      <c r="I2" s="11">
        <f>F!I2</f>
        <v>0</v>
      </c>
      <c r="J2" s="11">
        <f>F!J2</f>
        <v>0</v>
      </c>
      <c r="K2" s="11">
        <f>F!K2</f>
        <v>1</v>
      </c>
      <c r="L2" s="11">
        <f>F!L2</f>
        <v>0</v>
      </c>
      <c r="M2" s="11">
        <f>F!M2</f>
        <v>0</v>
      </c>
      <c r="N2" s="11">
        <f>F!N2</f>
        <v>2</v>
      </c>
      <c r="O2" s="11">
        <f>F!O2</f>
        <v>1</v>
      </c>
      <c r="P2" s="11">
        <f>F!P2</f>
        <v>0</v>
      </c>
      <c r="Q2" s="11">
        <f>F!Q2</f>
        <v>0</v>
      </c>
      <c r="R2" s="11">
        <f>F!R2</f>
        <v>0</v>
      </c>
      <c r="S2" s="11">
        <f>F!S2</f>
        <v>0</v>
      </c>
      <c r="T2" s="11">
        <f>F!T2</f>
        <v>24</v>
      </c>
      <c r="U2" s="11">
        <f>F!U2</f>
        <v>0</v>
      </c>
      <c r="V2" s="11">
        <f>F!V2</f>
        <v>1</v>
      </c>
      <c r="W2" s="11">
        <f>F!W2</f>
        <v>242</v>
      </c>
      <c r="X2" s="11">
        <f>F!X2</f>
        <v>6</v>
      </c>
      <c r="Y2" s="11">
        <f>F!Y2</f>
        <v>0</v>
      </c>
    </row>
    <row r="3" spans="1:25" ht="12.75" customHeight="1">
      <c r="A3" s="11" t="s">
        <v>23</v>
      </c>
      <c r="B3" s="11" t="s">
        <v>24</v>
      </c>
      <c r="C3" s="11" t="str">
        <f t="shared" si="0"/>
        <v>3_1</v>
      </c>
      <c r="D3" s="11">
        <f>F!D3</f>
        <v>0</v>
      </c>
      <c r="E3" s="11">
        <f>F!E3</f>
        <v>0</v>
      </c>
      <c r="F3" s="11">
        <f>F!F3</f>
        <v>0</v>
      </c>
      <c r="G3" s="11">
        <f>F!G3</f>
        <v>0</v>
      </c>
      <c r="H3" s="11">
        <f>F!H3</f>
        <v>0</v>
      </c>
      <c r="I3" s="11">
        <f>F!I3</f>
        <v>0</v>
      </c>
      <c r="J3" s="11">
        <f>F!J3</f>
        <v>0</v>
      </c>
      <c r="K3" s="11">
        <f>F!K3</f>
        <v>0</v>
      </c>
      <c r="L3" s="11">
        <f>F!L3</f>
        <v>0</v>
      </c>
      <c r="M3" s="11">
        <f>F!M3</f>
        <v>0</v>
      </c>
      <c r="N3" s="11">
        <f>F!N3</f>
        <v>0</v>
      </c>
      <c r="O3" s="11">
        <f>F!O3</f>
        <v>0</v>
      </c>
      <c r="P3" s="11">
        <f>F!P3</f>
        <v>0</v>
      </c>
      <c r="Q3" s="11">
        <f>F!Q3</f>
        <v>0</v>
      </c>
      <c r="R3" s="11">
        <f>F!R3</f>
        <v>0</v>
      </c>
      <c r="S3" s="11">
        <f>F!S3</f>
        <v>0</v>
      </c>
      <c r="T3" s="11">
        <f>F!T3</f>
        <v>0</v>
      </c>
      <c r="U3" s="11">
        <f>F!U3</f>
        <v>0</v>
      </c>
      <c r="V3" s="11">
        <f>F!V3</f>
        <v>0</v>
      </c>
      <c r="W3" s="11">
        <f>F!W3</f>
        <v>0</v>
      </c>
      <c r="X3" s="11">
        <f>F!X3</f>
        <v>0</v>
      </c>
      <c r="Y3" s="11">
        <f>F!Y3</f>
        <v>0</v>
      </c>
    </row>
    <row r="4" spans="1:25" ht="12.75" customHeight="1">
      <c r="A4" s="11" t="s">
        <v>25</v>
      </c>
      <c r="B4" s="11" t="s">
        <v>26</v>
      </c>
      <c r="C4" s="11" t="str">
        <f t="shared" si="0"/>
        <v>3_1</v>
      </c>
      <c r="D4" s="11">
        <f>F!D4</f>
        <v>0</v>
      </c>
      <c r="E4" s="11">
        <f>F!E4</f>
        <v>0</v>
      </c>
      <c r="F4" s="11">
        <f>F!F4</f>
        <v>0</v>
      </c>
      <c r="G4" s="11">
        <f>F!G4</f>
        <v>0</v>
      </c>
      <c r="H4" s="11">
        <f>F!H4</f>
        <v>0</v>
      </c>
      <c r="I4" s="11">
        <f>F!I4</f>
        <v>0</v>
      </c>
      <c r="J4" s="11">
        <f>F!J4</f>
        <v>1</v>
      </c>
      <c r="K4" s="11">
        <f>F!K4</f>
        <v>0</v>
      </c>
      <c r="L4" s="11">
        <f>F!L4</f>
        <v>0</v>
      </c>
      <c r="M4" s="11">
        <f>F!M4</f>
        <v>0</v>
      </c>
      <c r="N4" s="11">
        <f>F!N4</f>
        <v>0</v>
      </c>
      <c r="O4" s="11">
        <f>F!O4</f>
        <v>0</v>
      </c>
      <c r="P4" s="11">
        <f>F!P4</f>
        <v>0</v>
      </c>
      <c r="Q4" s="11">
        <f>F!Q4</f>
        <v>0</v>
      </c>
      <c r="R4" s="11">
        <f>F!R4</f>
        <v>0</v>
      </c>
      <c r="S4" s="11">
        <f>F!S4</f>
        <v>0</v>
      </c>
      <c r="T4" s="11">
        <f>F!T4</f>
        <v>14</v>
      </c>
      <c r="U4" s="11">
        <f>F!U4</f>
        <v>14</v>
      </c>
      <c r="V4" s="11">
        <f>F!V4</f>
        <v>0</v>
      </c>
      <c r="W4" s="11">
        <f>F!W4</f>
        <v>244</v>
      </c>
      <c r="X4" s="11">
        <f>F!X4</f>
        <v>5</v>
      </c>
      <c r="Y4" s="11">
        <f>F!Y4</f>
        <v>0</v>
      </c>
    </row>
    <row r="5" spans="1:25" ht="12.75" customHeight="1">
      <c r="A5" s="11" t="s">
        <v>27</v>
      </c>
      <c r="B5" s="11" t="s">
        <v>28</v>
      </c>
      <c r="C5" s="11" t="str">
        <f t="shared" si="0"/>
        <v>3_1</v>
      </c>
      <c r="D5" s="11">
        <f>F!D5</f>
        <v>0</v>
      </c>
      <c r="E5" s="11">
        <f>F!E5</f>
        <v>0</v>
      </c>
      <c r="F5" s="11">
        <f>F!F5</f>
        <v>0</v>
      </c>
      <c r="G5" s="11">
        <f>F!G5</f>
        <v>0</v>
      </c>
      <c r="H5" s="11">
        <f>F!H5</f>
        <v>0</v>
      </c>
      <c r="I5" s="11">
        <f>F!I5</f>
        <v>0</v>
      </c>
      <c r="J5" s="11">
        <f>F!J5</f>
        <v>0</v>
      </c>
      <c r="K5" s="11">
        <f>F!K5</f>
        <v>0</v>
      </c>
      <c r="L5" s="11">
        <f>F!L5</f>
        <v>0</v>
      </c>
      <c r="M5" s="11">
        <f>F!M5</f>
        <v>0</v>
      </c>
      <c r="N5" s="11">
        <f>F!N5</f>
        <v>0</v>
      </c>
      <c r="O5" s="11">
        <f>F!O5</f>
        <v>0</v>
      </c>
      <c r="P5" s="11">
        <f>F!P5</f>
        <v>0</v>
      </c>
      <c r="Q5" s="11">
        <f>F!Q5</f>
        <v>0</v>
      </c>
      <c r="R5" s="11">
        <f>F!R5</f>
        <v>0</v>
      </c>
      <c r="S5" s="11">
        <f>F!S5</f>
        <v>1</v>
      </c>
      <c r="T5" s="11">
        <f>F!T5</f>
        <v>6</v>
      </c>
      <c r="U5" s="11">
        <f>F!U5</f>
        <v>0</v>
      </c>
      <c r="V5" s="11">
        <f>F!V5</f>
        <v>1</v>
      </c>
      <c r="W5" s="11">
        <f>F!W5</f>
        <v>245</v>
      </c>
      <c r="X5" s="11">
        <f>F!X5</f>
        <v>2.5</v>
      </c>
      <c r="Y5" s="11" t="str">
        <f>F!Y5</f>
        <v>Avec Zakaria 4e2</v>
      </c>
    </row>
    <row r="6" spans="1:25" ht="12.75" customHeight="1">
      <c r="A6" s="11" t="s">
        <v>30</v>
      </c>
      <c r="B6" s="11" t="s">
        <v>31</v>
      </c>
      <c r="C6" s="11" t="str">
        <f t="shared" si="0"/>
        <v>3_1</v>
      </c>
      <c r="D6" s="11">
        <f>F!D6</f>
        <v>0</v>
      </c>
      <c r="E6" s="11">
        <f>F!E6</f>
        <v>0</v>
      </c>
      <c r="F6" s="11">
        <f>F!F6</f>
        <v>0</v>
      </c>
      <c r="G6" s="11">
        <f>F!G6</f>
        <v>0</v>
      </c>
      <c r="H6" s="11">
        <f>F!H6</f>
        <v>0</v>
      </c>
      <c r="I6" s="11">
        <f>F!I6</f>
        <v>0</v>
      </c>
      <c r="J6" s="11">
        <f>F!J6</f>
        <v>1</v>
      </c>
      <c r="K6" s="11">
        <f>F!K6</f>
        <v>0</v>
      </c>
      <c r="L6" s="11">
        <f>F!L6</f>
        <v>0</v>
      </c>
      <c r="M6" s="11">
        <f>F!M6</f>
        <v>0</v>
      </c>
      <c r="N6" s="11">
        <f>F!N6</f>
        <v>0</v>
      </c>
      <c r="O6" s="11">
        <f>F!O6</f>
        <v>0</v>
      </c>
      <c r="P6" s="11">
        <f>F!P6</f>
        <v>0</v>
      </c>
      <c r="Q6" s="11">
        <f>F!Q6</f>
        <v>0</v>
      </c>
      <c r="R6" s="11">
        <f>F!R6</f>
        <v>0</v>
      </c>
      <c r="S6" s="11">
        <f>F!S6</f>
        <v>0</v>
      </c>
      <c r="T6" s="11">
        <f>F!T6</f>
        <v>14</v>
      </c>
      <c r="U6" s="11">
        <f>F!U6</f>
        <v>0</v>
      </c>
      <c r="V6" s="11">
        <f>F!V6</f>
        <v>1</v>
      </c>
      <c r="W6" s="11">
        <f>F!W6</f>
        <v>246</v>
      </c>
      <c r="X6" s="11">
        <f>F!X6</f>
        <v>5</v>
      </c>
      <c r="Y6" s="11">
        <f>F!Y6</f>
        <v>0</v>
      </c>
    </row>
    <row r="7" spans="1:25" ht="12.75" customHeight="1">
      <c r="A7" s="11" t="s">
        <v>32</v>
      </c>
      <c r="B7" s="11" t="s">
        <v>33</v>
      </c>
      <c r="C7" s="11" t="str">
        <f t="shared" si="0"/>
        <v>3_1</v>
      </c>
      <c r="D7" s="11">
        <f>F!D7</f>
        <v>0</v>
      </c>
      <c r="E7" s="11">
        <f>F!E7</f>
        <v>0</v>
      </c>
      <c r="F7" s="11">
        <f>F!F7</f>
        <v>0</v>
      </c>
      <c r="G7" s="11">
        <f>F!G7</f>
        <v>0</v>
      </c>
      <c r="H7" s="11">
        <f>F!H7</f>
        <v>0</v>
      </c>
      <c r="I7" s="11">
        <f>F!I7</f>
        <v>0</v>
      </c>
      <c r="J7" s="11">
        <f>F!J7</f>
        <v>0</v>
      </c>
      <c r="K7" s="11">
        <f>F!K7</f>
        <v>1</v>
      </c>
      <c r="L7" s="11">
        <f>F!L7</f>
        <v>0</v>
      </c>
      <c r="M7" s="11">
        <f>F!M7</f>
        <v>0</v>
      </c>
      <c r="N7" s="11">
        <f>F!N7</f>
        <v>0</v>
      </c>
      <c r="O7" s="11">
        <f>F!O7</f>
        <v>0</v>
      </c>
      <c r="P7" s="11">
        <f>F!P7</f>
        <v>0</v>
      </c>
      <c r="Q7" s="11">
        <f>F!Q7</f>
        <v>0</v>
      </c>
      <c r="R7" s="11">
        <f>F!R7</f>
        <v>0</v>
      </c>
      <c r="S7" s="11">
        <f>F!S7</f>
        <v>1</v>
      </c>
      <c r="T7" s="11">
        <f>F!T7</f>
        <v>12</v>
      </c>
      <c r="U7" s="11">
        <f>F!U7</f>
        <v>0</v>
      </c>
      <c r="V7" s="11">
        <f>F!V7</f>
        <v>1</v>
      </c>
      <c r="W7" s="11">
        <f>F!W7</f>
        <v>247</v>
      </c>
      <c r="X7" s="11">
        <f>F!X7</f>
        <v>4.5</v>
      </c>
      <c r="Y7" s="11">
        <f>F!Y7</f>
        <v>0</v>
      </c>
    </row>
    <row r="8" spans="1:25" ht="12.75" customHeight="1">
      <c r="A8" s="11" t="s">
        <v>34</v>
      </c>
      <c r="B8" s="11" t="s">
        <v>35</v>
      </c>
      <c r="C8" s="11" t="str">
        <f t="shared" si="0"/>
        <v>3_1</v>
      </c>
      <c r="D8" s="11">
        <f>F!D8</f>
        <v>0</v>
      </c>
      <c r="E8" s="11">
        <f>F!E8</f>
        <v>0</v>
      </c>
      <c r="F8" s="11">
        <f>F!F8</f>
        <v>0</v>
      </c>
      <c r="G8" s="11">
        <f>F!G8</f>
        <v>0</v>
      </c>
      <c r="H8" s="11">
        <f>F!H8</f>
        <v>0</v>
      </c>
      <c r="I8" s="11">
        <f>F!I8</f>
        <v>0</v>
      </c>
      <c r="J8" s="11">
        <f>F!J8</f>
        <v>1</v>
      </c>
      <c r="K8" s="11">
        <f>F!K8</f>
        <v>0</v>
      </c>
      <c r="L8" s="11">
        <f>F!L8</f>
        <v>0</v>
      </c>
      <c r="M8" s="11">
        <f>F!M8</f>
        <v>0</v>
      </c>
      <c r="N8" s="11">
        <f>F!N8</f>
        <v>0</v>
      </c>
      <c r="O8" s="11">
        <f>F!O8</f>
        <v>0</v>
      </c>
      <c r="P8" s="11">
        <f>F!P8</f>
        <v>0</v>
      </c>
      <c r="Q8" s="11">
        <f>F!Q8</f>
        <v>0</v>
      </c>
      <c r="R8" s="11">
        <f>F!R8</f>
        <v>0</v>
      </c>
      <c r="S8" s="11">
        <f>F!S8</f>
        <v>0</v>
      </c>
      <c r="T8" s="11">
        <f>F!T8</f>
        <v>14</v>
      </c>
      <c r="U8" s="11">
        <f>F!U8</f>
        <v>0</v>
      </c>
      <c r="V8" s="11">
        <f>F!V8</f>
        <v>1</v>
      </c>
      <c r="W8" s="11">
        <f>F!W8</f>
        <v>248</v>
      </c>
      <c r="X8" s="11">
        <f>F!X8</f>
        <v>5</v>
      </c>
      <c r="Y8" s="11">
        <f>F!Y8</f>
        <v>0</v>
      </c>
    </row>
    <row r="9" spans="1:25" ht="12.75" customHeight="1">
      <c r="A9" s="11" t="s">
        <v>36</v>
      </c>
      <c r="B9" s="11" t="s">
        <v>37</v>
      </c>
      <c r="C9" s="11" t="str">
        <f t="shared" si="0"/>
        <v>3_1</v>
      </c>
      <c r="D9" s="11">
        <f>F!D9</f>
        <v>5</v>
      </c>
      <c r="E9" s="11">
        <f>F!E9</f>
        <v>0</v>
      </c>
      <c r="F9" s="11">
        <f>F!F9</f>
        <v>0</v>
      </c>
      <c r="G9" s="11" t="str">
        <f>F!G9</f>
        <v>C</v>
      </c>
      <c r="H9" s="11">
        <f>F!H9</f>
        <v>0</v>
      </c>
      <c r="I9" s="11">
        <f>F!I9</f>
        <v>0</v>
      </c>
      <c r="J9" s="11">
        <f>F!J9</f>
        <v>0</v>
      </c>
      <c r="K9" s="11">
        <f>F!K9</f>
        <v>0</v>
      </c>
      <c r="L9" s="11">
        <f>F!L9</f>
        <v>1</v>
      </c>
      <c r="M9" s="11">
        <f>F!M9</f>
        <v>0</v>
      </c>
      <c r="N9" s="11">
        <f>F!N9</f>
        <v>1</v>
      </c>
      <c r="O9" s="11">
        <f>F!O9</f>
        <v>0</v>
      </c>
      <c r="P9" s="11">
        <f>F!P9</f>
        <v>0</v>
      </c>
      <c r="Q9" s="11">
        <f>F!Q9</f>
        <v>0</v>
      </c>
      <c r="R9" s="11">
        <f>F!R9</f>
        <v>0</v>
      </c>
      <c r="S9" s="11">
        <f>F!S9</f>
        <v>1</v>
      </c>
      <c r="T9" s="11">
        <f>F!T9</f>
        <v>17</v>
      </c>
      <c r="U9" s="11">
        <f>F!U9</f>
        <v>0</v>
      </c>
      <c r="V9" s="11">
        <f>F!V9</f>
        <v>1</v>
      </c>
      <c r="W9" s="11">
        <f>F!W9</f>
        <v>249</v>
      </c>
      <c r="X9" s="11">
        <f>F!X9</f>
        <v>6</v>
      </c>
      <c r="Y9" s="11">
        <f>F!Y9</f>
        <v>0</v>
      </c>
    </row>
    <row r="10" spans="1:25" ht="12.75" customHeight="1">
      <c r="A10" s="11" t="s">
        <v>39</v>
      </c>
      <c r="B10" s="11" t="s">
        <v>40</v>
      </c>
      <c r="C10" s="11" t="str">
        <f t="shared" si="0"/>
        <v>3_1</v>
      </c>
      <c r="D10" s="11">
        <f>F!D10</f>
        <v>0</v>
      </c>
      <c r="E10" s="11">
        <f>F!E10</f>
        <v>0</v>
      </c>
      <c r="F10" s="11">
        <f>F!F10</f>
        <v>0</v>
      </c>
      <c r="G10" s="11">
        <f>F!G10</f>
        <v>0</v>
      </c>
      <c r="H10" s="11">
        <f>F!H10</f>
        <v>0</v>
      </c>
      <c r="I10" s="11">
        <f>F!I10</f>
        <v>0</v>
      </c>
      <c r="J10" s="11">
        <f>F!J10</f>
        <v>1</v>
      </c>
      <c r="K10" s="11">
        <f>F!K10</f>
        <v>0</v>
      </c>
      <c r="L10" s="11">
        <f>F!L10</f>
        <v>0</v>
      </c>
      <c r="M10" s="11">
        <f>F!M10</f>
        <v>0</v>
      </c>
      <c r="N10" s="11">
        <f>F!N10</f>
        <v>0</v>
      </c>
      <c r="O10" s="11">
        <f>F!O10</f>
        <v>0</v>
      </c>
      <c r="P10" s="11">
        <f>F!P10</f>
        <v>0</v>
      </c>
      <c r="Q10" s="11">
        <f>F!Q10</f>
        <v>0</v>
      </c>
      <c r="R10" s="11">
        <f>F!R10</f>
        <v>0</v>
      </c>
      <c r="S10" s="11">
        <f>F!S10</f>
        <v>0</v>
      </c>
      <c r="T10" s="11">
        <f>F!T10</f>
        <v>14</v>
      </c>
      <c r="U10" s="11">
        <f>F!U10</f>
        <v>0</v>
      </c>
      <c r="V10" s="11">
        <f>F!V10</f>
        <v>1</v>
      </c>
      <c r="W10" s="11">
        <f>F!W10</f>
        <v>250</v>
      </c>
      <c r="X10" s="11">
        <f>F!X10</f>
        <v>5</v>
      </c>
      <c r="Y10" s="11">
        <f>F!Y10</f>
        <v>0</v>
      </c>
    </row>
    <row r="11" spans="1:25" ht="12.75" customHeight="1">
      <c r="A11" s="11" t="s">
        <v>41</v>
      </c>
      <c r="B11" s="11" t="s">
        <v>42</v>
      </c>
      <c r="C11" s="11" t="str">
        <f t="shared" si="0"/>
        <v>3_1</v>
      </c>
      <c r="D11" s="11">
        <f>F!D11</f>
        <v>0</v>
      </c>
      <c r="E11" s="11">
        <f>F!E11</f>
        <v>0</v>
      </c>
      <c r="F11" s="11">
        <f>F!F11</f>
        <v>0</v>
      </c>
      <c r="G11" s="11">
        <f>F!G11</f>
        <v>0</v>
      </c>
      <c r="H11" s="11">
        <f>F!H11</f>
        <v>0</v>
      </c>
      <c r="I11" s="11">
        <f>F!I11</f>
        <v>0</v>
      </c>
      <c r="J11" s="11">
        <f>F!J11</f>
        <v>1</v>
      </c>
      <c r="K11" s="11">
        <f>F!K11</f>
        <v>0</v>
      </c>
      <c r="L11" s="11">
        <f>F!L11</f>
        <v>0</v>
      </c>
      <c r="M11" s="11">
        <f>F!M11</f>
        <v>1</v>
      </c>
      <c r="N11" s="11">
        <f>F!N11</f>
        <v>0</v>
      </c>
      <c r="O11" s="11">
        <f>F!O11</f>
        <v>0</v>
      </c>
      <c r="P11" s="11">
        <f>F!P11</f>
        <v>0</v>
      </c>
      <c r="Q11" s="11">
        <f>F!Q11</f>
        <v>0</v>
      </c>
      <c r="R11" s="11">
        <f>F!R11</f>
        <v>0</v>
      </c>
      <c r="S11" s="11">
        <f>F!S11</f>
        <v>1</v>
      </c>
      <c r="T11" s="11">
        <f>F!T11</f>
        <v>26</v>
      </c>
      <c r="U11" s="11">
        <f>F!U11</f>
        <v>0</v>
      </c>
      <c r="V11" s="11">
        <f>F!V11</f>
        <v>1</v>
      </c>
      <c r="W11" s="11">
        <f>F!W11</f>
        <v>251</v>
      </c>
      <c r="X11" s="11">
        <f>F!X11</f>
        <v>9.5</v>
      </c>
      <c r="Y11" s="11">
        <f>F!Y11</f>
        <v>0</v>
      </c>
    </row>
    <row r="12" spans="1:25" ht="12.75" customHeight="1">
      <c r="A12" s="11" t="s">
        <v>43</v>
      </c>
      <c r="B12" s="11" t="s">
        <v>44</v>
      </c>
      <c r="C12" s="11" t="str">
        <f t="shared" si="0"/>
        <v>3_1</v>
      </c>
      <c r="D12" s="11">
        <f>F!D12</f>
        <v>0</v>
      </c>
      <c r="E12" s="11">
        <f>F!E12</f>
        <v>0</v>
      </c>
      <c r="F12" s="11">
        <f>F!F12</f>
        <v>0</v>
      </c>
      <c r="G12" s="11">
        <f>F!G12</f>
        <v>0</v>
      </c>
      <c r="H12" s="11">
        <f>F!H12</f>
        <v>0</v>
      </c>
      <c r="I12" s="11">
        <f>F!I12</f>
        <v>0</v>
      </c>
      <c r="J12" s="11">
        <f>F!J12</f>
        <v>0</v>
      </c>
      <c r="K12" s="11">
        <f>F!K12</f>
        <v>0</v>
      </c>
      <c r="L12" s="11">
        <f>F!L12</f>
        <v>0</v>
      </c>
      <c r="M12" s="11">
        <f>F!M12</f>
        <v>0</v>
      </c>
      <c r="N12" s="11">
        <f>F!N12</f>
        <v>0</v>
      </c>
      <c r="O12" s="11">
        <f>F!O12</f>
        <v>0</v>
      </c>
      <c r="P12" s="11">
        <f>F!P12</f>
        <v>0</v>
      </c>
      <c r="Q12" s="11">
        <f>F!Q12</f>
        <v>0</v>
      </c>
      <c r="R12" s="11">
        <f>F!R12</f>
        <v>0</v>
      </c>
      <c r="S12" s="11">
        <f>F!S12</f>
        <v>0</v>
      </c>
      <c r="T12" s="11">
        <f>F!T12</f>
        <v>0</v>
      </c>
      <c r="U12" s="11">
        <f>F!U12</f>
        <v>0</v>
      </c>
      <c r="V12" s="11">
        <f>F!V12</f>
        <v>0</v>
      </c>
      <c r="W12" s="11">
        <f>F!W12</f>
        <v>0</v>
      </c>
      <c r="X12" s="11">
        <f>F!X12</f>
        <v>0</v>
      </c>
      <c r="Y12" s="11">
        <f>F!Y12</f>
        <v>0</v>
      </c>
    </row>
    <row r="13" spans="1:25" ht="12.75" customHeight="1">
      <c r="A13" s="11" t="s">
        <v>45</v>
      </c>
      <c r="B13" s="11" t="s">
        <v>46</v>
      </c>
      <c r="C13" s="11" t="str">
        <f t="shared" si="0"/>
        <v>3_1</v>
      </c>
      <c r="D13" s="11">
        <f>F!D13</f>
        <v>0</v>
      </c>
      <c r="E13" s="11">
        <f>F!E13</f>
        <v>0</v>
      </c>
      <c r="F13" s="11">
        <f>F!F13</f>
        <v>0</v>
      </c>
      <c r="G13" s="11">
        <f>F!G13</f>
        <v>0</v>
      </c>
      <c r="H13" s="11">
        <f>F!H13</f>
        <v>0</v>
      </c>
      <c r="I13" s="11">
        <f>F!I13</f>
        <v>0</v>
      </c>
      <c r="J13" s="11">
        <f>F!J13</f>
        <v>0</v>
      </c>
      <c r="K13" s="11">
        <f>F!K13</f>
        <v>0</v>
      </c>
      <c r="L13" s="11">
        <f>F!L13</f>
        <v>0</v>
      </c>
      <c r="M13" s="11">
        <f>F!M13</f>
        <v>0</v>
      </c>
      <c r="N13" s="11">
        <f>F!N13</f>
        <v>0</v>
      </c>
      <c r="O13" s="11">
        <f>F!O13</f>
        <v>0</v>
      </c>
      <c r="P13" s="11">
        <f>F!P13</f>
        <v>0</v>
      </c>
      <c r="Q13" s="11">
        <f>F!Q13</f>
        <v>0</v>
      </c>
      <c r="R13" s="11">
        <f>F!R13</f>
        <v>0</v>
      </c>
      <c r="S13" s="11">
        <f>F!S13</f>
        <v>0</v>
      </c>
      <c r="T13" s="11">
        <f>F!T13</f>
        <v>0</v>
      </c>
      <c r="U13" s="11">
        <f>F!U13</f>
        <v>0</v>
      </c>
      <c r="V13" s="11">
        <f>F!V13</f>
        <v>0</v>
      </c>
      <c r="W13" s="11">
        <f>F!W13</f>
        <v>0</v>
      </c>
      <c r="X13" s="11">
        <f>F!X13</f>
        <v>0</v>
      </c>
      <c r="Y13" s="11">
        <f>F!Y13</f>
        <v>0</v>
      </c>
    </row>
    <row r="14" spans="1:25" ht="12.75" customHeight="1">
      <c r="A14" s="11" t="s">
        <v>47</v>
      </c>
      <c r="B14" s="11" t="s">
        <v>48</v>
      </c>
      <c r="C14" s="11" t="str">
        <f t="shared" si="0"/>
        <v>3_1</v>
      </c>
      <c r="D14" s="11">
        <f>F!D14</f>
        <v>0</v>
      </c>
      <c r="E14" s="11">
        <f>F!E14</f>
        <v>0</v>
      </c>
      <c r="F14" s="11">
        <f>F!F14</f>
        <v>0</v>
      </c>
      <c r="G14" s="11">
        <f>F!G14</f>
        <v>0</v>
      </c>
      <c r="H14" s="11">
        <f>F!H14</f>
        <v>0</v>
      </c>
      <c r="I14" s="11">
        <f>F!I14</f>
        <v>0</v>
      </c>
      <c r="J14" s="11">
        <f>F!J14</f>
        <v>1</v>
      </c>
      <c r="K14" s="11">
        <f>F!K14</f>
        <v>0</v>
      </c>
      <c r="L14" s="11">
        <f>F!L14</f>
        <v>0</v>
      </c>
      <c r="M14" s="11">
        <f>F!M14</f>
        <v>0</v>
      </c>
      <c r="N14" s="11">
        <f>F!N14</f>
        <v>0</v>
      </c>
      <c r="O14" s="11">
        <f>F!O14</f>
        <v>0</v>
      </c>
      <c r="P14" s="11">
        <f>F!P14</f>
        <v>0</v>
      </c>
      <c r="Q14" s="11">
        <f>F!Q14</f>
        <v>0</v>
      </c>
      <c r="R14" s="11">
        <f>F!R14</f>
        <v>0</v>
      </c>
      <c r="S14" s="11">
        <f>F!S14</f>
        <v>0</v>
      </c>
      <c r="T14" s="11">
        <f>F!T14</f>
        <v>14</v>
      </c>
      <c r="U14" s="11">
        <f>F!U14</f>
        <v>0</v>
      </c>
      <c r="V14" s="11">
        <f>F!V14</f>
        <v>1</v>
      </c>
      <c r="W14" s="11">
        <f>F!W14</f>
        <v>254</v>
      </c>
      <c r="X14" s="11">
        <f>F!X14</f>
        <v>5</v>
      </c>
      <c r="Y14" s="11">
        <f>F!Y14</f>
        <v>0</v>
      </c>
    </row>
    <row r="15" spans="1:25" ht="12.75" customHeight="1">
      <c r="A15" s="11" t="s">
        <v>49</v>
      </c>
      <c r="B15" s="11" t="s">
        <v>50</v>
      </c>
      <c r="C15" s="11" t="str">
        <f t="shared" si="0"/>
        <v>3_1</v>
      </c>
      <c r="D15" s="11">
        <f>F!D15</f>
        <v>0</v>
      </c>
      <c r="E15" s="11">
        <f>F!E15</f>
        <v>0</v>
      </c>
      <c r="F15" s="11">
        <f>F!F15</f>
        <v>0</v>
      </c>
      <c r="G15" s="11">
        <f>F!G15</f>
        <v>0</v>
      </c>
      <c r="H15" s="11">
        <f>F!H15</f>
        <v>0</v>
      </c>
      <c r="I15" s="11">
        <f>F!I15</f>
        <v>0</v>
      </c>
      <c r="J15" s="11">
        <f>F!J15</f>
        <v>0</v>
      </c>
      <c r="K15" s="11">
        <f>F!K15</f>
        <v>0</v>
      </c>
      <c r="L15" s="11">
        <f>F!L15</f>
        <v>0</v>
      </c>
      <c r="M15" s="11">
        <f>F!M15</f>
        <v>0</v>
      </c>
      <c r="N15" s="11">
        <f>F!N15</f>
        <v>0</v>
      </c>
      <c r="O15" s="11">
        <f>F!O15</f>
        <v>0</v>
      </c>
      <c r="P15" s="11">
        <f>F!P15</f>
        <v>0</v>
      </c>
      <c r="Q15" s="11">
        <f>F!Q15</f>
        <v>0</v>
      </c>
      <c r="R15" s="11">
        <f>F!R15</f>
        <v>0</v>
      </c>
      <c r="S15" s="11">
        <f>F!S15</f>
        <v>0</v>
      </c>
      <c r="T15" s="11">
        <f>F!T15</f>
        <v>0</v>
      </c>
      <c r="U15" s="11">
        <f>F!U15</f>
        <v>0</v>
      </c>
      <c r="V15" s="11">
        <f>F!V15</f>
        <v>0</v>
      </c>
      <c r="W15" s="11">
        <f>F!W15</f>
        <v>0</v>
      </c>
      <c r="X15" s="11">
        <f>F!X15</f>
        <v>0</v>
      </c>
      <c r="Y15" s="11">
        <f>F!Y15</f>
        <v>0</v>
      </c>
    </row>
    <row r="16" spans="1:25" ht="12.75" customHeight="1">
      <c r="A16" s="11" t="s">
        <v>51</v>
      </c>
      <c r="B16" s="11" t="s">
        <v>52</v>
      </c>
      <c r="C16" s="11" t="str">
        <f t="shared" si="0"/>
        <v>3_1</v>
      </c>
      <c r="D16" s="11">
        <f>F!D16</f>
        <v>0</v>
      </c>
      <c r="E16" s="11">
        <f>F!E16</f>
        <v>0</v>
      </c>
      <c r="F16" s="11">
        <f>F!F16</f>
        <v>0</v>
      </c>
      <c r="G16" s="11">
        <f>F!G16</f>
        <v>0</v>
      </c>
      <c r="H16" s="11">
        <f>F!H16</f>
        <v>0</v>
      </c>
      <c r="I16" s="11">
        <f>F!I16</f>
        <v>0</v>
      </c>
      <c r="J16" s="11">
        <f>F!J16</f>
        <v>1</v>
      </c>
      <c r="K16" s="11">
        <f>F!K16</f>
        <v>0</v>
      </c>
      <c r="L16" s="11">
        <f>F!L16</f>
        <v>0</v>
      </c>
      <c r="M16" s="11">
        <f>F!M16</f>
        <v>0</v>
      </c>
      <c r="N16" s="11">
        <f>F!N16</f>
        <v>0</v>
      </c>
      <c r="O16" s="11">
        <f>F!O16</f>
        <v>0</v>
      </c>
      <c r="P16" s="11">
        <f>F!P16</f>
        <v>0</v>
      </c>
      <c r="Q16" s="11">
        <f>F!Q16</f>
        <v>0</v>
      </c>
      <c r="R16" s="11">
        <f>F!R16</f>
        <v>0</v>
      </c>
      <c r="S16" s="11">
        <f>F!S16</f>
        <v>0</v>
      </c>
      <c r="T16" s="11">
        <f>F!T16</f>
        <v>14</v>
      </c>
      <c r="U16" s="11">
        <f>F!U16</f>
        <v>0</v>
      </c>
      <c r="V16" s="11">
        <f>F!V16</f>
        <v>1</v>
      </c>
      <c r="W16" s="11">
        <f>F!W16</f>
        <v>256</v>
      </c>
      <c r="X16" s="11">
        <f>F!X16</f>
        <v>5</v>
      </c>
      <c r="Y16" s="11">
        <f>F!Y16</f>
        <v>0</v>
      </c>
    </row>
    <row r="17" spans="1:25" ht="12.75" customHeight="1">
      <c r="A17" s="11" t="s">
        <v>53</v>
      </c>
      <c r="B17" s="11" t="s">
        <v>54</v>
      </c>
      <c r="C17" s="11" t="str">
        <f t="shared" si="0"/>
        <v>3_1</v>
      </c>
      <c r="D17" s="11">
        <f>F!D17</f>
        <v>0</v>
      </c>
      <c r="E17" s="11">
        <f>F!E17</f>
        <v>0</v>
      </c>
      <c r="F17" s="11">
        <f>F!F17</f>
        <v>0</v>
      </c>
      <c r="G17" s="11">
        <f>F!G17</f>
        <v>0</v>
      </c>
      <c r="H17" s="11">
        <f>F!H17</f>
        <v>0</v>
      </c>
      <c r="I17" s="11">
        <f>F!I17</f>
        <v>0</v>
      </c>
      <c r="J17" s="11">
        <f>F!J17</f>
        <v>1</v>
      </c>
      <c r="K17" s="11">
        <f>F!K17</f>
        <v>0</v>
      </c>
      <c r="L17" s="11">
        <f>F!L17</f>
        <v>0</v>
      </c>
      <c r="M17" s="11">
        <f>F!M17</f>
        <v>0</v>
      </c>
      <c r="N17" s="11">
        <f>F!N17</f>
        <v>0</v>
      </c>
      <c r="O17" s="11">
        <f>F!O17</f>
        <v>0</v>
      </c>
      <c r="P17" s="11">
        <f>F!P17</f>
        <v>0</v>
      </c>
      <c r="Q17" s="11">
        <f>F!Q17</f>
        <v>0</v>
      </c>
      <c r="R17" s="11">
        <f>F!R17</f>
        <v>0</v>
      </c>
      <c r="S17" s="11">
        <f>F!S17</f>
        <v>0</v>
      </c>
      <c r="T17" s="11">
        <f>F!T17</f>
        <v>14</v>
      </c>
      <c r="U17" s="11">
        <f>F!U17</f>
        <v>0</v>
      </c>
      <c r="V17" s="11">
        <f>F!V17</f>
        <v>1</v>
      </c>
      <c r="W17" s="11">
        <f>F!W17</f>
        <v>257</v>
      </c>
      <c r="X17" s="11">
        <f>F!X17</f>
        <v>5</v>
      </c>
      <c r="Y17" s="11">
        <f>F!Y17</f>
        <v>0</v>
      </c>
    </row>
    <row r="18" spans="1:25" ht="12.75" customHeight="1">
      <c r="A18" s="11" t="s">
        <v>55</v>
      </c>
      <c r="B18" s="11" t="s">
        <v>56</v>
      </c>
      <c r="C18" s="11" t="str">
        <f t="shared" si="0"/>
        <v>3_1</v>
      </c>
      <c r="D18" s="11">
        <f>F!D18</f>
        <v>5</v>
      </c>
      <c r="E18" s="11">
        <f>F!E18</f>
        <v>0</v>
      </c>
      <c r="F18" s="11">
        <f>F!F18</f>
        <v>0</v>
      </c>
      <c r="G18" s="11" t="str">
        <f>F!G18</f>
        <v>C</v>
      </c>
      <c r="H18" s="11">
        <f>F!H18</f>
        <v>0</v>
      </c>
      <c r="I18" s="11">
        <f>F!I18</f>
        <v>0</v>
      </c>
      <c r="J18" s="11">
        <f>F!J18</f>
        <v>1</v>
      </c>
      <c r="K18" s="11">
        <f>F!K18</f>
        <v>1</v>
      </c>
      <c r="L18" s="11">
        <f>F!L18</f>
        <v>0</v>
      </c>
      <c r="M18" s="11">
        <f>F!M18</f>
        <v>0</v>
      </c>
      <c r="N18" s="11">
        <f>F!N18</f>
        <v>0</v>
      </c>
      <c r="O18" s="11">
        <f>F!O18</f>
        <v>0</v>
      </c>
      <c r="P18" s="11">
        <f>F!P18</f>
        <v>0</v>
      </c>
      <c r="Q18" s="11">
        <f>F!Q18</f>
        <v>0</v>
      </c>
      <c r="R18" s="11">
        <f>F!R18</f>
        <v>0</v>
      </c>
      <c r="S18" s="11">
        <f>F!S18</f>
        <v>0</v>
      </c>
      <c r="T18" s="11">
        <f>F!T18</f>
        <v>20</v>
      </c>
      <c r="U18" s="11">
        <f>F!U18</f>
        <v>0</v>
      </c>
      <c r="V18" s="11">
        <f>F!V18</f>
        <v>1</v>
      </c>
      <c r="W18" s="11">
        <f>F!W18</f>
        <v>258</v>
      </c>
      <c r="X18" s="11">
        <f>F!X18</f>
        <v>7</v>
      </c>
      <c r="Y18" s="11">
        <f>F!Y18</f>
        <v>0</v>
      </c>
    </row>
    <row r="19" spans="1:25" ht="12.75" customHeight="1">
      <c r="A19" s="11" t="s">
        <v>57</v>
      </c>
      <c r="B19" s="11" t="s">
        <v>58</v>
      </c>
      <c r="C19" s="11" t="str">
        <f t="shared" si="0"/>
        <v>3_1</v>
      </c>
      <c r="D19" s="11">
        <f>F!D19</f>
        <v>0</v>
      </c>
      <c r="E19" s="11">
        <f>F!E19</f>
        <v>0</v>
      </c>
      <c r="F19" s="11">
        <f>F!F19</f>
        <v>0</v>
      </c>
      <c r="G19" s="11">
        <f>F!G19</f>
        <v>0</v>
      </c>
      <c r="H19" s="11">
        <f>F!H19</f>
        <v>0</v>
      </c>
      <c r="I19" s="11">
        <f>F!I19</f>
        <v>0</v>
      </c>
      <c r="J19" s="11">
        <f>F!J19</f>
        <v>0</v>
      </c>
      <c r="K19" s="11">
        <f>F!K19</f>
        <v>1</v>
      </c>
      <c r="L19" s="11">
        <f>F!L19</f>
        <v>0</v>
      </c>
      <c r="M19" s="11">
        <f>F!M19</f>
        <v>0</v>
      </c>
      <c r="N19" s="11">
        <f>F!N19</f>
        <v>0</v>
      </c>
      <c r="O19" s="11">
        <f>F!O19</f>
        <v>0</v>
      </c>
      <c r="P19" s="11">
        <f>F!P19</f>
        <v>0</v>
      </c>
      <c r="Q19" s="11">
        <f>F!Q19</f>
        <v>0</v>
      </c>
      <c r="R19" s="11">
        <f>F!R19</f>
        <v>0</v>
      </c>
      <c r="S19" s="11">
        <f>F!S19</f>
        <v>0</v>
      </c>
      <c r="T19" s="11">
        <f>F!T19</f>
        <v>6</v>
      </c>
      <c r="U19" s="11">
        <f>F!U19</f>
        <v>0</v>
      </c>
      <c r="V19" s="11">
        <f>F!V19</f>
        <v>1</v>
      </c>
      <c r="W19" s="11">
        <f>F!W19</f>
        <v>259</v>
      </c>
      <c r="X19" s="11">
        <f>F!X19</f>
        <v>2</v>
      </c>
      <c r="Y19" s="11">
        <f>F!Y19</f>
        <v>0</v>
      </c>
    </row>
    <row r="20" spans="1:25" ht="12.75" customHeight="1">
      <c r="A20" s="11" t="s">
        <v>59</v>
      </c>
      <c r="B20" s="11" t="s">
        <v>60</v>
      </c>
      <c r="C20" s="11" t="str">
        <f t="shared" si="0"/>
        <v>3_1</v>
      </c>
      <c r="D20" s="11">
        <f>F!D20</f>
        <v>0</v>
      </c>
      <c r="E20" s="11">
        <f>F!E20</f>
        <v>0</v>
      </c>
      <c r="F20" s="11">
        <f>F!F20</f>
        <v>0</v>
      </c>
      <c r="G20" s="11">
        <f>F!G20</f>
        <v>0</v>
      </c>
      <c r="H20" s="11">
        <f>F!H20</f>
        <v>0</v>
      </c>
      <c r="I20" s="11">
        <f>F!I20</f>
        <v>0</v>
      </c>
      <c r="J20" s="11">
        <f>F!J20</f>
        <v>0</v>
      </c>
      <c r="K20" s="11">
        <f>F!K20</f>
        <v>0</v>
      </c>
      <c r="L20" s="11">
        <f>F!L20</f>
        <v>0</v>
      </c>
      <c r="M20" s="11">
        <f>F!M20</f>
        <v>0</v>
      </c>
      <c r="N20" s="11">
        <f>F!N20</f>
        <v>0</v>
      </c>
      <c r="O20" s="11">
        <f>F!O20</f>
        <v>0</v>
      </c>
      <c r="P20" s="11">
        <f>F!P20</f>
        <v>0</v>
      </c>
      <c r="Q20" s="11">
        <f>F!Q20</f>
        <v>0</v>
      </c>
      <c r="R20" s="11">
        <f>F!R20</f>
        <v>0</v>
      </c>
      <c r="S20" s="11">
        <f>F!S20</f>
        <v>0</v>
      </c>
      <c r="T20" s="11">
        <f>F!T20</f>
        <v>0</v>
      </c>
      <c r="U20" s="11">
        <f>F!U20</f>
        <v>0</v>
      </c>
      <c r="V20" s="11">
        <f>F!V20</f>
        <v>0</v>
      </c>
      <c r="W20" s="11">
        <f>F!W20</f>
        <v>0</v>
      </c>
      <c r="X20" s="11">
        <f>F!X20</f>
        <v>0</v>
      </c>
      <c r="Y20" s="11">
        <f>F!Y20</f>
        <v>0</v>
      </c>
    </row>
    <row r="21" spans="1:25" ht="12.75" customHeight="1">
      <c r="A21" s="11" t="s">
        <v>61</v>
      </c>
      <c r="B21" s="11" t="s">
        <v>62</v>
      </c>
      <c r="C21" s="11" t="str">
        <f t="shared" si="0"/>
        <v>3_1</v>
      </c>
      <c r="D21" s="11">
        <f>F!D21</f>
        <v>0</v>
      </c>
      <c r="E21" s="11">
        <f>F!E21</f>
        <v>0</v>
      </c>
      <c r="F21" s="11">
        <f>F!F21</f>
        <v>0</v>
      </c>
      <c r="G21" s="11">
        <f>F!G21</f>
        <v>0</v>
      </c>
      <c r="H21" s="11">
        <f>F!H21</f>
        <v>0</v>
      </c>
      <c r="I21" s="11">
        <f>F!I21</f>
        <v>0</v>
      </c>
      <c r="J21" s="11">
        <f>F!J21</f>
        <v>1</v>
      </c>
      <c r="K21" s="11">
        <f>F!K21</f>
        <v>0</v>
      </c>
      <c r="L21" s="11">
        <f>F!L21</f>
        <v>0</v>
      </c>
      <c r="M21" s="11">
        <f>F!M21</f>
        <v>0</v>
      </c>
      <c r="N21" s="11">
        <f>F!N21</f>
        <v>0</v>
      </c>
      <c r="O21" s="11">
        <f>F!O21</f>
        <v>0</v>
      </c>
      <c r="P21" s="11">
        <f>F!P21</f>
        <v>0</v>
      </c>
      <c r="Q21" s="11">
        <f>F!Q21</f>
        <v>0</v>
      </c>
      <c r="R21" s="11">
        <f>F!R21</f>
        <v>0</v>
      </c>
      <c r="S21" s="11">
        <f>F!S21</f>
        <v>0</v>
      </c>
      <c r="T21" s="11">
        <f>F!T21</f>
        <v>14</v>
      </c>
      <c r="U21" s="11">
        <f>F!U21</f>
        <v>0</v>
      </c>
      <c r="V21" s="11">
        <f>F!V21</f>
        <v>1</v>
      </c>
      <c r="W21" s="11">
        <f>F!W21</f>
        <v>261</v>
      </c>
      <c r="X21" s="11">
        <f>F!X21</f>
        <v>5</v>
      </c>
      <c r="Y21" s="11">
        <f>F!Y21</f>
        <v>0</v>
      </c>
    </row>
    <row r="22" spans="1:25" ht="12.75" customHeight="1">
      <c r="A22" s="11" t="s">
        <v>63</v>
      </c>
      <c r="B22" s="11" t="s">
        <v>64</v>
      </c>
      <c r="C22" s="11" t="str">
        <f t="shared" si="0"/>
        <v>3_1</v>
      </c>
      <c r="D22" s="11">
        <f>F!D22</f>
        <v>0</v>
      </c>
      <c r="E22" s="11">
        <f>F!E22</f>
        <v>0</v>
      </c>
      <c r="F22" s="11">
        <f>F!F22</f>
        <v>0</v>
      </c>
      <c r="G22" s="11">
        <f>F!G22</f>
        <v>0</v>
      </c>
      <c r="H22" s="11">
        <f>F!H22</f>
        <v>0</v>
      </c>
      <c r="I22" s="11">
        <f>F!I22</f>
        <v>0</v>
      </c>
      <c r="J22" s="11">
        <f>F!J22</f>
        <v>1</v>
      </c>
      <c r="K22" s="11">
        <f>F!K22</f>
        <v>0</v>
      </c>
      <c r="L22" s="11">
        <f>F!L22</f>
        <v>0</v>
      </c>
      <c r="M22" s="11">
        <f>F!M22</f>
        <v>0</v>
      </c>
      <c r="N22" s="11">
        <f>F!N22</f>
        <v>0</v>
      </c>
      <c r="O22" s="11">
        <f>F!O22</f>
        <v>0</v>
      </c>
      <c r="P22" s="11">
        <f>F!P22</f>
        <v>0</v>
      </c>
      <c r="Q22" s="11">
        <f>F!Q22</f>
        <v>0</v>
      </c>
      <c r="R22" s="11">
        <f>F!R22</f>
        <v>0</v>
      </c>
      <c r="S22" s="11">
        <f>F!S22</f>
        <v>0</v>
      </c>
      <c r="T22" s="11">
        <f>F!T22</f>
        <v>14</v>
      </c>
      <c r="U22" s="11">
        <f>F!U22</f>
        <v>0</v>
      </c>
      <c r="V22" s="11">
        <f>F!V22</f>
        <v>1</v>
      </c>
      <c r="W22" s="11">
        <f>F!W22</f>
        <v>262</v>
      </c>
      <c r="X22" s="11">
        <f>F!X22</f>
        <v>5</v>
      </c>
      <c r="Y22" s="11">
        <f>F!Y22</f>
        <v>0</v>
      </c>
    </row>
    <row r="23" spans="1:25" ht="12.75" customHeight="1">
      <c r="A23" s="11" t="s">
        <v>65</v>
      </c>
      <c r="B23" s="11" t="s">
        <v>66</v>
      </c>
      <c r="C23" s="11" t="str">
        <f t="shared" si="0"/>
        <v>3_1</v>
      </c>
      <c r="D23" s="11">
        <f>F!D23</f>
        <v>0</v>
      </c>
      <c r="E23" s="11">
        <f>F!E23</f>
        <v>0</v>
      </c>
      <c r="F23" s="11">
        <f>F!F23</f>
        <v>0</v>
      </c>
      <c r="G23" s="11">
        <f>F!G23</f>
        <v>0</v>
      </c>
      <c r="H23" s="11">
        <f>F!H23</f>
        <v>0</v>
      </c>
      <c r="I23" s="11">
        <f>F!I23</f>
        <v>0</v>
      </c>
      <c r="J23" s="11">
        <f>F!J23</f>
        <v>1</v>
      </c>
      <c r="K23" s="11">
        <f>F!K23</f>
        <v>0</v>
      </c>
      <c r="L23" s="11">
        <f>F!L23</f>
        <v>0</v>
      </c>
      <c r="M23" s="11">
        <f>F!M23</f>
        <v>0</v>
      </c>
      <c r="N23" s="11">
        <f>F!N23</f>
        <v>0</v>
      </c>
      <c r="O23" s="11">
        <f>F!O23</f>
        <v>0</v>
      </c>
      <c r="P23" s="11">
        <f>F!P23</f>
        <v>0</v>
      </c>
      <c r="Q23" s="11">
        <f>F!Q23</f>
        <v>0</v>
      </c>
      <c r="R23" s="11">
        <f>F!R23</f>
        <v>0</v>
      </c>
      <c r="S23" s="11">
        <f>F!S23</f>
        <v>0</v>
      </c>
      <c r="T23" s="11">
        <f>F!T23</f>
        <v>14</v>
      </c>
      <c r="U23" s="11">
        <f>F!U23</f>
        <v>0</v>
      </c>
      <c r="V23" s="11">
        <f>F!V23</f>
        <v>1</v>
      </c>
      <c r="W23" s="11">
        <f>F!W23</f>
        <v>263</v>
      </c>
      <c r="X23" s="11">
        <f>F!X23</f>
        <v>5</v>
      </c>
      <c r="Y23" s="11">
        <f>F!Y23</f>
        <v>0</v>
      </c>
    </row>
    <row r="24" spans="1:25" ht="12.75" customHeight="1">
      <c r="A24" s="11" t="s">
        <v>67</v>
      </c>
      <c r="B24" s="11" t="s">
        <v>22</v>
      </c>
      <c r="C24" s="11" t="str">
        <f t="shared" si="0"/>
        <v>3_1</v>
      </c>
      <c r="D24" s="11">
        <f>F!D24</f>
        <v>0</v>
      </c>
      <c r="E24" s="11">
        <f>F!E24</f>
        <v>0</v>
      </c>
      <c r="F24" s="11">
        <f>F!F24</f>
        <v>0</v>
      </c>
      <c r="G24" s="11">
        <f>F!G24</f>
        <v>0</v>
      </c>
      <c r="H24" s="11">
        <f>F!H24</f>
        <v>0</v>
      </c>
      <c r="I24" s="11">
        <f>F!I24</f>
        <v>0</v>
      </c>
      <c r="J24" s="11">
        <f>F!J24</f>
        <v>1</v>
      </c>
      <c r="K24" s="11">
        <f>F!K24</f>
        <v>0</v>
      </c>
      <c r="L24" s="11">
        <f>F!L24</f>
        <v>0</v>
      </c>
      <c r="M24" s="11">
        <f>F!M24</f>
        <v>0</v>
      </c>
      <c r="N24" s="11">
        <f>F!N24</f>
        <v>0</v>
      </c>
      <c r="O24" s="11">
        <f>F!O24</f>
        <v>0</v>
      </c>
      <c r="P24" s="11">
        <f>F!P24</f>
        <v>0</v>
      </c>
      <c r="Q24" s="11">
        <f>F!Q24</f>
        <v>0</v>
      </c>
      <c r="R24" s="11">
        <f>F!R24</f>
        <v>0</v>
      </c>
      <c r="S24" s="11">
        <f>F!S24</f>
        <v>0</v>
      </c>
      <c r="T24" s="11">
        <f>F!T24</f>
        <v>14</v>
      </c>
      <c r="U24" s="11">
        <f>F!U24</f>
        <v>14</v>
      </c>
      <c r="V24" s="11">
        <f>F!V24</f>
        <v>0</v>
      </c>
      <c r="W24" s="11">
        <f>F!W24</f>
        <v>264</v>
      </c>
      <c r="X24" s="11">
        <f>F!X24</f>
        <v>5</v>
      </c>
      <c r="Y24" s="11">
        <f>F!Y24</f>
        <v>0</v>
      </c>
    </row>
    <row r="25" spans="1:25" ht="12.75" customHeight="1">
      <c r="A25" s="11" t="s">
        <v>68</v>
      </c>
      <c r="B25" s="11" t="s">
        <v>69</v>
      </c>
      <c r="C25" s="11" t="str">
        <f t="shared" si="0"/>
        <v>3_1</v>
      </c>
      <c r="D25" s="11">
        <f>F!D25</f>
        <v>0</v>
      </c>
      <c r="E25" s="11">
        <f>F!E25</f>
        <v>0</v>
      </c>
      <c r="F25" s="11">
        <f>F!F25</f>
        <v>0</v>
      </c>
      <c r="G25" s="11">
        <f>F!G25</f>
        <v>0</v>
      </c>
      <c r="H25" s="11">
        <f>F!H25</f>
        <v>0</v>
      </c>
      <c r="I25" s="11">
        <f>F!I25</f>
        <v>0</v>
      </c>
      <c r="J25" s="11">
        <f>F!J25</f>
        <v>1</v>
      </c>
      <c r="K25" s="11">
        <f>F!K25</f>
        <v>0</v>
      </c>
      <c r="L25" s="11">
        <f>F!L25</f>
        <v>2</v>
      </c>
      <c r="M25" s="11">
        <f>F!M25</f>
        <v>0</v>
      </c>
      <c r="N25" s="11">
        <f>F!N25</f>
        <v>0</v>
      </c>
      <c r="O25" s="11">
        <f>F!O25</f>
        <v>0</v>
      </c>
      <c r="P25" s="11">
        <f>F!P25</f>
        <v>0</v>
      </c>
      <c r="Q25" s="11">
        <f>F!Q25</f>
        <v>0</v>
      </c>
      <c r="R25" s="11">
        <f>F!R25</f>
        <v>0</v>
      </c>
      <c r="S25" s="11">
        <f>F!S25</f>
        <v>0</v>
      </c>
      <c r="T25" s="11">
        <f>F!T25</f>
        <v>26</v>
      </c>
      <c r="U25" s="11">
        <f>F!U25</f>
        <v>0</v>
      </c>
      <c r="V25" s="11">
        <f>F!V25</f>
        <v>1</v>
      </c>
      <c r="W25" s="11">
        <f>F!W25</f>
        <v>265</v>
      </c>
      <c r="X25" s="11">
        <f>F!X25</f>
        <v>9</v>
      </c>
      <c r="Y25" s="11">
        <f>F!Y25</f>
        <v>0</v>
      </c>
    </row>
    <row r="26" spans="1:25" ht="12.75" customHeight="1">
      <c r="A26" s="11" t="s">
        <v>70</v>
      </c>
      <c r="B26" s="11" t="s">
        <v>71</v>
      </c>
      <c r="C26" s="11" t="str">
        <f t="shared" si="0"/>
        <v>3_1</v>
      </c>
      <c r="D26" s="11">
        <f>F!D26</f>
        <v>0</v>
      </c>
      <c r="E26" s="11">
        <f>F!E26</f>
        <v>0</v>
      </c>
      <c r="F26" s="11">
        <f>F!F26</f>
        <v>0</v>
      </c>
      <c r="G26" s="11">
        <f>F!G26</f>
        <v>0</v>
      </c>
      <c r="H26" s="11">
        <f>F!H26</f>
        <v>0</v>
      </c>
      <c r="I26" s="11">
        <f>F!I26</f>
        <v>0</v>
      </c>
      <c r="J26" s="11">
        <f>F!J26</f>
        <v>1</v>
      </c>
      <c r="K26" s="11">
        <f>F!K26</f>
        <v>0</v>
      </c>
      <c r="L26" s="11">
        <f>F!L26</f>
        <v>0</v>
      </c>
      <c r="M26" s="11">
        <f>F!M26</f>
        <v>0</v>
      </c>
      <c r="N26" s="11">
        <f>F!N26</f>
        <v>0</v>
      </c>
      <c r="O26" s="11">
        <f>F!O26</f>
        <v>0</v>
      </c>
      <c r="P26" s="11">
        <f>F!P26</f>
        <v>0</v>
      </c>
      <c r="Q26" s="11">
        <f>F!Q26</f>
        <v>0</v>
      </c>
      <c r="R26" s="11">
        <f>F!R26</f>
        <v>0</v>
      </c>
      <c r="S26" s="11">
        <f>F!S26</f>
        <v>0</v>
      </c>
      <c r="T26" s="11">
        <f>F!T26</f>
        <v>14</v>
      </c>
      <c r="U26" s="11">
        <f>F!U26</f>
        <v>14</v>
      </c>
      <c r="V26" s="11">
        <f>F!V26</f>
        <v>0</v>
      </c>
      <c r="W26" s="11">
        <f>F!W26</f>
        <v>266</v>
      </c>
      <c r="X26" s="11">
        <f>F!X26</f>
        <v>5</v>
      </c>
      <c r="Y26" s="11">
        <f>F!Y26</f>
        <v>0</v>
      </c>
    </row>
    <row r="27" spans="1:25" ht="12.75" customHeight="1">
      <c r="A27" s="11" t="s">
        <v>72</v>
      </c>
      <c r="B27" s="11" t="s">
        <v>73</v>
      </c>
      <c r="C27" s="11" t="str">
        <f t="shared" si="0"/>
        <v>3_1</v>
      </c>
      <c r="D27" s="11">
        <f>F!D27</f>
        <v>0</v>
      </c>
      <c r="E27" s="11">
        <f>F!E27</f>
        <v>0</v>
      </c>
      <c r="F27" s="11">
        <f>F!F27</f>
        <v>0</v>
      </c>
      <c r="G27" s="11">
        <f>F!G27</f>
        <v>0</v>
      </c>
      <c r="H27" s="11">
        <f>F!H27</f>
        <v>0</v>
      </c>
      <c r="I27" s="11">
        <f>F!I27</f>
        <v>0</v>
      </c>
      <c r="J27" s="11">
        <f>F!J27</f>
        <v>0</v>
      </c>
      <c r="K27" s="11">
        <f>F!K27</f>
        <v>0</v>
      </c>
      <c r="L27" s="11">
        <f>F!L27</f>
        <v>0</v>
      </c>
      <c r="M27" s="11">
        <f>F!M27</f>
        <v>0</v>
      </c>
      <c r="N27" s="11">
        <f>F!N27</f>
        <v>0</v>
      </c>
      <c r="O27" s="11">
        <f>F!O27</f>
        <v>0</v>
      </c>
      <c r="P27" s="11">
        <f>F!P27</f>
        <v>0</v>
      </c>
      <c r="Q27" s="11">
        <f>F!Q27</f>
        <v>0</v>
      </c>
      <c r="R27" s="11">
        <f>F!R27</f>
        <v>0</v>
      </c>
      <c r="S27" s="11">
        <f>F!S27</f>
        <v>0</v>
      </c>
      <c r="T27" s="11">
        <f>F!T27</f>
        <v>0</v>
      </c>
      <c r="U27" s="11">
        <f>F!U27</f>
        <v>0</v>
      </c>
      <c r="V27" s="11">
        <f>F!V27</f>
        <v>0</v>
      </c>
      <c r="W27" s="11">
        <f>F!W27</f>
        <v>0</v>
      </c>
      <c r="X27" s="11">
        <f>F!X27</f>
        <v>0</v>
      </c>
      <c r="Y27" s="11">
        <f>F!Y27</f>
        <v>0</v>
      </c>
    </row>
    <row r="28" spans="1:25" ht="12.75" customHeight="1">
      <c r="A28" s="11" t="s">
        <v>74</v>
      </c>
      <c r="B28" s="11" t="s">
        <v>75</v>
      </c>
      <c r="C28" s="11" t="str">
        <f t="shared" si="0"/>
        <v>3_1</v>
      </c>
      <c r="D28" s="11">
        <f>F!D28</f>
        <v>0</v>
      </c>
      <c r="E28" s="11">
        <f>F!E28</f>
        <v>0</v>
      </c>
      <c r="F28" s="11">
        <f>F!F28</f>
        <v>0</v>
      </c>
      <c r="G28" s="11">
        <f>F!G28</f>
        <v>0</v>
      </c>
      <c r="H28" s="11">
        <f>F!H28</f>
        <v>0</v>
      </c>
      <c r="I28" s="11">
        <f>F!I28</f>
        <v>0</v>
      </c>
      <c r="J28" s="11">
        <f>F!J28</f>
        <v>1</v>
      </c>
      <c r="K28" s="11">
        <f>F!K28</f>
        <v>0</v>
      </c>
      <c r="L28" s="11">
        <f>F!L28</f>
        <v>0</v>
      </c>
      <c r="M28" s="11">
        <f>F!M28</f>
        <v>0</v>
      </c>
      <c r="N28" s="11">
        <f>F!N28</f>
        <v>0</v>
      </c>
      <c r="O28" s="11">
        <f>F!O28</f>
        <v>0</v>
      </c>
      <c r="P28" s="11">
        <f>F!P28</f>
        <v>0</v>
      </c>
      <c r="Q28" s="11">
        <f>F!Q28</f>
        <v>0</v>
      </c>
      <c r="R28" s="11">
        <f>F!R28</f>
        <v>0</v>
      </c>
      <c r="S28" s="11">
        <f>F!S28</f>
        <v>0</v>
      </c>
      <c r="T28" s="11">
        <f>F!T28</f>
        <v>14</v>
      </c>
      <c r="U28" s="12"/>
      <c r="V28" s="11">
        <f>F!V28</f>
        <v>1</v>
      </c>
      <c r="W28" s="11">
        <f>F!W28</f>
        <v>268</v>
      </c>
      <c r="X28" s="11">
        <f>F!X28</f>
        <v>5</v>
      </c>
      <c r="Y28" s="11">
        <f>F!Y28</f>
        <v>0</v>
      </c>
    </row>
    <row r="29" spans="1:25" ht="12.75" customHeight="1"/>
    <row r="30" spans="1:25" ht="12.75" customHeight="1">
      <c r="U30" s="62"/>
      <c r="V30" s="62"/>
    </row>
    <row r="31" spans="1:25" ht="12.75" customHeight="1">
      <c r="U31" s="62"/>
      <c r="V31" s="62"/>
    </row>
    <row r="32" spans="1:25" ht="12.75" customHeight="1">
      <c r="U32" s="62"/>
      <c r="V32" s="62"/>
    </row>
    <row r="33" spans="1:22" ht="12.75" customHeight="1">
      <c r="U33" s="62"/>
      <c r="V33" s="62"/>
    </row>
    <row r="34" spans="1:22" ht="12.75" customHeight="1">
      <c r="U34" s="62"/>
      <c r="V34" s="62"/>
    </row>
    <row r="35" spans="1:22" ht="12.75" customHeight="1">
      <c r="U35" s="62"/>
      <c r="V35" s="62"/>
    </row>
    <row r="36" spans="1:22" ht="12.75" customHeight="1">
      <c r="U36" s="18" t="s">
        <v>1060</v>
      </c>
      <c r="V36" s="18" t="s">
        <v>1061</v>
      </c>
    </row>
    <row r="37" spans="1:22" ht="12.75" customHeight="1">
      <c r="U37" s="20">
        <f t="shared" ref="U37:V37" si="1">SUM(U2:U35)</f>
        <v>42</v>
      </c>
      <c r="V37" s="20">
        <f t="shared" si="1"/>
        <v>18</v>
      </c>
    </row>
    <row r="38" spans="1:22" ht="12.75" customHeight="1">
      <c r="U38" s="22"/>
      <c r="V38" s="22"/>
    </row>
    <row r="39" spans="1:22" ht="12.75" customHeight="1">
      <c r="U39" s="15" t="s">
        <v>1080</v>
      </c>
    </row>
    <row r="40" spans="1:22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2" ht="12.75" customHeight="1">
      <c r="A41" s="15" t="str">
        <f>C2</f>
        <v>3_1</v>
      </c>
      <c r="B41" s="15">
        <f>V37</f>
        <v>18</v>
      </c>
      <c r="C41" s="15">
        <f>E41-D41</f>
        <v>277</v>
      </c>
      <c r="D41" s="14">
        <f>U37</f>
        <v>42</v>
      </c>
      <c r="E41" s="15">
        <f>SUM(T2:T28)</f>
        <v>319</v>
      </c>
    </row>
    <row r="42" spans="1:22" ht="12.75" customHeight="1">
      <c r="C42" s="15">
        <f>C41+6</f>
        <v>283</v>
      </c>
    </row>
    <row r="43" spans="1:22" ht="12.75" customHeight="1"/>
    <row r="44" spans="1:22" ht="12.75" customHeight="1"/>
    <row r="45" spans="1:22" ht="12.75" customHeight="1"/>
    <row r="46" spans="1:22" ht="12.75" customHeight="1"/>
    <row r="47" spans="1:22" ht="12.75" customHeight="1"/>
    <row r="48" spans="1:2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C2" sqref="C2"/>
    </sheetView>
  </sheetViews>
  <sheetFormatPr baseColWidth="10" defaultColWidth="14.5" defaultRowHeight="15" customHeight="1"/>
  <cols>
    <col min="1" max="26" width="8.6640625" customWidth="1"/>
  </cols>
  <sheetData>
    <row r="1" spans="1:26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5">
        <f>SUM(T2:T28)-SUM(U2:U28)</f>
        <v>318</v>
      </c>
    </row>
    <row r="2" spans="1:26" ht="12.75" customHeight="1">
      <c r="A2" s="11" t="s">
        <v>76</v>
      </c>
      <c r="B2" s="11" t="s">
        <v>77</v>
      </c>
      <c r="C2" s="11" t="str">
        <f t="shared" ref="C2:C28" si="0">"3_2"</f>
        <v>3_2</v>
      </c>
      <c r="D2" s="11">
        <f>F!D29</f>
        <v>0</v>
      </c>
      <c r="E2" s="11">
        <f>F!E29</f>
        <v>0</v>
      </c>
      <c r="F2" s="11">
        <f>F!F29</f>
        <v>0</v>
      </c>
      <c r="G2" s="11">
        <f>F!G29</f>
        <v>0</v>
      </c>
      <c r="H2" s="11">
        <f>F!H29</f>
        <v>0</v>
      </c>
      <c r="I2" s="11">
        <f>F!I29</f>
        <v>0</v>
      </c>
      <c r="J2" s="11">
        <f>F!J29</f>
        <v>1</v>
      </c>
      <c r="K2" s="11">
        <f>F!K29</f>
        <v>0</v>
      </c>
      <c r="L2" s="11">
        <f>F!L29</f>
        <v>0</v>
      </c>
      <c r="M2" s="11">
        <f>F!M29</f>
        <v>0</v>
      </c>
      <c r="N2" s="11">
        <f>F!N29</f>
        <v>0</v>
      </c>
      <c r="O2" s="11">
        <f>F!O29</f>
        <v>0</v>
      </c>
      <c r="P2" s="11">
        <f>F!P29</f>
        <v>0</v>
      </c>
      <c r="Q2" s="11">
        <f>F!Q29</f>
        <v>0</v>
      </c>
      <c r="R2" s="11">
        <f>F!R29</f>
        <v>0</v>
      </c>
      <c r="S2" s="11">
        <f>F!S29</f>
        <v>0</v>
      </c>
      <c r="T2" s="11">
        <f>F!T29</f>
        <v>14</v>
      </c>
      <c r="U2" s="11">
        <f>F!U29</f>
        <v>0</v>
      </c>
      <c r="V2" s="11">
        <f>F!V29</f>
        <v>1</v>
      </c>
      <c r="W2" s="11">
        <f>F!W29</f>
        <v>472</v>
      </c>
      <c r="X2" s="11">
        <f>F!X29</f>
        <v>5</v>
      </c>
      <c r="Y2" s="11">
        <f>F!Y29</f>
        <v>0</v>
      </c>
    </row>
    <row r="3" spans="1:26" ht="12.75" customHeight="1">
      <c r="A3" s="11" t="s">
        <v>78</v>
      </c>
      <c r="B3" s="11" t="s">
        <v>79</v>
      </c>
      <c r="C3" s="11" t="str">
        <f t="shared" si="0"/>
        <v>3_2</v>
      </c>
      <c r="D3" s="11">
        <f>F!D30</f>
        <v>0</v>
      </c>
      <c r="E3" s="11">
        <f>F!E30</f>
        <v>0</v>
      </c>
      <c r="F3" s="11">
        <f>F!F30</f>
        <v>0</v>
      </c>
      <c r="G3" s="11">
        <f>F!G30</f>
        <v>0</v>
      </c>
      <c r="H3" s="11">
        <f>F!H30</f>
        <v>0</v>
      </c>
      <c r="I3" s="11">
        <f>F!I30</f>
        <v>0</v>
      </c>
      <c r="J3" s="11">
        <f>F!J30</f>
        <v>0</v>
      </c>
      <c r="K3" s="11">
        <f>F!K30</f>
        <v>1</v>
      </c>
      <c r="L3" s="11">
        <f>F!L30</f>
        <v>0</v>
      </c>
      <c r="M3" s="11">
        <f>F!M30</f>
        <v>0</v>
      </c>
      <c r="N3" s="11">
        <f>F!N30</f>
        <v>0</v>
      </c>
      <c r="O3" s="11">
        <f>F!O30</f>
        <v>0</v>
      </c>
      <c r="P3" s="11">
        <f>F!P30</f>
        <v>0</v>
      </c>
      <c r="Q3" s="11">
        <f>F!Q30</f>
        <v>0</v>
      </c>
      <c r="R3" s="11">
        <f>F!R30</f>
        <v>0</v>
      </c>
      <c r="S3" s="11">
        <f>F!S30</f>
        <v>1</v>
      </c>
      <c r="T3" s="11">
        <f>F!T30</f>
        <v>12</v>
      </c>
      <c r="U3" s="11">
        <f>F!U30</f>
        <v>12</v>
      </c>
      <c r="V3" s="11">
        <f>F!V30</f>
        <v>0</v>
      </c>
      <c r="W3" s="11">
        <f>F!W30</f>
        <v>473</v>
      </c>
      <c r="X3" s="11">
        <f>F!X30</f>
        <v>4.5</v>
      </c>
      <c r="Y3" s="11">
        <f>F!Y30</f>
        <v>0</v>
      </c>
    </row>
    <row r="4" spans="1:26" ht="12.75" customHeight="1">
      <c r="A4" s="11" t="s">
        <v>80</v>
      </c>
      <c r="B4" s="11" t="s">
        <v>81</v>
      </c>
      <c r="C4" s="11" t="str">
        <f t="shared" si="0"/>
        <v>3_2</v>
      </c>
      <c r="D4" s="11">
        <f>F!D31</f>
        <v>0</v>
      </c>
      <c r="E4" s="11">
        <f>F!E31</f>
        <v>0</v>
      </c>
      <c r="F4" s="11">
        <f>F!F31</f>
        <v>0</v>
      </c>
      <c r="G4" s="11">
        <f>F!G31</f>
        <v>0</v>
      </c>
      <c r="H4" s="11">
        <f>F!H31</f>
        <v>0</v>
      </c>
      <c r="I4" s="11">
        <f>F!I31</f>
        <v>0</v>
      </c>
      <c r="J4" s="11">
        <f>F!J31</f>
        <v>0</v>
      </c>
      <c r="K4" s="11">
        <f>F!K31</f>
        <v>0</v>
      </c>
      <c r="L4" s="11">
        <f>F!L31</f>
        <v>1</v>
      </c>
      <c r="M4" s="11">
        <f>F!M31</f>
        <v>0</v>
      </c>
      <c r="N4" s="11">
        <f>F!N31</f>
        <v>0</v>
      </c>
      <c r="O4" s="11">
        <f>F!O31</f>
        <v>0</v>
      </c>
      <c r="P4" s="11">
        <f>F!P31</f>
        <v>0</v>
      </c>
      <c r="Q4" s="11">
        <f>F!Q31</f>
        <v>0</v>
      </c>
      <c r="R4" s="11">
        <f>F!R31</f>
        <v>0</v>
      </c>
      <c r="S4" s="11">
        <f>F!S31</f>
        <v>1</v>
      </c>
      <c r="T4" s="11">
        <f>F!T31</f>
        <v>12</v>
      </c>
      <c r="U4" s="11">
        <f>F!U31</f>
        <v>0</v>
      </c>
      <c r="V4" s="11">
        <f>F!V31</f>
        <v>1</v>
      </c>
      <c r="W4" s="11">
        <f>F!W31</f>
        <v>474</v>
      </c>
      <c r="X4" s="11">
        <f>F!X31</f>
        <v>4.5</v>
      </c>
      <c r="Y4" s="11">
        <f>F!Y31</f>
        <v>0</v>
      </c>
    </row>
    <row r="5" spans="1:26" ht="12.75" customHeight="1">
      <c r="A5" s="11" t="s">
        <v>82</v>
      </c>
      <c r="B5" s="11" t="s">
        <v>83</v>
      </c>
      <c r="C5" s="11" t="str">
        <f t="shared" si="0"/>
        <v>3_2</v>
      </c>
      <c r="D5" s="11">
        <f>F!D32</f>
        <v>0</v>
      </c>
      <c r="E5" s="11">
        <f>F!E32</f>
        <v>0</v>
      </c>
      <c r="F5" s="11">
        <f>F!F32</f>
        <v>0</v>
      </c>
      <c r="G5" s="11">
        <f>F!G32</f>
        <v>0</v>
      </c>
      <c r="H5" s="11">
        <f>F!H32</f>
        <v>0</v>
      </c>
      <c r="I5" s="11">
        <f>F!I32</f>
        <v>0</v>
      </c>
      <c r="J5" s="11">
        <f>F!J32</f>
        <v>0</v>
      </c>
      <c r="K5" s="11">
        <f>F!K32</f>
        <v>1</v>
      </c>
      <c r="L5" s="11">
        <f>F!L32</f>
        <v>0</v>
      </c>
      <c r="M5" s="11">
        <f>F!M32</f>
        <v>0</v>
      </c>
      <c r="N5" s="11">
        <f>F!N32</f>
        <v>0</v>
      </c>
      <c r="O5" s="11">
        <f>F!O32</f>
        <v>1</v>
      </c>
      <c r="P5" s="11">
        <f>F!P32</f>
        <v>1</v>
      </c>
      <c r="Q5" s="11">
        <f>F!Q32</f>
        <v>1</v>
      </c>
      <c r="R5" s="11">
        <f>F!R32</f>
        <v>0</v>
      </c>
      <c r="S5" s="11">
        <f>F!S32</f>
        <v>0</v>
      </c>
      <c r="T5" s="11">
        <f>F!T32</f>
        <v>33</v>
      </c>
      <c r="U5" s="11">
        <f>F!U32</f>
        <v>0</v>
      </c>
      <c r="V5" s="11">
        <f>F!V32</f>
        <v>1</v>
      </c>
      <c r="W5" s="11">
        <f>F!W32</f>
        <v>475</v>
      </c>
      <c r="X5" s="11">
        <f>F!X32</f>
        <v>7</v>
      </c>
      <c r="Y5" s="11">
        <f>F!Y32</f>
        <v>0</v>
      </c>
    </row>
    <row r="6" spans="1:26" ht="12.75" customHeight="1">
      <c r="A6" s="11" t="s">
        <v>84</v>
      </c>
      <c r="B6" s="11" t="s">
        <v>85</v>
      </c>
      <c r="C6" s="11" t="str">
        <f t="shared" si="0"/>
        <v>3_2</v>
      </c>
      <c r="D6" s="11">
        <f>F!D33</f>
        <v>0</v>
      </c>
      <c r="E6" s="11">
        <f>F!E33</f>
        <v>0</v>
      </c>
      <c r="F6" s="11">
        <f>F!F33</f>
        <v>0</v>
      </c>
      <c r="G6" s="11">
        <f>F!G33</f>
        <v>0</v>
      </c>
      <c r="H6" s="11">
        <f>F!H33</f>
        <v>0</v>
      </c>
      <c r="I6" s="11">
        <f>F!I33</f>
        <v>0</v>
      </c>
      <c r="J6" s="11">
        <f>F!J33</f>
        <v>1</v>
      </c>
      <c r="K6" s="11">
        <f>F!K33</f>
        <v>0</v>
      </c>
      <c r="L6" s="11">
        <f>F!L33</f>
        <v>0</v>
      </c>
      <c r="M6" s="11">
        <f>F!M33</f>
        <v>0</v>
      </c>
      <c r="N6" s="11">
        <f>F!N33</f>
        <v>0</v>
      </c>
      <c r="O6" s="11">
        <f>F!O33</f>
        <v>0</v>
      </c>
      <c r="P6" s="11">
        <f>F!P33</f>
        <v>0</v>
      </c>
      <c r="Q6" s="11">
        <f>F!Q33</f>
        <v>0</v>
      </c>
      <c r="R6" s="11">
        <f>F!R33</f>
        <v>0</v>
      </c>
      <c r="S6" s="11">
        <f>F!S33</f>
        <v>0</v>
      </c>
      <c r="T6" s="11">
        <f>F!T33</f>
        <v>14</v>
      </c>
      <c r="U6" s="11">
        <f>F!U33</f>
        <v>0</v>
      </c>
      <c r="V6" s="11">
        <f>F!V33</f>
        <v>1</v>
      </c>
      <c r="W6" s="11">
        <f>F!W33</f>
        <v>476</v>
      </c>
      <c r="X6" s="11">
        <f>F!X33</f>
        <v>5</v>
      </c>
      <c r="Y6" s="11">
        <f>F!Y33</f>
        <v>0</v>
      </c>
    </row>
    <row r="7" spans="1:26" ht="12.75" customHeight="1">
      <c r="A7" s="11" t="s">
        <v>86</v>
      </c>
      <c r="B7" s="11" t="s">
        <v>87</v>
      </c>
      <c r="C7" s="11" t="str">
        <f t="shared" si="0"/>
        <v>3_2</v>
      </c>
      <c r="D7" s="11">
        <f>F!D34</f>
        <v>0</v>
      </c>
      <c r="E7" s="11">
        <f>F!E34</f>
        <v>0</v>
      </c>
      <c r="F7" s="11">
        <f>F!F34</f>
        <v>0</v>
      </c>
      <c r="G7" s="11">
        <f>F!G34</f>
        <v>0</v>
      </c>
      <c r="H7" s="11">
        <f>F!H34</f>
        <v>0</v>
      </c>
      <c r="I7" s="11">
        <f>F!I34</f>
        <v>0</v>
      </c>
      <c r="J7" s="11">
        <f>F!J34</f>
        <v>2</v>
      </c>
      <c r="K7" s="11">
        <f>F!K34</f>
        <v>0</v>
      </c>
      <c r="L7" s="11">
        <f>F!L34</f>
        <v>0</v>
      </c>
      <c r="M7" s="11">
        <f>F!M34</f>
        <v>0</v>
      </c>
      <c r="N7" s="11">
        <f>F!N34</f>
        <v>0</v>
      </c>
      <c r="O7" s="11">
        <f>F!O34</f>
        <v>0</v>
      </c>
      <c r="P7" s="11">
        <f>F!P34</f>
        <v>0</v>
      </c>
      <c r="Q7" s="11">
        <f>F!Q34</f>
        <v>0</v>
      </c>
      <c r="R7" s="11">
        <f>F!R34</f>
        <v>0</v>
      </c>
      <c r="S7" s="11">
        <f>F!S34</f>
        <v>0</v>
      </c>
      <c r="T7" s="11">
        <f>F!T34</f>
        <v>28</v>
      </c>
      <c r="U7" s="11">
        <f>F!U34</f>
        <v>0</v>
      </c>
      <c r="V7" s="11">
        <f>F!V34</f>
        <v>1</v>
      </c>
      <c r="W7" s="11">
        <f>F!W34</f>
        <v>477</v>
      </c>
      <c r="X7" s="11">
        <f>F!X34</f>
        <v>10</v>
      </c>
      <c r="Y7" s="11">
        <f>F!Y34</f>
        <v>0</v>
      </c>
    </row>
    <row r="8" spans="1:26" ht="12.75" customHeight="1">
      <c r="A8" s="11" t="s">
        <v>88</v>
      </c>
      <c r="B8" s="11" t="s">
        <v>89</v>
      </c>
      <c r="C8" s="11" t="str">
        <f t="shared" si="0"/>
        <v>3_2</v>
      </c>
      <c r="D8" s="11">
        <f>F!D35</f>
        <v>0</v>
      </c>
      <c r="E8" s="11">
        <f>F!E35</f>
        <v>0</v>
      </c>
      <c r="F8" s="11">
        <f>F!F35</f>
        <v>0</v>
      </c>
      <c r="G8" s="11">
        <f>F!G35</f>
        <v>0</v>
      </c>
      <c r="H8" s="11">
        <f>F!H35</f>
        <v>0</v>
      </c>
      <c r="I8" s="11">
        <f>F!I35</f>
        <v>0</v>
      </c>
      <c r="J8" s="11">
        <f>F!J35</f>
        <v>1</v>
      </c>
      <c r="K8" s="11">
        <f>F!K35</f>
        <v>1</v>
      </c>
      <c r="L8" s="11">
        <f>F!L35</f>
        <v>0</v>
      </c>
      <c r="M8" s="11">
        <f>F!M35</f>
        <v>0</v>
      </c>
      <c r="N8" s="11">
        <f>F!N35</f>
        <v>1</v>
      </c>
      <c r="O8" s="11">
        <f>F!O35</f>
        <v>0</v>
      </c>
      <c r="P8" s="11">
        <f>F!P35</f>
        <v>0</v>
      </c>
      <c r="Q8" s="11">
        <f>F!Q35</f>
        <v>0</v>
      </c>
      <c r="R8" s="11">
        <f>F!R35</f>
        <v>0</v>
      </c>
      <c r="S8" s="11">
        <f>F!S35</f>
        <v>0</v>
      </c>
      <c r="T8" s="11">
        <f>F!T35</f>
        <v>25</v>
      </c>
      <c r="U8" s="11">
        <f>F!U35</f>
        <v>0</v>
      </c>
      <c r="V8" s="11">
        <f>F!V35</f>
        <v>1</v>
      </c>
      <c r="W8" s="11">
        <f>F!W35</f>
        <v>478</v>
      </c>
      <c r="X8" s="11">
        <f>F!X35</f>
        <v>8.5</v>
      </c>
      <c r="Y8" s="11">
        <f>F!Y35</f>
        <v>0</v>
      </c>
    </row>
    <row r="9" spans="1:26" ht="12.75" customHeight="1">
      <c r="A9" s="11" t="s">
        <v>90</v>
      </c>
      <c r="B9" s="11" t="s">
        <v>91</v>
      </c>
      <c r="C9" s="11" t="str">
        <f t="shared" si="0"/>
        <v>3_2</v>
      </c>
      <c r="D9" s="11">
        <f>F!D36</f>
        <v>0</v>
      </c>
      <c r="E9" s="11">
        <f>F!E36</f>
        <v>0</v>
      </c>
      <c r="F9" s="11">
        <f>F!F36</f>
        <v>0</v>
      </c>
      <c r="G9" s="11">
        <f>F!G36</f>
        <v>0</v>
      </c>
      <c r="H9" s="11">
        <f>F!H36</f>
        <v>0</v>
      </c>
      <c r="I9" s="11">
        <f>F!I36</f>
        <v>0</v>
      </c>
      <c r="J9" s="11">
        <f>F!J36</f>
        <v>1</v>
      </c>
      <c r="K9" s="11">
        <f>F!K36</f>
        <v>0</v>
      </c>
      <c r="L9" s="11">
        <f>F!L36</f>
        <v>0</v>
      </c>
      <c r="M9" s="11">
        <f>F!M36</f>
        <v>0</v>
      </c>
      <c r="N9" s="11">
        <f>F!N36</f>
        <v>0</v>
      </c>
      <c r="O9" s="11">
        <f>F!O36</f>
        <v>0</v>
      </c>
      <c r="P9" s="11">
        <f>F!P36</f>
        <v>0</v>
      </c>
      <c r="Q9" s="11">
        <f>F!Q36</f>
        <v>0</v>
      </c>
      <c r="R9" s="11">
        <f>F!R36</f>
        <v>0</v>
      </c>
      <c r="S9" s="11">
        <f>F!S36</f>
        <v>0</v>
      </c>
      <c r="T9" s="11">
        <f>F!T36</f>
        <v>14</v>
      </c>
      <c r="U9" s="11">
        <f>F!U36</f>
        <v>0</v>
      </c>
      <c r="V9" s="11">
        <f>F!V36</f>
        <v>1</v>
      </c>
      <c r="W9" s="11">
        <f>F!W36</f>
        <v>479</v>
      </c>
      <c r="X9" s="11">
        <f>F!X36</f>
        <v>5</v>
      </c>
      <c r="Y9" s="11">
        <f>F!Y36</f>
        <v>0</v>
      </c>
    </row>
    <row r="10" spans="1:26" ht="12.75" customHeight="1">
      <c r="A10" s="11" t="s">
        <v>92</v>
      </c>
      <c r="B10" s="11" t="s">
        <v>93</v>
      </c>
      <c r="C10" s="11" t="str">
        <f t="shared" si="0"/>
        <v>3_2</v>
      </c>
      <c r="D10" s="11">
        <f>F!D37</f>
        <v>0</v>
      </c>
      <c r="E10" s="11">
        <f>F!E37</f>
        <v>0</v>
      </c>
      <c r="F10" s="11">
        <f>F!F37</f>
        <v>0</v>
      </c>
      <c r="G10" s="11">
        <f>F!G37</f>
        <v>0</v>
      </c>
      <c r="H10" s="11">
        <f>F!H37</f>
        <v>0</v>
      </c>
      <c r="I10" s="11">
        <f>F!I37</f>
        <v>0</v>
      </c>
      <c r="J10" s="11">
        <f>F!J37</f>
        <v>1</v>
      </c>
      <c r="K10" s="11">
        <f>F!K37</f>
        <v>0</v>
      </c>
      <c r="L10" s="11">
        <f>F!L37</f>
        <v>0</v>
      </c>
      <c r="M10" s="11">
        <f>F!M37</f>
        <v>0</v>
      </c>
      <c r="N10" s="11">
        <f>F!N37</f>
        <v>0</v>
      </c>
      <c r="O10" s="11">
        <f>F!O37</f>
        <v>0</v>
      </c>
      <c r="P10" s="11">
        <f>F!P37</f>
        <v>0</v>
      </c>
      <c r="Q10" s="11">
        <f>F!Q37</f>
        <v>0</v>
      </c>
      <c r="R10" s="11">
        <f>F!R37</f>
        <v>0</v>
      </c>
      <c r="S10" s="11">
        <f>F!S37</f>
        <v>0</v>
      </c>
      <c r="T10" s="11">
        <f>F!T37</f>
        <v>14</v>
      </c>
      <c r="U10" s="11">
        <f>F!U37</f>
        <v>14</v>
      </c>
      <c r="V10" s="11">
        <f>F!V37</f>
        <v>0</v>
      </c>
      <c r="W10" s="11">
        <f>F!W37</f>
        <v>480</v>
      </c>
      <c r="X10" s="11">
        <f>F!X37</f>
        <v>5</v>
      </c>
      <c r="Y10" s="11">
        <f>F!Y37</f>
        <v>0</v>
      </c>
    </row>
    <row r="11" spans="1:26" ht="12.75" customHeight="1">
      <c r="A11" s="11" t="s">
        <v>94</v>
      </c>
      <c r="B11" s="11" t="s">
        <v>95</v>
      </c>
      <c r="C11" s="11" t="str">
        <f t="shared" si="0"/>
        <v>3_2</v>
      </c>
      <c r="D11" s="11">
        <f>F!D38</f>
        <v>0</v>
      </c>
      <c r="E11" s="11">
        <f>F!E38</f>
        <v>0</v>
      </c>
      <c r="F11" s="11">
        <f>F!F38</f>
        <v>0</v>
      </c>
      <c r="G11" s="11">
        <f>F!G38</f>
        <v>0</v>
      </c>
      <c r="H11" s="11">
        <f>F!H38</f>
        <v>0</v>
      </c>
      <c r="I11" s="11">
        <f>F!I38</f>
        <v>0</v>
      </c>
      <c r="J11" s="11">
        <f>F!J38</f>
        <v>0</v>
      </c>
      <c r="K11" s="11">
        <f>F!K38</f>
        <v>1</v>
      </c>
      <c r="L11" s="11">
        <f>F!L38</f>
        <v>0</v>
      </c>
      <c r="M11" s="11">
        <f>F!M38</f>
        <v>0</v>
      </c>
      <c r="N11" s="11">
        <f>F!N38</f>
        <v>0</v>
      </c>
      <c r="O11" s="11">
        <f>F!O38</f>
        <v>0</v>
      </c>
      <c r="P11" s="11">
        <f>F!P38</f>
        <v>0</v>
      </c>
      <c r="Q11" s="11">
        <f>F!Q38</f>
        <v>0</v>
      </c>
      <c r="R11" s="11">
        <f>F!R38</f>
        <v>0</v>
      </c>
      <c r="S11" s="11">
        <f>F!S38</f>
        <v>1</v>
      </c>
      <c r="T11" s="11">
        <f>F!T38</f>
        <v>12</v>
      </c>
      <c r="U11" s="11">
        <f>F!U38</f>
        <v>12</v>
      </c>
      <c r="V11" s="11">
        <f>F!V38</f>
        <v>0</v>
      </c>
      <c r="W11" s="11">
        <f>F!W38</f>
        <v>481</v>
      </c>
      <c r="X11" s="11">
        <f>F!X38</f>
        <v>4.5</v>
      </c>
      <c r="Y11" s="11">
        <f>F!Y38</f>
        <v>0</v>
      </c>
    </row>
    <row r="12" spans="1:26" ht="12.75" customHeight="1">
      <c r="A12" s="11" t="s">
        <v>96</v>
      </c>
      <c r="B12" s="11" t="s">
        <v>97</v>
      </c>
      <c r="C12" s="11" t="str">
        <f t="shared" si="0"/>
        <v>3_2</v>
      </c>
      <c r="D12" s="11">
        <f>F!D39</f>
        <v>0</v>
      </c>
      <c r="E12" s="11">
        <f>F!E39</f>
        <v>0</v>
      </c>
      <c r="F12" s="11">
        <f>F!F39</f>
        <v>0</v>
      </c>
      <c r="G12" s="11">
        <f>F!G39</f>
        <v>0</v>
      </c>
      <c r="H12" s="11">
        <f>F!H39</f>
        <v>0</v>
      </c>
      <c r="I12" s="11">
        <f>F!I39</f>
        <v>0</v>
      </c>
      <c r="J12" s="11">
        <f>F!J39</f>
        <v>0</v>
      </c>
      <c r="K12" s="11">
        <f>F!K39</f>
        <v>1</v>
      </c>
      <c r="L12" s="11">
        <f>F!L39</f>
        <v>0</v>
      </c>
      <c r="M12" s="11">
        <f>F!M39</f>
        <v>0</v>
      </c>
      <c r="N12" s="11">
        <f>F!N39</f>
        <v>2</v>
      </c>
      <c r="O12" s="11">
        <f>F!O39</f>
        <v>0</v>
      </c>
      <c r="P12" s="11">
        <f>F!P39</f>
        <v>0</v>
      </c>
      <c r="Q12" s="11">
        <f>F!Q39</f>
        <v>0</v>
      </c>
      <c r="R12" s="11">
        <f>F!R39</f>
        <v>0</v>
      </c>
      <c r="S12" s="11">
        <f>F!S39</f>
        <v>1</v>
      </c>
      <c r="T12" s="11">
        <f>F!T39</f>
        <v>22</v>
      </c>
      <c r="U12" s="11">
        <f>F!U39</f>
        <v>0</v>
      </c>
      <c r="V12" s="11">
        <f>F!V39</f>
        <v>1</v>
      </c>
      <c r="W12" s="11">
        <f>F!W39</f>
        <v>482</v>
      </c>
      <c r="X12" s="11">
        <f>F!X39</f>
        <v>7.5</v>
      </c>
      <c r="Y12" s="11">
        <f>F!Y39</f>
        <v>0</v>
      </c>
    </row>
    <row r="13" spans="1:26" ht="12.75" customHeight="1">
      <c r="A13" s="11" t="s">
        <v>98</v>
      </c>
      <c r="B13" s="11" t="s">
        <v>99</v>
      </c>
      <c r="C13" s="11" t="str">
        <f t="shared" si="0"/>
        <v>3_2</v>
      </c>
      <c r="D13" s="11">
        <f>F!D40</f>
        <v>0</v>
      </c>
      <c r="E13" s="11">
        <f>F!E40</f>
        <v>0</v>
      </c>
      <c r="F13" s="11">
        <f>F!F40</f>
        <v>0</v>
      </c>
      <c r="G13" s="11">
        <f>F!G40</f>
        <v>0</v>
      </c>
      <c r="H13" s="11">
        <f>F!H40</f>
        <v>0</v>
      </c>
      <c r="I13" s="11">
        <f>F!I40</f>
        <v>0</v>
      </c>
      <c r="J13" s="11">
        <f>F!J40</f>
        <v>1</v>
      </c>
      <c r="K13" s="11">
        <f>F!K40</f>
        <v>2</v>
      </c>
      <c r="L13" s="11">
        <f>F!L40</f>
        <v>0</v>
      </c>
      <c r="M13" s="11">
        <f>F!M40</f>
        <v>0</v>
      </c>
      <c r="N13" s="11">
        <f>F!N40</f>
        <v>0</v>
      </c>
      <c r="O13" s="11">
        <f>F!O40</f>
        <v>0</v>
      </c>
      <c r="P13" s="11">
        <f>F!P40</f>
        <v>0</v>
      </c>
      <c r="Q13" s="11">
        <f>F!Q40</f>
        <v>0</v>
      </c>
      <c r="R13" s="11">
        <f>F!R40</f>
        <v>0</v>
      </c>
      <c r="S13" s="11">
        <f>F!S40</f>
        <v>0</v>
      </c>
      <c r="T13" s="11">
        <f>F!T40</f>
        <v>26</v>
      </c>
      <c r="U13" s="11">
        <f>F!U40</f>
        <v>0</v>
      </c>
      <c r="V13" s="11">
        <f>F!V40</f>
        <v>1</v>
      </c>
      <c r="W13" s="11">
        <f>F!W40</f>
        <v>483</v>
      </c>
      <c r="X13" s="11">
        <f>F!X40</f>
        <v>9</v>
      </c>
      <c r="Y13" s="11">
        <f>F!Y40</f>
        <v>0</v>
      </c>
    </row>
    <row r="14" spans="1:26" ht="12.75" customHeight="1">
      <c r="A14" s="11" t="s">
        <v>100</v>
      </c>
      <c r="B14" s="11" t="s">
        <v>101</v>
      </c>
      <c r="C14" s="11" t="str">
        <f t="shared" si="0"/>
        <v>3_2</v>
      </c>
      <c r="D14" s="11">
        <f>F!D41</f>
        <v>0</v>
      </c>
      <c r="E14" s="11">
        <f>F!E41</f>
        <v>0</v>
      </c>
      <c r="F14" s="11">
        <f>F!F41</f>
        <v>0</v>
      </c>
      <c r="G14" s="11">
        <f>F!G41</f>
        <v>0</v>
      </c>
      <c r="H14" s="11">
        <f>F!H41</f>
        <v>0</v>
      </c>
      <c r="I14" s="11">
        <f>F!I41</f>
        <v>0</v>
      </c>
      <c r="J14" s="11">
        <f>F!J41</f>
        <v>1</v>
      </c>
      <c r="K14" s="11">
        <f>F!K41</f>
        <v>0</v>
      </c>
      <c r="L14" s="11">
        <f>F!L41</f>
        <v>0</v>
      </c>
      <c r="M14" s="11">
        <f>F!M41</f>
        <v>0</v>
      </c>
      <c r="N14" s="11">
        <f>F!N41</f>
        <v>0</v>
      </c>
      <c r="O14" s="11">
        <f>F!O41</f>
        <v>0</v>
      </c>
      <c r="P14" s="11">
        <f>F!P41</f>
        <v>0</v>
      </c>
      <c r="Q14" s="11">
        <f>F!Q41</f>
        <v>0</v>
      </c>
      <c r="R14" s="11">
        <f>F!R41</f>
        <v>0</v>
      </c>
      <c r="S14" s="11">
        <f>F!S41</f>
        <v>0</v>
      </c>
      <c r="T14" s="11">
        <f>F!T41</f>
        <v>14</v>
      </c>
      <c r="U14" s="11">
        <f>F!U41</f>
        <v>0</v>
      </c>
      <c r="V14" s="11">
        <f>F!V41</f>
        <v>1</v>
      </c>
      <c r="W14" s="11">
        <f>F!W41</f>
        <v>484</v>
      </c>
      <c r="X14" s="11">
        <f>F!X41</f>
        <v>5</v>
      </c>
      <c r="Y14" s="11">
        <f>F!Y41</f>
        <v>0</v>
      </c>
    </row>
    <row r="15" spans="1:26" ht="12.75" customHeight="1">
      <c r="A15" s="11" t="s">
        <v>102</v>
      </c>
      <c r="B15" s="11" t="s">
        <v>103</v>
      </c>
      <c r="C15" s="11" t="str">
        <f t="shared" si="0"/>
        <v>3_2</v>
      </c>
      <c r="D15" s="11">
        <f>F!D42</f>
        <v>0</v>
      </c>
      <c r="E15" s="11">
        <f>F!E42</f>
        <v>0</v>
      </c>
      <c r="F15" s="11">
        <f>F!F42</f>
        <v>0</v>
      </c>
      <c r="G15" s="11">
        <f>F!G42</f>
        <v>0</v>
      </c>
      <c r="H15" s="11">
        <f>F!H42</f>
        <v>0</v>
      </c>
      <c r="I15" s="11">
        <f>F!I42</f>
        <v>0</v>
      </c>
      <c r="J15" s="11">
        <f>F!J42</f>
        <v>0</v>
      </c>
      <c r="K15" s="11">
        <f>F!K42</f>
        <v>0</v>
      </c>
      <c r="L15" s="11">
        <f>F!L42</f>
        <v>0</v>
      </c>
      <c r="M15" s="11">
        <f>F!M42</f>
        <v>0</v>
      </c>
      <c r="N15" s="11">
        <f>F!N42</f>
        <v>0</v>
      </c>
      <c r="O15" s="11">
        <f>F!O42</f>
        <v>2</v>
      </c>
      <c r="P15" s="11">
        <f>F!P42</f>
        <v>0</v>
      </c>
      <c r="Q15" s="11">
        <f>F!Q42</f>
        <v>0</v>
      </c>
      <c r="R15" s="11">
        <f>F!R42</f>
        <v>0</v>
      </c>
      <c r="S15" s="11">
        <f>F!S42</f>
        <v>0</v>
      </c>
      <c r="T15" s="11">
        <f>F!T42</f>
        <v>16</v>
      </c>
      <c r="U15" s="11">
        <f>F!U42</f>
        <v>0</v>
      </c>
      <c r="V15" s="11">
        <f>F!V42</f>
        <v>1</v>
      </c>
      <c r="W15" s="11">
        <f>F!W42</f>
        <v>485</v>
      </c>
      <c r="X15" s="11">
        <f>F!X42</f>
        <v>2</v>
      </c>
      <c r="Y15" s="11">
        <f>F!Y42</f>
        <v>0</v>
      </c>
    </row>
    <row r="16" spans="1:26" ht="12.75" customHeight="1">
      <c r="A16" s="11" t="s">
        <v>104</v>
      </c>
      <c r="B16" s="11" t="s">
        <v>97</v>
      </c>
      <c r="C16" s="11" t="str">
        <f t="shared" si="0"/>
        <v>3_2</v>
      </c>
      <c r="D16" s="11">
        <f>F!D43</f>
        <v>0</v>
      </c>
      <c r="E16" s="11">
        <f>F!E43</f>
        <v>0</v>
      </c>
      <c r="F16" s="11">
        <f>F!F43</f>
        <v>0</v>
      </c>
      <c r="G16" s="11">
        <f>F!G43</f>
        <v>0</v>
      </c>
      <c r="H16" s="11">
        <f>F!H43</f>
        <v>0</v>
      </c>
      <c r="I16" s="11">
        <f>F!I43</f>
        <v>0</v>
      </c>
      <c r="J16" s="11">
        <f>F!J43</f>
        <v>0</v>
      </c>
      <c r="K16" s="11">
        <f>F!K43</f>
        <v>0</v>
      </c>
      <c r="L16" s="11">
        <f>F!L43</f>
        <v>0</v>
      </c>
      <c r="M16" s="11">
        <f>F!M43</f>
        <v>0</v>
      </c>
      <c r="N16" s="11">
        <f>F!N43</f>
        <v>0</v>
      </c>
      <c r="O16" s="11">
        <f>F!O43</f>
        <v>0</v>
      </c>
      <c r="P16" s="11">
        <f>F!P43</f>
        <v>0</v>
      </c>
      <c r="Q16" s="11">
        <f>F!Q43</f>
        <v>0</v>
      </c>
      <c r="R16" s="11">
        <f>F!R43</f>
        <v>0</v>
      </c>
      <c r="S16" s="11">
        <f>F!S43</f>
        <v>1</v>
      </c>
      <c r="T16" s="11">
        <f>F!T43</f>
        <v>6</v>
      </c>
      <c r="U16" s="11">
        <f>F!U43</f>
        <v>6</v>
      </c>
      <c r="V16" s="11">
        <f>F!V43</f>
        <v>0</v>
      </c>
      <c r="W16" s="11">
        <f>F!W43</f>
        <v>486</v>
      </c>
      <c r="X16" s="11">
        <f>F!X43</f>
        <v>2.5</v>
      </c>
      <c r="Y16" s="11">
        <f>F!Y43</f>
        <v>0</v>
      </c>
    </row>
    <row r="17" spans="1:25" ht="12.75" customHeight="1">
      <c r="A17" s="11" t="s">
        <v>105</v>
      </c>
      <c r="B17" s="11" t="s">
        <v>97</v>
      </c>
      <c r="C17" s="11" t="str">
        <f t="shared" si="0"/>
        <v>3_2</v>
      </c>
      <c r="D17" s="11">
        <f>F!D44</f>
        <v>0</v>
      </c>
      <c r="E17" s="11">
        <f>F!E44</f>
        <v>0</v>
      </c>
      <c r="F17" s="11">
        <f>F!F44</f>
        <v>0</v>
      </c>
      <c r="G17" s="11">
        <f>F!G44</f>
        <v>0</v>
      </c>
      <c r="H17" s="11">
        <f>F!H44</f>
        <v>0</v>
      </c>
      <c r="I17" s="11">
        <f>F!I44</f>
        <v>0</v>
      </c>
      <c r="J17" s="11">
        <f>F!J44</f>
        <v>0</v>
      </c>
      <c r="K17" s="11">
        <f>F!K44</f>
        <v>1</v>
      </c>
      <c r="L17" s="11">
        <f>F!L44</f>
        <v>0</v>
      </c>
      <c r="M17" s="11">
        <f>F!M44</f>
        <v>0</v>
      </c>
      <c r="N17" s="11">
        <f>F!N44</f>
        <v>0</v>
      </c>
      <c r="O17" s="11">
        <f>F!O44</f>
        <v>0</v>
      </c>
      <c r="P17" s="11">
        <f>F!P44</f>
        <v>0</v>
      </c>
      <c r="Q17" s="11">
        <f>F!Q44</f>
        <v>0</v>
      </c>
      <c r="R17" s="11">
        <f>F!R44</f>
        <v>0</v>
      </c>
      <c r="S17" s="11">
        <f>F!S44</f>
        <v>1</v>
      </c>
      <c r="T17" s="11">
        <f>F!T44</f>
        <v>12</v>
      </c>
      <c r="U17" s="11">
        <f>F!U44</f>
        <v>0</v>
      </c>
      <c r="V17" s="11">
        <f>F!V44</f>
        <v>1</v>
      </c>
      <c r="W17" s="11">
        <f>F!W44</f>
        <v>487</v>
      </c>
      <c r="X17" s="11">
        <f>F!X44</f>
        <v>4.5</v>
      </c>
      <c r="Y17" s="11">
        <f>F!Y44</f>
        <v>0</v>
      </c>
    </row>
    <row r="18" spans="1:25" ht="12.75" customHeight="1">
      <c r="A18" s="11" t="s">
        <v>106</v>
      </c>
      <c r="B18" s="11" t="s">
        <v>107</v>
      </c>
      <c r="C18" s="11" t="str">
        <f t="shared" si="0"/>
        <v>3_2</v>
      </c>
      <c r="D18" s="11">
        <f>F!D45</f>
        <v>0</v>
      </c>
      <c r="E18" s="11">
        <f>F!E45</f>
        <v>0</v>
      </c>
      <c r="F18" s="11">
        <f>F!F45</f>
        <v>0</v>
      </c>
      <c r="G18" s="11">
        <f>F!G45</f>
        <v>0</v>
      </c>
      <c r="H18" s="11">
        <f>F!H45</f>
        <v>0</v>
      </c>
      <c r="I18" s="11">
        <f>F!I45</f>
        <v>0</v>
      </c>
      <c r="J18" s="11">
        <f>F!J45</f>
        <v>0</v>
      </c>
      <c r="K18" s="11">
        <f>F!K45</f>
        <v>0</v>
      </c>
      <c r="L18" s="11">
        <f>F!L45</f>
        <v>0</v>
      </c>
      <c r="M18" s="11">
        <f>F!M45</f>
        <v>0</v>
      </c>
      <c r="N18" s="11">
        <f>F!N45</f>
        <v>0</v>
      </c>
      <c r="O18" s="11">
        <f>F!O45</f>
        <v>0</v>
      </c>
      <c r="P18" s="11">
        <f>F!P45</f>
        <v>0</v>
      </c>
      <c r="Q18" s="11">
        <f>F!Q45</f>
        <v>0</v>
      </c>
      <c r="R18" s="11">
        <f>F!R45</f>
        <v>0</v>
      </c>
      <c r="S18" s="11">
        <f>F!S45</f>
        <v>0</v>
      </c>
      <c r="T18" s="11">
        <f>F!T45</f>
        <v>0</v>
      </c>
      <c r="U18" s="11">
        <f>F!U45</f>
        <v>0</v>
      </c>
      <c r="V18" s="11">
        <f>F!V45</f>
        <v>0</v>
      </c>
      <c r="W18" s="11">
        <f>F!W45</f>
        <v>0</v>
      </c>
      <c r="X18" s="11">
        <f>F!X45</f>
        <v>0</v>
      </c>
      <c r="Y18" s="11">
        <f>F!Y45</f>
        <v>0</v>
      </c>
    </row>
    <row r="19" spans="1:25" ht="12.75" customHeight="1">
      <c r="A19" s="11" t="s">
        <v>108</v>
      </c>
      <c r="B19" s="11" t="s">
        <v>109</v>
      </c>
      <c r="C19" s="11" t="str">
        <f t="shared" si="0"/>
        <v>3_2</v>
      </c>
      <c r="D19" s="11">
        <f>F!D46</f>
        <v>0</v>
      </c>
      <c r="E19" s="11">
        <f>F!E46</f>
        <v>0</v>
      </c>
      <c r="F19" s="11">
        <f>F!F46</f>
        <v>0</v>
      </c>
      <c r="G19" s="11">
        <f>F!G46</f>
        <v>0</v>
      </c>
      <c r="H19" s="11">
        <f>F!H46</f>
        <v>0</v>
      </c>
      <c r="I19" s="11">
        <f>F!I46</f>
        <v>0</v>
      </c>
      <c r="J19" s="11">
        <f>F!J46</f>
        <v>0</v>
      </c>
      <c r="K19" s="11">
        <f>F!K46</f>
        <v>0</v>
      </c>
      <c r="L19" s="11">
        <f>F!L46</f>
        <v>0</v>
      </c>
      <c r="M19" s="11">
        <f>F!M46</f>
        <v>0</v>
      </c>
      <c r="N19" s="11">
        <f>F!N46</f>
        <v>0</v>
      </c>
      <c r="O19" s="11">
        <f>F!O46</f>
        <v>0</v>
      </c>
      <c r="P19" s="11">
        <f>F!P46</f>
        <v>0</v>
      </c>
      <c r="Q19" s="11">
        <f>F!Q46</f>
        <v>0</v>
      </c>
      <c r="R19" s="11">
        <f>F!R46</f>
        <v>1</v>
      </c>
      <c r="S19" s="11">
        <f>F!S46</f>
        <v>1</v>
      </c>
      <c r="T19" s="11">
        <f>F!T46</f>
        <v>12</v>
      </c>
      <c r="U19" s="11">
        <f>F!U46</f>
        <v>12</v>
      </c>
      <c r="V19" s="11">
        <f>F!V46</f>
        <v>0</v>
      </c>
      <c r="W19" s="11">
        <f>F!W46</f>
        <v>489</v>
      </c>
      <c r="X19" s="11">
        <f>F!X46</f>
        <v>4.5</v>
      </c>
      <c r="Y19" s="11">
        <f>F!Y46</f>
        <v>0</v>
      </c>
    </row>
    <row r="20" spans="1:25" ht="12.75" customHeight="1">
      <c r="A20" s="11" t="s">
        <v>110</v>
      </c>
      <c r="B20" s="11" t="s">
        <v>111</v>
      </c>
      <c r="C20" s="11" t="str">
        <f t="shared" si="0"/>
        <v>3_2</v>
      </c>
      <c r="D20" s="11">
        <f>F!D47</f>
        <v>0</v>
      </c>
      <c r="E20" s="11">
        <f>F!E47</f>
        <v>0</v>
      </c>
      <c r="F20" s="11">
        <f>F!F47</f>
        <v>0</v>
      </c>
      <c r="G20" s="11">
        <f>F!G47</f>
        <v>0</v>
      </c>
      <c r="H20" s="11">
        <f>F!H47</f>
        <v>0</v>
      </c>
      <c r="I20" s="11">
        <f>F!I47</f>
        <v>0</v>
      </c>
      <c r="J20" s="11">
        <f>F!J47</f>
        <v>0</v>
      </c>
      <c r="K20" s="11">
        <f>F!K47</f>
        <v>0</v>
      </c>
      <c r="L20" s="11">
        <f>F!L47</f>
        <v>0</v>
      </c>
      <c r="M20" s="11">
        <f>F!M47</f>
        <v>0</v>
      </c>
      <c r="N20" s="11">
        <f>F!N47</f>
        <v>0</v>
      </c>
      <c r="O20" s="11">
        <f>F!O47</f>
        <v>0</v>
      </c>
      <c r="P20" s="11">
        <f>F!P47</f>
        <v>0</v>
      </c>
      <c r="Q20" s="11">
        <f>F!Q47</f>
        <v>0</v>
      </c>
      <c r="R20" s="11">
        <f>F!R47</f>
        <v>0</v>
      </c>
      <c r="S20" s="11">
        <f>F!S47</f>
        <v>0</v>
      </c>
      <c r="T20" s="11">
        <f>F!T47</f>
        <v>0</v>
      </c>
      <c r="U20" s="11">
        <f>F!U47</f>
        <v>0</v>
      </c>
      <c r="V20" s="11">
        <f>F!V47</f>
        <v>0</v>
      </c>
      <c r="W20" s="11">
        <f>F!W47</f>
        <v>0</v>
      </c>
      <c r="X20" s="11">
        <f>F!X47</f>
        <v>0</v>
      </c>
      <c r="Y20" s="11">
        <f>F!Y47</f>
        <v>0</v>
      </c>
    </row>
    <row r="21" spans="1:25" ht="12.75" customHeight="1">
      <c r="A21" s="11" t="s">
        <v>112</v>
      </c>
      <c r="B21" s="11" t="s">
        <v>113</v>
      </c>
      <c r="C21" s="11" t="str">
        <f t="shared" si="0"/>
        <v>3_2</v>
      </c>
      <c r="D21" s="11">
        <f>F!D48</f>
        <v>0</v>
      </c>
      <c r="E21" s="11">
        <f>F!E48</f>
        <v>0</v>
      </c>
      <c r="F21" s="11">
        <f>F!F48</f>
        <v>0</v>
      </c>
      <c r="G21" s="11">
        <f>F!G48</f>
        <v>0</v>
      </c>
      <c r="H21" s="11">
        <f>F!H48</f>
        <v>0</v>
      </c>
      <c r="I21" s="11">
        <f>F!I48</f>
        <v>0</v>
      </c>
      <c r="J21" s="11">
        <f>F!J48</f>
        <v>1</v>
      </c>
      <c r="K21" s="11">
        <f>F!K48</f>
        <v>0</v>
      </c>
      <c r="L21" s="11">
        <f>F!L48</f>
        <v>0</v>
      </c>
      <c r="M21" s="11">
        <f>F!M48</f>
        <v>0</v>
      </c>
      <c r="N21" s="11">
        <f>F!N48</f>
        <v>0</v>
      </c>
      <c r="O21" s="11">
        <f>F!O48</f>
        <v>1</v>
      </c>
      <c r="P21" s="11">
        <f>F!P48</f>
        <v>0</v>
      </c>
      <c r="Q21" s="11">
        <f>F!Q48</f>
        <v>0</v>
      </c>
      <c r="R21" s="11">
        <f>F!R48</f>
        <v>0</v>
      </c>
      <c r="S21" s="11">
        <f>F!S48</f>
        <v>0</v>
      </c>
      <c r="T21" s="11">
        <f>F!T48</f>
        <v>22</v>
      </c>
      <c r="U21" s="11">
        <f>F!U48</f>
        <v>0</v>
      </c>
      <c r="V21" s="11">
        <f>F!V48</f>
        <v>1</v>
      </c>
      <c r="W21" s="11">
        <f>F!W48</f>
        <v>491</v>
      </c>
      <c r="X21" s="11">
        <f>F!X48</f>
        <v>6</v>
      </c>
      <c r="Y21" s="11">
        <f>F!Y48</f>
        <v>0</v>
      </c>
    </row>
    <row r="22" spans="1:25" ht="12.75" customHeight="1">
      <c r="A22" s="11" t="s">
        <v>114</v>
      </c>
      <c r="B22" s="11" t="s">
        <v>115</v>
      </c>
      <c r="C22" s="11" t="str">
        <f t="shared" si="0"/>
        <v>3_2</v>
      </c>
      <c r="D22" s="11">
        <f>F!D49</f>
        <v>0</v>
      </c>
      <c r="E22" s="11">
        <f>F!E49</f>
        <v>0</v>
      </c>
      <c r="F22" s="11">
        <f>F!F49</f>
        <v>0</v>
      </c>
      <c r="G22" s="11">
        <f>F!G49</f>
        <v>0</v>
      </c>
      <c r="H22" s="11">
        <f>F!H49</f>
        <v>0</v>
      </c>
      <c r="I22" s="11">
        <f>F!I49</f>
        <v>0</v>
      </c>
      <c r="J22" s="11">
        <f>F!J49</f>
        <v>1</v>
      </c>
      <c r="K22" s="11">
        <f>F!K49</f>
        <v>0</v>
      </c>
      <c r="L22" s="11">
        <f>F!L49</f>
        <v>0</v>
      </c>
      <c r="M22" s="11">
        <f>F!M49</f>
        <v>0</v>
      </c>
      <c r="N22" s="11">
        <f>F!N49</f>
        <v>0</v>
      </c>
      <c r="O22" s="11">
        <f>F!O49</f>
        <v>0</v>
      </c>
      <c r="P22" s="11">
        <f>F!P49</f>
        <v>0</v>
      </c>
      <c r="Q22" s="11">
        <f>F!Q49</f>
        <v>0</v>
      </c>
      <c r="R22" s="11">
        <f>F!R49</f>
        <v>0</v>
      </c>
      <c r="S22" s="11">
        <f>F!S49</f>
        <v>0</v>
      </c>
      <c r="T22" s="11">
        <f>F!T49</f>
        <v>14</v>
      </c>
      <c r="U22" s="11">
        <f>F!U49</f>
        <v>0</v>
      </c>
      <c r="V22" s="11">
        <f>F!V49</f>
        <v>1</v>
      </c>
      <c r="W22" s="11">
        <f>F!W49</f>
        <v>492</v>
      </c>
      <c r="X22" s="11">
        <f>F!X49</f>
        <v>5</v>
      </c>
      <c r="Y22" s="11" t="str">
        <f>F!Y49</f>
        <v>Avec Simon 3e4</v>
      </c>
    </row>
    <row r="23" spans="1:25" ht="12.75" customHeight="1">
      <c r="A23" s="11" t="s">
        <v>117</v>
      </c>
      <c r="B23" s="11" t="s">
        <v>115</v>
      </c>
      <c r="C23" s="11" t="str">
        <f t="shared" si="0"/>
        <v>3_2</v>
      </c>
      <c r="D23" s="11">
        <f>F!D50</f>
        <v>0</v>
      </c>
      <c r="E23" s="11">
        <f>F!E50</f>
        <v>0</v>
      </c>
      <c r="F23" s="11">
        <f>F!F50</f>
        <v>0</v>
      </c>
      <c r="G23" s="11">
        <f>F!G50</f>
        <v>0</v>
      </c>
      <c r="H23" s="11">
        <f>F!H50</f>
        <v>0</v>
      </c>
      <c r="I23" s="11">
        <f>F!I50</f>
        <v>0</v>
      </c>
      <c r="J23" s="11">
        <f>F!J50</f>
        <v>1</v>
      </c>
      <c r="K23" s="11">
        <f>F!K50</f>
        <v>0</v>
      </c>
      <c r="L23" s="11">
        <f>F!L50</f>
        <v>0</v>
      </c>
      <c r="M23" s="11">
        <f>F!M50</f>
        <v>0</v>
      </c>
      <c r="N23" s="11">
        <f>F!N50</f>
        <v>0</v>
      </c>
      <c r="O23" s="11">
        <f>F!O50</f>
        <v>0</v>
      </c>
      <c r="P23" s="11">
        <f>F!P50</f>
        <v>0</v>
      </c>
      <c r="Q23" s="11">
        <f>F!Q50</f>
        <v>0</v>
      </c>
      <c r="R23" s="11">
        <f>F!R50</f>
        <v>0</v>
      </c>
      <c r="S23" s="11">
        <f>F!S50</f>
        <v>0</v>
      </c>
      <c r="T23" s="11">
        <f>F!T50</f>
        <v>14</v>
      </c>
      <c r="U23" s="11">
        <f>F!U50</f>
        <v>0</v>
      </c>
      <c r="V23" s="11">
        <f>F!V50</f>
        <v>1</v>
      </c>
      <c r="W23" s="11">
        <f>F!W50</f>
        <v>493</v>
      </c>
      <c r="X23" s="11">
        <f>F!X50</f>
        <v>5</v>
      </c>
      <c r="Y23" s="11">
        <f>F!Y50</f>
        <v>0</v>
      </c>
    </row>
    <row r="24" spans="1:25" ht="12.75" customHeight="1">
      <c r="A24" s="11" t="s">
        <v>118</v>
      </c>
      <c r="B24" s="11" t="s">
        <v>119</v>
      </c>
      <c r="C24" s="11" t="str">
        <f t="shared" si="0"/>
        <v>3_2</v>
      </c>
      <c r="D24" s="11">
        <f>F!D51</f>
        <v>0</v>
      </c>
      <c r="E24" s="11">
        <f>F!E51</f>
        <v>0</v>
      </c>
      <c r="F24" s="11">
        <f>F!F51</f>
        <v>0</v>
      </c>
      <c r="G24" s="11">
        <f>F!G51</f>
        <v>0</v>
      </c>
      <c r="H24" s="11">
        <f>F!H51</f>
        <v>0</v>
      </c>
      <c r="I24" s="11">
        <f>F!I51</f>
        <v>0</v>
      </c>
      <c r="J24" s="11">
        <f>F!J51</f>
        <v>1</v>
      </c>
      <c r="K24" s="11">
        <f>F!K51</f>
        <v>0</v>
      </c>
      <c r="L24" s="11">
        <f>F!L51</f>
        <v>0</v>
      </c>
      <c r="M24" s="11">
        <f>F!M51</f>
        <v>0</v>
      </c>
      <c r="N24" s="11">
        <f>F!N51</f>
        <v>0</v>
      </c>
      <c r="O24" s="11">
        <f>F!O51</f>
        <v>0</v>
      </c>
      <c r="P24" s="11">
        <f>F!P51</f>
        <v>0</v>
      </c>
      <c r="Q24" s="11">
        <f>F!Q51</f>
        <v>0</v>
      </c>
      <c r="R24" s="11">
        <f>F!R51</f>
        <v>0</v>
      </c>
      <c r="S24" s="11">
        <f>F!S51</f>
        <v>0</v>
      </c>
      <c r="T24" s="11">
        <f>F!T51</f>
        <v>14</v>
      </c>
      <c r="U24" s="11">
        <f>F!U51</f>
        <v>0</v>
      </c>
      <c r="V24" s="11">
        <f>F!V51</f>
        <v>1</v>
      </c>
      <c r="W24" s="11">
        <f>F!W51</f>
        <v>494</v>
      </c>
      <c r="X24" s="11">
        <f>F!X51</f>
        <v>5</v>
      </c>
      <c r="Y24" s="11">
        <f>F!Y51</f>
        <v>0</v>
      </c>
    </row>
    <row r="25" spans="1:25" ht="12.75" customHeight="1">
      <c r="A25" s="11" t="s">
        <v>120</v>
      </c>
      <c r="B25" s="11" t="s">
        <v>121</v>
      </c>
      <c r="C25" s="11" t="str">
        <f t="shared" si="0"/>
        <v>3_2</v>
      </c>
      <c r="D25" s="11">
        <f>F!D52</f>
        <v>0</v>
      </c>
      <c r="E25" s="11">
        <f>F!E52</f>
        <v>0</v>
      </c>
      <c r="F25" s="11">
        <f>F!F52</f>
        <v>0</v>
      </c>
      <c r="G25" s="11">
        <f>F!G52</f>
        <v>0</v>
      </c>
      <c r="H25" s="11">
        <f>F!H52</f>
        <v>0</v>
      </c>
      <c r="I25" s="11">
        <f>F!I52</f>
        <v>0</v>
      </c>
      <c r="J25" s="11">
        <f>F!J52</f>
        <v>0</v>
      </c>
      <c r="K25" s="11">
        <f>F!K52</f>
        <v>1</v>
      </c>
      <c r="L25" s="11">
        <f>F!L52</f>
        <v>0</v>
      </c>
      <c r="M25" s="11">
        <f>F!M52</f>
        <v>0</v>
      </c>
      <c r="N25" s="11">
        <f>F!N52</f>
        <v>0</v>
      </c>
      <c r="O25" s="11">
        <f>F!O52</f>
        <v>0</v>
      </c>
      <c r="P25" s="11">
        <f>F!P52</f>
        <v>0</v>
      </c>
      <c r="Q25" s="11">
        <f>F!Q52</f>
        <v>0</v>
      </c>
      <c r="R25" s="11">
        <f>F!R52</f>
        <v>0</v>
      </c>
      <c r="S25" s="11">
        <f>F!S52</f>
        <v>0</v>
      </c>
      <c r="T25" s="11">
        <f>F!T52</f>
        <v>6</v>
      </c>
      <c r="U25" s="11">
        <f>F!U52</f>
        <v>6</v>
      </c>
      <c r="V25" s="11">
        <f>F!V52</f>
        <v>0</v>
      </c>
      <c r="W25" s="11">
        <f>F!W52</f>
        <v>495</v>
      </c>
      <c r="X25" s="11">
        <f>F!X52</f>
        <v>2</v>
      </c>
      <c r="Y25" s="11">
        <f>F!Y52</f>
        <v>0</v>
      </c>
    </row>
    <row r="26" spans="1:25" ht="12.75" customHeight="1">
      <c r="A26" s="11" t="s">
        <v>122</v>
      </c>
      <c r="B26" s="11" t="s">
        <v>123</v>
      </c>
      <c r="C26" s="11" t="str">
        <f t="shared" si="0"/>
        <v>3_2</v>
      </c>
      <c r="D26" s="11">
        <f>F!D53</f>
        <v>0</v>
      </c>
      <c r="E26" s="11">
        <f>F!E53</f>
        <v>0</v>
      </c>
      <c r="F26" s="11">
        <f>F!F53</f>
        <v>0</v>
      </c>
      <c r="G26" s="11">
        <f>F!G53</f>
        <v>0</v>
      </c>
      <c r="H26" s="11">
        <f>F!H53</f>
        <v>0</v>
      </c>
      <c r="I26" s="11">
        <f>F!I53</f>
        <v>0</v>
      </c>
      <c r="J26" s="11">
        <f>F!J53</f>
        <v>0</v>
      </c>
      <c r="K26" s="11">
        <f>F!K53</f>
        <v>0</v>
      </c>
      <c r="L26" s="11">
        <f>F!L53</f>
        <v>0</v>
      </c>
      <c r="M26" s="11">
        <f>F!M53</f>
        <v>0</v>
      </c>
      <c r="N26" s="11">
        <f>F!N53</f>
        <v>2</v>
      </c>
      <c r="O26" s="11">
        <f>F!O53</f>
        <v>0</v>
      </c>
      <c r="P26" s="11">
        <f>F!P53</f>
        <v>0</v>
      </c>
      <c r="Q26" s="11">
        <f>F!Q53</f>
        <v>0</v>
      </c>
      <c r="R26" s="11">
        <f>F!R53</f>
        <v>0</v>
      </c>
      <c r="S26" s="11">
        <f>F!S53</f>
        <v>0</v>
      </c>
      <c r="T26" s="11">
        <f>F!T53</f>
        <v>10</v>
      </c>
      <c r="U26" s="11">
        <f>F!U53</f>
        <v>0</v>
      </c>
      <c r="V26" s="11">
        <f>F!V53</f>
        <v>1</v>
      </c>
      <c r="W26" s="11">
        <f>F!W53</f>
        <v>496</v>
      </c>
      <c r="X26" s="11">
        <f>F!X53</f>
        <v>3</v>
      </c>
      <c r="Y26" s="11">
        <f>F!Y53</f>
        <v>0</v>
      </c>
    </row>
    <row r="27" spans="1:25" ht="12.75" customHeight="1">
      <c r="A27" s="11" t="s">
        <v>124</v>
      </c>
      <c r="B27" s="11" t="s">
        <v>125</v>
      </c>
      <c r="C27" s="11" t="str">
        <f t="shared" si="0"/>
        <v>3_2</v>
      </c>
      <c r="D27" s="11">
        <f>F!D54</f>
        <v>0</v>
      </c>
      <c r="E27" s="11">
        <f>F!E54</f>
        <v>0</v>
      </c>
      <c r="F27" s="11">
        <f>F!F54</f>
        <v>0</v>
      </c>
      <c r="G27" s="11">
        <f>F!G54</f>
        <v>0</v>
      </c>
      <c r="H27" s="11">
        <f>F!H54</f>
        <v>0</v>
      </c>
      <c r="I27" s="11">
        <f>F!I54</f>
        <v>0</v>
      </c>
      <c r="J27" s="11">
        <f>F!J54</f>
        <v>0</v>
      </c>
      <c r="K27" s="11">
        <f>F!K54</f>
        <v>0</v>
      </c>
      <c r="L27" s="11">
        <f>F!L54</f>
        <v>0</v>
      </c>
      <c r="M27" s="11">
        <f>F!M54</f>
        <v>0</v>
      </c>
      <c r="N27" s="11">
        <f>F!N54</f>
        <v>0</v>
      </c>
      <c r="O27" s="11">
        <f>F!O54</f>
        <v>0</v>
      </c>
      <c r="P27" s="11">
        <f>F!P54</f>
        <v>0</v>
      </c>
      <c r="Q27" s="11">
        <f>F!Q54</f>
        <v>0</v>
      </c>
      <c r="R27" s="11">
        <f>F!R54</f>
        <v>0</v>
      </c>
      <c r="S27" s="11">
        <f>F!S54</f>
        <v>0</v>
      </c>
      <c r="T27" s="11">
        <f>F!T54</f>
        <v>0</v>
      </c>
      <c r="U27" s="11">
        <f>F!U54</f>
        <v>0</v>
      </c>
      <c r="V27" s="11">
        <f>F!V54</f>
        <v>0</v>
      </c>
      <c r="W27" s="11">
        <f>F!W54</f>
        <v>0</v>
      </c>
      <c r="X27" s="11">
        <f>F!X54</f>
        <v>0</v>
      </c>
      <c r="Y27" s="11">
        <f>F!Y54</f>
        <v>0</v>
      </c>
    </row>
    <row r="28" spans="1:25" ht="12.75" customHeight="1">
      <c r="A28" s="11" t="s">
        <v>126</v>
      </c>
      <c r="B28" s="11" t="s">
        <v>127</v>
      </c>
      <c r="C28" s="11" t="str">
        <f t="shared" si="0"/>
        <v>3_2</v>
      </c>
      <c r="D28" s="11">
        <f>F!D55</f>
        <v>0</v>
      </c>
      <c r="E28" s="11">
        <f>F!E55</f>
        <v>0</v>
      </c>
      <c r="F28" s="11">
        <f>F!F55</f>
        <v>0</v>
      </c>
      <c r="G28" s="11">
        <f>F!G55</f>
        <v>0</v>
      </c>
      <c r="H28" s="11">
        <f>F!H55</f>
        <v>0</v>
      </c>
      <c r="I28" s="11">
        <f>F!I55</f>
        <v>0</v>
      </c>
      <c r="J28" s="11">
        <f>F!J55</f>
        <v>1</v>
      </c>
      <c r="K28" s="11">
        <f>F!K55</f>
        <v>0</v>
      </c>
      <c r="L28" s="11">
        <f>F!L55</f>
        <v>0</v>
      </c>
      <c r="M28" s="11">
        <f>F!M55</f>
        <v>0</v>
      </c>
      <c r="N28" s="11">
        <f>F!N55</f>
        <v>0</v>
      </c>
      <c r="O28" s="11">
        <f>F!O55</f>
        <v>0</v>
      </c>
      <c r="P28" s="11">
        <f>F!P55</f>
        <v>0</v>
      </c>
      <c r="Q28" s="11">
        <f>F!Q55</f>
        <v>0</v>
      </c>
      <c r="R28" s="11">
        <f>F!R55</f>
        <v>0</v>
      </c>
      <c r="S28" s="11">
        <f>F!S55</f>
        <v>0</v>
      </c>
      <c r="T28" s="11">
        <f>F!T55</f>
        <v>14</v>
      </c>
      <c r="U28" s="11">
        <f>F!U55</f>
        <v>0</v>
      </c>
      <c r="V28" s="11">
        <f>F!V55</f>
        <v>1</v>
      </c>
      <c r="W28" s="11">
        <f>F!W55</f>
        <v>498</v>
      </c>
      <c r="X28" s="11">
        <f>F!X55</f>
        <v>5</v>
      </c>
      <c r="Y28" s="11">
        <f>F!Y55</f>
        <v>0</v>
      </c>
    </row>
    <row r="29" spans="1:25" ht="12.75" customHeight="1"/>
    <row r="30" spans="1:25" ht="12.75" customHeight="1">
      <c r="U30" s="18" t="s">
        <v>1060</v>
      </c>
      <c r="V30" s="18" t="s">
        <v>1061</v>
      </c>
    </row>
    <row r="31" spans="1:25" ht="12.75" customHeight="1">
      <c r="U31" s="63">
        <f t="shared" ref="U31:V31" si="1">SUM(U2:U28)</f>
        <v>62</v>
      </c>
      <c r="V31" s="64">
        <f t="shared" si="1"/>
        <v>18</v>
      </c>
    </row>
    <row r="32" spans="1:25" ht="12.75" customHeight="1">
      <c r="U32" s="22"/>
      <c r="V32" s="65"/>
    </row>
    <row r="33" spans="1:21" ht="12.75" customHeight="1">
      <c r="U33" s="15" t="s">
        <v>1082</v>
      </c>
    </row>
    <row r="34" spans="1:21" ht="12.75" customHeight="1">
      <c r="U34" s="15" t="s">
        <v>1080</v>
      </c>
    </row>
    <row r="35" spans="1:21" ht="12.75" customHeight="1"/>
    <row r="36" spans="1:21" ht="12.75" customHeight="1"/>
    <row r="37" spans="1:21" ht="12.75" customHeight="1"/>
    <row r="38" spans="1:21" ht="12.75" customHeight="1"/>
    <row r="39" spans="1:21" ht="12.75" customHeight="1"/>
    <row r="40" spans="1:21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1" ht="12.75" customHeight="1">
      <c r="A41" s="15" t="str">
        <f>C2</f>
        <v>3_2</v>
      </c>
      <c r="B41" s="15">
        <f>V31</f>
        <v>18</v>
      </c>
      <c r="C41" s="15">
        <f>E41-D41</f>
        <v>318</v>
      </c>
      <c r="D41" s="14">
        <f>U31</f>
        <v>62</v>
      </c>
      <c r="E41" s="15">
        <f>SUM(T2:T28)</f>
        <v>380</v>
      </c>
    </row>
    <row r="42" spans="1:21" ht="12.75" customHeight="1">
      <c r="C42" s="15">
        <f>C41+14</f>
        <v>332</v>
      </c>
    </row>
    <row r="43" spans="1:21" ht="12.75" customHeight="1"/>
    <row r="44" spans="1:21" ht="12.75" customHeight="1"/>
    <row r="45" spans="1:21" ht="12.75" customHeight="1"/>
    <row r="46" spans="1:21" ht="12.75" customHeight="1"/>
    <row r="47" spans="1:21" ht="12.75" customHeight="1"/>
    <row r="48" spans="1:2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00"/>
  <sheetViews>
    <sheetView workbookViewId="0"/>
  </sheetViews>
  <sheetFormatPr baseColWidth="10" defaultColWidth="14.5" defaultRowHeight="15" customHeight="1"/>
  <cols>
    <col min="1" max="1" width="37.5" customWidth="1"/>
    <col min="2" max="26" width="8.6640625" customWidth="1"/>
  </cols>
  <sheetData>
    <row r="1" spans="1:25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</row>
    <row r="2" spans="1:25" ht="12.75" customHeight="1">
      <c r="A2" s="11" t="s">
        <v>128</v>
      </c>
      <c r="B2" s="11" t="s">
        <v>129</v>
      </c>
      <c r="C2" s="11" t="str">
        <f t="shared" ref="C2:C29" si="0">"3_3"</f>
        <v>3_3</v>
      </c>
      <c r="D2" s="11">
        <f>F!D56</f>
        <v>0</v>
      </c>
      <c r="E2" s="11">
        <f>F!E56</f>
        <v>0</v>
      </c>
      <c r="F2" s="11">
        <f>F!F56</f>
        <v>1</v>
      </c>
      <c r="G2" s="11" t="str">
        <f>F!G56</f>
        <v>E</v>
      </c>
      <c r="H2" s="11">
        <f>F!H56</f>
        <v>0</v>
      </c>
      <c r="I2" s="11">
        <f>F!I56</f>
        <v>1</v>
      </c>
      <c r="J2" s="11">
        <f>F!J56</f>
        <v>1</v>
      </c>
      <c r="K2" s="11">
        <f>F!K56</f>
        <v>0</v>
      </c>
      <c r="L2" s="11">
        <f>F!L56</f>
        <v>0</v>
      </c>
      <c r="M2" s="11">
        <f>F!M56</f>
        <v>0</v>
      </c>
      <c r="N2" s="11">
        <f>F!N56</f>
        <v>0</v>
      </c>
      <c r="O2" s="11">
        <f>F!O56</f>
        <v>0</v>
      </c>
      <c r="P2" s="11">
        <f>F!P56</f>
        <v>0</v>
      </c>
      <c r="Q2" s="11">
        <f>F!Q56</f>
        <v>0</v>
      </c>
      <c r="R2" s="11">
        <f>F!R56</f>
        <v>0</v>
      </c>
      <c r="S2" s="11">
        <f>F!S56</f>
        <v>0</v>
      </c>
      <c r="T2" s="11">
        <f>F!T56</f>
        <v>14</v>
      </c>
      <c r="U2" s="11">
        <f>F!U56</f>
        <v>0</v>
      </c>
      <c r="V2" s="11">
        <f>F!V56</f>
        <v>1</v>
      </c>
      <c r="W2" s="11">
        <f>F!W56</f>
        <v>271</v>
      </c>
      <c r="X2" s="11">
        <f>F!X56</f>
        <v>5</v>
      </c>
      <c r="Y2" s="11">
        <f>F!Y56</f>
        <v>0</v>
      </c>
    </row>
    <row r="3" spans="1:25" ht="12.75" customHeight="1">
      <c r="A3" s="11" t="s">
        <v>131</v>
      </c>
      <c r="B3" s="11" t="s">
        <v>132</v>
      </c>
      <c r="C3" s="11" t="str">
        <f t="shared" si="0"/>
        <v>3_3</v>
      </c>
      <c r="D3" s="11">
        <f>F!D57</f>
        <v>0</v>
      </c>
      <c r="E3" s="11">
        <f>F!E57</f>
        <v>0</v>
      </c>
      <c r="F3" s="11">
        <f>F!F57</f>
        <v>0</v>
      </c>
      <c r="G3" s="11">
        <f>F!G57</f>
        <v>0</v>
      </c>
      <c r="H3" s="11">
        <f>F!H57</f>
        <v>0</v>
      </c>
      <c r="I3" s="11">
        <f>F!I57</f>
        <v>0</v>
      </c>
      <c r="J3" s="11">
        <f>F!J57</f>
        <v>0</v>
      </c>
      <c r="K3" s="11">
        <f>F!K57</f>
        <v>0</v>
      </c>
      <c r="L3" s="11">
        <f>F!L57</f>
        <v>0</v>
      </c>
      <c r="M3" s="11">
        <f>F!M57</f>
        <v>0</v>
      </c>
      <c r="N3" s="11">
        <f>F!N57</f>
        <v>0</v>
      </c>
      <c r="O3" s="11">
        <f>F!O57</f>
        <v>0</v>
      </c>
      <c r="P3" s="11">
        <f>F!P57</f>
        <v>0</v>
      </c>
      <c r="Q3" s="11">
        <f>F!Q57</f>
        <v>0</v>
      </c>
      <c r="R3" s="11">
        <f>F!R57</f>
        <v>0</v>
      </c>
      <c r="S3" s="11">
        <f>F!S57</f>
        <v>0</v>
      </c>
      <c r="T3" s="11">
        <f>F!T57</f>
        <v>0</v>
      </c>
      <c r="U3" s="11">
        <f>F!U57</f>
        <v>0</v>
      </c>
      <c r="V3" s="11">
        <f>F!V57</f>
        <v>0</v>
      </c>
      <c r="W3" s="11">
        <f>F!W57</f>
        <v>0</v>
      </c>
      <c r="X3" s="11">
        <f>F!X57</f>
        <v>0</v>
      </c>
      <c r="Y3" s="11">
        <f>F!Y57</f>
        <v>0</v>
      </c>
    </row>
    <row r="4" spans="1:25" ht="12.75" customHeight="1">
      <c r="A4" s="11" t="s">
        <v>133</v>
      </c>
      <c r="B4" s="11" t="s">
        <v>134</v>
      </c>
      <c r="C4" s="11" t="str">
        <f t="shared" si="0"/>
        <v>3_3</v>
      </c>
      <c r="D4" s="11">
        <f>F!D58</f>
        <v>0</v>
      </c>
      <c r="E4" s="11">
        <f>F!E58</f>
        <v>0</v>
      </c>
      <c r="F4" s="11">
        <f>F!F58</f>
        <v>0</v>
      </c>
      <c r="G4" s="11">
        <f>F!G58</f>
        <v>0</v>
      </c>
      <c r="H4" s="11">
        <f>F!H58</f>
        <v>0</v>
      </c>
      <c r="I4" s="11">
        <f>F!I58</f>
        <v>0</v>
      </c>
      <c r="J4" s="11">
        <f>F!J58</f>
        <v>0</v>
      </c>
      <c r="K4" s="11">
        <f>F!K58</f>
        <v>0</v>
      </c>
      <c r="L4" s="11">
        <f>F!L58</f>
        <v>1</v>
      </c>
      <c r="M4" s="11">
        <f>F!M58</f>
        <v>0</v>
      </c>
      <c r="N4" s="11">
        <f>F!N58</f>
        <v>0</v>
      </c>
      <c r="O4" s="11">
        <f>F!O58</f>
        <v>0</v>
      </c>
      <c r="P4" s="11">
        <f>F!P58</f>
        <v>0</v>
      </c>
      <c r="Q4" s="11">
        <f>F!Q58</f>
        <v>0</v>
      </c>
      <c r="R4" s="11">
        <f>F!R58</f>
        <v>0</v>
      </c>
      <c r="S4" s="11">
        <f>F!S58</f>
        <v>1</v>
      </c>
      <c r="T4" s="11">
        <f>F!T58</f>
        <v>12</v>
      </c>
      <c r="U4" s="11">
        <f>F!U58</f>
        <v>0</v>
      </c>
      <c r="V4" s="11">
        <f>F!V58</f>
        <v>1</v>
      </c>
      <c r="W4" s="11">
        <f>F!W58</f>
        <v>272</v>
      </c>
      <c r="X4" s="11">
        <f>F!X58</f>
        <v>4.5</v>
      </c>
      <c r="Y4" s="11" t="str">
        <f>F!Y58</f>
        <v>Avec mathieu 4.3</v>
      </c>
    </row>
    <row r="5" spans="1:25" ht="12.75" customHeight="1">
      <c r="A5" s="11" t="s">
        <v>136</v>
      </c>
      <c r="B5" s="11" t="s">
        <v>137</v>
      </c>
      <c r="C5" s="11" t="str">
        <f t="shared" si="0"/>
        <v>3_3</v>
      </c>
      <c r="D5" s="11">
        <f>F!D59</f>
        <v>0</v>
      </c>
      <c r="E5" s="11">
        <f>F!E59</f>
        <v>0</v>
      </c>
      <c r="F5" s="11">
        <f>F!F59</f>
        <v>0</v>
      </c>
      <c r="G5" s="11">
        <f>F!G59</f>
        <v>0</v>
      </c>
      <c r="H5" s="11">
        <f>F!H59</f>
        <v>0</v>
      </c>
      <c r="I5" s="11">
        <f>F!I59</f>
        <v>0</v>
      </c>
      <c r="J5" s="11">
        <f>F!J59</f>
        <v>1</v>
      </c>
      <c r="K5" s="11">
        <f>F!K59</f>
        <v>0</v>
      </c>
      <c r="L5" s="11">
        <f>F!L59</f>
        <v>0</v>
      </c>
      <c r="M5" s="11">
        <f>F!M59</f>
        <v>0</v>
      </c>
      <c r="N5" s="11">
        <f>F!N59</f>
        <v>0</v>
      </c>
      <c r="O5" s="11">
        <f>F!O59</f>
        <v>0</v>
      </c>
      <c r="P5" s="11">
        <f>F!P59</f>
        <v>0</v>
      </c>
      <c r="Q5" s="11">
        <f>F!Q59</f>
        <v>0</v>
      </c>
      <c r="R5" s="11">
        <f>F!R59</f>
        <v>0</v>
      </c>
      <c r="S5" s="11">
        <f>F!S59</f>
        <v>0</v>
      </c>
      <c r="T5" s="11">
        <f>F!T59</f>
        <v>14</v>
      </c>
      <c r="U5" s="11">
        <f>F!U59</f>
        <v>0</v>
      </c>
      <c r="V5" s="11">
        <f>F!V59</f>
        <v>1</v>
      </c>
      <c r="W5" s="11">
        <f>F!W59</f>
        <v>273</v>
      </c>
      <c r="X5" s="11">
        <f>F!X59</f>
        <v>5</v>
      </c>
      <c r="Y5" s="11">
        <f>F!Y59</f>
        <v>0</v>
      </c>
    </row>
    <row r="6" spans="1:25" ht="12.75" customHeight="1">
      <c r="A6" s="11" t="s">
        <v>138</v>
      </c>
      <c r="B6" s="11" t="s">
        <v>139</v>
      </c>
      <c r="C6" s="11" t="str">
        <f t="shared" si="0"/>
        <v>3_3</v>
      </c>
      <c r="D6" s="11">
        <f>F!D60</f>
        <v>5</v>
      </c>
      <c r="E6" s="11">
        <f>F!E60</f>
        <v>0</v>
      </c>
      <c r="F6" s="11">
        <f>F!F60</f>
        <v>0</v>
      </c>
      <c r="G6" s="11" t="str">
        <f>F!G60</f>
        <v>E</v>
      </c>
      <c r="H6" s="11">
        <f>F!H60</f>
        <v>0</v>
      </c>
      <c r="I6" s="11">
        <f>F!I60</f>
        <v>5</v>
      </c>
      <c r="J6" s="11">
        <f>F!J60</f>
        <v>1</v>
      </c>
      <c r="K6" s="11">
        <f>F!K60</f>
        <v>0</v>
      </c>
      <c r="L6" s="11">
        <f>F!L60</f>
        <v>0</v>
      </c>
      <c r="M6" s="11">
        <f>F!M60</f>
        <v>0</v>
      </c>
      <c r="N6" s="11">
        <f>F!N60</f>
        <v>0</v>
      </c>
      <c r="O6" s="11">
        <f>F!O60</f>
        <v>0</v>
      </c>
      <c r="P6" s="11">
        <f>F!P60</f>
        <v>0</v>
      </c>
      <c r="Q6" s="11">
        <f>F!Q60</f>
        <v>0</v>
      </c>
      <c r="R6" s="11">
        <f>F!R60</f>
        <v>0</v>
      </c>
      <c r="S6" s="11">
        <f>F!S60</f>
        <v>0</v>
      </c>
      <c r="T6" s="11">
        <f>F!T60</f>
        <v>14</v>
      </c>
      <c r="U6" s="11">
        <f>F!U60</f>
        <v>0</v>
      </c>
      <c r="V6" s="11">
        <f>F!V60</f>
        <v>1</v>
      </c>
      <c r="W6" s="11">
        <f>F!W60</f>
        <v>274</v>
      </c>
      <c r="X6" s="11">
        <f>F!X60</f>
        <v>5</v>
      </c>
      <c r="Y6" s="11">
        <f>F!Y60</f>
        <v>0</v>
      </c>
    </row>
    <row r="7" spans="1:25" ht="12.75" customHeight="1">
      <c r="A7" s="11" t="s">
        <v>140</v>
      </c>
      <c r="B7" s="11" t="s">
        <v>107</v>
      </c>
      <c r="C7" s="11" t="str">
        <f t="shared" si="0"/>
        <v>3_3</v>
      </c>
      <c r="D7" s="11">
        <f>F!D61</f>
        <v>5</v>
      </c>
      <c r="E7" s="11">
        <f>F!E61</f>
        <v>0</v>
      </c>
      <c r="F7" s="11">
        <f>F!F61</f>
        <v>0</v>
      </c>
      <c r="G7" s="11" t="str">
        <f>F!G61</f>
        <v>E</v>
      </c>
      <c r="H7" s="11">
        <f>F!H61</f>
        <v>0</v>
      </c>
      <c r="I7" s="11">
        <f>F!I61</f>
        <v>5</v>
      </c>
      <c r="J7" s="11">
        <f>F!J61</f>
        <v>1</v>
      </c>
      <c r="K7" s="11">
        <f>F!K61</f>
        <v>0</v>
      </c>
      <c r="L7" s="11">
        <f>F!L61</f>
        <v>0</v>
      </c>
      <c r="M7" s="11">
        <f>F!M61</f>
        <v>0</v>
      </c>
      <c r="N7" s="11">
        <f>F!N61</f>
        <v>0</v>
      </c>
      <c r="O7" s="11">
        <f>F!O61</f>
        <v>0</v>
      </c>
      <c r="P7" s="11">
        <f>F!P61</f>
        <v>0</v>
      </c>
      <c r="Q7" s="11">
        <f>F!Q61</f>
        <v>0</v>
      </c>
      <c r="R7" s="11">
        <f>F!R61</f>
        <v>0</v>
      </c>
      <c r="S7" s="11">
        <f>F!S61</f>
        <v>1</v>
      </c>
      <c r="T7" s="11">
        <f>F!T61</f>
        <v>20</v>
      </c>
      <c r="U7" s="11">
        <f>F!U61</f>
        <v>0</v>
      </c>
      <c r="V7" s="11">
        <f>F!V61</f>
        <v>1</v>
      </c>
      <c r="W7" s="11">
        <f>F!W61</f>
        <v>275</v>
      </c>
      <c r="X7" s="11">
        <f>F!X61</f>
        <v>7.5</v>
      </c>
      <c r="Y7" s="11">
        <f>F!Y61</f>
        <v>0</v>
      </c>
    </row>
    <row r="8" spans="1:25" ht="12.75" customHeight="1">
      <c r="A8" s="11" t="s">
        <v>141</v>
      </c>
      <c r="B8" s="11" t="s">
        <v>142</v>
      </c>
      <c r="C8" s="11" t="str">
        <f t="shared" si="0"/>
        <v>3_3</v>
      </c>
      <c r="D8" s="11">
        <f>F!D62</f>
        <v>5</v>
      </c>
      <c r="E8" s="11">
        <f>F!E62</f>
        <v>0</v>
      </c>
      <c r="F8" s="11">
        <f>F!F62</f>
        <v>0</v>
      </c>
      <c r="G8" s="11" t="str">
        <f>F!G62</f>
        <v>E</v>
      </c>
      <c r="H8" s="11">
        <f>F!H62</f>
        <v>0</v>
      </c>
      <c r="I8" s="11">
        <f>F!I62</f>
        <v>5</v>
      </c>
      <c r="J8" s="11">
        <f>F!J62</f>
        <v>1</v>
      </c>
      <c r="K8" s="11">
        <f>F!K62</f>
        <v>0</v>
      </c>
      <c r="L8" s="11">
        <f>F!L62</f>
        <v>0</v>
      </c>
      <c r="M8" s="11">
        <f>F!M62</f>
        <v>0</v>
      </c>
      <c r="N8" s="11">
        <f>F!N62</f>
        <v>0</v>
      </c>
      <c r="O8" s="11">
        <f>F!O62</f>
        <v>0</v>
      </c>
      <c r="P8" s="11">
        <f>F!P62</f>
        <v>0</v>
      </c>
      <c r="Q8" s="11">
        <f>F!Q62</f>
        <v>0</v>
      </c>
      <c r="R8" s="11">
        <f>F!R62</f>
        <v>0</v>
      </c>
      <c r="S8" s="11">
        <f>F!S62</f>
        <v>0</v>
      </c>
      <c r="T8" s="11">
        <f>F!T62</f>
        <v>14</v>
      </c>
      <c r="U8" s="11">
        <f>F!U62</f>
        <v>0</v>
      </c>
      <c r="V8" s="11">
        <f>F!V62</f>
        <v>1</v>
      </c>
      <c r="W8" s="11">
        <f>F!W62</f>
        <v>276</v>
      </c>
      <c r="X8" s="11">
        <f>F!X62</f>
        <v>5</v>
      </c>
      <c r="Y8" s="11">
        <f>F!Y62</f>
        <v>0</v>
      </c>
    </row>
    <row r="9" spans="1:25" ht="12.75" customHeight="1">
      <c r="A9" s="11" t="s">
        <v>143</v>
      </c>
      <c r="B9" s="11" t="s">
        <v>144</v>
      </c>
      <c r="C9" s="11" t="str">
        <f t="shared" si="0"/>
        <v>3_3</v>
      </c>
      <c r="D9" s="11">
        <f>F!D63</f>
        <v>0</v>
      </c>
      <c r="E9" s="11">
        <f>F!E63</f>
        <v>4</v>
      </c>
      <c r="F9" s="11">
        <f>F!F63</f>
        <v>0</v>
      </c>
      <c r="G9" s="11" t="str">
        <f>F!G63</f>
        <v>E</v>
      </c>
      <c r="H9" s="11">
        <f>F!H63</f>
        <v>0</v>
      </c>
      <c r="I9" s="11">
        <f>F!I63</f>
        <v>4</v>
      </c>
      <c r="J9" s="11">
        <f>F!J63</f>
        <v>0</v>
      </c>
      <c r="K9" s="11">
        <f>F!K63</f>
        <v>0</v>
      </c>
      <c r="L9" s="11">
        <f>F!L63</f>
        <v>0</v>
      </c>
      <c r="M9" s="11">
        <f>F!M63</f>
        <v>0</v>
      </c>
      <c r="N9" s="11">
        <f>F!N63</f>
        <v>4</v>
      </c>
      <c r="O9" s="11">
        <f>F!O63</f>
        <v>1</v>
      </c>
      <c r="P9" s="11">
        <f>F!P63</f>
        <v>0</v>
      </c>
      <c r="Q9" s="11">
        <f>F!Q63</f>
        <v>0</v>
      </c>
      <c r="R9" s="11">
        <f>F!R63</f>
        <v>0</v>
      </c>
      <c r="S9" s="11">
        <f>F!S63</f>
        <v>1</v>
      </c>
      <c r="T9" s="11">
        <f>F!T63</f>
        <v>34</v>
      </c>
      <c r="U9" s="11">
        <f>F!U63</f>
        <v>0</v>
      </c>
      <c r="V9" s="11">
        <f>F!V63</f>
        <v>1</v>
      </c>
      <c r="W9" s="11">
        <f>F!W63</f>
        <v>277</v>
      </c>
      <c r="X9" s="11">
        <f>F!X63</f>
        <v>9.5</v>
      </c>
      <c r="Y9" s="11">
        <f>F!Y63</f>
        <v>0</v>
      </c>
    </row>
    <row r="10" spans="1:25" ht="12.75" customHeight="1">
      <c r="A10" s="11" t="s">
        <v>145</v>
      </c>
      <c r="B10" s="11" t="s">
        <v>58</v>
      </c>
      <c r="C10" s="11" t="str">
        <f t="shared" si="0"/>
        <v>3_3</v>
      </c>
      <c r="D10" s="11">
        <f>F!D64</f>
        <v>0</v>
      </c>
      <c r="E10" s="11">
        <f>F!E64</f>
        <v>0</v>
      </c>
      <c r="F10" s="11">
        <f>F!F64</f>
        <v>0</v>
      </c>
      <c r="G10" s="11">
        <f>F!G64</f>
        <v>0</v>
      </c>
      <c r="H10" s="11">
        <f>F!H64</f>
        <v>0</v>
      </c>
      <c r="I10" s="11">
        <f>F!I64</f>
        <v>0</v>
      </c>
      <c r="J10" s="11">
        <f>F!J64</f>
        <v>0</v>
      </c>
      <c r="K10" s="11">
        <f>F!K64</f>
        <v>0</v>
      </c>
      <c r="L10" s="11">
        <f>F!L64</f>
        <v>0</v>
      </c>
      <c r="M10" s="11">
        <f>F!M64</f>
        <v>0</v>
      </c>
      <c r="N10" s="11">
        <f>F!N64</f>
        <v>0</v>
      </c>
      <c r="O10" s="11">
        <f>F!O64</f>
        <v>0</v>
      </c>
      <c r="P10" s="11">
        <f>F!P64</f>
        <v>0</v>
      </c>
      <c r="Q10" s="11">
        <f>F!Q64</f>
        <v>0</v>
      </c>
      <c r="R10" s="11">
        <f>F!R64</f>
        <v>0</v>
      </c>
      <c r="S10" s="11">
        <f>F!S64</f>
        <v>0</v>
      </c>
      <c r="T10" s="11">
        <f>F!T64</f>
        <v>0</v>
      </c>
      <c r="U10" s="11">
        <f>F!U64</f>
        <v>0</v>
      </c>
      <c r="V10" s="11">
        <f>F!V64</f>
        <v>0</v>
      </c>
      <c r="W10" s="11">
        <f>F!W64</f>
        <v>0</v>
      </c>
      <c r="X10" s="11">
        <f>F!X64</f>
        <v>0</v>
      </c>
      <c r="Y10" s="11">
        <f>F!Y64</f>
        <v>0</v>
      </c>
    </row>
    <row r="11" spans="1:25" ht="12.75" customHeight="1">
      <c r="A11" s="11" t="s">
        <v>146</v>
      </c>
      <c r="B11" s="11" t="s">
        <v>147</v>
      </c>
      <c r="C11" s="11" t="str">
        <f t="shared" si="0"/>
        <v>3_3</v>
      </c>
      <c r="D11" s="11">
        <f>F!D65</f>
        <v>0</v>
      </c>
      <c r="E11" s="11">
        <f>F!E65</f>
        <v>0</v>
      </c>
      <c r="F11" s="11">
        <f>F!F65</f>
        <v>0</v>
      </c>
      <c r="G11" s="11">
        <f>F!G65</f>
        <v>0</v>
      </c>
      <c r="H11" s="11">
        <f>F!H65</f>
        <v>0</v>
      </c>
      <c r="I11" s="11">
        <f>F!I65</f>
        <v>0</v>
      </c>
      <c r="J11" s="11">
        <f>F!J65</f>
        <v>0</v>
      </c>
      <c r="K11" s="11">
        <f>F!K65</f>
        <v>2</v>
      </c>
      <c r="L11" s="11">
        <f>F!L65</f>
        <v>0</v>
      </c>
      <c r="M11" s="11">
        <f>F!M65</f>
        <v>0</v>
      </c>
      <c r="N11" s="11">
        <f>F!N65</f>
        <v>0</v>
      </c>
      <c r="O11" s="11">
        <f>F!O65</f>
        <v>0</v>
      </c>
      <c r="P11" s="11">
        <f>F!P65</f>
        <v>0</v>
      </c>
      <c r="Q11" s="11">
        <f>F!Q65</f>
        <v>0</v>
      </c>
      <c r="R11" s="11">
        <f>F!R65</f>
        <v>0</v>
      </c>
      <c r="S11" s="11">
        <f>F!S65</f>
        <v>1</v>
      </c>
      <c r="T11" s="11">
        <f>F!T65</f>
        <v>18</v>
      </c>
      <c r="U11" s="11">
        <f>F!U65</f>
        <v>0</v>
      </c>
      <c r="V11" s="11">
        <f>F!V65</f>
        <v>1</v>
      </c>
      <c r="W11" s="11">
        <f>F!W65</f>
        <v>278</v>
      </c>
      <c r="X11" s="11">
        <f>F!X65</f>
        <v>6.5</v>
      </c>
      <c r="Y11" s="11">
        <f>F!Y65</f>
        <v>0</v>
      </c>
    </row>
    <row r="12" spans="1:25" ht="12.75" customHeight="1">
      <c r="A12" s="11" t="s">
        <v>148</v>
      </c>
      <c r="B12" s="11" t="s">
        <v>149</v>
      </c>
      <c r="C12" s="11" t="str">
        <f t="shared" si="0"/>
        <v>3_3</v>
      </c>
      <c r="D12" s="11">
        <f>F!D66</f>
        <v>0</v>
      </c>
      <c r="E12" s="11">
        <f>F!E66</f>
        <v>0</v>
      </c>
      <c r="F12" s="11">
        <f>F!F66</f>
        <v>0</v>
      </c>
      <c r="G12" s="11">
        <f>F!G66</f>
        <v>0</v>
      </c>
      <c r="H12" s="11">
        <f>F!H66</f>
        <v>0</v>
      </c>
      <c r="I12" s="11">
        <f>F!I66</f>
        <v>0</v>
      </c>
      <c r="J12" s="11">
        <f>F!J66</f>
        <v>1</v>
      </c>
      <c r="K12" s="11">
        <f>F!K66</f>
        <v>1</v>
      </c>
      <c r="L12" s="11">
        <f>F!L66</f>
        <v>0</v>
      </c>
      <c r="M12" s="11">
        <f>F!M66</f>
        <v>0</v>
      </c>
      <c r="N12" s="11">
        <f>F!N66</f>
        <v>0</v>
      </c>
      <c r="O12" s="11">
        <f>F!O66</f>
        <v>0</v>
      </c>
      <c r="P12" s="11">
        <f>F!P66</f>
        <v>0</v>
      </c>
      <c r="Q12" s="11">
        <f>F!Q66</f>
        <v>0</v>
      </c>
      <c r="R12" s="11">
        <f>F!R66</f>
        <v>0</v>
      </c>
      <c r="S12" s="11">
        <f>F!S66</f>
        <v>0</v>
      </c>
      <c r="T12" s="11">
        <f>F!T66</f>
        <v>20</v>
      </c>
      <c r="U12" s="11">
        <f>F!U66</f>
        <v>0</v>
      </c>
      <c r="V12" s="11">
        <f>F!V66</f>
        <v>1</v>
      </c>
      <c r="W12" s="11">
        <f>F!W66</f>
        <v>279</v>
      </c>
      <c r="X12" s="11">
        <f>F!X66</f>
        <v>7</v>
      </c>
      <c r="Y12" s="11">
        <f>F!Y66</f>
        <v>0</v>
      </c>
    </row>
    <row r="13" spans="1:25" ht="12.75" customHeight="1">
      <c r="A13" s="11" t="s">
        <v>150</v>
      </c>
      <c r="B13" s="11" t="s">
        <v>151</v>
      </c>
      <c r="C13" s="11" t="str">
        <f t="shared" si="0"/>
        <v>3_3</v>
      </c>
      <c r="D13" s="11">
        <f>F!D67</f>
        <v>0</v>
      </c>
      <c r="E13" s="11">
        <f>F!E67</f>
        <v>0</v>
      </c>
      <c r="F13" s="11">
        <f>F!F67</f>
        <v>0</v>
      </c>
      <c r="G13" s="11">
        <f>F!G67</f>
        <v>0</v>
      </c>
      <c r="H13" s="11">
        <f>F!H67</f>
        <v>0</v>
      </c>
      <c r="I13" s="11">
        <f>F!I67</f>
        <v>0</v>
      </c>
      <c r="J13" s="11">
        <f>F!J67</f>
        <v>1</v>
      </c>
      <c r="K13" s="11">
        <f>F!K67</f>
        <v>0</v>
      </c>
      <c r="L13" s="11">
        <f>F!L67</f>
        <v>0</v>
      </c>
      <c r="M13" s="11">
        <f>F!M67</f>
        <v>0</v>
      </c>
      <c r="N13" s="11">
        <f>F!N67</f>
        <v>0</v>
      </c>
      <c r="O13" s="11">
        <f>F!O67</f>
        <v>0</v>
      </c>
      <c r="P13" s="11">
        <f>F!P67</f>
        <v>0</v>
      </c>
      <c r="Q13" s="11">
        <f>F!Q67</f>
        <v>0</v>
      </c>
      <c r="R13" s="11">
        <f>F!R67</f>
        <v>0</v>
      </c>
      <c r="S13" s="11">
        <f>F!S67</f>
        <v>0</v>
      </c>
      <c r="T13" s="11">
        <f>F!T67</f>
        <v>14</v>
      </c>
      <c r="U13" s="11">
        <f>F!U67</f>
        <v>20</v>
      </c>
      <c r="V13" s="11">
        <f>F!V67</f>
        <v>0</v>
      </c>
      <c r="W13" s="11">
        <f>F!W67</f>
        <v>280</v>
      </c>
      <c r="X13" s="11">
        <f>F!X67</f>
        <v>5</v>
      </c>
      <c r="Y13" s="11" t="str">
        <f>F!Y67</f>
        <v>Rendre 6€</v>
      </c>
    </row>
    <row r="14" spans="1:25" ht="12.75" customHeight="1">
      <c r="A14" s="11" t="s">
        <v>153</v>
      </c>
      <c r="B14" s="11" t="s">
        <v>154</v>
      </c>
      <c r="C14" s="11" t="str">
        <f t="shared" si="0"/>
        <v>3_3</v>
      </c>
      <c r="D14" s="11">
        <f>F!D68</f>
        <v>0</v>
      </c>
      <c r="E14" s="11">
        <f>F!E68</f>
        <v>0</v>
      </c>
      <c r="F14" s="11">
        <f>F!F68</f>
        <v>0</v>
      </c>
      <c r="G14" s="11">
        <f>F!G68</f>
        <v>0</v>
      </c>
      <c r="H14" s="11">
        <f>F!H68</f>
        <v>0</v>
      </c>
      <c r="I14" s="11">
        <f>F!I68</f>
        <v>0</v>
      </c>
      <c r="J14" s="11">
        <f>F!J68</f>
        <v>0</v>
      </c>
      <c r="K14" s="11">
        <f>F!K68</f>
        <v>1</v>
      </c>
      <c r="L14" s="11">
        <f>F!L68</f>
        <v>0</v>
      </c>
      <c r="M14" s="11">
        <f>F!M68</f>
        <v>0</v>
      </c>
      <c r="N14" s="11">
        <f>F!N68</f>
        <v>0</v>
      </c>
      <c r="O14" s="11">
        <f>F!O68</f>
        <v>0</v>
      </c>
      <c r="P14" s="11">
        <f>F!P68</f>
        <v>0</v>
      </c>
      <c r="Q14" s="11">
        <f>F!Q68</f>
        <v>0</v>
      </c>
      <c r="R14" s="11">
        <f>F!R68</f>
        <v>0</v>
      </c>
      <c r="S14" s="11">
        <f>F!S68</f>
        <v>1</v>
      </c>
      <c r="T14" s="11">
        <f>F!T68</f>
        <v>12</v>
      </c>
      <c r="U14" s="11">
        <f>F!U68</f>
        <v>0</v>
      </c>
      <c r="V14" s="11">
        <f>F!V68</f>
        <v>1</v>
      </c>
      <c r="W14" s="11">
        <f>F!W68</f>
        <v>281</v>
      </c>
      <c r="X14" s="11">
        <f>F!X68</f>
        <v>4.5</v>
      </c>
      <c r="Y14" s="11">
        <f>F!Y68</f>
        <v>0</v>
      </c>
    </row>
    <row r="15" spans="1:25" ht="12.75" customHeight="1">
      <c r="A15" s="11" t="s">
        <v>155</v>
      </c>
      <c r="B15" s="11" t="s">
        <v>156</v>
      </c>
      <c r="C15" s="11" t="str">
        <f t="shared" si="0"/>
        <v>3_3</v>
      </c>
      <c r="D15" s="11">
        <f>F!D69</f>
        <v>0</v>
      </c>
      <c r="E15" s="11">
        <f>F!E69</f>
        <v>0</v>
      </c>
      <c r="F15" s="11">
        <f>F!F69</f>
        <v>0</v>
      </c>
      <c r="G15" s="11">
        <f>F!G69</f>
        <v>0</v>
      </c>
      <c r="H15" s="11">
        <f>F!H69</f>
        <v>0</v>
      </c>
      <c r="I15" s="11">
        <f>F!I69</f>
        <v>0</v>
      </c>
      <c r="J15" s="11">
        <f>F!J69</f>
        <v>0</v>
      </c>
      <c r="K15" s="11">
        <f>F!K69</f>
        <v>0</v>
      </c>
      <c r="L15" s="11">
        <f>F!L69</f>
        <v>0</v>
      </c>
      <c r="M15" s="11">
        <f>F!M69</f>
        <v>0</v>
      </c>
      <c r="N15" s="11">
        <f>F!N69</f>
        <v>0</v>
      </c>
      <c r="O15" s="11">
        <f>F!O69</f>
        <v>0</v>
      </c>
      <c r="P15" s="11">
        <f>F!P69</f>
        <v>0</v>
      </c>
      <c r="Q15" s="11">
        <f>F!Q69</f>
        <v>0</v>
      </c>
      <c r="R15" s="11">
        <f>F!R69</f>
        <v>0</v>
      </c>
      <c r="S15" s="11">
        <f>F!S69</f>
        <v>0</v>
      </c>
      <c r="T15" s="11">
        <f>F!T69</f>
        <v>0</v>
      </c>
      <c r="U15" s="11">
        <f>F!U69</f>
        <v>0</v>
      </c>
      <c r="V15" s="11">
        <f>F!V69</f>
        <v>0</v>
      </c>
      <c r="W15" s="11">
        <f>F!W69</f>
        <v>0</v>
      </c>
      <c r="X15" s="11">
        <f>F!X69</f>
        <v>0</v>
      </c>
      <c r="Y15" s="11">
        <f>F!Y69</f>
        <v>0</v>
      </c>
    </row>
    <row r="16" spans="1:25" ht="12.75" customHeight="1">
      <c r="A16" s="11" t="s">
        <v>157</v>
      </c>
      <c r="B16" s="11" t="s">
        <v>158</v>
      </c>
      <c r="C16" s="11" t="str">
        <f t="shared" si="0"/>
        <v>3_3</v>
      </c>
      <c r="D16" s="11">
        <f>F!D70</f>
        <v>5</v>
      </c>
      <c r="E16" s="11">
        <f>F!E70</f>
        <v>0</v>
      </c>
      <c r="F16" s="11">
        <f>F!F70</f>
        <v>0</v>
      </c>
      <c r="G16" s="11" t="str">
        <f>F!G70</f>
        <v>C</v>
      </c>
      <c r="H16" s="11">
        <f>F!H70</f>
        <v>0</v>
      </c>
      <c r="I16" s="11">
        <f>F!I70</f>
        <v>0</v>
      </c>
      <c r="J16" s="11">
        <f>F!J70</f>
        <v>1</v>
      </c>
      <c r="K16" s="11">
        <f>F!K70</f>
        <v>0</v>
      </c>
      <c r="L16" s="11">
        <f>F!L70</f>
        <v>0</v>
      </c>
      <c r="M16" s="11">
        <f>F!M70</f>
        <v>0</v>
      </c>
      <c r="N16" s="11">
        <f>F!N70</f>
        <v>0</v>
      </c>
      <c r="O16" s="11">
        <f>F!O70</f>
        <v>0</v>
      </c>
      <c r="P16" s="11">
        <f>F!P70</f>
        <v>0</v>
      </c>
      <c r="Q16" s="11">
        <f>F!Q70</f>
        <v>0</v>
      </c>
      <c r="R16" s="11">
        <f>F!R70</f>
        <v>0</v>
      </c>
      <c r="S16" s="11">
        <f>F!S70</f>
        <v>0</v>
      </c>
      <c r="T16" s="11">
        <f>F!T70</f>
        <v>14</v>
      </c>
      <c r="U16" s="11">
        <f>F!U70</f>
        <v>0</v>
      </c>
      <c r="V16" s="11">
        <f>F!V70</f>
        <v>1</v>
      </c>
      <c r="W16" s="11">
        <f>F!W70</f>
        <v>283</v>
      </c>
      <c r="X16" s="11">
        <f>F!X70</f>
        <v>5</v>
      </c>
      <c r="Y16" s="11">
        <f>F!Y70</f>
        <v>0</v>
      </c>
    </row>
    <row r="17" spans="1:25" ht="12.75" customHeight="1">
      <c r="A17" s="11" t="s">
        <v>159</v>
      </c>
      <c r="B17" s="11" t="s">
        <v>160</v>
      </c>
      <c r="C17" s="11" t="str">
        <f t="shared" si="0"/>
        <v>3_3</v>
      </c>
      <c r="D17" s="11">
        <f>F!D71</f>
        <v>5</v>
      </c>
      <c r="E17" s="11">
        <f>F!E71</f>
        <v>0</v>
      </c>
      <c r="F17" s="11">
        <f>F!F71</f>
        <v>0</v>
      </c>
      <c r="G17" s="11" t="str">
        <f>F!G71</f>
        <v>C</v>
      </c>
      <c r="H17" s="11">
        <f>F!H71</f>
        <v>0</v>
      </c>
      <c r="I17" s="11">
        <f>F!I71</f>
        <v>0</v>
      </c>
      <c r="J17" s="11">
        <f>F!J71</f>
        <v>1</v>
      </c>
      <c r="K17" s="11">
        <f>F!K71</f>
        <v>0</v>
      </c>
      <c r="L17" s="11">
        <f>F!L71</f>
        <v>0</v>
      </c>
      <c r="M17" s="11">
        <f>F!M71</f>
        <v>0</v>
      </c>
      <c r="N17" s="11">
        <f>F!N71</f>
        <v>0</v>
      </c>
      <c r="O17" s="11">
        <f>F!O71</f>
        <v>1</v>
      </c>
      <c r="P17" s="11">
        <f>F!P71</f>
        <v>0</v>
      </c>
      <c r="Q17" s="11">
        <f>F!Q71</f>
        <v>0</v>
      </c>
      <c r="R17" s="11">
        <f>F!R71</f>
        <v>0</v>
      </c>
      <c r="S17" s="11">
        <f>F!S71</f>
        <v>0</v>
      </c>
      <c r="T17" s="11">
        <f>F!T71</f>
        <v>22</v>
      </c>
      <c r="U17" s="11">
        <f>F!U71</f>
        <v>0</v>
      </c>
      <c r="V17" s="11">
        <f>F!V71</f>
        <v>1</v>
      </c>
      <c r="W17" s="11">
        <f>F!W71</f>
        <v>284</v>
      </c>
      <c r="X17" s="11">
        <f>F!X71</f>
        <v>6</v>
      </c>
      <c r="Y17" s="11">
        <f>F!Y71</f>
        <v>0</v>
      </c>
    </row>
    <row r="18" spans="1:25" ht="12.75" customHeight="1">
      <c r="A18" s="11" t="s">
        <v>161</v>
      </c>
      <c r="B18" s="11" t="s">
        <v>162</v>
      </c>
      <c r="C18" s="11" t="str">
        <f t="shared" si="0"/>
        <v>3_3</v>
      </c>
      <c r="D18" s="11">
        <f>F!D72</f>
        <v>5</v>
      </c>
      <c r="E18" s="11">
        <f>F!E72</f>
        <v>0</v>
      </c>
      <c r="F18" s="11">
        <f>F!F72</f>
        <v>0</v>
      </c>
      <c r="G18" s="11" t="str">
        <f>F!G72</f>
        <v>E</v>
      </c>
      <c r="H18" s="11">
        <f>F!H72</f>
        <v>0</v>
      </c>
      <c r="I18" s="11">
        <f>F!I72</f>
        <v>5</v>
      </c>
      <c r="J18" s="11">
        <f>F!J72</f>
        <v>0</v>
      </c>
      <c r="K18" s="11">
        <f>F!K72</f>
        <v>1</v>
      </c>
      <c r="L18" s="11">
        <f>F!L72</f>
        <v>0</v>
      </c>
      <c r="M18" s="11">
        <f>F!M72</f>
        <v>0</v>
      </c>
      <c r="N18" s="11">
        <f>F!N72</f>
        <v>0</v>
      </c>
      <c r="O18" s="11">
        <f>F!O72</f>
        <v>0</v>
      </c>
      <c r="P18" s="11">
        <f>F!P72</f>
        <v>0</v>
      </c>
      <c r="Q18" s="11">
        <f>F!Q72</f>
        <v>0</v>
      </c>
      <c r="R18" s="11">
        <f>F!R72</f>
        <v>0</v>
      </c>
      <c r="S18" s="11">
        <f>F!S72</f>
        <v>0</v>
      </c>
      <c r="T18" s="11">
        <f>F!T72</f>
        <v>6</v>
      </c>
      <c r="U18" s="11">
        <f>F!U72</f>
        <v>0</v>
      </c>
      <c r="V18" s="11">
        <f>F!V72</f>
        <v>1</v>
      </c>
      <c r="W18" s="11">
        <f>F!W72</f>
        <v>285</v>
      </c>
      <c r="X18" s="11">
        <f>F!X72</f>
        <v>2</v>
      </c>
      <c r="Y18" s="11">
        <f>F!Y72</f>
        <v>0</v>
      </c>
    </row>
    <row r="19" spans="1:25" ht="12.75" customHeight="1">
      <c r="A19" s="11" t="s">
        <v>163</v>
      </c>
      <c r="B19" s="11" t="s">
        <v>164</v>
      </c>
      <c r="C19" s="11" t="str">
        <f t="shared" si="0"/>
        <v>3_3</v>
      </c>
      <c r="D19" s="11">
        <f>F!D73</f>
        <v>0</v>
      </c>
      <c r="E19" s="11">
        <f>F!E73</f>
        <v>0</v>
      </c>
      <c r="F19" s="11">
        <f>F!F73</f>
        <v>0</v>
      </c>
      <c r="G19" s="11">
        <f>F!G73</f>
        <v>0</v>
      </c>
      <c r="H19" s="11">
        <f>F!H73</f>
        <v>0</v>
      </c>
      <c r="I19" s="11">
        <f>F!I73</f>
        <v>0</v>
      </c>
      <c r="J19" s="11">
        <f>F!J73</f>
        <v>0</v>
      </c>
      <c r="K19" s="11">
        <f>F!K73</f>
        <v>0</v>
      </c>
      <c r="L19" s="11">
        <f>F!L73</f>
        <v>0</v>
      </c>
      <c r="M19" s="11">
        <f>F!M73</f>
        <v>0</v>
      </c>
      <c r="N19" s="11">
        <f>F!N73</f>
        <v>0</v>
      </c>
      <c r="O19" s="11">
        <f>F!O73</f>
        <v>1</v>
      </c>
      <c r="P19" s="11">
        <f>F!P73</f>
        <v>0</v>
      </c>
      <c r="Q19" s="11">
        <f>F!Q73</f>
        <v>0</v>
      </c>
      <c r="R19" s="11">
        <f>F!R73</f>
        <v>0</v>
      </c>
      <c r="S19" s="11">
        <f>F!S73</f>
        <v>1</v>
      </c>
      <c r="T19" s="11">
        <f>F!T73</f>
        <v>14</v>
      </c>
      <c r="U19" s="11">
        <f>F!U73</f>
        <v>0</v>
      </c>
      <c r="V19" s="11">
        <f>F!V73</f>
        <v>1</v>
      </c>
      <c r="W19" s="11">
        <f>F!W73</f>
        <v>286</v>
      </c>
      <c r="X19" s="11">
        <f>F!X73</f>
        <v>3.5</v>
      </c>
      <c r="Y19" s="11">
        <f>F!Y73</f>
        <v>0</v>
      </c>
    </row>
    <row r="20" spans="1:25" ht="12.75" customHeight="1">
      <c r="A20" s="11" t="s">
        <v>165</v>
      </c>
      <c r="B20" s="11" t="s">
        <v>101</v>
      </c>
      <c r="C20" s="11" t="str">
        <f t="shared" si="0"/>
        <v>3_3</v>
      </c>
      <c r="D20" s="11">
        <f>F!D74</f>
        <v>0</v>
      </c>
      <c r="E20" s="11">
        <f>F!E74</f>
        <v>0</v>
      </c>
      <c r="F20" s="11">
        <f>F!F74</f>
        <v>0</v>
      </c>
      <c r="G20" s="11">
        <f>F!G74</f>
        <v>0</v>
      </c>
      <c r="H20" s="11">
        <f>F!H74</f>
        <v>0</v>
      </c>
      <c r="I20" s="11">
        <f>F!I74</f>
        <v>0</v>
      </c>
      <c r="J20" s="11">
        <f>F!J74</f>
        <v>1</v>
      </c>
      <c r="K20" s="11">
        <f>F!K74</f>
        <v>0</v>
      </c>
      <c r="L20" s="11">
        <f>F!L74</f>
        <v>0</v>
      </c>
      <c r="M20" s="11">
        <f>F!M74</f>
        <v>0</v>
      </c>
      <c r="N20" s="11">
        <f>F!N74</f>
        <v>0</v>
      </c>
      <c r="O20" s="11">
        <f>F!O74</f>
        <v>0</v>
      </c>
      <c r="P20" s="11">
        <f>F!P74</f>
        <v>0</v>
      </c>
      <c r="Q20" s="11">
        <f>F!Q74</f>
        <v>0</v>
      </c>
      <c r="R20" s="11">
        <f>F!R74</f>
        <v>0</v>
      </c>
      <c r="S20" s="11">
        <f>F!S74</f>
        <v>0</v>
      </c>
      <c r="T20" s="11">
        <f>F!T74</f>
        <v>14</v>
      </c>
      <c r="U20" s="11">
        <f>F!U74</f>
        <v>14</v>
      </c>
      <c r="V20" s="11">
        <f>F!V74</f>
        <v>0</v>
      </c>
      <c r="W20" s="11">
        <f>F!W74</f>
        <v>287</v>
      </c>
      <c r="X20" s="11">
        <f>F!X74</f>
        <v>5</v>
      </c>
      <c r="Y20" s="11">
        <f>F!Y74</f>
        <v>0</v>
      </c>
    </row>
    <row r="21" spans="1:25" ht="12.75" customHeight="1">
      <c r="A21" s="11" t="s">
        <v>166</v>
      </c>
      <c r="B21" s="11" t="s">
        <v>167</v>
      </c>
      <c r="C21" s="11" t="str">
        <f t="shared" si="0"/>
        <v>3_3</v>
      </c>
      <c r="D21" s="11">
        <f>F!D75</f>
        <v>0</v>
      </c>
      <c r="E21" s="11">
        <f>F!E75</f>
        <v>0</v>
      </c>
      <c r="F21" s="11">
        <f>F!F75</f>
        <v>0</v>
      </c>
      <c r="G21" s="11">
        <f>F!G75</f>
        <v>0</v>
      </c>
      <c r="H21" s="11">
        <f>F!H75</f>
        <v>0</v>
      </c>
      <c r="I21" s="11">
        <f>F!I75</f>
        <v>0</v>
      </c>
      <c r="J21" s="11">
        <f>F!J75</f>
        <v>0</v>
      </c>
      <c r="K21" s="11">
        <f>F!K75</f>
        <v>0</v>
      </c>
      <c r="L21" s="11">
        <f>F!L75</f>
        <v>0</v>
      </c>
      <c r="M21" s="11">
        <f>F!M75</f>
        <v>0</v>
      </c>
      <c r="N21" s="11">
        <f>F!N75</f>
        <v>0</v>
      </c>
      <c r="O21" s="11">
        <f>F!O75</f>
        <v>1</v>
      </c>
      <c r="P21" s="11">
        <f>F!P75</f>
        <v>0</v>
      </c>
      <c r="Q21" s="11">
        <f>F!Q75</f>
        <v>0</v>
      </c>
      <c r="R21" s="11">
        <f>F!R75</f>
        <v>0</v>
      </c>
      <c r="S21" s="11">
        <f>F!S75</f>
        <v>1</v>
      </c>
      <c r="T21" s="11">
        <f>F!T75</f>
        <v>14</v>
      </c>
      <c r="U21" s="11">
        <f>F!U75</f>
        <v>0</v>
      </c>
      <c r="V21" s="11">
        <f>F!V75</f>
        <v>1</v>
      </c>
      <c r="W21" s="11">
        <f>F!W75</f>
        <v>288</v>
      </c>
      <c r="X21" s="11">
        <f>F!X75</f>
        <v>3.5</v>
      </c>
      <c r="Y21" s="11">
        <f>F!Y75</f>
        <v>0</v>
      </c>
    </row>
    <row r="22" spans="1:25" ht="12.75" customHeight="1">
      <c r="A22" s="11" t="s">
        <v>168</v>
      </c>
      <c r="B22" s="11" t="s">
        <v>169</v>
      </c>
      <c r="C22" s="11" t="str">
        <f t="shared" si="0"/>
        <v>3_3</v>
      </c>
      <c r="D22" s="11">
        <f>F!D76</f>
        <v>5</v>
      </c>
      <c r="E22" s="11">
        <f>F!E76</f>
        <v>0</v>
      </c>
      <c r="F22" s="11">
        <f>F!F76</f>
        <v>0</v>
      </c>
      <c r="G22" s="11" t="str">
        <f>F!G76</f>
        <v>C</v>
      </c>
      <c r="H22" s="11">
        <f>F!H76</f>
        <v>0</v>
      </c>
      <c r="I22" s="11">
        <f>F!I76</f>
        <v>0</v>
      </c>
      <c r="J22" s="11">
        <f>F!J76</f>
        <v>0</v>
      </c>
      <c r="K22" s="11">
        <f>F!K76</f>
        <v>0</v>
      </c>
      <c r="L22" s="11">
        <f>F!L76</f>
        <v>0</v>
      </c>
      <c r="M22" s="11">
        <f>F!M76</f>
        <v>0</v>
      </c>
      <c r="N22" s="11">
        <f>F!N76</f>
        <v>0</v>
      </c>
      <c r="O22" s="11">
        <f>F!O76</f>
        <v>0</v>
      </c>
      <c r="P22" s="11">
        <f>F!P76</f>
        <v>0</v>
      </c>
      <c r="Q22" s="11">
        <f>F!Q76</f>
        <v>0</v>
      </c>
      <c r="R22" s="11">
        <f>F!R76</f>
        <v>0</v>
      </c>
      <c r="S22" s="11">
        <f>F!S76</f>
        <v>1</v>
      </c>
      <c r="T22" s="11">
        <f>F!T76</f>
        <v>6</v>
      </c>
      <c r="U22" s="11">
        <f>F!U76</f>
        <v>0</v>
      </c>
      <c r="V22" s="11">
        <f>F!V76</f>
        <v>1</v>
      </c>
      <c r="W22" s="11">
        <f>F!W76</f>
        <v>289</v>
      </c>
      <c r="X22" s="11">
        <f>F!X76</f>
        <v>2.5</v>
      </c>
      <c r="Y22" s="11">
        <f>F!Y76</f>
        <v>0</v>
      </c>
    </row>
    <row r="23" spans="1:25" ht="12.75" customHeight="1">
      <c r="A23" s="11" t="s">
        <v>170</v>
      </c>
      <c r="B23" s="11" t="s">
        <v>171</v>
      </c>
      <c r="C23" s="11" t="str">
        <f t="shared" si="0"/>
        <v>3_3</v>
      </c>
      <c r="D23" s="11">
        <f>F!D77</f>
        <v>0</v>
      </c>
      <c r="E23" s="11">
        <f>F!E77</f>
        <v>0</v>
      </c>
      <c r="F23" s="11">
        <f>F!F77</f>
        <v>0</v>
      </c>
      <c r="G23" s="11">
        <f>F!G77</f>
        <v>0</v>
      </c>
      <c r="H23" s="11">
        <f>F!H77</f>
        <v>0</v>
      </c>
      <c r="I23" s="11">
        <f>F!I77</f>
        <v>0</v>
      </c>
      <c r="J23" s="11">
        <f>F!J77</f>
        <v>0</v>
      </c>
      <c r="K23" s="11">
        <f>F!K77</f>
        <v>0</v>
      </c>
      <c r="L23" s="11">
        <f>F!L77</f>
        <v>0</v>
      </c>
      <c r="M23" s="11">
        <f>F!M77</f>
        <v>0</v>
      </c>
      <c r="N23" s="11">
        <f>F!N77</f>
        <v>0</v>
      </c>
      <c r="O23" s="11">
        <f>F!O77</f>
        <v>0</v>
      </c>
      <c r="P23" s="11">
        <f>F!P77</f>
        <v>0</v>
      </c>
      <c r="Q23" s="11">
        <f>F!Q77</f>
        <v>0</v>
      </c>
      <c r="R23" s="11">
        <f>F!R77</f>
        <v>0</v>
      </c>
      <c r="S23" s="11">
        <f>F!S77</f>
        <v>0</v>
      </c>
      <c r="T23" s="11">
        <f>F!T77</f>
        <v>0</v>
      </c>
      <c r="U23" s="11">
        <f>F!U77</f>
        <v>0</v>
      </c>
      <c r="V23" s="11">
        <f>F!V77</f>
        <v>0</v>
      </c>
      <c r="W23" s="11">
        <f>F!W77</f>
        <v>290</v>
      </c>
      <c r="X23" s="11">
        <f>F!X77</f>
        <v>0</v>
      </c>
      <c r="Y23" s="11">
        <f>F!Y77</f>
        <v>0</v>
      </c>
    </row>
    <row r="24" spans="1:25" ht="12.75" customHeight="1">
      <c r="A24" s="11" t="s">
        <v>172</v>
      </c>
      <c r="B24" s="11" t="s">
        <v>173</v>
      </c>
      <c r="C24" s="11" t="str">
        <f t="shared" si="0"/>
        <v>3_3</v>
      </c>
      <c r="D24" s="11">
        <f>F!D78</f>
        <v>0</v>
      </c>
      <c r="E24" s="11">
        <f>F!E78</f>
        <v>0</v>
      </c>
      <c r="F24" s="11">
        <f>F!F78</f>
        <v>0</v>
      </c>
      <c r="G24" s="11">
        <f>F!G78</f>
        <v>0</v>
      </c>
      <c r="H24" s="11">
        <f>F!H78</f>
        <v>0</v>
      </c>
      <c r="I24" s="11">
        <f>F!I78</f>
        <v>0</v>
      </c>
      <c r="J24" s="11">
        <f>F!J78</f>
        <v>1</v>
      </c>
      <c r="K24" s="11">
        <f>F!K78</f>
        <v>0</v>
      </c>
      <c r="L24" s="11">
        <f>F!L78</f>
        <v>0</v>
      </c>
      <c r="M24" s="11">
        <f>F!M78</f>
        <v>0</v>
      </c>
      <c r="N24" s="11">
        <f>F!N78</f>
        <v>0</v>
      </c>
      <c r="O24" s="11">
        <f>F!O78</f>
        <v>0</v>
      </c>
      <c r="P24" s="11">
        <f>F!P78</f>
        <v>0</v>
      </c>
      <c r="Q24" s="11">
        <f>F!Q78</f>
        <v>0</v>
      </c>
      <c r="R24" s="11">
        <f>F!R78</f>
        <v>0</v>
      </c>
      <c r="S24" s="11">
        <f>F!S78</f>
        <v>0</v>
      </c>
      <c r="T24" s="11">
        <f>F!T78</f>
        <v>14</v>
      </c>
      <c r="U24" s="11">
        <f>F!U78</f>
        <v>0</v>
      </c>
      <c r="V24" s="11">
        <f>F!V78</f>
        <v>1</v>
      </c>
      <c r="W24" s="11">
        <f>F!W78</f>
        <v>291</v>
      </c>
      <c r="X24" s="11">
        <f>F!X78</f>
        <v>5</v>
      </c>
      <c r="Y24" s="11">
        <f>F!Y78</f>
        <v>0</v>
      </c>
    </row>
    <row r="25" spans="1:25" ht="12.75" customHeight="1">
      <c r="A25" s="11" t="s">
        <v>174</v>
      </c>
      <c r="B25" s="11" t="s">
        <v>175</v>
      </c>
      <c r="C25" s="11" t="str">
        <f t="shared" si="0"/>
        <v>3_3</v>
      </c>
      <c r="D25" s="11">
        <f>F!D79</f>
        <v>5</v>
      </c>
      <c r="E25" s="11">
        <f>F!E79</f>
        <v>0</v>
      </c>
      <c r="F25" s="11">
        <f>F!F79</f>
        <v>0</v>
      </c>
      <c r="G25" s="11" t="str">
        <f>F!G79</f>
        <v>E</v>
      </c>
      <c r="H25" s="11">
        <f>F!H79</f>
        <v>0</v>
      </c>
      <c r="I25" s="11">
        <f>F!I79</f>
        <v>5</v>
      </c>
      <c r="J25" s="11">
        <f>F!J79</f>
        <v>1</v>
      </c>
      <c r="K25" s="11">
        <f>F!K79</f>
        <v>0</v>
      </c>
      <c r="L25" s="11">
        <f>F!L79</f>
        <v>0</v>
      </c>
      <c r="M25" s="11">
        <f>F!M79</f>
        <v>0</v>
      </c>
      <c r="N25" s="11">
        <f>F!N79</f>
        <v>0</v>
      </c>
      <c r="O25" s="11">
        <f>F!O79</f>
        <v>0</v>
      </c>
      <c r="P25" s="11">
        <f>F!P79</f>
        <v>0</v>
      </c>
      <c r="Q25" s="11">
        <f>F!Q79</f>
        <v>0</v>
      </c>
      <c r="R25" s="11">
        <f>F!R79</f>
        <v>0</v>
      </c>
      <c r="S25" s="11">
        <f>F!S79</f>
        <v>0</v>
      </c>
      <c r="T25" s="11">
        <f>F!T79</f>
        <v>14</v>
      </c>
      <c r="U25" s="11">
        <f>F!U79</f>
        <v>0</v>
      </c>
      <c r="V25" s="11">
        <f>F!V79</f>
        <v>1</v>
      </c>
      <c r="W25" s="11">
        <f>F!W79</f>
        <v>292</v>
      </c>
      <c r="X25" s="11">
        <f>F!X79</f>
        <v>5</v>
      </c>
      <c r="Y25" s="11">
        <f>F!Y79</f>
        <v>0</v>
      </c>
    </row>
    <row r="26" spans="1:25" ht="12.75" customHeight="1">
      <c r="A26" s="11" t="s">
        <v>176</v>
      </c>
      <c r="B26" s="11" t="s">
        <v>177</v>
      </c>
      <c r="C26" s="11" t="str">
        <f t="shared" si="0"/>
        <v>3_3</v>
      </c>
      <c r="D26" s="11">
        <f>F!D80</f>
        <v>0</v>
      </c>
      <c r="E26" s="11">
        <f>F!E80</f>
        <v>0</v>
      </c>
      <c r="F26" s="11">
        <f>F!F80</f>
        <v>0</v>
      </c>
      <c r="G26" s="11">
        <f>F!G80</f>
        <v>0</v>
      </c>
      <c r="H26" s="11">
        <f>F!H80</f>
        <v>0</v>
      </c>
      <c r="I26" s="11">
        <f>F!I80</f>
        <v>0</v>
      </c>
      <c r="J26" s="11">
        <f>F!J80</f>
        <v>0</v>
      </c>
      <c r="K26" s="11">
        <f>F!K80</f>
        <v>5</v>
      </c>
      <c r="L26" s="11">
        <f>F!L80</f>
        <v>0</v>
      </c>
      <c r="M26" s="11">
        <f>F!M80</f>
        <v>0</v>
      </c>
      <c r="N26" s="11">
        <f>F!N80</f>
        <v>0</v>
      </c>
      <c r="O26" s="11">
        <f>F!O80</f>
        <v>0</v>
      </c>
      <c r="P26" s="11">
        <f>F!P80</f>
        <v>0</v>
      </c>
      <c r="Q26" s="11">
        <f>F!Q80</f>
        <v>0</v>
      </c>
      <c r="R26" s="11">
        <f>F!R80</f>
        <v>1</v>
      </c>
      <c r="S26" s="11">
        <f>F!S80</f>
        <v>1</v>
      </c>
      <c r="T26" s="11">
        <f>F!T80</f>
        <v>42</v>
      </c>
      <c r="U26" s="11">
        <f>F!U80</f>
        <v>0</v>
      </c>
      <c r="V26" s="11">
        <f>F!V80</f>
        <v>1</v>
      </c>
      <c r="W26" s="11">
        <f>F!W80</f>
        <v>293</v>
      </c>
      <c r="X26" s="11">
        <f>F!X80</f>
        <v>14.5</v>
      </c>
      <c r="Y26" s="11">
        <f>F!Y80</f>
        <v>0</v>
      </c>
    </row>
    <row r="27" spans="1:25" ht="12.75" customHeight="1">
      <c r="A27" s="11" t="s">
        <v>178</v>
      </c>
      <c r="B27" s="11" t="s">
        <v>179</v>
      </c>
      <c r="C27" s="11" t="str">
        <f t="shared" si="0"/>
        <v>3_3</v>
      </c>
      <c r="D27" s="11">
        <f>F!D81</f>
        <v>0</v>
      </c>
      <c r="E27" s="11">
        <f>F!E81</f>
        <v>0</v>
      </c>
      <c r="F27" s="11">
        <f>F!F81</f>
        <v>1</v>
      </c>
      <c r="G27" s="11" t="str">
        <f>F!G81</f>
        <v>E</v>
      </c>
      <c r="H27" s="11">
        <f>F!H81</f>
        <v>0</v>
      </c>
      <c r="I27" s="11">
        <f>F!I81</f>
        <v>1</v>
      </c>
      <c r="J27" s="11">
        <f>F!J81</f>
        <v>0</v>
      </c>
      <c r="K27" s="11">
        <f>F!K81</f>
        <v>1</v>
      </c>
      <c r="L27" s="11">
        <f>F!L81</f>
        <v>0</v>
      </c>
      <c r="M27" s="11">
        <f>F!M81</f>
        <v>0</v>
      </c>
      <c r="N27" s="11">
        <f>F!N81</f>
        <v>0</v>
      </c>
      <c r="O27" s="11">
        <f>F!O81</f>
        <v>0</v>
      </c>
      <c r="P27" s="11">
        <f>F!P81</f>
        <v>0</v>
      </c>
      <c r="Q27" s="11">
        <f>F!Q81</f>
        <v>0</v>
      </c>
      <c r="R27" s="11">
        <f>F!R81</f>
        <v>0</v>
      </c>
      <c r="S27" s="11">
        <f>F!S81</f>
        <v>0</v>
      </c>
      <c r="T27" s="11">
        <f>F!T81</f>
        <v>6</v>
      </c>
      <c r="U27" s="11">
        <f>F!U81</f>
        <v>0</v>
      </c>
      <c r="V27" s="12">
        <v>1</v>
      </c>
      <c r="W27" s="11">
        <f>F!W81</f>
        <v>294</v>
      </c>
      <c r="X27" s="11">
        <f>F!X81</f>
        <v>2</v>
      </c>
      <c r="Y27" s="11">
        <f>F!Y81</f>
        <v>0</v>
      </c>
    </row>
    <row r="28" spans="1:25" ht="12.75" customHeight="1">
      <c r="A28" s="11" t="s">
        <v>180</v>
      </c>
      <c r="B28" s="11" t="s">
        <v>40</v>
      </c>
      <c r="C28" s="11" t="str">
        <f t="shared" si="0"/>
        <v>3_3</v>
      </c>
      <c r="D28" s="11">
        <f>F!D82</f>
        <v>5</v>
      </c>
      <c r="E28" s="11">
        <f>F!E82</f>
        <v>0</v>
      </c>
      <c r="F28" s="11">
        <f>F!F82</f>
        <v>0</v>
      </c>
      <c r="G28" s="11" t="str">
        <f>F!G82</f>
        <v>C</v>
      </c>
      <c r="H28" s="11">
        <f>F!H82</f>
        <v>0</v>
      </c>
      <c r="I28" s="11">
        <f>F!I82</f>
        <v>0</v>
      </c>
      <c r="J28" s="11">
        <f>F!J82</f>
        <v>0</v>
      </c>
      <c r="K28" s="11">
        <f>F!K82</f>
        <v>0</v>
      </c>
      <c r="L28" s="11">
        <f>F!L82</f>
        <v>1</v>
      </c>
      <c r="M28" s="11">
        <f>F!M82</f>
        <v>1</v>
      </c>
      <c r="N28" s="11">
        <f>F!N82</f>
        <v>0</v>
      </c>
      <c r="O28" s="11">
        <f>F!O82</f>
        <v>1</v>
      </c>
      <c r="P28" s="11">
        <f>F!P82</f>
        <v>0</v>
      </c>
      <c r="Q28" s="11">
        <f>F!Q82</f>
        <v>0</v>
      </c>
      <c r="R28" s="11">
        <f>F!R82</f>
        <v>0</v>
      </c>
      <c r="S28" s="11">
        <f>F!S82</f>
        <v>1</v>
      </c>
      <c r="T28" s="11">
        <f>F!T82</f>
        <v>26</v>
      </c>
      <c r="U28" s="11">
        <f>F!U82</f>
        <v>0</v>
      </c>
      <c r="V28" s="11">
        <f>F!V82</f>
        <v>1</v>
      </c>
      <c r="W28" s="11">
        <f>F!W82</f>
        <v>295</v>
      </c>
      <c r="X28" s="11">
        <f>F!X82</f>
        <v>7.5</v>
      </c>
      <c r="Y28" s="11">
        <f>F!Y82</f>
        <v>0</v>
      </c>
    </row>
    <row r="29" spans="1:25" ht="12.75" customHeight="1">
      <c r="A29" s="11" t="s">
        <v>181</v>
      </c>
      <c r="B29" s="11" t="s">
        <v>58</v>
      </c>
      <c r="C29" s="11" t="str">
        <f t="shared" si="0"/>
        <v>3_3</v>
      </c>
      <c r="D29" s="11">
        <f>F!D83</f>
        <v>0</v>
      </c>
      <c r="E29" s="11">
        <f>F!E83</f>
        <v>4</v>
      </c>
      <c r="F29" s="11">
        <f>F!F83</f>
        <v>0</v>
      </c>
      <c r="G29" s="11" t="str">
        <f>F!G83</f>
        <v>E</v>
      </c>
      <c r="H29" s="11">
        <f>F!H83</f>
        <v>0</v>
      </c>
      <c r="I29" s="11">
        <f>F!I83</f>
        <v>4</v>
      </c>
      <c r="J29" s="11">
        <f>F!J83</f>
        <v>1</v>
      </c>
      <c r="K29" s="11">
        <f>F!K83</f>
        <v>0</v>
      </c>
      <c r="L29" s="11">
        <f>F!L83</f>
        <v>0</v>
      </c>
      <c r="M29" s="11">
        <f>F!M83</f>
        <v>0</v>
      </c>
      <c r="N29" s="11">
        <f>F!N83</f>
        <v>0</v>
      </c>
      <c r="O29" s="11">
        <f>F!O83</f>
        <v>0</v>
      </c>
      <c r="P29" s="11">
        <f>F!P83</f>
        <v>1</v>
      </c>
      <c r="Q29" s="11">
        <f>F!Q83</f>
        <v>1</v>
      </c>
      <c r="R29" s="11">
        <f>F!R83</f>
        <v>1</v>
      </c>
      <c r="S29" s="11">
        <f>F!S83</f>
        <v>0</v>
      </c>
      <c r="T29" s="11">
        <f>F!T83</f>
        <v>39</v>
      </c>
      <c r="U29" s="11">
        <f>F!U83</f>
        <v>0</v>
      </c>
      <c r="V29" s="11">
        <f>F!V83</f>
        <v>1</v>
      </c>
      <c r="W29" s="11">
        <f>F!W83</f>
        <v>0</v>
      </c>
      <c r="X29" s="11">
        <f>F!X83</f>
        <v>11</v>
      </c>
      <c r="Y29" s="11">
        <f>F!Y83</f>
        <v>0</v>
      </c>
    </row>
    <row r="30" spans="1:25" ht="12.75" customHeight="1"/>
    <row r="31" spans="1:25" ht="12.75" customHeight="1">
      <c r="U31" s="18" t="s">
        <v>1060</v>
      </c>
      <c r="V31" s="18" t="s">
        <v>1061</v>
      </c>
    </row>
    <row r="32" spans="1:25" ht="12.75" customHeight="1">
      <c r="U32" s="20">
        <f t="shared" ref="U32:V32" si="1">SUM(U2:U29)</f>
        <v>34</v>
      </c>
      <c r="V32" s="20">
        <f t="shared" si="1"/>
        <v>22</v>
      </c>
    </row>
    <row r="33" spans="1:22" ht="12.75" customHeight="1">
      <c r="U33" s="22"/>
      <c r="V33" s="22"/>
    </row>
    <row r="34" spans="1:22" ht="12.75" customHeight="1">
      <c r="U34" s="15" t="s">
        <v>1082</v>
      </c>
    </row>
    <row r="35" spans="1:22" ht="12.75" customHeight="1">
      <c r="U35" s="15" t="s">
        <v>1080</v>
      </c>
    </row>
    <row r="36" spans="1:22" ht="12.75" customHeight="1"/>
    <row r="37" spans="1:22" ht="12.75" customHeight="1"/>
    <row r="38" spans="1:22" ht="12.75" customHeight="1"/>
    <row r="39" spans="1:22" ht="12.75" customHeight="1"/>
    <row r="40" spans="1:22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2" ht="12.75" customHeight="1">
      <c r="A41" s="15" t="str">
        <f>C2</f>
        <v>3_3</v>
      </c>
      <c r="B41" s="15">
        <f>V32</f>
        <v>22</v>
      </c>
      <c r="C41" s="15">
        <f>E41-D41</f>
        <v>383</v>
      </c>
      <c r="D41" s="15">
        <f>U32</f>
        <v>34</v>
      </c>
      <c r="E41" s="15">
        <f>SUM(T2:T29)</f>
        <v>417</v>
      </c>
    </row>
    <row r="42" spans="1:22" ht="12.75" customHeight="1">
      <c r="E42" s="15">
        <f>E41+12-28</f>
        <v>401</v>
      </c>
    </row>
    <row r="43" spans="1:22" ht="12.75" customHeight="1"/>
    <row r="44" spans="1:22" ht="12.75" customHeight="1"/>
    <row r="45" spans="1:22" ht="12.75" customHeight="1"/>
    <row r="46" spans="1:22" ht="12.75" customHeight="1"/>
    <row r="47" spans="1:22" ht="12.75" customHeight="1"/>
    <row r="48" spans="1:2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5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</row>
    <row r="2" spans="1:25" ht="12.75" customHeight="1">
      <c r="A2" s="11" t="s">
        <v>182</v>
      </c>
      <c r="B2" s="11" t="s">
        <v>28</v>
      </c>
      <c r="C2" s="11" t="str">
        <f t="shared" ref="C2:C28" si="0">"3_4"</f>
        <v>3_4</v>
      </c>
      <c r="D2" s="11">
        <f>F!D84</f>
        <v>5</v>
      </c>
      <c r="E2" s="11">
        <f>F!E84</f>
        <v>0</v>
      </c>
      <c r="F2" s="11">
        <f>F!F84</f>
        <v>0</v>
      </c>
      <c r="G2" s="11">
        <f>F!G84</f>
        <v>0</v>
      </c>
      <c r="H2" s="11">
        <f>F!H84</f>
        <v>0</v>
      </c>
      <c r="I2" s="11">
        <f>F!I84</f>
        <v>0</v>
      </c>
      <c r="J2" s="11">
        <f>F!J84</f>
        <v>2</v>
      </c>
      <c r="K2" s="11">
        <f>F!K84</f>
        <v>0</v>
      </c>
      <c r="L2" s="11">
        <f>F!L84</f>
        <v>0</v>
      </c>
      <c r="M2" s="11">
        <f>F!M84</f>
        <v>0</v>
      </c>
      <c r="N2" s="11">
        <f>F!N84</f>
        <v>0</v>
      </c>
      <c r="O2" s="11">
        <f>F!O84</f>
        <v>0</v>
      </c>
      <c r="P2" s="11">
        <f>F!P84</f>
        <v>0</v>
      </c>
      <c r="Q2" s="11">
        <f>F!Q84</f>
        <v>0</v>
      </c>
      <c r="R2" s="11">
        <f>F!R84</f>
        <v>0</v>
      </c>
      <c r="S2" s="11">
        <f>F!S84</f>
        <v>0</v>
      </c>
      <c r="T2" s="11">
        <f>F!T84</f>
        <v>28</v>
      </c>
      <c r="U2" s="11">
        <f>F!U84</f>
        <v>0</v>
      </c>
      <c r="V2" s="12">
        <v>1</v>
      </c>
      <c r="W2" s="11">
        <f>F!W84</f>
        <v>350</v>
      </c>
      <c r="X2" s="11">
        <f>F!X84</f>
        <v>10</v>
      </c>
      <c r="Y2" s="11">
        <f>F!Y84</f>
        <v>0</v>
      </c>
    </row>
    <row r="3" spans="1:25" ht="12.75" customHeight="1">
      <c r="A3" s="11" t="s">
        <v>183</v>
      </c>
      <c r="B3" s="11" t="s">
        <v>184</v>
      </c>
      <c r="C3" s="11" t="str">
        <f t="shared" si="0"/>
        <v>3_4</v>
      </c>
      <c r="D3" s="11">
        <f>F!D85</f>
        <v>0</v>
      </c>
      <c r="E3" s="11">
        <f>F!E85</f>
        <v>0</v>
      </c>
      <c r="F3" s="11">
        <f>F!F85</f>
        <v>0</v>
      </c>
      <c r="G3" s="11">
        <f>F!G85</f>
        <v>0</v>
      </c>
      <c r="H3" s="11">
        <f>F!H85</f>
        <v>0</v>
      </c>
      <c r="I3" s="11">
        <f>F!I85</f>
        <v>0</v>
      </c>
      <c r="J3" s="11">
        <f>F!J85</f>
        <v>0</v>
      </c>
      <c r="K3" s="11">
        <f>F!K85</f>
        <v>0</v>
      </c>
      <c r="L3" s="11">
        <f>F!L85</f>
        <v>0</v>
      </c>
      <c r="M3" s="11">
        <f>F!M85</f>
        <v>0</v>
      </c>
      <c r="N3" s="11">
        <f>F!N85</f>
        <v>0</v>
      </c>
      <c r="O3" s="11">
        <f>F!O85</f>
        <v>0</v>
      </c>
      <c r="P3" s="11">
        <f>F!P85</f>
        <v>0</v>
      </c>
      <c r="Q3" s="11">
        <f>F!Q85</f>
        <v>0</v>
      </c>
      <c r="R3" s="11">
        <f>F!R85</f>
        <v>0</v>
      </c>
      <c r="S3" s="11">
        <f>F!S85</f>
        <v>1</v>
      </c>
      <c r="T3" s="11">
        <f>F!T85</f>
        <v>6</v>
      </c>
      <c r="U3" s="11">
        <f>F!U85</f>
        <v>6</v>
      </c>
      <c r="V3" s="11">
        <f>F!V85</f>
        <v>0</v>
      </c>
      <c r="W3" s="11">
        <f>F!W85</f>
        <v>351</v>
      </c>
      <c r="X3" s="11">
        <f>F!X85</f>
        <v>2.5</v>
      </c>
      <c r="Y3" s="11">
        <f>F!Y85</f>
        <v>0</v>
      </c>
    </row>
    <row r="4" spans="1:25" ht="12.75" customHeight="1">
      <c r="A4" s="11" t="s">
        <v>185</v>
      </c>
      <c r="B4" s="11" t="s">
        <v>186</v>
      </c>
      <c r="C4" s="11" t="str">
        <f t="shared" si="0"/>
        <v>3_4</v>
      </c>
      <c r="D4" s="11">
        <f>F!D86</f>
        <v>0</v>
      </c>
      <c r="E4" s="11">
        <f>F!E86</f>
        <v>0</v>
      </c>
      <c r="F4" s="11">
        <f>F!F86</f>
        <v>0</v>
      </c>
      <c r="G4" s="11">
        <f>F!G86</f>
        <v>0</v>
      </c>
      <c r="H4" s="11">
        <f>F!H86</f>
        <v>0</v>
      </c>
      <c r="I4" s="11">
        <f>F!I86</f>
        <v>0</v>
      </c>
      <c r="J4" s="11">
        <f>F!J86</f>
        <v>0</v>
      </c>
      <c r="K4" s="11">
        <f>F!K86</f>
        <v>0</v>
      </c>
      <c r="L4" s="11">
        <f>F!L86</f>
        <v>0</v>
      </c>
      <c r="M4" s="11">
        <f>F!M86</f>
        <v>0</v>
      </c>
      <c r="N4" s="11">
        <f>F!N86</f>
        <v>0</v>
      </c>
      <c r="O4" s="11">
        <f>F!O86</f>
        <v>0</v>
      </c>
      <c r="P4" s="11">
        <f>F!P86</f>
        <v>0</v>
      </c>
      <c r="Q4" s="11">
        <f>F!Q86</f>
        <v>0</v>
      </c>
      <c r="R4" s="11">
        <f>F!R86</f>
        <v>0</v>
      </c>
      <c r="S4" s="11">
        <f>F!S86</f>
        <v>0</v>
      </c>
      <c r="T4" s="11">
        <f>F!T86</f>
        <v>0</v>
      </c>
      <c r="U4" s="11">
        <f>F!U86</f>
        <v>0</v>
      </c>
      <c r="V4" s="11">
        <f>F!V86</f>
        <v>0</v>
      </c>
      <c r="W4" s="11">
        <f>F!W86</f>
        <v>0</v>
      </c>
      <c r="X4" s="11">
        <f>F!X86</f>
        <v>0</v>
      </c>
      <c r="Y4" s="11">
        <f>F!Y86</f>
        <v>0</v>
      </c>
    </row>
    <row r="5" spans="1:25" ht="12.75" customHeight="1">
      <c r="A5" s="11" t="s">
        <v>187</v>
      </c>
      <c r="B5" s="11" t="s">
        <v>188</v>
      </c>
      <c r="C5" s="11" t="str">
        <f t="shared" si="0"/>
        <v>3_4</v>
      </c>
      <c r="D5" s="11">
        <f>F!D87</f>
        <v>5</v>
      </c>
      <c r="E5" s="11">
        <f>F!E87</f>
        <v>0</v>
      </c>
      <c r="F5" s="11">
        <f>F!F87</f>
        <v>0</v>
      </c>
      <c r="G5" s="11" t="str">
        <f>F!G87</f>
        <v>E</v>
      </c>
      <c r="H5" s="11">
        <f>F!H87</f>
        <v>0</v>
      </c>
      <c r="I5" s="11">
        <f>F!I87</f>
        <v>5</v>
      </c>
      <c r="J5" s="11">
        <f>F!J87</f>
        <v>0</v>
      </c>
      <c r="K5" s="11">
        <f>F!K87</f>
        <v>2</v>
      </c>
      <c r="L5" s="11">
        <f>F!L87</f>
        <v>0</v>
      </c>
      <c r="M5" s="11">
        <f>F!M87</f>
        <v>0</v>
      </c>
      <c r="N5" s="11">
        <f>F!N87</f>
        <v>0</v>
      </c>
      <c r="O5" s="11">
        <f>F!O87</f>
        <v>0</v>
      </c>
      <c r="P5" s="11">
        <f>F!P87</f>
        <v>0</v>
      </c>
      <c r="Q5" s="11">
        <f>F!Q87</f>
        <v>0</v>
      </c>
      <c r="R5" s="11">
        <f>F!R87</f>
        <v>0</v>
      </c>
      <c r="S5" s="11">
        <f>F!S87</f>
        <v>1</v>
      </c>
      <c r="T5" s="11">
        <f>F!T87</f>
        <v>18</v>
      </c>
      <c r="U5" s="11">
        <f>F!U87</f>
        <v>0</v>
      </c>
      <c r="V5" s="11">
        <f>F!V87</f>
        <v>1</v>
      </c>
      <c r="W5" s="11">
        <f>F!W87</f>
        <v>353</v>
      </c>
      <c r="X5" s="11">
        <f>F!X87</f>
        <v>6.5</v>
      </c>
      <c r="Y5" s="11">
        <f>F!Y87</f>
        <v>0</v>
      </c>
    </row>
    <row r="6" spans="1:25" ht="12.75" customHeight="1">
      <c r="A6" s="11" t="s">
        <v>189</v>
      </c>
      <c r="B6" s="11" t="s">
        <v>190</v>
      </c>
      <c r="C6" s="11" t="str">
        <f t="shared" si="0"/>
        <v>3_4</v>
      </c>
      <c r="D6" s="11">
        <f>F!D88</f>
        <v>0</v>
      </c>
      <c r="E6" s="11">
        <f>F!E88</f>
        <v>0</v>
      </c>
      <c r="F6" s="11">
        <f>F!F88</f>
        <v>0</v>
      </c>
      <c r="G6" s="11">
        <f>F!G88</f>
        <v>0</v>
      </c>
      <c r="H6" s="11">
        <f>F!H88</f>
        <v>0</v>
      </c>
      <c r="I6" s="11">
        <f>F!I88</f>
        <v>0</v>
      </c>
      <c r="J6" s="11">
        <f>F!J88</f>
        <v>0</v>
      </c>
      <c r="K6" s="11">
        <f>F!K88</f>
        <v>0</v>
      </c>
      <c r="L6" s="11">
        <f>F!L88</f>
        <v>0</v>
      </c>
      <c r="M6" s="11">
        <f>F!M88</f>
        <v>0</v>
      </c>
      <c r="N6" s="11">
        <f>F!N88</f>
        <v>0</v>
      </c>
      <c r="O6" s="11">
        <f>F!O88</f>
        <v>0</v>
      </c>
      <c r="P6" s="11">
        <f>F!P88</f>
        <v>0</v>
      </c>
      <c r="Q6" s="11">
        <f>F!Q88</f>
        <v>0</v>
      </c>
      <c r="R6" s="11">
        <f>F!R88</f>
        <v>0</v>
      </c>
      <c r="S6" s="11">
        <f>F!S88</f>
        <v>1</v>
      </c>
      <c r="T6" s="11">
        <f>F!T88</f>
        <v>6</v>
      </c>
      <c r="U6" s="11">
        <f>F!U88</f>
        <v>0</v>
      </c>
      <c r="V6" s="11">
        <f>F!V88</f>
        <v>1</v>
      </c>
      <c r="W6" s="11">
        <f>F!W88</f>
        <v>354</v>
      </c>
      <c r="X6" s="11">
        <f>F!X88</f>
        <v>2.5</v>
      </c>
      <c r="Y6" s="11">
        <f>F!Y88</f>
        <v>0</v>
      </c>
    </row>
    <row r="7" spans="1:25" ht="12.75" customHeight="1">
      <c r="A7" s="11" t="s">
        <v>191</v>
      </c>
      <c r="B7" s="11" t="s">
        <v>192</v>
      </c>
      <c r="C7" s="11" t="str">
        <f t="shared" si="0"/>
        <v>3_4</v>
      </c>
      <c r="D7" s="11">
        <f>F!D89</f>
        <v>0</v>
      </c>
      <c r="E7" s="11">
        <f>F!E89</f>
        <v>0</v>
      </c>
      <c r="F7" s="11">
        <f>F!F89</f>
        <v>0</v>
      </c>
      <c r="G7" s="11">
        <f>F!G89</f>
        <v>0</v>
      </c>
      <c r="H7" s="11">
        <f>F!H89</f>
        <v>0</v>
      </c>
      <c r="I7" s="11">
        <f>F!I89</f>
        <v>0</v>
      </c>
      <c r="J7" s="11">
        <f>F!J89</f>
        <v>1</v>
      </c>
      <c r="K7" s="11">
        <f>F!K89</f>
        <v>0</v>
      </c>
      <c r="L7" s="11">
        <f>F!L89</f>
        <v>0</v>
      </c>
      <c r="M7" s="11">
        <f>F!M89</f>
        <v>0</v>
      </c>
      <c r="N7" s="11">
        <f>F!N89</f>
        <v>0</v>
      </c>
      <c r="O7" s="11">
        <f>F!O89</f>
        <v>0</v>
      </c>
      <c r="P7" s="11">
        <f>F!P89</f>
        <v>0</v>
      </c>
      <c r="Q7" s="11">
        <f>F!Q89</f>
        <v>0</v>
      </c>
      <c r="R7" s="11">
        <f>F!R89</f>
        <v>0</v>
      </c>
      <c r="S7" s="11">
        <f>F!S89</f>
        <v>0</v>
      </c>
      <c r="T7" s="11">
        <f>F!T89</f>
        <v>14</v>
      </c>
      <c r="U7" s="11">
        <f>F!U89</f>
        <v>0</v>
      </c>
      <c r="V7" s="11">
        <f>F!V89</f>
        <v>1</v>
      </c>
      <c r="W7" s="11">
        <f>F!W89</f>
        <v>355</v>
      </c>
      <c r="X7" s="11">
        <f>F!X89</f>
        <v>5</v>
      </c>
      <c r="Y7" s="11">
        <f>F!Y89</f>
        <v>0</v>
      </c>
    </row>
    <row r="8" spans="1:25" ht="12.75" customHeight="1">
      <c r="A8" s="11" t="s">
        <v>193</v>
      </c>
      <c r="B8" s="11" t="s">
        <v>194</v>
      </c>
      <c r="C8" s="11" t="str">
        <f t="shared" si="0"/>
        <v>3_4</v>
      </c>
      <c r="D8" s="11">
        <f>F!D90</f>
        <v>0</v>
      </c>
      <c r="E8" s="11">
        <f>F!E90</f>
        <v>4</v>
      </c>
      <c r="F8" s="11">
        <f>F!F90</f>
        <v>0</v>
      </c>
      <c r="G8" s="11" t="str">
        <f>F!G90</f>
        <v>D</v>
      </c>
      <c r="H8" s="11">
        <f>F!H90</f>
        <v>0</v>
      </c>
      <c r="I8" s="11">
        <f>F!I90</f>
        <v>0</v>
      </c>
      <c r="J8" s="11">
        <f>F!J90</f>
        <v>1</v>
      </c>
      <c r="K8" s="11">
        <f>F!K90</f>
        <v>0</v>
      </c>
      <c r="L8" s="11">
        <f>F!L90</f>
        <v>0</v>
      </c>
      <c r="M8" s="11">
        <f>F!M90</f>
        <v>0</v>
      </c>
      <c r="N8" s="11">
        <f>F!N90</f>
        <v>0</v>
      </c>
      <c r="O8" s="11">
        <f>F!O90</f>
        <v>0</v>
      </c>
      <c r="P8" s="11">
        <f>F!P90</f>
        <v>0</v>
      </c>
      <c r="Q8" s="11">
        <f>F!Q90</f>
        <v>0</v>
      </c>
      <c r="R8" s="11">
        <f>F!R90</f>
        <v>0</v>
      </c>
      <c r="S8" s="11">
        <f>F!S90</f>
        <v>0</v>
      </c>
      <c r="T8" s="11">
        <f>F!T90</f>
        <v>14</v>
      </c>
      <c r="U8" s="11">
        <f>F!U90</f>
        <v>0</v>
      </c>
      <c r="V8" s="11">
        <f>F!V90</f>
        <v>1</v>
      </c>
      <c r="W8" s="11">
        <f>F!W90</f>
        <v>356</v>
      </c>
      <c r="X8" s="11">
        <f>F!X90</f>
        <v>5</v>
      </c>
      <c r="Y8" s="11">
        <f>F!Y90</f>
        <v>0</v>
      </c>
    </row>
    <row r="9" spans="1:25" ht="12.75" customHeight="1">
      <c r="A9" s="11" t="s">
        <v>196</v>
      </c>
      <c r="B9" s="11" t="s">
        <v>115</v>
      </c>
      <c r="C9" s="11" t="str">
        <f t="shared" si="0"/>
        <v>3_4</v>
      </c>
      <c r="D9" s="11">
        <f>F!D91</f>
        <v>0</v>
      </c>
      <c r="E9" s="11">
        <f>F!E91</f>
        <v>0</v>
      </c>
      <c r="F9" s="11">
        <f>F!F91</f>
        <v>0</v>
      </c>
      <c r="G9" s="11">
        <f>F!G91</f>
        <v>0</v>
      </c>
      <c r="H9" s="11">
        <f>F!H91</f>
        <v>0</v>
      </c>
      <c r="I9" s="11">
        <f>F!I91</f>
        <v>0</v>
      </c>
      <c r="J9" s="11">
        <f>F!J91</f>
        <v>0</v>
      </c>
      <c r="K9" s="11">
        <f>F!K91</f>
        <v>0</v>
      </c>
      <c r="L9" s="11">
        <f>F!L91</f>
        <v>0</v>
      </c>
      <c r="M9" s="11">
        <f>F!M91</f>
        <v>0</v>
      </c>
      <c r="N9" s="11">
        <f>F!N91</f>
        <v>0</v>
      </c>
      <c r="O9" s="11">
        <f>F!O91</f>
        <v>0</v>
      </c>
      <c r="P9" s="11">
        <f>F!P91</f>
        <v>0</v>
      </c>
      <c r="Q9" s="11">
        <f>F!Q91</f>
        <v>0</v>
      </c>
      <c r="R9" s="11">
        <f>F!R91</f>
        <v>0</v>
      </c>
      <c r="S9" s="11">
        <f>F!S91</f>
        <v>0</v>
      </c>
      <c r="T9" s="11">
        <f>F!T91</f>
        <v>0</v>
      </c>
      <c r="U9" s="11">
        <f>F!U91</f>
        <v>0</v>
      </c>
      <c r="V9" s="11">
        <f>F!V91</f>
        <v>0</v>
      </c>
      <c r="W9" s="11">
        <f>F!W91</f>
        <v>0</v>
      </c>
      <c r="X9" s="11">
        <f>F!X91</f>
        <v>0</v>
      </c>
      <c r="Y9" s="11">
        <f>F!Y91</f>
        <v>0</v>
      </c>
    </row>
    <row r="10" spans="1:25" ht="12.75" customHeight="1">
      <c r="A10" s="11" t="s">
        <v>197</v>
      </c>
      <c r="B10" s="11" t="s">
        <v>198</v>
      </c>
      <c r="C10" s="11" t="str">
        <f t="shared" si="0"/>
        <v>3_4</v>
      </c>
      <c r="D10" s="11">
        <f>F!D92</f>
        <v>0</v>
      </c>
      <c r="E10" s="11">
        <f>F!E92</f>
        <v>0</v>
      </c>
      <c r="F10" s="11">
        <f>F!F92</f>
        <v>0</v>
      </c>
      <c r="G10" s="11">
        <f>F!G92</f>
        <v>0</v>
      </c>
      <c r="H10" s="11">
        <f>F!H92</f>
        <v>0</v>
      </c>
      <c r="I10" s="11">
        <f>F!I92</f>
        <v>0</v>
      </c>
      <c r="J10" s="11">
        <f>F!J92</f>
        <v>0</v>
      </c>
      <c r="K10" s="11">
        <f>F!K92</f>
        <v>0</v>
      </c>
      <c r="L10" s="11">
        <f>F!L92</f>
        <v>0</v>
      </c>
      <c r="M10" s="11">
        <f>F!M92</f>
        <v>0</v>
      </c>
      <c r="N10" s="11">
        <f>F!N92</f>
        <v>0</v>
      </c>
      <c r="O10" s="11">
        <f>F!O92</f>
        <v>0</v>
      </c>
      <c r="P10" s="11">
        <f>F!P92</f>
        <v>0</v>
      </c>
      <c r="Q10" s="11">
        <f>F!Q92</f>
        <v>0</v>
      </c>
      <c r="R10" s="11">
        <f>F!R92</f>
        <v>0</v>
      </c>
      <c r="S10" s="11">
        <f>F!S92</f>
        <v>0</v>
      </c>
      <c r="T10" s="11">
        <f>F!T92</f>
        <v>0</v>
      </c>
      <c r="U10" s="11">
        <f>F!U92</f>
        <v>0</v>
      </c>
      <c r="V10" s="11">
        <f>F!V92</f>
        <v>0</v>
      </c>
      <c r="W10" s="11">
        <f>F!W92</f>
        <v>0</v>
      </c>
      <c r="X10" s="11">
        <f>F!X92</f>
        <v>0</v>
      </c>
      <c r="Y10" s="11">
        <f>F!Y92</f>
        <v>0</v>
      </c>
    </row>
    <row r="11" spans="1:25" ht="12.75" customHeight="1">
      <c r="A11" s="11" t="s">
        <v>199</v>
      </c>
      <c r="B11" s="11" t="s">
        <v>149</v>
      </c>
      <c r="C11" s="11" t="str">
        <f t="shared" si="0"/>
        <v>3_4</v>
      </c>
      <c r="D11" s="11">
        <f>F!D93</f>
        <v>0</v>
      </c>
      <c r="E11" s="11">
        <f>F!E93</f>
        <v>0</v>
      </c>
      <c r="F11" s="11">
        <f>F!F93</f>
        <v>0</v>
      </c>
      <c r="G11" s="11">
        <f>F!G93</f>
        <v>0</v>
      </c>
      <c r="H11" s="11">
        <f>F!H93</f>
        <v>0</v>
      </c>
      <c r="I11" s="11">
        <f>F!I93</f>
        <v>0</v>
      </c>
      <c r="J11" s="11">
        <f>F!J93</f>
        <v>0</v>
      </c>
      <c r="K11" s="11">
        <f>F!K93</f>
        <v>0</v>
      </c>
      <c r="L11" s="11">
        <f>F!L93</f>
        <v>0</v>
      </c>
      <c r="M11" s="11">
        <f>F!M93</f>
        <v>0</v>
      </c>
      <c r="N11" s="11">
        <f>F!N93</f>
        <v>0</v>
      </c>
      <c r="O11" s="11">
        <f>F!O93</f>
        <v>0</v>
      </c>
      <c r="P11" s="11">
        <f>F!P93</f>
        <v>0</v>
      </c>
      <c r="Q11" s="11">
        <f>F!Q93</f>
        <v>0</v>
      </c>
      <c r="R11" s="11">
        <f>F!R93</f>
        <v>0</v>
      </c>
      <c r="S11" s="11">
        <f>F!S93</f>
        <v>1</v>
      </c>
      <c r="T11" s="11">
        <f>F!T93</f>
        <v>6</v>
      </c>
      <c r="U11" s="11">
        <f>F!U93</f>
        <v>0</v>
      </c>
      <c r="V11" s="11">
        <f>F!V93</f>
        <v>1</v>
      </c>
      <c r="W11" s="11">
        <f>F!W93</f>
        <v>359</v>
      </c>
      <c r="X11" s="11">
        <f>F!X93</f>
        <v>2.5</v>
      </c>
      <c r="Y11" s="11">
        <f>F!Y93</f>
        <v>0</v>
      </c>
    </row>
    <row r="12" spans="1:25" ht="12.75" customHeight="1">
      <c r="A12" s="11" t="s">
        <v>200</v>
      </c>
      <c r="B12" s="11" t="s">
        <v>201</v>
      </c>
      <c r="C12" s="11" t="str">
        <f t="shared" si="0"/>
        <v>3_4</v>
      </c>
      <c r="D12" s="11">
        <f>F!D94</f>
        <v>0</v>
      </c>
      <c r="E12" s="11">
        <f>F!E94</f>
        <v>0</v>
      </c>
      <c r="F12" s="11">
        <f>F!F94</f>
        <v>0</v>
      </c>
      <c r="G12" s="11">
        <f>F!G94</f>
        <v>0</v>
      </c>
      <c r="H12" s="11">
        <f>F!H94</f>
        <v>0</v>
      </c>
      <c r="I12" s="11">
        <f>F!I94</f>
        <v>0</v>
      </c>
      <c r="J12" s="11">
        <f>F!J94</f>
        <v>1</v>
      </c>
      <c r="K12" s="11">
        <f>F!K94</f>
        <v>0</v>
      </c>
      <c r="L12" s="11">
        <f>F!L94</f>
        <v>0</v>
      </c>
      <c r="M12" s="11">
        <f>F!M94</f>
        <v>0</v>
      </c>
      <c r="N12" s="11">
        <f>F!N94</f>
        <v>0</v>
      </c>
      <c r="O12" s="11">
        <f>F!O94</f>
        <v>0</v>
      </c>
      <c r="P12" s="11">
        <f>F!P94</f>
        <v>0</v>
      </c>
      <c r="Q12" s="11">
        <f>F!Q94</f>
        <v>0</v>
      </c>
      <c r="R12" s="11">
        <f>F!R94</f>
        <v>0</v>
      </c>
      <c r="S12" s="11">
        <f>F!S94</f>
        <v>0</v>
      </c>
      <c r="T12" s="11">
        <f>F!T94</f>
        <v>14</v>
      </c>
      <c r="U12" s="11">
        <f>F!U94</f>
        <v>0</v>
      </c>
      <c r="V12" s="11">
        <f>F!V94</f>
        <v>1</v>
      </c>
      <c r="W12" s="11">
        <f>F!W94</f>
        <v>560</v>
      </c>
      <c r="X12" s="11">
        <f>F!X94</f>
        <v>5</v>
      </c>
      <c r="Y12" s="11">
        <f>F!Y94</f>
        <v>0</v>
      </c>
    </row>
    <row r="13" spans="1:25" ht="12.75" customHeight="1">
      <c r="A13" s="11" t="s">
        <v>202</v>
      </c>
      <c r="B13" s="11" t="s">
        <v>203</v>
      </c>
      <c r="C13" s="11" t="str">
        <f t="shared" si="0"/>
        <v>3_4</v>
      </c>
      <c r="D13" s="11">
        <f>F!D95</f>
        <v>0</v>
      </c>
      <c r="E13" s="11">
        <f>F!E95</f>
        <v>0</v>
      </c>
      <c r="F13" s="11">
        <f>F!F95</f>
        <v>0</v>
      </c>
      <c r="G13" s="11">
        <f>F!G95</f>
        <v>0</v>
      </c>
      <c r="H13" s="11">
        <f>F!H95</f>
        <v>0</v>
      </c>
      <c r="I13" s="11">
        <f>F!I95</f>
        <v>0</v>
      </c>
      <c r="J13" s="11">
        <f>F!J95</f>
        <v>1</v>
      </c>
      <c r="K13" s="11">
        <f>F!K95</f>
        <v>0</v>
      </c>
      <c r="L13" s="11">
        <f>F!L95</f>
        <v>0</v>
      </c>
      <c r="M13" s="11">
        <f>F!M95</f>
        <v>0</v>
      </c>
      <c r="N13" s="11">
        <f>F!N95</f>
        <v>4</v>
      </c>
      <c r="O13" s="11">
        <f>F!O95</f>
        <v>0</v>
      </c>
      <c r="P13" s="11">
        <f>F!P95</f>
        <v>0</v>
      </c>
      <c r="Q13" s="11">
        <f>F!Q95</f>
        <v>0</v>
      </c>
      <c r="R13" s="11">
        <f>F!R95</f>
        <v>1</v>
      </c>
      <c r="S13" s="11">
        <f>F!S95</f>
        <v>0</v>
      </c>
      <c r="T13" s="11">
        <f>F!T95</f>
        <v>40</v>
      </c>
      <c r="U13" s="11">
        <f>F!U95</f>
        <v>0</v>
      </c>
      <c r="V13" s="11">
        <f>F!V95</f>
        <v>1</v>
      </c>
      <c r="W13" s="11">
        <f>F!W95</f>
        <v>361</v>
      </c>
      <c r="X13" s="11">
        <f>F!X95</f>
        <v>13</v>
      </c>
      <c r="Y13" s="11">
        <f>F!Y95</f>
        <v>0</v>
      </c>
    </row>
    <row r="14" spans="1:25" ht="12.75" customHeight="1">
      <c r="A14" s="11" t="s">
        <v>150</v>
      </c>
      <c r="B14" s="11" t="s">
        <v>204</v>
      </c>
      <c r="C14" s="11" t="str">
        <f t="shared" si="0"/>
        <v>3_4</v>
      </c>
      <c r="D14" s="11">
        <f>F!D96</f>
        <v>0</v>
      </c>
      <c r="E14" s="11">
        <f>F!E96</f>
        <v>0</v>
      </c>
      <c r="F14" s="11">
        <f>F!F96</f>
        <v>0</v>
      </c>
      <c r="G14" s="11">
        <f>F!G96</f>
        <v>0</v>
      </c>
      <c r="H14" s="11">
        <f>F!H96</f>
        <v>0</v>
      </c>
      <c r="I14" s="11">
        <f>F!I96</f>
        <v>0</v>
      </c>
      <c r="J14" s="11">
        <f>F!J96</f>
        <v>1</v>
      </c>
      <c r="K14" s="11">
        <f>F!K96</f>
        <v>0</v>
      </c>
      <c r="L14" s="11">
        <f>F!L96</f>
        <v>0</v>
      </c>
      <c r="M14" s="11">
        <f>F!M96</f>
        <v>0</v>
      </c>
      <c r="N14" s="11">
        <f>F!N96</f>
        <v>0</v>
      </c>
      <c r="O14" s="11">
        <f>F!O96</f>
        <v>0</v>
      </c>
      <c r="P14" s="11">
        <f>F!P96</f>
        <v>0</v>
      </c>
      <c r="Q14" s="11">
        <f>F!Q96</f>
        <v>0</v>
      </c>
      <c r="R14" s="11">
        <f>F!R96</f>
        <v>0</v>
      </c>
      <c r="S14" s="11">
        <f>F!S96</f>
        <v>0</v>
      </c>
      <c r="T14" s="11">
        <f>F!T96</f>
        <v>14</v>
      </c>
      <c r="U14" s="11">
        <f>F!U96</f>
        <v>14</v>
      </c>
      <c r="V14" s="11">
        <f>F!V96</f>
        <v>0</v>
      </c>
      <c r="W14" s="11">
        <f>F!W96</f>
        <v>362</v>
      </c>
      <c r="X14" s="11">
        <f>F!X96</f>
        <v>5</v>
      </c>
      <c r="Y14" s="11">
        <f>F!Y96</f>
        <v>0</v>
      </c>
    </row>
    <row r="15" spans="1:25" ht="12.75" customHeight="1">
      <c r="A15" s="11" t="s">
        <v>205</v>
      </c>
      <c r="B15" s="11" t="s">
        <v>206</v>
      </c>
      <c r="C15" s="11" t="str">
        <f t="shared" si="0"/>
        <v>3_4</v>
      </c>
      <c r="D15" s="11">
        <f>F!D97</f>
        <v>0</v>
      </c>
      <c r="E15" s="11">
        <f>F!E97</f>
        <v>0</v>
      </c>
      <c r="F15" s="11">
        <f>F!F97</f>
        <v>0</v>
      </c>
      <c r="G15" s="11">
        <f>F!G97</f>
        <v>0</v>
      </c>
      <c r="H15" s="11">
        <f>F!H97</f>
        <v>0</v>
      </c>
      <c r="I15" s="11">
        <f>F!I97</f>
        <v>0</v>
      </c>
      <c r="J15" s="11">
        <f>F!J97</f>
        <v>0</v>
      </c>
      <c r="K15" s="11">
        <f>F!K97</f>
        <v>0</v>
      </c>
      <c r="L15" s="11">
        <f>F!L97</f>
        <v>0</v>
      </c>
      <c r="M15" s="11">
        <f>F!M97</f>
        <v>0</v>
      </c>
      <c r="N15" s="11">
        <f>F!N97</f>
        <v>0</v>
      </c>
      <c r="O15" s="11">
        <f>F!O97</f>
        <v>0</v>
      </c>
      <c r="P15" s="11">
        <f>F!P97</f>
        <v>0</v>
      </c>
      <c r="Q15" s="11">
        <f>F!Q97</f>
        <v>0</v>
      </c>
      <c r="R15" s="11">
        <f>F!R97</f>
        <v>0</v>
      </c>
      <c r="S15" s="11">
        <f>F!S97</f>
        <v>0</v>
      </c>
      <c r="T15" s="11">
        <f>F!T97</f>
        <v>0</v>
      </c>
      <c r="U15" s="11">
        <f>F!U97</f>
        <v>0</v>
      </c>
      <c r="V15" s="11">
        <f>F!V97</f>
        <v>0</v>
      </c>
      <c r="W15" s="11">
        <f>F!W97</f>
        <v>0</v>
      </c>
      <c r="X15" s="11">
        <f>F!X97</f>
        <v>0</v>
      </c>
      <c r="Y15" s="11">
        <f>F!Y97</f>
        <v>0</v>
      </c>
    </row>
    <row r="16" spans="1:25" ht="12.75" customHeight="1">
      <c r="A16" s="11" t="s">
        <v>207</v>
      </c>
      <c r="B16" s="11" t="s">
        <v>208</v>
      </c>
      <c r="C16" s="11" t="str">
        <f t="shared" si="0"/>
        <v>3_4</v>
      </c>
      <c r="D16" s="11">
        <f>F!D98</f>
        <v>0</v>
      </c>
      <c r="E16" s="11">
        <f>F!E98</f>
        <v>0</v>
      </c>
      <c r="F16" s="11">
        <f>F!F98</f>
        <v>0</v>
      </c>
      <c r="G16" s="11">
        <f>F!G98</f>
        <v>0</v>
      </c>
      <c r="H16" s="11">
        <f>F!H98</f>
        <v>0</v>
      </c>
      <c r="I16" s="11">
        <f>F!I98</f>
        <v>0</v>
      </c>
      <c r="J16" s="11">
        <f>F!J98</f>
        <v>0</v>
      </c>
      <c r="K16" s="11">
        <f>F!K98</f>
        <v>1</v>
      </c>
      <c r="L16" s="11">
        <f>F!L98</f>
        <v>0</v>
      </c>
      <c r="M16" s="11">
        <f>F!M98</f>
        <v>0</v>
      </c>
      <c r="N16" s="11">
        <f>F!N98</f>
        <v>0</v>
      </c>
      <c r="O16" s="11">
        <f>F!O98</f>
        <v>0</v>
      </c>
      <c r="P16" s="11">
        <f>F!P98</f>
        <v>0</v>
      </c>
      <c r="Q16" s="11">
        <f>F!Q98</f>
        <v>0</v>
      </c>
      <c r="R16" s="11">
        <f>F!R98</f>
        <v>0</v>
      </c>
      <c r="S16" s="11">
        <f>F!S98</f>
        <v>1</v>
      </c>
      <c r="T16" s="11">
        <f>F!T98</f>
        <v>12</v>
      </c>
      <c r="U16" s="11">
        <f>F!U98</f>
        <v>0</v>
      </c>
      <c r="V16" s="11">
        <f>F!V98</f>
        <v>1</v>
      </c>
      <c r="W16" s="11">
        <f>F!W98</f>
        <v>364</v>
      </c>
      <c r="X16" s="11">
        <f>F!X98</f>
        <v>4.5</v>
      </c>
      <c r="Y16" s="11">
        <f>F!Y98</f>
        <v>0</v>
      </c>
    </row>
    <row r="17" spans="1:25" ht="12.75" customHeight="1">
      <c r="A17" s="11" t="s">
        <v>209</v>
      </c>
      <c r="B17" s="11" t="s">
        <v>210</v>
      </c>
      <c r="C17" s="11" t="str">
        <f t="shared" si="0"/>
        <v>3_4</v>
      </c>
      <c r="D17" s="11">
        <f>F!D99</f>
        <v>0</v>
      </c>
      <c r="E17" s="11">
        <f>F!E99</f>
        <v>4</v>
      </c>
      <c r="F17" s="11">
        <f>F!F99</f>
        <v>0</v>
      </c>
      <c r="G17" s="11" t="str">
        <f>F!G99</f>
        <v>D</v>
      </c>
      <c r="H17" s="11">
        <f>F!H99</f>
        <v>0</v>
      </c>
      <c r="I17" s="11">
        <f>F!I99</f>
        <v>0</v>
      </c>
      <c r="J17" s="11">
        <f>F!J99</f>
        <v>1</v>
      </c>
      <c r="K17" s="11">
        <f>F!K99</f>
        <v>0</v>
      </c>
      <c r="L17" s="11">
        <f>F!L99</f>
        <v>0</v>
      </c>
      <c r="M17" s="11">
        <f>F!M99</f>
        <v>0</v>
      </c>
      <c r="N17" s="11">
        <f>F!N99</f>
        <v>0</v>
      </c>
      <c r="O17" s="11">
        <f>F!O99</f>
        <v>0</v>
      </c>
      <c r="P17" s="11">
        <f>F!P99</f>
        <v>0</v>
      </c>
      <c r="Q17" s="11">
        <f>F!Q99</f>
        <v>0</v>
      </c>
      <c r="R17" s="11">
        <f>F!R99</f>
        <v>0</v>
      </c>
      <c r="S17" s="11">
        <f>F!S99</f>
        <v>0</v>
      </c>
      <c r="T17" s="11">
        <f>F!T99</f>
        <v>14</v>
      </c>
      <c r="U17" s="11">
        <f>F!U99</f>
        <v>0</v>
      </c>
      <c r="V17" s="11">
        <f>F!V99</f>
        <v>1</v>
      </c>
      <c r="W17" s="11">
        <f>F!W99</f>
        <v>365</v>
      </c>
      <c r="X17" s="11">
        <f>F!X99</f>
        <v>5</v>
      </c>
      <c r="Y17" s="11">
        <f>F!Y99</f>
        <v>0</v>
      </c>
    </row>
    <row r="18" spans="1:25" ht="12.75" customHeight="1">
      <c r="A18" s="11" t="s">
        <v>211</v>
      </c>
      <c r="B18" s="11" t="s">
        <v>212</v>
      </c>
      <c r="C18" s="11" t="str">
        <f t="shared" si="0"/>
        <v>3_4</v>
      </c>
      <c r="D18" s="11">
        <f>F!D100</f>
        <v>0</v>
      </c>
      <c r="E18" s="11">
        <f>F!E100</f>
        <v>0</v>
      </c>
      <c r="F18" s="11">
        <f>F!F100</f>
        <v>0</v>
      </c>
      <c r="G18" s="11">
        <f>F!G100</f>
        <v>0</v>
      </c>
      <c r="H18" s="11">
        <f>F!H100</f>
        <v>0</v>
      </c>
      <c r="I18" s="11">
        <f>F!I100</f>
        <v>0</v>
      </c>
      <c r="J18" s="11">
        <f>F!J100</f>
        <v>0</v>
      </c>
      <c r="K18" s="11">
        <f>F!K100</f>
        <v>0</v>
      </c>
      <c r="L18" s="11">
        <f>F!L100</f>
        <v>0</v>
      </c>
      <c r="M18" s="11">
        <f>F!M100</f>
        <v>0</v>
      </c>
      <c r="N18" s="11">
        <f>F!N100</f>
        <v>0</v>
      </c>
      <c r="O18" s="11">
        <f>F!O100</f>
        <v>0</v>
      </c>
      <c r="P18" s="11">
        <f>F!P100</f>
        <v>0</v>
      </c>
      <c r="Q18" s="11">
        <f>F!Q100</f>
        <v>0</v>
      </c>
      <c r="R18" s="11">
        <f>F!R100</f>
        <v>0</v>
      </c>
      <c r="S18" s="11">
        <f>F!S100</f>
        <v>0</v>
      </c>
      <c r="T18" s="11">
        <f>F!T100</f>
        <v>0</v>
      </c>
      <c r="U18" s="11">
        <f>F!U100</f>
        <v>0</v>
      </c>
      <c r="V18" s="11">
        <f>F!V100</f>
        <v>0</v>
      </c>
      <c r="W18" s="11">
        <f>F!W100</f>
        <v>0</v>
      </c>
      <c r="X18" s="11">
        <f>F!X100</f>
        <v>0</v>
      </c>
      <c r="Y18" s="11">
        <f>F!Y100</f>
        <v>0</v>
      </c>
    </row>
    <row r="19" spans="1:25" ht="12.75" customHeight="1">
      <c r="A19" s="11" t="s">
        <v>213</v>
      </c>
      <c r="B19" s="11" t="s">
        <v>214</v>
      </c>
      <c r="C19" s="11" t="str">
        <f t="shared" si="0"/>
        <v>3_4</v>
      </c>
      <c r="D19" s="11">
        <f>F!D101</f>
        <v>0</v>
      </c>
      <c r="E19" s="11">
        <f>F!E101</f>
        <v>0</v>
      </c>
      <c r="F19" s="11">
        <f>F!F101</f>
        <v>0</v>
      </c>
      <c r="G19" s="11">
        <f>F!G101</f>
        <v>0</v>
      </c>
      <c r="H19" s="11">
        <f>F!H101</f>
        <v>0</v>
      </c>
      <c r="I19" s="11">
        <f>F!I101</f>
        <v>0</v>
      </c>
      <c r="J19" s="11">
        <f>F!J101</f>
        <v>2</v>
      </c>
      <c r="K19" s="11">
        <f>F!K101</f>
        <v>0</v>
      </c>
      <c r="L19" s="11">
        <f>F!L101</f>
        <v>0</v>
      </c>
      <c r="M19" s="11">
        <f>F!M101</f>
        <v>0</v>
      </c>
      <c r="N19" s="11">
        <f>F!N101</f>
        <v>0</v>
      </c>
      <c r="O19" s="11">
        <f>F!O101</f>
        <v>1</v>
      </c>
      <c r="P19" s="11">
        <f>F!P101</f>
        <v>0</v>
      </c>
      <c r="Q19" s="11">
        <f>F!Q101</f>
        <v>0</v>
      </c>
      <c r="R19" s="11">
        <f>F!R101</f>
        <v>0</v>
      </c>
      <c r="S19" s="11">
        <f>F!S101</f>
        <v>0</v>
      </c>
      <c r="T19" s="11">
        <f>F!T101</f>
        <v>36</v>
      </c>
      <c r="U19" s="11">
        <f>F!U101</f>
        <v>0</v>
      </c>
      <c r="V19" s="11">
        <f>F!V101</f>
        <v>1</v>
      </c>
      <c r="W19" s="11">
        <f>F!W101</f>
        <v>367</v>
      </c>
      <c r="X19" s="11">
        <f>F!X101</f>
        <v>11</v>
      </c>
      <c r="Y19" s="11">
        <f>F!Y101</f>
        <v>0</v>
      </c>
    </row>
    <row r="20" spans="1:25" ht="12.75" customHeight="1">
      <c r="A20" s="11" t="s">
        <v>215</v>
      </c>
      <c r="B20" s="11" t="s">
        <v>216</v>
      </c>
      <c r="C20" s="11" t="str">
        <f t="shared" si="0"/>
        <v>3_4</v>
      </c>
      <c r="D20" s="11">
        <f>F!D102</f>
        <v>0</v>
      </c>
      <c r="E20" s="11">
        <f>F!E102</f>
        <v>0</v>
      </c>
      <c r="F20" s="11">
        <f>F!F102</f>
        <v>0</v>
      </c>
      <c r="G20" s="11">
        <f>F!G102</f>
        <v>0</v>
      </c>
      <c r="H20" s="11">
        <f>F!H102</f>
        <v>0</v>
      </c>
      <c r="I20" s="11">
        <f>F!I102</f>
        <v>0</v>
      </c>
      <c r="J20" s="11">
        <f>F!J102</f>
        <v>0</v>
      </c>
      <c r="K20" s="11">
        <f>F!K102</f>
        <v>0</v>
      </c>
      <c r="L20" s="11">
        <f>F!L102</f>
        <v>0</v>
      </c>
      <c r="M20" s="11">
        <f>F!M102</f>
        <v>0</v>
      </c>
      <c r="N20" s="11">
        <f>F!N102</f>
        <v>0</v>
      </c>
      <c r="O20" s="11">
        <f>F!O102</f>
        <v>0</v>
      </c>
      <c r="P20" s="11">
        <f>F!P102</f>
        <v>0</v>
      </c>
      <c r="Q20" s="11">
        <f>F!Q102</f>
        <v>0</v>
      </c>
      <c r="R20" s="11">
        <f>F!R102</f>
        <v>0</v>
      </c>
      <c r="S20" s="11">
        <f>F!S102</f>
        <v>0</v>
      </c>
      <c r="T20" s="11">
        <f>F!T102</f>
        <v>0</v>
      </c>
      <c r="U20" s="11">
        <f>F!U102</f>
        <v>0</v>
      </c>
      <c r="V20" s="11">
        <f>F!V102</f>
        <v>0</v>
      </c>
      <c r="W20" s="11">
        <f>F!W102</f>
        <v>0</v>
      </c>
      <c r="X20" s="11">
        <f>F!X102</f>
        <v>0</v>
      </c>
      <c r="Y20" s="11">
        <f>F!Y102</f>
        <v>0</v>
      </c>
    </row>
    <row r="21" spans="1:25" ht="12.75" customHeight="1">
      <c r="A21" s="11" t="s">
        <v>217</v>
      </c>
      <c r="B21" s="11" t="s">
        <v>218</v>
      </c>
      <c r="C21" s="11" t="str">
        <f t="shared" si="0"/>
        <v>3_4</v>
      </c>
      <c r="D21" s="11">
        <f>F!D103</f>
        <v>0</v>
      </c>
      <c r="E21" s="11">
        <f>F!E103</f>
        <v>0</v>
      </c>
      <c r="F21" s="11">
        <f>F!F103</f>
        <v>0</v>
      </c>
      <c r="G21" s="11">
        <f>F!G103</f>
        <v>0</v>
      </c>
      <c r="H21" s="11">
        <f>F!H103</f>
        <v>0</v>
      </c>
      <c r="I21" s="11">
        <f>F!I103</f>
        <v>0</v>
      </c>
      <c r="J21" s="11">
        <f>F!J103</f>
        <v>0</v>
      </c>
      <c r="K21" s="11">
        <f>F!K103</f>
        <v>0</v>
      </c>
      <c r="L21" s="11">
        <f>F!L103</f>
        <v>0</v>
      </c>
      <c r="M21" s="11">
        <f>F!M103</f>
        <v>0</v>
      </c>
      <c r="N21" s="11">
        <f>F!N103</f>
        <v>0</v>
      </c>
      <c r="O21" s="11">
        <f>F!O103</f>
        <v>0</v>
      </c>
      <c r="P21" s="11">
        <f>F!P103</f>
        <v>0</v>
      </c>
      <c r="Q21" s="11">
        <f>F!Q103</f>
        <v>0</v>
      </c>
      <c r="R21" s="11">
        <f>F!R103</f>
        <v>0</v>
      </c>
      <c r="S21" s="11">
        <f>F!S103</f>
        <v>0</v>
      </c>
      <c r="T21" s="11">
        <f>F!T103</f>
        <v>0</v>
      </c>
      <c r="U21" s="11">
        <f>F!U103</f>
        <v>0</v>
      </c>
      <c r="V21" s="11">
        <f>F!V103</f>
        <v>0</v>
      </c>
      <c r="W21" s="11">
        <f>F!W103</f>
        <v>0</v>
      </c>
      <c r="X21" s="11">
        <f>F!X103</f>
        <v>0</v>
      </c>
      <c r="Y21" s="11">
        <f>F!Y103</f>
        <v>0</v>
      </c>
    </row>
    <row r="22" spans="1:25" ht="12.75" customHeight="1">
      <c r="A22" s="11" t="s">
        <v>219</v>
      </c>
      <c r="B22" s="11" t="s">
        <v>220</v>
      </c>
      <c r="C22" s="11" t="str">
        <f t="shared" si="0"/>
        <v>3_4</v>
      </c>
      <c r="D22" s="11">
        <f>F!D104</f>
        <v>0</v>
      </c>
      <c r="E22" s="11">
        <f>F!E104</f>
        <v>0</v>
      </c>
      <c r="F22" s="11">
        <f>F!F104</f>
        <v>0</v>
      </c>
      <c r="G22" s="11">
        <f>F!G104</f>
        <v>0</v>
      </c>
      <c r="H22" s="11">
        <f>F!H104</f>
        <v>0</v>
      </c>
      <c r="I22" s="11">
        <f>F!I104</f>
        <v>0</v>
      </c>
      <c r="J22" s="11">
        <f>F!J104</f>
        <v>0</v>
      </c>
      <c r="K22" s="11">
        <f>F!K104</f>
        <v>0</v>
      </c>
      <c r="L22" s="11">
        <f>F!L104</f>
        <v>0</v>
      </c>
      <c r="M22" s="11">
        <f>F!M104</f>
        <v>0</v>
      </c>
      <c r="N22" s="11">
        <f>F!N104</f>
        <v>0</v>
      </c>
      <c r="O22" s="11">
        <f>F!O104</f>
        <v>0</v>
      </c>
      <c r="P22" s="11">
        <f>F!P104</f>
        <v>0</v>
      </c>
      <c r="Q22" s="11">
        <f>F!Q104</f>
        <v>0</v>
      </c>
      <c r="R22" s="11">
        <f>F!R104</f>
        <v>0</v>
      </c>
      <c r="S22" s="11">
        <f>F!S104</f>
        <v>0</v>
      </c>
      <c r="T22" s="11">
        <f>F!T104</f>
        <v>0</v>
      </c>
      <c r="U22" s="11">
        <f>F!U104</f>
        <v>0</v>
      </c>
      <c r="V22" s="11">
        <f>F!V104</f>
        <v>0</v>
      </c>
      <c r="W22" s="11">
        <f>F!W104</f>
        <v>0</v>
      </c>
      <c r="X22" s="11">
        <f>F!X104</f>
        <v>0</v>
      </c>
      <c r="Y22" s="11">
        <f>F!Y104</f>
        <v>0</v>
      </c>
    </row>
    <row r="23" spans="1:25" ht="12.75" customHeight="1">
      <c r="A23" s="11" t="s">
        <v>221</v>
      </c>
      <c r="B23" s="11" t="s">
        <v>222</v>
      </c>
      <c r="C23" s="11" t="str">
        <f t="shared" si="0"/>
        <v>3_4</v>
      </c>
      <c r="D23" s="11">
        <f>F!D105</f>
        <v>0</v>
      </c>
      <c r="E23" s="11">
        <f>F!E105</f>
        <v>0</v>
      </c>
      <c r="F23" s="11">
        <f>F!F105</f>
        <v>0</v>
      </c>
      <c r="G23" s="11">
        <f>F!G105</f>
        <v>0</v>
      </c>
      <c r="H23" s="11">
        <f>F!H105</f>
        <v>0</v>
      </c>
      <c r="I23" s="11">
        <f>F!I105</f>
        <v>0</v>
      </c>
      <c r="J23" s="11">
        <f>F!J105</f>
        <v>0</v>
      </c>
      <c r="K23" s="11">
        <f>F!K105</f>
        <v>0</v>
      </c>
      <c r="L23" s="11">
        <f>F!L105</f>
        <v>0</v>
      </c>
      <c r="M23" s="11">
        <f>F!M105</f>
        <v>0</v>
      </c>
      <c r="N23" s="11">
        <f>F!N105</f>
        <v>0</v>
      </c>
      <c r="O23" s="11">
        <f>F!O105</f>
        <v>0</v>
      </c>
      <c r="P23" s="11">
        <f>F!P105</f>
        <v>0</v>
      </c>
      <c r="Q23" s="11">
        <f>F!Q105</f>
        <v>0</v>
      </c>
      <c r="R23" s="11">
        <f>F!R105</f>
        <v>0</v>
      </c>
      <c r="S23" s="11">
        <f>F!S105</f>
        <v>0</v>
      </c>
      <c r="T23" s="11">
        <f>F!T105</f>
        <v>0</v>
      </c>
      <c r="U23" s="11">
        <f>F!U105</f>
        <v>0</v>
      </c>
      <c r="V23" s="11">
        <f>F!V105</f>
        <v>0</v>
      </c>
      <c r="W23" s="11">
        <f>F!W105</f>
        <v>0</v>
      </c>
      <c r="X23" s="11">
        <f>F!X105</f>
        <v>0</v>
      </c>
      <c r="Y23" s="11">
        <f>F!Y105</f>
        <v>0</v>
      </c>
    </row>
    <row r="24" spans="1:25" ht="12.75" customHeight="1">
      <c r="A24" s="11" t="s">
        <v>223</v>
      </c>
      <c r="B24" s="11" t="s">
        <v>224</v>
      </c>
      <c r="C24" s="11" t="str">
        <f t="shared" si="0"/>
        <v>3_4</v>
      </c>
      <c r="D24" s="11">
        <f>F!D106</f>
        <v>0</v>
      </c>
      <c r="E24" s="11">
        <f>F!E106</f>
        <v>0</v>
      </c>
      <c r="F24" s="11">
        <f>F!F106</f>
        <v>0</v>
      </c>
      <c r="G24" s="11">
        <f>F!G106</f>
        <v>0</v>
      </c>
      <c r="H24" s="11">
        <f>F!H106</f>
        <v>0</v>
      </c>
      <c r="I24" s="11">
        <f>F!I106</f>
        <v>0</v>
      </c>
      <c r="J24" s="11">
        <f>F!J106</f>
        <v>1</v>
      </c>
      <c r="K24" s="11">
        <f>F!K106</f>
        <v>0</v>
      </c>
      <c r="L24" s="11">
        <f>F!L106</f>
        <v>0</v>
      </c>
      <c r="M24" s="11">
        <f>F!M106</f>
        <v>0</v>
      </c>
      <c r="N24" s="11">
        <f>F!N106</f>
        <v>0</v>
      </c>
      <c r="O24" s="11">
        <f>F!O106</f>
        <v>0</v>
      </c>
      <c r="P24" s="11">
        <f>F!P106</f>
        <v>0</v>
      </c>
      <c r="Q24" s="11">
        <f>F!Q106</f>
        <v>0</v>
      </c>
      <c r="R24" s="11">
        <f>F!R106</f>
        <v>0</v>
      </c>
      <c r="S24" s="11">
        <f>F!S106</f>
        <v>0</v>
      </c>
      <c r="T24" s="11">
        <f>F!T106</f>
        <v>14</v>
      </c>
      <c r="U24" s="11">
        <f>F!U106</f>
        <v>0</v>
      </c>
      <c r="V24" s="11">
        <f>F!V106</f>
        <v>1</v>
      </c>
      <c r="W24" s="11">
        <f>F!W106</f>
        <v>371</v>
      </c>
      <c r="X24" s="11">
        <f>F!X106</f>
        <v>5</v>
      </c>
      <c r="Y24" s="11">
        <f>F!Y106</f>
        <v>0</v>
      </c>
    </row>
    <row r="25" spans="1:25" ht="12.75" customHeight="1">
      <c r="A25" s="11" t="s">
        <v>114</v>
      </c>
      <c r="B25" s="11" t="s">
        <v>225</v>
      </c>
      <c r="C25" s="11" t="str">
        <f t="shared" si="0"/>
        <v>3_4</v>
      </c>
      <c r="D25" s="11">
        <f>F!D107</f>
        <v>0</v>
      </c>
      <c r="E25" s="11">
        <f>F!E107</f>
        <v>0</v>
      </c>
      <c r="F25" s="11">
        <f>F!F107</f>
        <v>0</v>
      </c>
      <c r="G25" s="11">
        <f>F!G107</f>
        <v>0</v>
      </c>
      <c r="H25" s="11">
        <f>F!H107</f>
        <v>0</v>
      </c>
      <c r="I25" s="11">
        <f>F!I107</f>
        <v>0</v>
      </c>
      <c r="J25" s="11">
        <f>F!J107</f>
        <v>1</v>
      </c>
      <c r="K25" s="11">
        <f>F!K107</f>
        <v>0</v>
      </c>
      <c r="L25" s="11">
        <f>F!L107</f>
        <v>0</v>
      </c>
      <c r="M25" s="11">
        <f>F!M107</f>
        <v>0</v>
      </c>
      <c r="N25" s="11">
        <f>F!N107</f>
        <v>0</v>
      </c>
      <c r="O25" s="11">
        <f>F!O107</f>
        <v>0</v>
      </c>
      <c r="P25" s="11">
        <f>F!P107</f>
        <v>0</v>
      </c>
      <c r="Q25" s="11">
        <f>F!Q107</f>
        <v>0</v>
      </c>
      <c r="R25" s="11">
        <f>F!R107</f>
        <v>0</v>
      </c>
      <c r="S25" s="11">
        <f>F!S107</f>
        <v>0</v>
      </c>
      <c r="T25" s="11">
        <f>F!T107</f>
        <v>14</v>
      </c>
      <c r="U25" s="11">
        <f>F!U107</f>
        <v>0</v>
      </c>
      <c r="V25" s="11">
        <f>F!V107</f>
        <v>0</v>
      </c>
      <c r="W25" s="11">
        <f>F!W107</f>
        <v>372</v>
      </c>
      <c r="X25" s="11">
        <f>F!X107</f>
        <v>5</v>
      </c>
      <c r="Y25" s="11" t="str">
        <f>F!Y107</f>
        <v>cheque 3.2</v>
      </c>
    </row>
    <row r="26" spans="1:25" ht="12.75" customHeight="1">
      <c r="A26" s="11" t="s">
        <v>227</v>
      </c>
      <c r="B26" s="11" t="s">
        <v>228</v>
      </c>
      <c r="C26" s="11" t="str">
        <f t="shared" si="0"/>
        <v>3_4</v>
      </c>
      <c r="D26" s="11">
        <f>F!D108</f>
        <v>0</v>
      </c>
      <c r="E26" s="11">
        <f>F!E108</f>
        <v>0</v>
      </c>
      <c r="F26" s="11">
        <f>F!F108</f>
        <v>0</v>
      </c>
      <c r="G26" s="11">
        <f>F!G108</f>
        <v>0</v>
      </c>
      <c r="H26" s="11">
        <f>F!H108</f>
        <v>0</v>
      </c>
      <c r="I26" s="11">
        <f>F!I108</f>
        <v>0</v>
      </c>
      <c r="J26" s="11">
        <f>F!J108</f>
        <v>1</v>
      </c>
      <c r="K26" s="11">
        <f>F!K108</f>
        <v>0</v>
      </c>
      <c r="L26" s="11">
        <f>F!L108</f>
        <v>0</v>
      </c>
      <c r="M26" s="11">
        <f>F!M108</f>
        <v>0</v>
      </c>
      <c r="N26" s="11">
        <f>F!N108</f>
        <v>0</v>
      </c>
      <c r="O26" s="11">
        <f>F!O108</f>
        <v>0</v>
      </c>
      <c r="P26" s="11">
        <f>F!P108</f>
        <v>0</v>
      </c>
      <c r="Q26" s="11">
        <f>F!Q108</f>
        <v>0</v>
      </c>
      <c r="R26" s="11">
        <f>F!R108</f>
        <v>0</v>
      </c>
      <c r="S26" s="11">
        <f>F!S108</f>
        <v>0</v>
      </c>
      <c r="T26" s="11">
        <f>F!T108</f>
        <v>14</v>
      </c>
      <c r="U26" s="11">
        <f>F!U108</f>
        <v>0</v>
      </c>
      <c r="V26" s="11">
        <f>F!V108</f>
        <v>1</v>
      </c>
      <c r="W26" s="11">
        <f>F!W108</f>
        <v>373</v>
      </c>
      <c r="X26" s="11">
        <f>F!X108</f>
        <v>5</v>
      </c>
      <c r="Y26" s="11">
        <f>F!Y108</f>
        <v>0</v>
      </c>
    </row>
    <row r="27" spans="1:25" ht="12.75" customHeight="1">
      <c r="A27" s="11" t="s">
        <v>229</v>
      </c>
      <c r="B27" s="11" t="s">
        <v>230</v>
      </c>
      <c r="C27" s="11" t="str">
        <f t="shared" si="0"/>
        <v>3_4</v>
      </c>
      <c r="D27" s="11">
        <f>F!D109</f>
        <v>0</v>
      </c>
      <c r="E27" s="11">
        <f>F!E109</f>
        <v>0</v>
      </c>
      <c r="F27" s="11">
        <f>F!F109</f>
        <v>0</v>
      </c>
      <c r="G27" s="11">
        <f>F!G109</f>
        <v>0</v>
      </c>
      <c r="H27" s="11">
        <f>F!H109</f>
        <v>0</v>
      </c>
      <c r="I27" s="11">
        <f>F!I109</f>
        <v>0</v>
      </c>
      <c r="J27" s="11">
        <f>F!J109</f>
        <v>1</v>
      </c>
      <c r="K27" s="11">
        <f>F!K109</f>
        <v>0</v>
      </c>
      <c r="L27" s="11">
        <f>F!L109</f>
        <v>0</v>
      </c>
      <c r="M27" s="11">
        <f>F!M109</f>
        <v>0</v>
      </c>
      <c r="N27" s="11">
        <f>F!N109</f>
        <v>0</v>
      </c>
      <c r="O27" s="11">
        <f>F!O109</f>
        <v>0</v>
      </c>
      <c r="P27" s="11">
        <f>F!P109</f>
        <v>0</v>
      </c>
      <c r="Q27" s="11">
        <f>F!Q109</f>
        <v>0</v>
      </c>
      <c r="R27" s="11">
        <f>F!R109</f>
        <v>0</v>
      </c>
      <c r="S27" s="11">
        <f>F!S109</f>
        <v>0</v>
      </c>
      <c r="T27" s="11">
        <f>F!T109</f>
        <v>14</v>
      </c>
      <c r="U27" s="11">
        <f>F!U109</f>
        <v>0</v>
      </c>
      <c r="V27" s="11">
        <f>F!V109</f>
        <v>1</v>
      </c>
      <c r="W27" s="11">
        <f>F!W109</f>
        <v>374</v>
      </c>
      <c r="X27" s="11">
        <f>F!X109</f>
        <v>5</v>
      </c>
      <c r="Y27" s="11">
        <f>F!Y109</f>
        <v>0</v>
      </c>
    </row>
    <row r="28" spans="1:25" ht="12.75" customHeight="1">
      <c r="A28" s="11" t="s">
        <v>231</v>
      </c>
      <c r="B28" s="11" t="s">
        <v>232</v>
      </c>
      <c r="C28" s="11" t="str">
        <f t="shared" si="0"/>
        <v>3_4</v>
      </c>
      <c r="D28" s="11">
        <f>F!D110</f>
        <v>0</v>
      </c>
      <c r="E28" s="11">
        <f>F!E110</f>
        <v>0</v>
      </c>
      <c r="F28" s="11">
        <f>F!F110</f>
        <v>0</v>
      </c>
      <c r="G28" s="11">
        <f>F!G110</f>
        <v>0</v>
      </c>
      <c r="H28" s="11">
        <f>F!H110</f>
        <v>0</v>
      </c>
      <c r="I28" s="11">
        <f>F!I110</f>
        <v>0</v>
      </c>
      <c r="J28" s="11">
        <f>F!J110</f>
        <v>1</v>
      </c>
      <c r="K28" s="11">
        <f>F!K110</f>
        <v>2</v>
      </c>
      <c r="L28" s="11">
        <f>F!L110</f>
        <v>0</v>
      </c>
      <c r="M28" s="11">
        <f>F!M110</f>
        <v>1</v>
      </c>
      <c r="N28" s="11">
        <f>F!N110</f>
        <v>0</v>
      </c>
      <c r="O28" s="11">
        <f>F!O110</f>
        <v>0</v>
      </c>
      <c r="P28" s="11">
        <f>F!P110</f>
        <v>0</v>
      </c>
      <c r="Q28" s="11">
        <f>F!Q110</f>
        <v>0</v>
      </c>
      <c r="R28" s="11">
        <f>F!R110</f>
        <v>0</v>
      </c>
      <c r="S28" s="11">
        <f>F!S110</f>
        <v>0</v>
      </c>
      <c r="T28" s="11">
        <f>F!T110</f>
        <v>32</v>
      </c>
      <c r="U28" s="11">
        <f>F!U110</f>
        <v>0</v>
      </c>
      <c r="V28" s="11">
        <f>F!V110</f>
        <v>1</v>
      </c>
      <c r="W28" s="11">
        <f>F!W110</f>
        <v>375</v>
      </c>
      <c r="X28" s="11">
        <f>F!X110</f>
        <v>11</v>
      </c>
      <c r="Y28" s="11">
        <f>F!Y110</f>
        <v>0</v>
      </c>
    </row>
    <row r="29" spans="1:25" ht="12.75" customHeight="1">
      <c r="T29" s="15">
        <f>SUM(T2:T28)</f>
        <v>310</v>
      </c>
    </row>
    <row r="30" spans="1:25" ht="12.75" customHeight="1">
      <c r="U30" s="18" t="s">
        <v>1060</v>
      </c>
      <c r="V30" s="18" t="s">
        <v>1061</v>
      </c>
    </row>
    <row r="31" spans="1:25" ht="12.75" customHeight="1">
      <c r="U31" s="20">
        <f t="shared" ref="U31:V31" si="1">SUM(U2:U28)</f>
        <v>20</v>
      </c>
      <c r="V31" s="20">
        <f t="shared" si="1"/>
        <v>15</v>
      </c>
    </row>
    <row r="32" spans="1:25" ht="12.75" customHeight="1">
      <c r="U32" s="22"/>
      <c r="V32" s="22"/>
    </row>
    <row r="33" spans="1:21" ht="12.75" customHeight="1">
      <c r="U33" s="15" t="s">
        <v>1082</v>
      </c>
    </row>
    <row r="34" spans="1:21" ht="12.75" customHeight="1">
      <c r="U34" s="15" t="s">
        <v>1080</v>
      </c>
    </row>
    <row r="35" spans="1:21" ht="12.75" customHeight="1"/>
    <row r="36" spans="1:21" ht="12.75" customHeight="1"/>
    <row r="37" spans="1:21" ht="12.75" customHeight="1"/>
    <row r="38" spans="1:21" ht="12.75" customHeight="1"/>
    <row r="39" spans="1:21" ht="12.75" customHeight="1"/>
    <row r="40" spans="1:21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1" ht="12.75" customHeight="1">
      <c r="A41" s="15" t="str">
        <f>C2</f>
        <v>3_4</v>
      </c>
      <c r="B41" s="15">
        <f>V31</f>
        <v>15</v>
      </c>
      <c r="C41" s="15">
        <f>E41-D41</f>
        <v>290</v>
      </c>
      <c r="D41" s="14">
        <f>U31</f>
        <v>20</v>
      </c>
      <c r="E41" s="15">
        <f>SUM(T2:T28)</f>
        <v>310</v>
      </c>
    </row>
    <row r="42" spans="1:21" ht="12.75" customHeight="1">
      <c r="C42" s="15">
        <f>E41-D41-14</f>
        <v>276</v>
      </c>
    </row>
    <row r="43" spans="1:21" ht="12.75" customHeight="1"/>
    <row r="44" spans="1:21" ht="12.75" customHeight="1"/>
    <row r="45" spans="1:21" ht="12.75" customHeight="1"/>
    <row r="46" spans="1:21" ht="12.75" customHeight="1"/>
    <row r="47" spans="1:21" ht="12.75" customHeight="1"/>
    <row r="48" spans="1:2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000"/>
  <sheetViews>
    <sheetView workbookViewId="0"/>
  </sheetViews>
  <sheetFormatPr baseColWidth="10" defaultColWidth="14.5" defaultRowHeight="15" customHeight="1"/>
  <cols>
    <col min="1" max="1" width="25.5" customWidth="1"/>
    <col min="2" max="25" width="8.6640625" customWidth="1"/>
    <col min="26" max="26" width="11.5" customWidth="1"/>
  </cols>
  <sheetData>
    <row r="1" spans="1:25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</row>
    <row r="2" spans="1:25" ht="12.75" customHeight="1">
      <c r="A2" s="11" t="s">
        <v>233</v>
      </c>
      <c r="B2" s="11" t="s">
        <v>234</v>
      </c>
      <c r="C2" s="11" t="str">
        <f t="shared" ref="C2:C27" si="0">"3_5"</f>
        <v>3_5</v>
      </c>
      <c r="D2" s="11">
        <f>F!D111</f>
        <v>0</v>
      </c>
      <c r="E2" s="11">
        <f>F!E111</f>
        <v>0</v>
      </c>
      <c r="F2" s="11">
        <f>F!F111</f>
        <v>0</v>
      </c>
      <c r="G2" s="11">
        <f>F!G111</f>
        <v>0</v>
      </c>
      <c r="H2" s="11">
        <f>F!H111</f>
        <v>0</v>
      </c>
      <c r="I2" s="11">
        <f>F!I111</f>
        <v>0</v>
      </c>
      <c r="J2" s="11">
        <f>F!J111</f>
        <v>1</v>
      </c>
      <c r="K2" s="11">
        <f>F!K111</f>
        <v>2</v>
      </c>
      <c r="L2" s="11">
        <f>F!L111</f>
        <v>0</v>
      </c>
      <c r="M2" s="11">
        <f>F!M111</f>
        <v>0</v>
      </c>
      <c r="N2" s="11">
        <f>F!N111</f>
        <v>0</v>
      </c>
      <c r="O2" s="11">
        <f>F!O111</f>
        <v>0</v>
      </c>
      <c r="P2" s="11">
        <f>F!P111</f>
        <v>0</v>
      </c>
      <c r="Q2" s="11">
        <f>F!Q111</f>
        <v>0</v>
      </c>
      <c r="R2" s="11">
        <f>F!R111</f>
        <v>0</v>
      </c>
      <c r="S2" s="11">
        <f>F!S111</f>
        <v>0</v>
      </c>
      <c r="T2" s="11">
        <f>F!T111</f>
        <v>26</v>
      </c>
      <c r="U2" s="11">
        <f>F!U111</f>
        <v>26</v>
      </c>
      <c r="V2" s="11">
        <f>F!V111</f>
        <v>0</v>
      </c>
      <c r="W2" s="11">
        <f>F!W111</f>
        <v>377</v>
      </c>
      <c r="X2" s="11">
        <f>F!X111</f>
        <v>9</v>
      </c>
      <c r="Y2" s="11">
        <f>F!Y111</f>
        <v>0</v>
      </c>
    </row>
    <row r="3" spans="1:25" ht="12.75" customHeight="1">
      <c r="A3" s="11" t="s">
        <v>235</v>
      </c>
      <c r="B3" s="11" t="s">
        <v>236</v>
      </c>
      <c r="C3" s="11" t="str">
        <f t="shared" si="0"/>
        <v>3_5</v>
      </c>
      <c r="D3" s="11">
        <f>F!D112</f>
        <v>0</v>
      </c>
      <c r="E3" s="11">
        <f>F!E112</f>
        <v>0</v>
      </c>
      <c r="F3" s="11">
        <f>F!F112</f>
        <v>0</v>
      </c>
      <c r="G3" s="11">
        <f>F!G112</f>
        <v>0</v>
      </c>
      <c r="H3" s="11">
        <f>F!H112</f>
        <v>0</v>
      </c>
      <c r="I3" s="11">
        <f>F!I112</f>
        <v>0</v>
      </c>
      <c r="J3" s="11">
        <f>F!J112</f>
        <v>1</v>
      </c>
      <c r="K3" s="11">
        <f>F!K112</f>
        <v>0</v>
      </c>
      <c r="L3" s="11">
        <f>F!L112</f>
        <v>0</v>
      </c>
      <c r="M3" s="11">
        <f>F!M112</f>
        <v>0</v>
      </c>
      <c r="N3" s="11">
        <f>F!N112</f>
        <v>0</v>
      </c>
      <c r="O3" s="11">
        <f>F!O112</f>
        <v>0</v>
      </c>
      <c r="P3" s="11">
        <f>F!P112</f>
        <v>0</v>
      </c>
      <c r="Q3" s="11">
        <f>F!Q112</f>
        <v>0</v>
      </c>
      <c r="R3" s="11">
        <f>F!R112</f>
        <v>0</v>
      </c>
      <c r="S3" s="11">
        <f>F!S112</f>
        <v>0</v>
      </c>
      <c r="T3" s="11">
        <f>F!T112</f>
        <v>14</v>
      </c>
      <c r="U3" s="11">
        <f>F!U112</f>
        <v>0</v>
      </c>
      <c r="V3" s="11">
        <f>F!V112</f>
        <v>1</v>
      </c>
      <c r="W3" s="11">
        <f>F!W112</f>
        <v>378</v>
      </c>
      <c r="X3" s="11">
        <f>F!X112</f>
        <v>5</v>
      </c>
      <c r="Y3" s="11">
        <f>F!Y112</f>
        <v>0</v>
      </c>
    </row>
    <row r="4" spans="1:25" ht="12.75" customHeight="1">
      <c r="A4" s="11" t="s">
        <v>237</v>
      </c>
      <c r="B4" s="11" t="s">
        <v>238</v>
      </c>
      <c r="C4" s="11" t="str">
        <f t="shared" si="0"/>
        <v>3_5</v>
      </c>
      <c r="D4" s="11">
        <f>F!D113</f>
        <v>0</v>
      </c>
      <c r="E4" s="11">
        <f>F!E113</f>
        <v>4</v>
      </c>
      <c r="F4" s="11">
        <f>F!F113</f>
        <v>0</v>
      </c>
      <c r="G4" s="11" t="str">
        <f>F!G113</f>
        <v>D</v>
      </c>
      <c r="H4" s="11">
        <f>F!H113</f>
        <v>0</v>
      </c>
      <c r="I4" s="11">
        <f>F!I113</f>
        <v>0</v>
      </c>
      <c r="J4" s="11">
        <f>F!J113</f>
        <v>1</v>
      </c>
      <c r="K4" s="11">
        <f>F!K113</f>
        <v>0</v>
      </c>
      <c r="L4" s="11">
        <f>F!L113</f>
        <v>0</v>
      </c>
      <c r="M4" s="11">
        <f>F!M113</f>
        <v>0</v>
      </c>
      <c r="N4" s="11">
        <f>F!N113</f>
        <v>0</v>
      </c>
      <c r="O4" s="11">
        <f>F!O113</f>
        <v>0</v>
      </c>
      <c r="P4" s="11">
        <f>F!P113</f>
        <v>0</v>
      </c>
      <c r="Q4" s="11">
        <f>F!Q113</f>
        <v>0</v>
      </c>
      <c r="R4" s="11">
        <f>F!R113</f>
        <v>0</v>
      </c>
      <c r="S4" s="11">
        <f>F!S113</f>
        <v>0</v>
      </c>
      <c r="T4" s="11">
        <f>F!T113</f>
        <v>14</v>
      </c>
      <c r="U4" s="11">
        <f>F!U113</f>
        <v>0</v>
      </c>
      <c r="V4" s="11">
        <f>F!V113</f>
        <v>1</v>
      </c>
      <c r="W4" s="11">
        <f>F!W113</f>
        <v>379</v>
      </c>
      <c r="X4" s="11">
        <f>F!X113</f>
        <v>5</v>
      </c>
      <c r="Y4" s="11">
        <f>F!Y113</f>
        <v>0</v>
      </c>
    </row>
    <row r="5" spans="1:25" ht="12.75" customHeight="1">
      <c r="A5" s="11" t="s">
        <v>239</v>
      </c>
      <c r="B5" s="11" t="s">
        <v>203</v>
      </c>
      <c r="C5" s="11" t="str">
        <f t="shared" si="0"/>
        <v>3_5</v>
      </c>
      <c r="D5" s="11">
        <f>F!D114</f>
        <v>0</v>
      </c>
      <c r="E5" s="11">
        <f>F!E114</f>
        <v>0</v>
      </c>
      <c r="F5" s="11">
        <f>F!F114</f>
        <v>0</v>
      </c>
      <c r="G5" s="11">
        <f>F!G114</f>
        <v>0</v>
      </c>
      <c r="H5" s="11">
        <f>F!H114</f>
        <v>0</v>
      </c>
      <c r="I5" s="11">
        <f>F!I114</f>
        <v>0</v>
      </c>
      <c r="J5" s="11">
        <f>F!J114</f>
        <v>1</v>
      </c>
      <c r="K5" s="11">
        <f>F!K114</f>
        <v>0</v>
      </c>
      <c r="L5" s="11">
        <f>F!L114</f>
        <v>0</v>
      </c>
      <c r="M5" s="11">
        <f>F!M114</f>
        <v>0</v>
      </c>
      <c r="N5" s="11">
        <f>F!N114</f>
        <v>0</v>
      </c>
      <c r="O5" s="11">
        <f>F!O114</f>
        <v>0</v>
      </c>
      <c r="P5" s="11">
        <f>F!P114</f>
        <v>0</v>
      </c>
      <c r="Q5" s="11">
        <f>F!Q114</f>
        <v>0</v>
      </c>
      <c r="R5" s="11">
        <f>F!R114</f>
        <v>0</v>
      </c>
      <c r="S5" s="11">
        <f>F!S114</f>
        <v>0</v>
      </c>
      <c r="T5" s="11">
        <f>F!T114</f>
        <v>14</v>
      </c>
      <c r="U5" s="11">
        <f>F!U114</f>
        <v>0</v>
      </c>
      <c r="V5" s="11">
        <f>F!V114</f>
        <v>1</v>
      </c>
      <c r="W5" s="11">
        <f>F!W114</f>
        <v>380</v>
      </c>
      <c r="X5" s="11">
        <f>F!X114</f>
        <v>5</v>
      </c>
      <c r="Y5" s="11">
        <f>F!Y114</f>
        <v>0</v>
      </c>
    </row>
    <row r="6" spans="1:25" ht="12.75" customHeight="1">
      <c r="A6" s="11" t="s">
        <v>240</v>
      </c>
      <c r="B6" s="11" t="s">
        <v>190</v>
      </c>
      <c r="C6" s="11" t="str">
        <f t="shared" si="0"/>
        <v>3_5</v>
      </c>
      <c r="D6" s="11">
        <f>F!D115</f>
        <v>0</v>
      </c>
      <c r="E6" s="11">
        <f>F!E115</f>
        <v>0</v>
      </c>
      <c r="F6" s="11">
        <f>F!F115</f>
        <v>0</v>
      </c>
      <c r="G6" s="11">
        <f>F!G115</f>
        <v>0</v>
      </c>
      <c r="H6" s="11">
        <f>F!H115</f>
        <v>0</v>
      </c>
      <c r="I6" s="11">
        <f>F!I115</f>
        <v>0</v>
      </c>
      <c r="J6" s="11">
        <f>F!J115</f>
        <v>1</v>
      </c>
      <c r="K6" s="11">
        <f>F!K115</f>
        <v>0</v>
      </c>
      <c r="L6" s="11">
        <f>F!L115</f>
        <v>0</v>
      </c>
      <c r="M6" s="11">
        <f>F!M115</f>
        <v>0</v>
      </c>
      <c r="N6" s="11">
        <f>F!N115</f>
        <v>0</v>
      </c>
      <c r="O6" s="11">
        <f>F!O115</f>
        <v>0</v>
      </c>
      <c r="P6" s="11">
        <f>F!P115</f>
        <v>0</v>
      </c>
      <c r="Q6" s="11">
        <f>F!Q115</f>
        <v>0</v>
      </c>
      <c r="R6" s="11">
        <f>F!R115</f>
        <v>0</v>
      </c>
      <c r="S6" s="11">
        <f>F!S115</f>
        <v>0</v>
      </c>
      <c r="T6" s="11">
        <f>F!T115</f>
        <v>14</v>
      </c>
      <c r="U6" s="11">
        <f>F!U115</f>
        <v>0</v>
      </c>
      <c r="V6" s="11">
        <f>F!V115</f>
        <v>1</v>
      </c>
      <c r="W6" s="11">
        <f>F!W115</f>
        <v>381</v>
      </c>
      <c r="X6" s="11">
        <f>F!X115</f>
        <v>5</v>
      </c>
      <c r="Y6" s="11" t="str">
        <f>F!Y115</f>
        <v>chèque avec sacha 6.5</v>
      </c>
    </row>
    <row r="7" spans="1:25" ht="12.75" customHeight="1">
      <c r="A7" s="11" t="s">
        <v>242</v>
      </c>
      <c r="B7" s="11" t="s">
        <v>243</v>
      </c>
      <c r="C7" s="11" t="str">
        <f t="shared" si="0"/>
        <v>3_5</v>
      </c>
      <c r="D7" s="11">
        <f>F!D116</f>
        <v>0</v>
      </c>
      <c r="E7" s="11">
        <f>F!E116</f>
        <v>0</v>
      </c>
      <c r="F7" s="11">
        <f>F!F116</f>
        <v>0</v>
      </c>
      <c r="G7" s="11">
        <f>F!G116</f>
        <v>0</v>
      </c>
      <c r="H7" s="11">
        <f>F!H116</f>
        <v>0</v>
      </c>
      <c r="I7" s="11">
        <f>F!I116</f>
        <v>0</v>
      </c>
      <c r="J7" s="11">
        <f>F!J116</f>
        <v>0</v>
      </c>
      <c r="K7" s="11">
        <f>F!K116</f>
        <v>0</v>
      </c>
      <c r="L7" s="11">
        <f>F!L116</f>
        <v>0</v>
      </c>
      <c r="M7" s="11">
        <f>F!M116</f>
        <v>0</v>
      </c>
      <c r="N7" s="11">
        <f>F!N116</f>
        <v>0</v>
      </c>
      <c r="O7" s="11">
        <f>F!O116</f>
        <v>0</v>
      </c>
      <c r="P7" s="11">
        <f>F!P116</f>
        <v>0</v>
      </c>
      <c r="Q7" s="11">
        <f>F!Q116</f>
        <v>0</v>
      </c>
      <c r="R7" s="11">
        <f>F!R116</f>
        <v>0</v>
      </c>
      <c r="S7" s="11">
        <f>F!S116</f>
        <v>0</v>
      </c>
      <c r="T7" s="11">
        <f>F!T116</f>
        <v>0</v>
      </c>
      <c r="U7" s="11">
        <f>F!U116</f>
        <v>0</v>
      </c>
      <c r="V7" s="11">
        <f>F!V116</f>
        <v>0</v>
      </c>
      <c r="W7" s="11">
        <f>F!W116</f>
        <v>0</v>
      </c>
      <c r="X7" s="11">
        <f>F!X116</f>
        <v>0</v>
      </c>
      <c r="Y7" s="11">
        <f>F!Y116</f>
        <v>0</v>
      </c>
    </row>
    <row r="8" spans="1:25" ht="12.75" customHeight="1">
      <c r="A8" s="11" t="s">
        <v>244</v>
      </c>
      <c r="B8" s="11" t="s">
        <v>139</v>
      </c>
      <c r="C8" s="11" t="str">
        <f t="shared" si="0"/>
        <v>3_5</v>
      </c>
      <c r="D8" s="11">
        <f>F!D117</f>
        <v>0</v>
      </c>
      <c r="E8" s="11">
        <f>F!E117</f>
        <v>0</v>
      </c>
      <c r="F8" s="11">
        <f>F!F117</f>
        <v>0</v>
      </c>
      <c r="G8" s="11">
        <f>F!G117</f>
        <v>0</v>
      </c>
      <c r="H8" s="11">
        <f>F!H117</f>
        <v>0</v>
      </c>
      <c r="I8" s="11">
        <f>F!I117</f>
        <v>0</v>
      </c>
      <c r="J8" s="11">
        <f>F!J117</f>
        <v>1</v>
      </c>
      <c r="K8" s="11">
        <f>F!K117</f>
        <v>0</v>
      </c>
      <c r="L8" s="11">
        <f>F!L117</f>
        <v>0</v>
      </c>
      <c r="M8" s="11">
        <f>F!M117</f>
        <v>0</v>
      </c>
      <c r="N8" s="11">
        <f>F!N117</f>
        <v>0</v>
      </c>
      <c r="O8" s="11">
        <f>F!O117</f>
        <v>0</v>
      </c>
      <c r="P8" s="11">
        <f>F!P117</f>
        <v>0</v>
      </c>
      <c r="Q8" s="11">
        <f>F!Q117</f>
        <v>0</v>
      </c>
      <c r="R8" s="11">
        <f>F!R117</f>
        <v>0</v>
      </c>
      <c r="S8" s="11">
        <f>F!S117</f>
        <v>0</v>
      </c>
      <c r="T8" s="11">
        <f>F!T117</f>
        <v>14</v>
      </c>
      <c r="U8" s="11">
        <f>F!U117</f>
        <v>0</v>
      </c>
      <c r="V8" s="11">
        <f>F!V117</f>
        <v>1</v>
      </c>
      <c r="W8" s="11">
        <f>F!W117</f>
        <v>382</v>
      </c>
      <c r="X8" s="11">
        <f>F!X117</f>
        <v>5</v>
      </c>
      <c r="Y8" s="11">
        <f>F!Y117</f>
        <v>0</v>
      </c>
    </row>
    <row r="9" spans="1:25" ht="12.75" customHeight="1">
      <c r="A9" s="11" t="s">
        <v>245</v>
      </c>
      <c r="B9" s="11" t="s">
        <v>246</v>
      </c>
      <c r="C9" s="11" t="str">
        <f t="shared" si="0"/>
        <v>3_5</v>
      </c>
      <c r="D9" s="11">
        <f>F!D118</f>
        <v>0</v>
      </c>
      <c r="E9" s="11">
        <f>F!E118</f>
        <v>0</v>
      </c>
      <c r="F9" s="11">
        <f>F!F118</f>
        <v>0</v>
      </c>
      <c r="G9" s="11">
        <f>F!G118</f>
        <v>0</v>
      </c>
      <c r="H9" s="11">
        <f>F!H118</f>
        <v>0</v>
      </c>
      <c r="I9" s="11">
        <f>F!I118</f>
        <v>0</v>
      </c>
      <c r="J9" s="11">
        <f>F!J118</f>
        <v>0</v>
      </c>
      <c r="K9" s="11">
        <f>F!K118</f>
        <v>0</v>
      </c>
      <c r="L9" s="11">
        <f>F!L118</f>
        <v>0</v>
      </c>
      <c r="M9" s="11">
        <f>F!M118</f>
        <v>0</v>
      </c>
      <c r="N9" s="11">
        <f>F!N118</f>
        <v>0</v>
      </c>
      <c r="O9" s="11">
        <f>F!O118</f>
        <v>0</v>
      </c>
      <c r="P9" s="11">
        <f>F!P118</f>
        <v>0</v>
      </c>
      <c r="Q9" s="11">
        <f>F!Q118</f>
        <v>0</v>
      </c>
      <c r="R9" s="11">
        <f>F!R118</f>
        <v>0</v>
      </c>
      <c r="S9" s="11">
        <f>F!S118</f>
        <v>0</v>
      </c>
      <c r="T9" s="11">
        <f>F!T118</f>
        <v>0</v>
      </c>
      <c r="U9" s="11">
        <f>F!U118</f>
        <v>0</v>
      </c>
      <c r="V9" s="11">
        <f>F!V118</f>
        <v>0</v>
      </c>
      <c r="W9" s="11">
        <f>F!W118</f>
        <v>0</v>
      </c>
      <c r="X9" s="11">
        <f>F!X118</f>
        <v>0</v>
      </c>
      <c r="Y9" s="11">
        <f>F!Y118</f>
        <v>0</v>
      </c>
    </row>
    <row r="10" spans="1:25" ht="12.75" customHeight="1">
      <c r="A10" s="11" t="s">
        <v>247</v>
      </c>
      <c r="B10" s="11" t="s">
        <v>248</v>
      </c>
      <c r="C10" s="11" t="str">
        <f t="shared" si="0"/>
        <v>3_5</v>
      </c>
      <c r="D10" s="11">
        <f>F!D119</f>
        <v>0</v>
      </c>
      <c r="E10" s="11">
        <f>F!E119</f>
        <v>0</v>
      </c>
      <c r="F10" s="11">
        <f>F!F119</f>
        <v>0</v>
      </c>
      <c r="G10" s="11">
        <f>F!G119</f>
        <v>0</v>
      </c>
      <c r="H10" s="11">
        <f>F!H119</f>
        <v>0</v>
      </c>
      <c r="I10" s="11">
        <f>F!I119</f>
        <v>0</v>
      </c>
      <c r="J10" s="11">
        <f>F!J119</f>
        <v>1</v>
      </c>
      <c r="K10" s="11">
        <f>F!K119</f>
        <v>0</v>
      </c>
      <c r="L10" s="11">
        <f>F!L119</f>
        <v>0</v>
      </c>
      <c r="M10" s="11">
        <f>F!M119</f>
        <v>0</v>
      </c>
      <c r="N10" s="11">
        <f>F!N119</f>
        <v>0</v>
      </c>
      <c r="O10" s="11">
        <f>F!O119</f>
        <v>0</v>
      </c>
      <c r="P10" s="11">
        <f>F!P119</f>
        <v>0</v>
      </c>
      <c r="Q10" s="11">
        <f>F!Q119</f>
        <v>0</v>
      </c>
      <c r="R10" s="11">
        <f>F!R119</f>
        <v>0</v>
      </c>
      <c r="S10" s="11">
        <f>F!S119</f>
        <v>0</v>
      </c>
      <c r="T10" s="11">
        <f>F!T119</f>
        <v>14</v>
      </c>
      <c r="U10" s="11">
        <f>F!U119</f>
        <v>0</v>
      </c>
      <c r="V10" s="11">
        <f>F!V119</f>
        <v>1</v>
      </c>
      <c r="W10" s="11">
        <f>F!W119</f>
        <v>384</v>
      </c>
      <c r="X10" s="11">
        <f>F!X119</f>
        <v>5</v>
      </c>
      <c r="Y10" s="11">
        <f>F!Y119</f>
        <v>0</v>
      </c>
    </row>
    <row r="11" spans="1:25" ht="12.75" customHeight="1">
      <c r="A11" s="11" t="s">
        <v>249</v>
      </c>
      <c r="B11" s="11" t="s">
        <v>250</v>
      </c>
      <c r="C11" s="11" t="str">
        <f t="shared" si="0"/>
        <v>3_5</v>
      </c>
      <c r="D11" s="11">
        <f>F!D120</f>
        <v>0</v>
      </c>
      <c r="E11" s="11">
        <f>F!E120</f>
        <v>0</v>
      </c>
      <c r="F11" s="11">
        <f>F!F120</f>
        <v>0</v>
      </c>
      <c r="G11" s="11">
        <f>F!G120</f>
        <v>0</v>
      </c>
      <c r="H11" s="11">
        <f>F!H120</f>
        <v>0</v>
      </c>
      <c r="I11" s="11">
        <f>F!I120</f>
        <v>0</v>
      </c>
      <c r="J11" s="11">
        <f>F!J120</f>
        <v>0</v>
      </c>
      <c r="K11" s="11">
        <f>F!K120</f>
        <v>0</v>
      </c>
      <c r="L11" s="11">
        <f>F!L120</f>
        <v>0</v>
      </c>
      <c r="M11" s="11">
        <f>F!M120</f>
        <v>0</v>
      </c>
      <c r="N11" s="11">
        <f>F!N120</f>
        <v>0</v>
      </c>
      <c r="O11" s="11">
        <f>F!O120</f>
        <v>0</v>
      </c>
      <c r="P11" s="11">
        <f>F!P120</f>
        <v>0</v>
      </c>
      <c r="Q11" s="11">
        <f>F!Q120</f>
        <v>0</v>
      </c>
      <c r="R11" s="11">
        <f>F!R120</f>
        <v>0</v>
      </c>
      <c r="S11" s="11">
        <f>F!S120</f>
        <v>0</v>
      </c>
      <c r="T11" s="11">
        <f>F!T120</f>
        <v>0</v>
      </c>
      <c r="U11" s="11">
        <f>F!U120</f>
        <v>0</v>
      </c>
      <c r="V11" s="11">
        <f>F!V120</f>
        <v>0</v>
      </c>
      <c r="W11" s="11">
        <f>F!W120</f>
        <v>0</v>
      </c>
      <c r="X11" s="11">
        <f>F!X120</f>
        <v>0</v>
      </c>
      <c r="Y11" s="11">
        <f>F!Y120</f>
        <v>0</v>
      </c>
    </row>
    <row r="12" spans="1:25" ht="12.75" customHeight="1">
      <c r="A12" s="11" t="s">
        <v>251</v>
      </c>
      <c r="B12" s="11" t="s">
        <v>252</v>
      </c>
      <c r="C12" s="11" t="str">
        <f t="shared" si="0"/>
        <v>3_5</v>
      </c>
      <c r="D12" s="11">
        <f>F!D121</f>
        <v>0</v>
      </c>
      <c r="E12" s="11">
        <f>F!E121</f>
        <v>0</v>
      </c>
      <c r="F12" s="11">
        <f>F!F121</f>
        <v>0</v>
      </c>
      <c r="G12" s="11">
        <f>F!G121</f>
        <v>0</v>
      </c>
      <c r="H12" s="11">
        <f>F!H121</f>
        <v>0</v>
      </c>
      <c r="I12" s="11">
        <f>F!I121</f>
        <v>0</v>
      </c>
      <c r="J12" s="11">
        <f>F!J121</f>
        <v>1</v>
      </c>
      <c r="K12" s="11">
        <f>F!K121</f>
        <v>0</v>
      </c>
      <c r="L12" s="11">
        <f>F!L121</f>
        <v>0</v>
      </c>
      <c r="M12" s="11">
        <f>F!M121</f>
        <v>0</v>
      </c>
      <c r="N12" s="11">
        <f>F!N121</f>
        <v>0</v>
      </c>
      <c r="O12" s="11">
        <f>F!O121</f>
        <v>0</v>
      </c>
      <c r="P12" s="11">
        <f>F!P121</f>
        <v>0</v>
      </c>
      <c r="Q12" s="11">
        <f>F!Q121</f>
        <v>0</v>
      </c>
      <c r="R12" s="11">
        <f>F!R121</f>
        <v>0</v>
      </c>
      <c r="S12" s="11">
        <f>F!S121</f>
        <v>0</v>
      </c>
      <c r="T12" s="11">
        <f>F!T121</f>
        <v>14</v>
      </c>
      <c r="U12" s="11">
        <f>F!U121</f>
        <v>0</v>
      </c>
      <c r="V12" s="11">
        <f>F!V121</f>
        <v>1</v>
      </c>
      <c r="W12" s="11">
        <f>F!W121</f>
        <v>386</v>
      </c>
      <c r="X12" s="11">
        <f>F!X121</f>
        <v>5</v>
      </c>
      <c r="Y12" s="11">
        <f>F!Y121</f>
        <v>0</v>
      </c>
    </row>
    <row r="13" spans="1:25" ht="12.75" customHeight="1">
      <c r="A13" s="11" t="s">
        <v>253</v>
      </c>
      <c r="B13" s="11" t="s">
        <v>254</v>
      </c>
      <c r="C13" s="11" t="str">
        <f t="shared" si="0"/>
        <v>3_5</v>
      </c>
      <c r="D13" s="11">
        <f>F!D122</f>
        <v>0</v>
      </c>
      <c r="E13" s="11">
        <f>F!E122</f>
        <v>0</v>
      </c>
      <c r="F13" s="11">
        <f>F!F122</f>
        <v>0</v>
      </c>
      <c r="G13" s="11">
        <f>F!G122</f>
        <v>0</v>
      </c>
      <c r="H13" s="11">
        <f>F!H122</f>
        <v>0</v>
      </c>
      <c r="I13" s="11">
        <f>F!I122</f>
        <v>0</v>
      </c>
      <c r="J13" s="11">
        <f>F!J122</f>
        <v>1</v>
      </c>
      <c r="K13" s="11">
        <f>F!K122</f>
        <v>0</v>
      </c>
      <c r="L13" s="11">
        <f>F!L122</f>
        <v>0</v>
      </c>
      <c r="M13" s="11">
        <f>F!M122</f>
        <v>0</v>
      </c>
      <c r="N13" s="11">
        <f>F!N122</f>
        <v>0</v>
      </c>
      <c r="O13" s="11">
        <f>F!O122</f>
        <v>0</v>
      </c>
      <c r="P13" s="11">
        <f>F!P122</f>
        <v>0</v>
      </c>
      <c r="Q13" s="11">
        <f>F!Q122</f>
        <v>0</v>
      </c>
      <c r="R13" s="11">
        <f>F!R122</f>
        <v>0</v>
      </c>
      <c r="S13" s="11">
        <f>F!S122</f>
        <v>0</v>
      </c>
      <c r="T13" s="11">
        <f>F!T122</f>
        <v>14</v>
      </c>
      <c r="U13" s="11">
        <f>F!U122</f>
        <v>0</v>
      </c>
      <c r="V13" s="11">
        <f>F!V122</f>
        <v>1</v>
      </c>
      <c r="W13" s="11">
        <f>F!W122</f>
        <v>387</v>
      </c>
      <c r="X13" s="11">
        <f>F!X122</f>
        <v>5</v>
      </c>
      <c r="Y13" s="11">
        <f>F!Y122</f>
        <v>0</v>
      </c>
    </row>
    <row r="14" spans="1:25" ht="12.75" customHeight="1">
      <c r="A14" s="11" t="s">
        <v>255</v>
      </c>
      <c r="B14" s="11" t="s">
        <v>256</v>
      </c>
      <c r="C14" s="11" t="str">
        <f t="shared" si="0"/>
        <v>3_5</v>
      </c>
      <c r="D14" s="11">
        <f>F!D123</f>
        <v>0</v>
      </c>
      <c r="E14" s="11">
        <f>F!E123</f>
        <v>0</v>
      </c>
      <c r="F14" s="11">
        <f>F!F123</f>
        <v>0</v>
      </c>
      <c r="G14" s="11">
        <f>F!G123</f>
        <v>0</v>
      </c>
      <c r="H14" s="11">
        <f>F!H123</f>
        <v>0</v>
      </c>
      <c r="I14" s="11">
        <f>F!I123</f>
        <v>0</v>
      </c>
      <c r="J14" s="11">
        <f>F!J123</f>
        <v>0</v>
      </c>
      <c r="K14" s="11">
        <f>F!K123</f>
        <v>0</v>
      </c>
      <c r="L14" s="11">
        <f>F!L123</f>
        <v>0</v>
      </c>
      <c r="M14" s="11">
        <f>F!M123</f>
        <v>0</v>
      </c>
      <c r="N14" s="11">
        <f>F!N123</f>
        <v>0</v>
      </c>
      <c r="O14" s="11">
        <f>F!O123</f>
        <v>0</v>
      </c>
      <c r="P14" s="11">
        <f>F!P123</f>
        <v>0</v>
      </c>
      <c r="Q14" s="11">
        <f>F!Q123</f>
        <v>0</v>
      </c>
      <c r="R14" s="11">
        <f>F!R123</f>
        <v>0</v>
      </c>
      <c r="S14" s="11">
        <f>F!S123</f>
        <v>1</v>
      </c>
      <c r="T14" s="11">
        <f>F!T123</f>
        <v>6</v>
      </c>
      <c r="U14" s="11">
        <f>F!U123</f>
        <v>0</v>
      </c>
      <c r="V14" s="11">
        <f>F!V123</f>
        <v>1</v>
      </c>
      <c r="W14" s="11">
        <f>F!W123</f>
        <v>388</v>
      </c>
      <c r="X14" s="11">
        <f>F!X123</f>
        <v>2.5</v>
      </c>
      <c r="Y14" s="11">
        <f>F!Y123</f>
        <v>0</v>
      </c>
    </row>
    <row r="15" spans="1:25" ht="12.75" customHeight="1">
      <c r="A15" s="11" t="s">
        <v>257</v>
      </c>
      <c r="B15" s="11" t="s">
        <v>40</v>
      </c>
      <c r="C15" s="11" t="str">
        <f t="shared" si="0"/>
        <v>3_5</v>
      </c>
      <c r="D15" s="11">
        <f>F!D124</f>
        <v>0</v>
      </c>
      <c r="E15" s="11">
        <f>F!E124</f>
        <v>0</v>
      </c>
      <c r="F15" s="11">
        <f>F!F124</f>
        <v>0</v>
      </c>
      <c r="G15" s="11">
        <f>F!G124</f>
        <v>0</v>
      </c>
      <c r="H15" s="11">
        <f>F!H124</f>
        <v>0</v>
      </c>
      <c r="I15" s="11">
        <f>F!I124</f>
        <v>0</v>
      </c>
      <c r="J15" s="11">
        <f>F!J124</f>
        <v>1</v>
      </c>
      <c r="K15" s="11">
        <f>F!K124</f>
        <v>0</v>
      </c>
      <c r="L15" s="11">
        <f>F!L124</f>
        <v>0</v>
      </c>
      <c r="M15" s="11">
        <f>F!M124</f>
        <v>0</v>
      </c>
      <c r="N15" s="11">
        <f>F!N124</f>
        <v>0</v>
      </c>
      <c r="O15" s="11">
        <f>F!O124</f>
        <v>0</v>
      </c>
      <c r="P15" s="11">
        <f>F!P124</f>
        <v>0</v>
      </c>
      <c r="Q15" s="11">
        <f>F!Q124</f>
        <v>0</v>
      </c>
      <c r="R15" s="11">
        <f>F!R124</f>
        <v>0</v>
      </c>
      <c r="S15" s="11">
        <f>F!S124</f>
        <v>0</v>
      </c>
      <c r="T15" s="11">
        <f>F!T124</f>
        <v>14</v>
      </c>
      <c r="U15" s="11">
        <f>F!U124</f>
        <v>0</v>
      </c>
      <c r="V15" s="11">
        <f>F!V124</f>
        <v>1</v>
      </c>
      <c r="W15" s="11">
        <f>F!W124</f>
        <v>389</v>
      </c>
      <c r="X15" s="11">
        <f>F!X124</f>
        <v>5</v>
      </c>
      <c r="Y15" s="11">
        <f>F!Y124</f>
        <v>0</v>
      </c>
    </row>
    <row r="16" spans="1:25" ht="12.75" customHeight="1">
      <c r="A16" s="11" t="s">
        <v>258</v>
      </c>
      <c r="B16" s="11" t="s">
        <v>259</v>
      </c>
      <c r="C16" s="11" t="str">
        <f t="shared" si="0"/>
        <v>3_5</v>
      </c>
      <c r="D16" s="11">
        <f>F!D125</f>
        <v>0</v>
      </c>
      <c r="E16" s="11">
        <f>F!E125</f>
        <v>0</v>
      </c>
      <c r="F16" s="11">
        <f>F!F125</f>
        <v>0</v>
      </c>
      <c r="G16" s="11">
        <f>F!G125</f>
        <v>0</v>
      </c>
      <c r="H16" s="11">
        <f>F!H125</f>
        <v>0</v>
      </c>
      <c r="I16" s="11">
        <f>F!I125</f>
        <v>0</v>
      </c>
      <c r="J16" s="11">
        <f>F!J125</f>
        <v>1</v>
      </c>
      <c r="K16" s="11">
        <f>F!K125</f>
        <v>0</v>
      </c>
      <c r="L16" s="11">
        <f>F!L125</f>
        <v>0</v>
      </c>
      <c r="M16" s="11">
        <f>F!M125</f>
        <v>0</v>
      </c>
      <c r="N16" s="11">
        <f>F!N125</f>
        <v>0</v>
      </c>
      <c r="O16" s="11">
        <f>F!O125</f>
        <v>0</v>
      </c>
      <c r="P16" s="11">
        <f>F!P125</f>
        <v>0</v>
      </c>
      <c r="Q16" s="11">
        <f>F!Q125</f>
        <v>0</v>
      </c>
      <c r="R16" s="11">
        <f>F!R125</f>
        <v>0</v>
      </c>
      <c r="S16" s="11">
        <f>F!S125</f>
        <v>0</v>
      </c>
      <c r="T16" s="11">
        <f>F!T125</f>
        <v>14</v>
      </c>
      <c r="U16" s="11">
        <f>F!U125</f>
        <v>0</v>
      </c>
      <c r="V16" s="11">
        <f>F!V125</f>
        <v>1</v>
      </c>
      <c r="W16" s="11">
        <f>F!W125</f>
        <v>390</v>
      </c>
      <c r="X16" s="11">
        <f>F!X125</f>
        <v>5</v>
      </c>
      <c r="Y16" s="11">
        <f>F!Y125</f>
        <v>0</v>
      </c>
    </row>
    <row r="17" spans="1:25" ht="12.75" customHeight="1">
      <c r="A17" s="11" t="s">
        <v>260</v>
      </c>
      <c r="B17" s="11" t="s">
        <v>261</v>
      </c>
      <c r="C17" s="11" t="str">
        <f t="shared" si="0"/>
        <v>3_5</v>
      </c>
      <c r="D17" s="11">
        <f>F!D126</f>
        <v>0</v>
      </c>
      <c r="E17" s="11">
        <f>F!E126</f>
        <v>0</v>
      </c>
      <c r="F17" s="11">
        <f>F!F126</f>
        <v>0</v>
      </c>
      <c r="G17" s="11">
        <f>F!G126</f>
        <v>0</v>
      </c>
      <c r="H17" s="11">
        <f>F!H126</f>
        <v>0</v>
      </c>
      <c r="I17" s="11">
        <f>F!I126</f>
        <v>0</v>
      </c>
      <c r="J17" s="11">
        <f>F!J126</f>
        <v>1</v>
      </c>
      <c r="K17" s="11">
        <f>F!K126</f>
        <v>0</v>
      </c>
      <c r="L17" s="11">
        <f>F!L126</f>
        <v>0</v>
      </c>
      <c r="M17" s="11">
        <f>F!M126</f>
        <v>0</v>
      </c>
      <c r="N17" s="11">
        <f>F!N126</f>
        <v>0</v>
      </c>
      <c r="O17" s="11">
        <f>F!O126</f>
        <v>0</v>
      </c>
      <c r="P17" s="11">
        <f>F!P126</f>
        <v>0</v>
      </c>
      <c r="Q17" s="11">
        <f>F!Q126</f>
        <v>0</v>
      </c>
      <c r="R17" s="11">
        <f>F!R126</f>
        <v>0</v>
      </c>
      <c r="S17" s="11">
        <f>F!S126</f>
        <v>0</v>
      </c>
      <c r="T17" s="11">
        <f>F!T126</f>
        <v>14</v>
      </c>
      <c r="U17" s="11">
        <f>F!U126</f>
        <v>0</v>
      </c>
      <c r="V17" s="11">
        <f>F!V126</f>
        <v>1</v>
      </c>
      <c r="W17" s="11">
        <f>F!W126</f>
        <v>391</v>
      </c>
      <c r="X17" s="11">
        <f>F!X126</f>
        <v>5</v>
      </c>
      <c r="Y17" s="11">
        <f>F!Y126</f>
        <v>0</v>
      </c>
    </row>
    <row r="18" spans="1:25" ht="12.75" customHeight="1">
      <c r="A18" s="11" t="s">
        <v>262</v>
      </c>
      <c r="B18" s="11" t="s">
        <v>164</v>
      </c>
      <c r="C18" s="11" t="str">
        <f t="shared" si="0"/>
        <v>3_5</v>
      </c>
      <c r="D18" s="11">
        <f>F!D127</f>
        <v>0</v>
      </c>
      <c r="E18" s="11">
        <f>F!E127</f>
        <v>0</v>
      </c>
      <c r="F18" s="11">
        <f>F!F127</f>
        <v>0</v>
      </c>
      <c r="G18" s="11">
        <f>F!G127</f>
        <v>0</v>
      </c>
      <c r="H18" s="11">
        <f>F!H127</f>
        <v>0</v>
      </c>
      <c r="I18" s="11">
        <f>F!I127</f>
        <v>0</v>
      </c>
      <c r="J18" s="11">
        <f>F!J127</f>
        <v>0</v>
      </c>
      <c r="K18" s="11">
        <f>F!K127</f>
        <v>0</v>
      </c>
      <c r="L18" s="11">
        <f>F!L127</f>
        <v>0</v>
      </c>
      <c r="M18" s="11">
        <f>F!M127</f>
        <v>0</v>
      </c>
      <c r="N18" s="11">
        <f>F!N127</f>
        <v>0</v>
      </c>
      <c r="O18" s="11">
        <f>F!O127</f>
        <v>0</v>
      </c>
      <c r="P18" s="11">
        <f>F!P127</f>
        <v>0</v>
      </c>
      <c r="Q18" s="11">
        <f>F!Q127</f>
        <v>0</v>
      </c>
      <c r="R18" s="11">
        <f>F!R127</f>
        <v>0</v>
      </c>
      <c r="S18" s="11">
        <f>F!S127</f>
        <v>1</v>
      </c>
      <c r="T18" s="11">
        <f>F!T127</f>
        <v>6</v>
      </c>
      <c r="U18" s="11">
        <f>F!U127</f>
        <v>6</v>
      </c>
      <c r="V18" s="11">
        <f>F!V127</f>
        <v>0</v>
      </c>
      <c r="W18" s="11">
        <f>F!W127</f>
        <v>392</v>
      </c>
      <c r="X18" s="11">
        <f>F!X127</f>
        <v>2.5</v>
      </c>
      <c r="Y18" s="11">
        <f>F!Y127</f>
        <v>0</v>
      </c>
    </row>
    <row r="19" spans="1:25" ht="12.75" customHeight="1">
      <c r="A19" s="11" t="s">
        <v>263</v>
      </c>
      <c r="B19" s="11" t="s">
        <v>264</v>
      </c>
      <c r="C19" s="11" t="str">
        <f t="shared" si="0"/>
        <v>3_5</v>
      </c>
      <c r="D19" s="11">
        <f>F!D128</f>
        <v>5</v>
      </c>
      <c r="E19" s="11">
        <f>F!E128</f>
        <v>0</v>
      </c>
      <c r="F19" s="11">
        <f>F!F128</f>
        <v>0</v>
      </c>
      <c r="G19" s="11" t="str">
        <f>F!G128</f>
        <v>E</v>
      </c>
      <c r="H19" s="11">
        <f>F!H128</f>
        <v>0</v>
      </c>
      <c r="I19" s="11">
        <f>F!I128</f>
        <v>5</v>
      </c>
      <c r="J19" s="11">
        <f>F!J128</f>
        <v>0</v>
      </c>
      <c r="K19" s="11">
        <f>F!K128</f>
        <v>0</v>
      </c>
      <c r="L19" s="11">
        <f>F!L128</f>
        <v>0</v>
      </c>
      <c r="M19" s="11">
        <f>F!M128</f>
        <v>0</v>
      </c>
      <c r="N19" s="11">
        <f>F!N128</f>
        <v>0</v>
      </c>
      <c r="O19" s="11">
        <f>F!O128</f>
        <v>0</v>
      </c>
      <c r="P19" s="11">
        <f>F!P128</f>
        <v>0</v>
      </c>
      <c r="Q19" s="11">
        <f>F!Q128</f>
        <v>0</v>
      </c>
      <c r="R19" s="11">
        <f>F!R128</f>
        <v>0</v>
      </c>
      <c r="S19" s="11">
        <f>F!S128</f>
        <v>1</v>
      </c>
      <c r="T19" s="11">
        <f>F!T128</f>
        <v>6</v>
      </c>
      <c r="U19" s="11">
        <f>F!U128</f>
        <v>0</v>
      </c>
      <c r="V19" s="11">
        <f>F!V128</f>
        <v>1</v>
      </c>
      <c r="W19" s="11">
        <f>F!W128</f>
        <v>0</v>
      </c>
      <c r="X19" s="11">
        <f>F!X128</f>
        <v>2.5</v>
      </c>
      <c r="Y19" s="11">
        <f>F!Y128</f>
        <v>0</v>
      </c>
    </row>
    <row r="20" spans="1:25" ht="12.75" customHeight="1">
      <c r="A20" s="11" t="s">
        <v>219</v>
      </c>
      <c r="B20" s="11" t="s">
        <v>28</v>
      </c>
      <c r="C20" s="11" t="str">
        <f t="shared" si="0"/>
        <v>3_5</v>
      </c>
      <c r="D20" s="11">
        <f>F!D129</f>
        <v>0</v>
      </c>
      <c r="E20" s="11">
        <f>F!E129</f>
        <v>0</v>
      </c>
      <c r="F20" s="11">
        <f>F!F129</f>
        <v>0</v>
      </c>
      <c r="G20" s="11">
        <f>F!G129</f>
        <v>0</v>
      </c>
      <c r="H20" s="11">
        <f>F!H129</f>
        <v>0</v>
      </c>
      <c r="I20" s="11">
        <f>F!I129</f>
        <v>0</v>
      </c>
      <c r="J20" s="11">
        <f>F!J129</f>
        <v>0</v>
      </c>
      <c r="K20" s="11">
        <f>F!K129</f>
        <v>0</v>
      </c>
      <c r="L20" s="11">
        <f>F!L129</f>
        <v>0</v>
      </c>
      <c r="M20" s="11">
        <f>F!M129</f>
        <v>0</v>
      </c>
      <c r="N20" s="11">
        <f>F!N129</f>
        <v>0</v>
      </c>
      <c r="O20" s="11">
        <f>F!O129</f>
        <v>0</v>
      </c>
      <c r="P20" s="11">
        <f>F!P129</f>
        <v>0</v>
      </c>
      <c r="Q20" s="11">
        <f>F!Q129</f>
        <v>0</v>
      </c>
      <c r="R20" s="11">
        <f>F!R129</f>
        <v>0</v>
      </c>
      <c r="S20" s="11">
        <f>F!S129</f>
        <v>0</v>
      </c>
      <c r="T20" s="11">
        <f>F!T129</f>
        <v>0</v>
      </c>
      <c r="U20" s="11">
        <f>F!U129</f>
        <v>0</v>
      </c>
      <c r="V20" s="11">
        <f>F!V129</f>
        <v>0</v>
      </c>
      <c r="W20" s="11">
        <f>F!W129</f>
        <v>0</v>
      </c>
      <c r="X20" s="11">
        <f>F!X129</f>
        <v>0</v>
      </c>
      <c r="Y20" s="11">
        <f>F!Y129</f>
        <v>0</v>
      </c>
    </row>
    <row r="21" spans="1:25" ht="12.75" customHeight="1">
      <c r="A21" s="11" t="s">
        <v>265</v>
      </c>
      <c r="B21" s="11" t="s">
        <v>266</v>
      </c>
      <c r="C21" s="11" t="str">
        <f t="shared" si="0"/>
        <v>3_5</v>
      </c>
      <c r="D21" s="11">
        <f>F!D130</f>
        <v>0</v>
      </c>
      <c r="E21" s="11">
        <f>F!E130</f>
        <v>0</v>
      </c>
      <c r="F21" s="11">
        <f>F!F130</f>
        <v>0</v>
      </c>
      <c r="G21" s="11">
        <f>F!G130</f>
        <v>0</v>
      </c>
      <c r="H21" s="11">
        <f>F!H130</f>
        <v>0</v>
      </c>
      <c r="I21" s="11">
        <f>F!I130</f>
        <v>0</v>
      </c>
      <c r="J21" s="11">
        <f>F!J130</f>
        <v>1</v>
      </c>
      <c r="K21" s="11">
        <f>F!K130</f>
        <v>0</v>
      </c>
      <c r="L21" s="11">
        <f>F!L130</f>
        <v>0</v>
      </c>
      <c r="M21" s="11">
        <f>F!M130</f>
        <v>0</v>
      </c>
      <c r="N21" s="11">
        <f>F!N130</f>
        <v>0</v>
      </c>
      <c r="O21" s="11">
        <f>F!O130</f>
        <v>0</v>
      </c>
      <c r="P21" s="11">
        <f>F!P130</f>
        <v>0</v>
      </c>
      <c r="Q21" s="11">
        <f>F!Q130</f>
        <v>0</v>
      </c>
      <c r="R21" s="11">
        <f>F!R130</f>
        <v>0</v>
      </c>
      <c r="S21" s="11">
        <f>F!S130</f>
        <v>0</v>
      </c>
      <c r="T21" s="11">
        <f>F!T130</f>
        <v>14</v>
      </c>
      <c r="U21" s="11">
        <f>F!U130</f>
        <v>0</v>
      </c>
      <c r="V21" s="11">
        <f>F!V130</f>
        <v>1</v>
      </c>
      <c r="W21" s="11">
        <f>F!W130</f>
        <v>395</v>
      </c>
      <c r="X21" s="11">
        <f>F!X130</f>
        <v>5</v>
      </c>
      <c r="Y21" s="11">
        <f>F!Y130</f>
        <v>0</v>
      </c>
    </row>
    <row r="22" spans="1:25" ht="12.75" customHeight="1">
      <c r="A22" s="11" t="s">
        <v>267</v>
      </c>
      <c r="B22" s="11" t="s">
        <v>186</v>
      </c>
      <c r="C22" s="11" t="str">
        <f t="shared" si="0"/>
        <v>3_5</v>
      </c>
      <c r="D22" s="11">
        <f>F!D131</f>
        <v>0</v>
      </c>
      <c r="E22" s="11">
        <f>F!E131</f>
        <v>0</v>
      </c>
      <c r="F22" s="11">
        <f>F!F131</f>
        <v>0</v>
      </c>
      <c r="G22" s="11">
        <f>F!G131</f>
        <v>0</v>
      </c>
      <c r="H22" s="11">
        <f>F!H131</f>
        <v>0</v>
      </c>
      <c r="I22" s="11">
        <f>F!I131</f>
        <v>0</v>
      </c>
      <c r="J22" s="11">
        <f>F!J131</f>
        <v>0</v>
      </c>
      <c r="K22" s="11">
        <f>F!K131</f>
        <v>0</v>
      </c>
      <c r="L22" s="11">
        <f>F!L131</f>
        <v>0</v>
      </c>
      <c r="M22" s="11">
        <f>F!M131</f>
        <v>0</v>
      </c>
      <c r="N22" s="11">
        <f>F!N131</f>
        <v>0</v>
      </c>
      <c r="O22" s="11">
        <f>F!O131</f>
        <v>0</v>
      </c>
      <c r="P22" s="11">
        <f>F!P131</f>
        <v>0</v>
      </c>
      <c r="Q22" s="11">
        <f>F!Q131</f>
        <v>0</v>
      </c>
      <c r="R22" s="11">
        <f>F!R131</f>
        <v>0</v>
      </c>
      <c r="S22" s="11">
        <f>F!S131</f>
        <v>0</v>
      </c>
      <c r="T22" s="11">
        <f>F!T131</f>
        <v>0</v>
      </c>
      <c r="U22" s="11">
        <f>F!U131</f>
        <v>0</v>
      </c>
      <c r="V22" s="11">
        <f>F!V131</f>
        <v>0</v>
      </c>
      <c r="W22" s="11">
        <f>F!W131</f>
        <v>0</v>
      </c>
      <c r="X22" s="11">
        <f>F!X131</f>
        <v>0</v>
      </c>
      <c r="Y22" s="11">
        <f>F!Y131</f>
        <v>0</v>
      </c>
    </row>
    <row r="23" spans="1:25" ht="12.75" customHeight="1">
      <c r="A23" s="11" t="s">
        <v>268</v>
      </c>
      <c r="B23" s="11" t="s">
        <v>269</v>
      </c>
      <c r="C23" s="11" t="str">
        <f t="shared" si="0"/>
        <v>3_5</v>
      </c>
      <c r="D23" s="11">
        <f>F!D132</f>
        <v>0</v>
      </c>
      <c r="E23" s="11">
        <f>F!E132</f>
        <v>0</v>
      </c>
      <c r="F23" s="11">
        <f>F!F132</f>
        <v>0</v>
      </c>
      <c r="G23" s="11">
        <f>F!G132</f>
        <v>0</v>
      </c>
      <c r="H23" s="11">
        <f>F!H132</f>
        <v>0</v>
      </c>
      <c r="I23" s="11">
        <f>F!I132</f>
        <v>0</v>
      </c>
      <c r="J23" s="11">
        <f>F!J132</f>
        <v>1</v>
      </c>
      <c r="K23" s="11">
        <f>F!K132</f>
        <v>0</v>
      </c>
      <c r="L23" s="11">
        <f>F!L132</f>
        <v>0</v>
      </c>
      <c r="M23" s="11">
        <f>F!M132</f>
        <v>0</v>
      </c>
      <c r="N23" s="11">
        <f>F!N132</f>
        <v>0</v>
      </c>
      <c r="O23" s="11">
        <f>F!O132</f>
        <v>0</v>
      </c>
      <c r="P23" s="11">
        <f>F!P132</f>
        <v>0</v>
      </c>
      <c r="Q23" s="11">
        <f>F!Q132</f>
        <v>0</v>
      </c>
      <c r="R23" s="11">
        <f>F!R132</f>
        <v>0</v>
      </c>
      <c r="S23" s="11">
        <f>F!S132</f>
        <v>0</v>
      </c>
      <c r="T23" s="11">
        <f>F!T132</f>
        <v>14</v>
      </c>
      <c r="U23" s="11">
        <f>F!U132</f>
        <v>0</v>
      </c>
      <c r="V23" s="11">
        <f>F!V132</f>
        <v>1</v>
      </c>
      <c r="W23" s="11">
        <f>F!W132</f>
        <v>397</v>
      </c>
      <c r="X23" s="11">
        <f>F!X132</f>
        <v>5</v>
      </c>
      <c r="Y23" s="11">
        <f>F!Y132</f>
        <v>0</v>
      </c>
    </row>
    <row r="24" spans="1:25" ht="12.75" customHeight="1">
      <c r="A24" s="11" t="s">
        <v>270</v>
      </c>
      <c r="B24" s="11" t="s">
        <v>271</v>
      </c>
      <c r="C24" s="11" t="str">
        <f t="shared" si="0"/>
        <v>3_5</v>
      </c>
      <c r="D24" s="11">
        <f>F!D133</f>
        <v>0</v>
      </c>
      <c r="E24" s="11">
        <f>F!E133</f>
        <v>0</v>
      </c>
      <c r="F24" s="11">
        <f>F!F133</f>
        <v>0</v>
      </c>
      <c r="G24" s="11">
        <f>F!G133</f>
        <v>0</v>
      </c>
      <c r="H24" s="11">
        <f>F!H133</f>
        <v>0</v>
      </c>
      <c r="I24" s="11">
        <f>F!I133</f>
        <v>0</v>
      </c>
      <c r="J24" s="11">
        <f>F!J133</f>
        <v>1</v>
      </c>
      <c r="K24" s="11">
        <f>F!K133</f>
        <v>0</v>
      </c>
      <c r="L24" s="11">
        <f>F!L133</f>
        <v>0</v>
      </c>
      <c r="M24" s="11">
        <f>F!M133</f>
        <v>0</v>
      </c>
      <c r="N24" s="11">
        <f>F!N133</f>
        <v>0</v>
      </c>
      <c r="O24" s="11">
        <f>F!O133</f>
        <v>0</v>
      </c>
      <c r="P24" s="11">
        <f>F!P133</f>
        <v>0</v>
      </c>
      <c r="Q24" s="11">
        <f>F!Q133</f>
        <v>0</v>
      </c>
      <c r="R24" s="11">
        <f>F!R133</f>
        <v>0</v>
      </c>
      <c r="S24" s="11">
        <f>F!S133</f>
        <v>0</v>
      </c>
      <c r="T24" s="11">
        <f>F!T133</f>
        <v>14</v>
      </c>
      <c r="U24" s="11">
        <f>F!U133</f>
        <v>0</v>
      </c>
      <c r="V24" s="11">
        <f>F!V133</f>
        <v>1</v>
      </c>
      <c r="W24" s="11">
        <f>F!W133</f>
        <v>398</v>
      </c>
      <c r="X24" s="11">
        <f>F!X133</f>
        <v>5</v>
      </c>
      <c r="Y24" s="11">
        <f>F!Y133</f>
        <v>0</v>
      </c>
    </row>
    <row r="25" spans="1:25" ht="12.75" customHeight="1">
      <c r="A25" s="11" t="s">
        <v>272</v>
      </c>
      <c r="B25" s="11" t="s">
        <v>273</v>
      </c>
      <c r="C25" s="11" t="str">
        <f t="shared" si="0"/>
        <v>3_5</v>
      </c>
      <c r="D25" s="11">
        <f>F!D134</f>
        <v>0</v>
      </c>
      <c r="E25" s="11">
        <f>F!E134</f>
        <v>0</v>
      </c>
      <c r="F25" s="11">
        <f>F!F134</f>
        <v>0</v>
      </c>
      <c r="G25" s="11">
        <f>F!G134</f>
        <v>0</v>
      </c>
      <c r="H25" s="11">
        <f>F!H134</f>
        <v>0</v>
      </c>
      <c r="I25" s="11">
        <f>F!I134</f>
        <v>0</v>
      </c>
      <c r="J25" s="11">
        <f>F!J134</f>
        <v>1</v>
      </c>
      <c r="K25" s="11">
        <f>F!K134</f>
        <v>0</v>
      </c>
      <c r="L25" s="11">
        <f>F!L134</f>
        <v>0</v>
      </c>
      <c r="M25" s="11">
        <f>F!M134</f>
        <v>0</v>
      </c>
      <c r="N25" s="11">
        <f>F!N134</f>
        <v>0</v>
      </c>
      <c r="O25" s="11">
        <f>F!O134</f>
        <v>0</v>
      </c>
      <c r="P25" s="11">
        <f>F!P134</f>
        <v>0</v>
      </c>
      <c r="Q25" s="11">
        <f>F!Q134</f>
        <v>0</v>
      </c>
      <c r="R25" s="11">
        <f>F!R134</f>
        <v>0</v>
      </c>
      <c r="S25" s="11">
        <f>F!S134</f>
        <v>0</v>
      </c>
      <c r="T25" s="11">
        <f>F!T134</f>
        <v>14</v>
      </c>
      <c r="U25" s="11">
        <f>F!U134</f>
        <v>0</v>
      </c>
      <c r="V25" s="11">
        <f>F!V134</f>
        <v>1</v>
      </c>
      <c r="W25" s="11">
        <f>F!W134</f>
        <v>399</v>
      </c>
      <c r="X25" s="11">
        <f>F!X134</f>
        <v>5</v>
      </c>
      <c r="Y25" s="11">
        <f>F!Y134</f>
        <v>0</v>
      </c>
    </row>
    <row r="26" spans="1:25" ht="12.75" customHeight="1">
      <c r="A26" s="11" t="s">
        <v>274</v>
      </c>
      <c r="B26" s="11" t="s">
        <v>28</v>
      </c>
      <c r="C26" s="11" t="str">
        <f t="shared" si="0"/>
        <v>3_5</v>
      </c>
      <c r="D26" s="11">
        <f>F!D135</f>
        <v>5</v>
      </c>
      <c r="E26" s="11">
        <f>F!E135</f>
        <v>0</v>
      </c>
      <c r="F26" s="11">
        <f>F!F135</f>
        <v>0</v>
      </c>
      <c r="G26" s="11" t="str">
        <f>F!G135</f>
        <v>C</v>
      </c>
      <c r="H26" s="11">
        <f>F!H135</f>
        <v>0</v>
      </c>
      <c r="I26" s="11">
        <f>F!I135</f>
        <v>0</v>
      </c>
      <c r="J26" s="11">
        <f>F!J135</f>
        <v>1</v>
      </c>
      <c r="K26" s="11">
        <f>F!K135</f>
        <v>0</v>
      </c>
      <c r="L26" s="11">
        <f>F!L135</f>
        <v>1</v>
      </c>
      <c r="M26" s="11">
        <f>F!M135</f>
        <v>0</v>
      </c>
      <c r="N26" s="11">
        <f>F!N135</f>
        <v>0</v>
      </c>
      <c r="O26" s="11">
        <f>F!O135</f>
        <v>0</v>
      </c>
      <c r="P26" s="11">
        <f>F!P135</f>
        <v>0</v>
      </c>
      <c r="Q26" s="11">
        <f>F!Q135</f>
        <v>0</v>
      </c>
      <c r="R26" s="11">
        <f>F!R135</f>
        <v>0</v>
      </c>
      <c r="S26" s="11">
        <f>F!S135</f>
        <v>0</v>
      </c>
      <c r="T26" s="11">
        <f>F!T135</f>
        <v>20</v>
      </c>
      <c r="U26" s="11">
        <f>F!U135</f>
        <v>0</v>
      </c>
      <c r="V26" s="11">
        <f>F!V135</f>
        <v>1</v>
      </c>
      <c r="W26" s="11">
        <f>F!W135</f>
        <v>400</v>
      </c>
      <c r="X26" s="11">
        <f>F!X135</f>
        <v>7</v>
      </c>
      <c r="Y26" s="11">
        <f>F!Y135</f>
        <v>0</v>
      </c>
    </row>
    <row r="27" spans="1:25" ht="12.75" customHeight="1">
      <c r="A27" s="11" t="s">
        <v>275</v>
      </c>
      <c r="B27" s="11" t="s">
        <v>276</v>
      </c>
      <c r="C27" s="11" t="str">
        <f t="shared" si="0"/>
        <v>3_5</v>
      </c>
      <c r="D27" s="11">
        <f>F!D136</f>
        <v>0</v>
      </c>
      <c r="E27" s="11">
        <f>F!E136</f>
        <v>0</v>
      </c>
      <c r="F27" s="11">
        <f>F!F136</f>
        <v>0</v>
      </c>
      <c r="G27" s="11">
        <f>F!G136</f>
        <v>0</v>
      </c>
      <c r="H27" s="11">
        <f>F!H136</f>
        <v>0</v>
      </c>
      <c r="I27" s="11">
        <f>F!I136</f>
        <v>0</v>
      </c>
      <c r="J27" s="11">
        <f>F!J136</f>
        <v>1</v>
      </c>
      <c r="K27" s="11">
        <f>F!K136</f>
        <v>0</v>
      </c>
      <c r="L27" s="11">
        <f>F!L136</f>
        <v>0</v>
      </c>
      <c r="M27" s="11">
        <f>F!M136</f>
        <v>0</v>
      </c>
      <c r="N27" s="11">
        <f>F!N136</f>
        <v>0</v>
      </c>
      <c r="O27" s="11">
        <f>F!O136</f>
        <v>0</v>
      </c>
      <c r="P27" s="11">
        <f>F!P136</f>
        <v>0</v>
      </c>
      <c r="Q27" s="11">
        <f>F!Q136</f>
        <v>0</v>
      </c>
      <c r="R27" s="11">
        <f>F!R136</f>
        <v>0</v>
      </c>
      <c r="S27" s="11">
        <f>F!S136</f>
        <v>0</v>
      </c>
      <c r="T27" s="11">
        <f>F!T136</f>
        <v>14</v>
      </c>
      <c r="U27" s="11">
        <f>F!U136</f>
        <v>0</v>
      </c>
      <c r="V27" s="11">
        <f>F!V136</f>
        <v>1</v>
      </c>
      <c r="W27" s="11">
        <f>F!W136</f>
        <v>401</v>
      </c>
      <c r="X27" s="11">
        <f>F!X136</f>
        <v>5</v>
      </c>
      <c r="Y27" s="11">
        <f>F!Y136</f>
        <v>0</v>
      </c>
    </row>
    <row r="28" spans="1:25" ht="12.75" customHeight="1"/>
    <row r="29" spans="1:25" ht="12.75" customHeight="1">
      <c r="U29" s="18" t="s">
        <v>1060</v>
      </c>
      <c r="V29" s="18" t="s">
        <v>1061</v>
      </c>
    </row>
    <row r="30" spans="1:25" ht="12.75" customHeight="1">
      <c r="U30" s="20">
        <f t="shared" ref="U30:V30" si="1">SUM(U2:U28)</f>
        <v>32</v>
      </c>
      <c r="V30" s="20">
        <f t="shared" si="1"/>
        <v>19</v>
      </c>
    </row>
    <row r="31" spans="1:25" ht="12.75" customHeight="1">
      <c r="U31" s="22"/>
      <c r="V31" s="22"/>
    </row>
    <row r="32" spans="1:25" ht="12.75" customHeight="1">
      <c r="U32" s="15" t="s">
        <v>1082</v>
      </c>
    </row>
    <row r="33" spans="1:21" ht="12.75" customHeight="1">
      <c r="U33" s="15" t="s">
        <v>1080</v>
      </c>
    </row>
    <row r="34" spans="1:21" ht="12.75" customHeight="1"/>
    <row r="35" spans="1:21" ht="12.75" customHeight="1"/>
    <row r="36" spans="1:21" ht="12.75" customHeight="1"/>
    <row r="37" spans="1:21" ht="12.75" customHeight="1"/>
    <row r="38" spans="1:21" ht="12.75" customHeight="1"/>
    <row r="39" spans="1:21" ht="12.75" customHeight="1"/>
    <row r="40" spans="1:21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1" ht="12.75" customHeight="1">
      <c r="A41" s="15" t="str">
        <f>C2</f>
        <v>3_5</v>
      </c>
      <c r="B41" s="15">
        <f>V30</f>
        <v>19</v>
      </c>
      <c r="C41" s="15">
        <f>E41-D41</f>
        <v>256</v>
      </c>
      <c r="D41" s="14">
        <f>U30</f>
        <v>32</v>
      </c>
      <c r="E41" s="15">
        <f>SUM(T2:T27)</f>
        <v>288</v>
      </c>
    </row>
    <row r="42" spans="1:21" ht="12.75" customHeight="1"/>
    <row r="43" spans="1:21" ht="12.75" customHeight="1"/>
    <row r="44" spans="1:21" ht="12.75" customHeight="1"/>
    <row r="45" spans="1:21" ht="12.75" customHeight="1"/>
    <row r="46" spans="1:21" ht="12.75" customHeight="1"/>
    <row r="47" spans="1:21" ht="12.75" customHeight="1"/>
    <row r="48" spans="1:2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5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11">
        <f>F!V136</f>
        <v>1</v>
      </c>
      <c r="W1" s="7">
        <f>T688</f>
        <v>0</v>
      </c>
      <c r="X1" s="8" t="s">
        <v>20</v>
      </c>
      <c r="Y1" s="9">
        <f>U688</f>
        <v>0</v>
      </c>
    </row>
    <row r="2" spans="1:25" ht="12.75" customHeight="1">
      <c r="A2" s="11" t="s">
        <v>277</v>
      </c>
      <c r="B2" s="11" t="s">
        <v>278</v>
      </c>
      <c r="C2" s="11" t="str">
        <f t="shared" ref="C2:C27" si="0">"3_6"</f>
        <v>3_6</v>
      </c>
      <c r="D2" s="11">
        <f>F!D137</f>
        <v>0</v>
      </c>
      <c r="E2" s="11">
        <f>F!E137</f>
        <v>0</v>
      </c>
      <c r="F2" s="11">
        <f>F!F137</f>
        <v>0</v>
      </c>
      <c r="G2" s="11">
        <f>F!G137</f>
        <v>0</v>
      </c>
      <c r="H2" s="11">
        <f>F!H137</f>
        <v>0</v>
      </c>
      <c r="I2" s="11">
        <f>F!W137</f>
        <v>189</v>
      </c>
      <c r="J2" s="11">
        <f>F!J137</f>
        <v>0</v>
      </c>
      <c r="K2" s="11">
        <f>F!K137</f>
        <v>0</v>
      </c>
      <c r="L2" s="11">
        <f>F!L137</f>
        <v>0</v>
      </c>
      <c r="M2" s="11">
        <f>F!M137</f>
        <v>0</v>
      </c>
      <c r="N2" s="11">
        <f>F!N137</f>
        <v>2</v>
      </c>
      <c r="O2" s="11">
        <f>F!O137</f>
        <v>0</v>
      </c>
      <c r="P2" s="11">
        <f>F!P137</f>
        <v>0</v>
      </c>
      <c r="Q2" s="11">
        <f>F!Q137</f>
        <v>0</v>
      </c>
      <c r="R2" s="11">
        <f>F!R137</f>
        <v>0</v>
      </c>
      <c r="S2" s="11">
        <f>F!S137</f>
        <v>0</v>
      </c>
      <c r="T2" s="11">
        <f>F!T137</f>
        <v>10</v>
      </c>
      <c r="U2" s="11">
        <f>F!U137</f>
        <v>10</v>
      </c>
      <c r="V2" s="11">
        <f>F!V137</f>
        <v>0</v>
      </c>
      <c r="W2" s="11">
        <f>F!W137</f>
        <v>189</v>
      </c>
      <c r="X2" s="11">
        <f>F!X137</f>
        <v>3</v>
      </c>
      <c r="Y2" s="11">
        <f>F!Y137</f>
        <v>0</v>
      </c>
    </row>
    <row r="3" spans="1:25" ht="12.75" customHeight="1">
      <c r="A3" s="11" t="s">
        <v>279</v>
      </c>
      <c r="B3" s="11" t="s">
        <v>280</v>
      </c>
      <c r="C3" s="11" t="str">
        <f t="shared" si="0"/>
        <v>3_6</v>
      </c>
      <c r="D3" s="11">
        <f>F!D138</f>
        <v>0</v>
      </c>
      <c r="E3" s="11">
        <f>F!E138</f>
        <v>0</v>
      </c>
      <c r="F3" s="11">
        <f>F!F138</f>
        <v>0</v>
      </c>
      <c r="G3" s="11">
        <f>F!G138</f>
        <v>0</v>
      </c>
      <c r="H3" s="11">
        <f>F!H138</f>
        <v>0</v>
      </c>
      <c r="I3" s="11">
        <f>F!W138</f>
        <v>190</v>
      </c>
      <c r="J3" s="11">
        <f>F!J138</f>
        <v>1</v>
      </c>
      <c r="K3" s="11">
        <f>F!K138</f>
        <v>0</v>
      </c>
      <c r="L3" s="11">
        <f>F!L138</f>
        <v>0</v>
      </c>
      <c r="M3" s="11">
        <f>F!M138</f>
        <v>0</v>
      </c>
      <c r="N3" s="11">
        <f>F!N138</f>
        <v>1</v>
      </c>
      <c r="O3" s="11">
        <f>F!O138</f>
        <v>2</v>
      </c>
      <c r="P3" s="11">
        <f>F!P138</f>
        <v>0</v>
      </c>
      <c r="Q3" s="11">
        <f>F!Q138</f>
        <v>0</v>
      </c>
      <c r="R3" s="11">
        <f>F!R138</f>
        <v>0</v>
      </c>
      <c r="S3" s="11">
        <f>F!S138</f>
        <v>0</v>
      </c>
      <c r="T3" s="11">
        <f>F!T138</f>
        <v>35</v>
      </c>
      <c r="U3" s="11">
        <f>F!U138</f>
        <v>0</v>
      </c>
      <c r="V3" s="11">
        <f>F!V138</f>
        <v>1</v>
      </c>
      <c r="W3" s="11">
        <f>F!W138</f>
        <v>190</v>
      </c>
      <c r="X3" s="11">
        <f>F!X138</f>
        <v>8.5</v>
      </c>
      <c r="Y3" s="11">
        <f>F!Y138</f>
        <v>0</v>
      </c>
    </row>
    <row r="4" spans="1:25" ht="12.75" customHeight="1">
      <c r="A4" s="11" t="s">
        <v>281</v>
      </c>
      <c r="B4" s="11" t="s">
        <v>282</v>
      </c>
      <c r="C4" s="11" t="str">
        <f t="shared" si="0"/>
        <v>3_6</v>
      </c>
      <c r="D4" s="11">
        <f>F!D139</f>
        <v>0</v>
      </c>
      <c r="E4" s="11">
        <f>F!E139</f>
        <v>0</v>
      </c>
      <c r="F4" s="11">
        <f>F!F139</f>
        <v>0</v>
      </c>
      <c r="G4" s="11">
        <f>F!G139</f>
        <v>0</v>
      </c>
      <c r="H4" s="11">
        <f>F!H139</f>
        <v>0</v>
      </c>
      <c r="I4" s="11">
        <f>F!W139</f>
        <v>191</v>
      </c>
      <c r="J4" s="11">
        <f>F!J139</f>
        <v>1</v>
      </c>
      <c r="K4" s="11">
        <f>F!K139</f>
        <v>0</v>
      </c>
      <c r="L4" s="11">
        <f>F!L139</f>
        <v>0</v>
      </c>
      <c r="M4" s="11">
        <f>F!M139</f>
        <v>0</v>
      </c>
      <c r="N4" s="11">
        <f>F!N139</f>
        <v>0</v>
      </c>
      <c r="O4" s="11">
        <f>F!O139</f>
        <v>0</v>
      </c>
      <c r="P4" s="11">
        <f>F!P139</f>
        <v>0</v>
      </c>
      <c r="Q4" s="11">
        <f>F!Q139</f>
        <v>0</v>
      </c>
      <c r="R4" s="11">
        <f>F!R139</f>
        <v>0</v>
      </c>
      <c r="S4" s="11">
        <f>F!S139</f>
        <v>0</v>
      </c>
      <c r="T4" s="11">
        <f>F!T139</f>
        <v>14</v>
      </c>
      <c r="U4" s="11">
        <f>F!U139</f>
        <v>0</v>
      </c>
      <c r="V4" s="11">
        <f>F!V139</f>
        <v>1</v>
      </c>
      <c r="W4" s="11">
        <f>F!W139</f>
        <v>191</v>
      </c>
      <c r="X4" s="11">
        <f>F!X139</f>
        <v>5</v>
      </c>
      <c r="Y4" s="11">
        <f>F!Y139</f>
        <v>0</v>
      </c>
    </row>
    <row r="5" spans="1:25" ht="12.75" customHeight="1">
      <c r="A5" s="11" t="s">
        <v>283</v>
      </c>
      <c r="B5" s="11" t="s">
        <v>284</v>
      </c>
      <c r="C5" s="11" t="str">
        <f t="shared" si="0"/>
        <v>3_6</v>
      </c>
      <c r="D5" s="11">
        <f>F!D140</f>
        <v>0</v>
      </c>
      <c r="E5" s="11">
        <f>F!E140</f>
        <v>0</v>
      </c>
      <c r="F5" s="11">
        <f>F!F140</f>
        <v>0</v>
      </c>
      <c r="G5" s="11">
        <f>F!G140</f>
        <v>0</v>
      </c>
      <c r="H5" s="11">
        <f>F!H140</f>
        <v>0</v>
      </c>
      <c r="I5" s="11">
        <f>F!W140</f>
        <v>0</v>
      </c>
      <c r="J5" s="11">
        <f>F!J140</f>
        <v>0</v>
      </c>
      <c r="K5" s="11">
        <f>F!K140</f>
        <v>0</v>
      </c>
      <c r="L5" s="11">
        <f>F!L140</f>
        <v>0</v>
      </c>
      <c r="M5" s="11">
        <f>F!M140</f>
        <v>0</v>
      </c>
      <c r="N5" s="11">
        <f>F!N140</f>
        <v>0</v>
      </c>
      <c r="O5" s="11">
        <f>F!O140</f>
        <v>0</v>
      </c>
      <c r="P5" s="11">
        <f>F!P140</f>
        <v>0</v>
      </c>
      <c r="Q5" s="11">
        <f>F!Q140</f>
        <v>0</v>
      </c>
      <c r="R5" s="11">
        <f>F!R140</f>
        <v>0</v>
      </c>
      <c r="S5" s="11">
        <f>F!S140</f>
        <v>0</v>
      </c>
      <c r="T5" s="11">
        <f>F!T140</f>
        <v>0</v>
      </c>
      <c r="U5" s="11">
        <f>F!U140</f>
        <v>0</v>
      </c>
      <c r="V5" s="11">
        <f>F!V140</f>
        <v>0</v>
      </c>
      <c r="W5" s="11">
        <f>F!W140</f>
        <v>0</v>
      </c>
      <c r="X5" s="11">
        <f>F!X140</f>
        <v>0</v>
      </c>
      <c r="Y5" s="11">
        <f>F!Y140</f>
        <v>0</v>
      </c>
    </row>
    <row r="6" spans="1:25" ht="12.75" customHeight="1">
      <c r="A6" s="11" t="s">
        <v>285</v>
      </c>
      <c r="B6" s="11" t="s">
        <v>286</v>
      </c>
      <c r="C6" s="11" t="str">
        <f t="shared" si="0"/>
        <v>3_6</v>
      </c>
      <c r="D6" s="11">
        <f>F!D141</f>
        <v>0</v>
      </c>
      <c r="E6" s="11">
        <f>F!E141</f>
        <v>0</v>
      </c>
      <c r="F6" s="11">
        <f>F!F141</f>
        <v>0</v>
      </c>
      <c r="G6" s="11">
        <f>F!G141</f>
        <v>0</v>
      </c>
      <c r="H6" s="11">
        <f>F!H141</f>
        <v>0</v>
      </c>
      <c r="I6" s="11">
        <f>F!W141</f>
        <v>192</v>
      </c>
      <c r="J6" s="11">
        <f>F!J141</f>
        <v>0</v>
      </c>
      <c r="K6" s="11">
        <f>F!K141</f>
        <v>0</v>
      </c>
      <c r="L6" s="11">
        <f>F!L141</f>
        <v>0</v>
      </c>
      <c r="M6" s="11">
        <f>F!M141</f>
        <v>0</v>
      </c>
      <c r="N6" s="11">
        <f>F!N141</f>
        <v>4</v>
      </c>
      <c r="O6" s="11">
        <f>F!O141</f>
        <v>0</v>
      </c>
      <c r="P6" s="11">
        <f>F!P141</f>
        <v>0</v>
      </c>
      <c r="Q6" s="11">
        <f>F!Q141</f>
        <v>0</v>
      </c>
      <c r="R6" s="11">
        <f>F!R141</f>
        <v>0</v>
      </c>
      <c r="S6" s="11">
        <f>F!S141</f>
        <v>1</v>
      </c>
      <c r="T6" s="11">
        <f>F!T141</f>
        <v>26</v>
      </c>
      <c r="U6" s="11">
        <f>F!U141</f>
        <v>0</v>
      </c>
      <c r="V6" s="11">
        <f>F!V141</f>
        <v>1</v>
      </c>
      <c r="W6" s="11">
        <f>F!W141</f>
        <v>192</v>
      </c>
      <c r="X6" s="11">
        <f>F!X141</f>
        <v>8.5</v>
      </c>
      <c r="Y6" s="11">
        <f>F!Y141</f>
        <v>0</v>
      </c>
    </row>
    <row r="7" spans="1:25" ht="12.75" customHeight="1">
      <c r="A7" s="11" t="s">
        <v>287</v>
      </c>
      <c r="B7" s="11" t="s">
        <v>276</v>
      </c>
      <c r="C7" s="11" t="str">
        <f t="shared" si="0"/>
        <v>3_6</v>
      </c>
      <c r="D7" s="11">
        <f>F!D142</f>
        <v>0</v>
      </c>
      <c r="E7" s="11">
        <f>F!E142</f>
        <v>0</v>
      </c>
      <c r="F7" s="11">
        <f>F!F142</f>
        <v>0</v>
      </c>
      <c r="G7" s="11">
        <f>F!G142</f>
        <v>0</v>
      </c>
      <c r="H7" s="11">
        <f>F!H142</f>
        <v>0</v>
      </c>
      <c r="I7" s="11">
        <f>F!W142</f>
        <v>193</v>
      </c>
      <c r="J7" s="11">
        <f>F!J142</f>
        <v>1</v>
      </c>
      <c r="K7" s="11">
        <f>F!K142</f>
        <v>0</v>
      </c>
      <c r="L7" s="11">
        <f>F!L142</f>
        <v>0</v>
      </c>
      <c r="M7" s="11">
        <f>F!M142</f>
        <v>0</v>
      </c>
      <c r="N7" s="11">
        <f>F!N142</f>
        <v>0</v>
      </c>
      <c r="O7" s="11">
        <f>F!O142</f>
        <v>0</v>
      </c>
      <c r="P7" s="11">
        <f>F!P142</f>
        <v>0</v>
      </c>
      <c r="Q7" s="11">
        <f>F!Q142</f>
        <v>0</v>
      </c>
      <c r="R7" s="11">
        <f>F!R142</f>
        <v>0</v>
      </c>
      <c r="S7" s="11">
        <f>F!S142</f>
        <v>0</v>
      </c>
      <c r="T7" s="11">
        <f>F!T142</f>
        <v>14</v>
      </c>
      <c r="U7" s="11">
        <f>F!U142</f>
        <v>0</v>
      </c>
      <c r="V7" s="11">
        <f>F!V142</f>
        <v>1</v>
      </c>
      <c r="W7" s="11">
        <f>F!W142</f>
        <v>193</v>
      </c>
      <c r="X7" s="11">
        <f>F!X142</f>
        <v>5</v>
      </c>
      <c r="Y7" s="11">
        <f>F!Y142</f>
        <v>0</v>
      </c>
    </row>
    <row r="8" spans="1:25" ht="12.75" customHeight="1">
      <c r="A8" s="11" t="s">
        <v>288</v>
      </c>
      <c r="B8" s="11" t="s">
        <v>289</v>
      </c>
      <c r="C8" s="11" t="str">
        <f t="shared" si="0"/>
        <v>3_6</v>
      </c>
      <c r="D8" s="11">
        <f>F!D143</f>
        <v>0</v>
      </c>
      <c r="E8" s="11">
        <f>F!E143</f>
        <v>0</v>
      </c>
      <c r="F8" s="11">
        <f>F!F143</f>
        <v>0</v>
      </c>
      <c r="G8" s="11">
        <f>F!G143</f>
        <v>0</v>
      </c>
      <c r="H8" s="11">
        <f>F!H143</f>
        <v>0</v>
      </c>
      <c r="I8" s="11">
        <f>F!W143</f>
        <v>194</v>
      </c>
      <c r="J8" s="11">
        <f>F!J143</f>
        <v>1</v>
      </c>
      <c r="K8" s="11">
        <f>F!K143</f>
        <v>0</v>
      </c>
      <c r="L8" s="11">
        <f>F!L143</f>
        <v>0</v>
      </c>
      <c r="M8" s="11">
        <f>F!M143</f>
        <v>0</v>
      </c>
      <c r="N8" s="11">
        <f>F!N143</f>
        <v>0</v>
      </c>
      <c r="O8" s="11">
        <f>F!O143</f>
        <v>0</v>
      </c>
      <c r="P8" s="11">
        <f>F!P143</f>
        <v>0</v>
      </c>
      <c r="Q8" s="11">
        <f>F!Q143</f>
        <v>0</v>
      </c>
      <c r="R8" s="11">
        <f>F!R143</f>
        <v>0</v>
      </c>
      <c r="S8" s="11">
        <f>F!S143</f>
        <v>0</v>
      </c>
      <c r="T8" s="11">
        <f>F!T143</f>
        <v>14</v>
      </c>
      <c r="U8" s="11">
        <f>F!U143</f>
        <v>0</v>
      </c>
      <c r="V8" s="11">
        <f>F!V143</f>
        <v>1</v>
      </c>
      <c r="W8" s="11">
        <f>F!W143</f>
        <v>194</v>
      </c>
      <c r="X8" s="11">
        <f>F!X143</f>
        <v>5</v>
      </c>
      <c r="Y8" s="11">
        <f>F!Y143</f>
        <v>0</v>
      </c>
    </row>
    <row r="9" spans="1:25" ht="12.75" customHeight="1">
      <c r="A9" s="11" t="s">
        <v>290</v>
      </c>
      <c r="B9" s="11" t="s">
        <v>177</v>
      </c>
      <c r="C9" s="11" t="str">
        <f t="shared" si="0"/>
        <v>3_6</v>
      </c>
      <c r="D9" s="11">
        <f>F!D144</f>
        <v>0</v>
      </c>
      <c r="E9" s="11">
        <f>F!E144</f>
        <v>0</v>
      </c>
      <c r="F9" s="11">
        <f>F!F144</f>
        <v>0</v>
      </c>
      <c r="G9" s="11">
        <f>F!G144</f>
        <v>0</v>
      </c>
      <c r="H9" s="11">
        <f>F!H144</f>
        <v>0</v>
      </c>
      <c r="I9" s="11">
        <f>F!W144</f>
        <v>195</v>
      </c>
      <c r="J9" s="11">
        <f>F!J144</f>
        <v>0</v>
      </c>
      <c r="K9" s="11">
        <f>F!K144</f>
        <v>0</v>
      </c>
      <c r="L9" s="11">
        <f>F!L144</f>
        <v>0</v>
      </c>
      <c r="M9" s="11">
        <f>F!M144</f>
        <v>0</v>
      </c>
      <c r="N9" s="11">
        <f>F!N144</f>
        <v>0</v>
      </c>
      <c r="O9" s="11">
        <f>F!O144</f>
        <v>0</v>
      </c>
      <c r="P9" s="11">
        <f>F!P144</f>
        <v>0</v>
      </c>
      <c r="Q9" s="11">
        <f>F!Q144</f>
        <v>0</v>
      </c>
      <c r="R9" s="11">
        <f>F!R144</f>
        <v>0</v>
      </c>
      <c r="S9" s="11">
        <f>F!S144</f>
        <v>1</v>
      </c>
      <c r="T9" s="11">
        <f>F!T144</f>
        <v>6</v>
      </c>
      <c r="U9" s="11">
        <f>F!U144</f>
        <v>6</v>
      </c>
      <c r="V9" s="11">
        <f>F!V144</f>
        <v>0</v>
      </c>
      <c r="W9" s="11">
        <f>F!W144</f>
        <v>195</v>
      </c>
      <c r="X9" s="11">
        <f>F!X144</f>
        <v>2.5</v>
      </c>
      <c r="Y9" s="11">
        <f>F!Y144</f>
        <v>0</v>
      </c>
    </row>
    <row r="10" spans="1:25" ht="12.75" customHeight="1">
      <c r="A10" s="11" t="s">
        <v>291</v>
      </c>
      <c r="B10" s="11" t="s">
        <v>186</v>
      </c>
      <c r="C10" s="11" t="str">
        <f t="shared" si="0"/>
        <v>3_6</v>
      </c>
      <c r="D10" s="11">
        <f>F!D145</f>
        <v>0</v>
      </c>
      <c r="E10" s="11">
        <f>F!E145</f>
        <v>4</v>
      </c>
      <c r="F10" s="11">
        <f>F!F145</f>
        <v>0</v>
      </c>
      <c r="G10" s="11" t="str">
        <f>F!G145</f>
        <v>D</v>
      </c>
      <c r="H10" s="11">
        <f>F!H145</f>
        <v>0</v>
      </c>
      <c r="I10" s="11">
        <f>F!W145</f>
        <v>196</v>
      </c>
      <c r="J10" s="11">
        <f>F!J145</f>
        <v>1</v>
      </c>
      <c r="K10" s="11">
        <f>F!K145</f>
        <v>0</v>
      </c>
      <c r="L10" s="11">
        <f>F!L145</f>
        <v>0</v>
      </c>
      <c r="M10" s="11">
        <f>F!M145</f>
        <v>0</v>
      </c>
      <c r="N10" s="11">
        <f>F!N145</f>
        <v>1</v>
      </c>
      <c r="O10" s="11">
        <f>F!O145</f>
        <v>1</v>
      </c>
      <c r="P10" s="11">
        <f>F!P145</f>
        <v>0</v>
      </c>
      <c r="Q10" s="11">
        <f>F!Q145</f>
        <v>0</v>
      </c>
      <c r="R10" s="11">
        <f>F!R145</f>
        <v>0</v>
      </c>
      <c r="S10" s="11">
        <f>F!S145</f>
        <v>0</v>
      </c>
      <c r="T10" s="11">
        <f>F!T145</f>
        <v>27</v>
      </c>
      <c r="U10" s="11">
        <f>F!U145</f>
        <v>27</v>
      </c>
      <c r="V10" s="11">
        <f>F!V145</f>
        <v>0</v>
      </c>
      <c r="W10" s="11">
        <f>F!W145</f>
        <v>196</v>
      </c>
      <c r="X10" s="11">
        <f>F!X145</f>
        <v>7.5</v>
      </c>
      <c r="Y10" s="11">
        <f>F!Y145</f>
        <v>0</v>
      </c>
    </row>
    <row r="11" spans="1:25" ht="12.75" customHeight="1">
      <c r="A11" s="11" t="s">
        <v>292</v>
      </c>
      <c r="B11" s="11" t="s">
        <v>162</v>
      </c>
      <c r="C11" s="11" t="str">
        <f t="shared" si="0"/>
        <v>3_6</v>
      </c>
      <c r="D11" s="11">
        <f>F!D146</f>
        <v>0</v>
      </c>
      <c r="E11" s="11">
        <f>F!E146</f>
        <v>0</v>
      </c>
      <c r="F11" s="11">
        <f>F!F146</f>
        <v>0</v>
      </c>
      <c r="G11" s="11">
        <f>F!G146</f>
        <v>0</v>
      </c>
      <c r="H11" s="11">
        <f>F!H146</f>
        <v>0</v>
      </c>
      <c r="I11" s="11">
        <f>F!W146</f>
        <v>197</v>
      </c>
      <c r="J11" s="11">
        <f>F!J146</f>
        <v>2</v>
      </c>
      <c r="K11" s="11">
        <f>F!K146</f>
        <v>0</v>
      </c>
      <c r="L11" s="11">
        <f>F!L146</f>
        <v>0</v>
      </c>
      <c r="M11" s="11">
        <f>F!M146</f>
        <v>0</v>
      </c>
      <c r="N11" s="11">
        <f>F!N146</f>
        <v>0</v>
      </c>
      <c r="O11" s="11">
        <f>F!O146</f>
        <v>0</v>
      </c>
      <c r="P11" s="11">
        <f>F!P146</f>
        <v>0</v>
      </c>
      <c r="Q11" s="11">
        <f>F!Q146</f>
        <v>0</v>
      </c>
      <c r="R11" s="11">
        <f>F!R146</f>
        <v>0</v>
      </c>
      <c r="S11" s="11">
        <f>F!S146</f>
        <v>0</v>
      </c>
      <c r="T11" s="11">
        <f>F!T146</f>
        <v>28</v>
      </c>
      <c r="U11" s="11">
        <f>F!U146</f>
        <v>0</v>
      </c>
      <c r="V11" s="11">
        <f>F!V146</f>
        <v>1</v>
      </c>
      <c r="W11" s="11">
        <f>F!W146</f>
        <v>197</v>
      </c>
      <c r="X11" s="11">
        <f>F!X146</f>
        <v>10</v>
      </c>
      <c r="Y11" s="11">
        <f>F!Y146</f>
        <v>0</v>
      </c>
    </row>
    <row r="12" spans="1:25" ht="12.75" customHeight="1">
      <c r="A12" s="11" t="s">
        <v>293</v>
      </c>
      <c r="B12" s="11" t="s">
        <v>234</v>
      </c>
      <c r="C12" s="11" t="str">
        <f t="shared" si="0"/>
        <v>3_6</v>
      </c>
      <c r="D12" s="11">
        <f>F!D147</f>
        <v>0</v>
      </c>
      <c r="E12" s="11">
        <f>F!E147</f>
        <v>0</v>
      </c>
      <c r="F12" s="11">
        <f>F!F147</f>
        <v>0</v>
      </c>
      <c r="G12" s="11">
        <f>F!G147</f>
        <v>0</v>
      </c>
      <c r="H12" s="11">
        <f>F!H147</f>
        <v>0</v>
      </c>
      <c r="I12" s="11">
        <f>F!W147</f>
        <v>198</v>
      </c>
      <c r="J12" s="11">
        <f>F!J147</f>
        <v>0</v>
      </c>
      <c r="K12" s="11">
        <f>F!K147</f>
        <v>0</v>
      </c>
      <c r="L12" s="11">
        <f>F!L147</f>
        <v>0</v>
      </c>
      <c r="M12" s="11">
        <f>F!M147</f>
        <v>0</v>
      </c>
      <c r="N12" s="11">
        <f>F!N147</f>
        <v>1</v>
      </c>
      <c r="O12" s="11">
        <f>F!O147</f>
        <v>0</v>
      </c>
      <c r="P12" s="11">
        <f>F!P147</f>
        <v>0</v>
      </c>
      <c r="Q12" s="11">
        <f>F!Q147</f>
        <v>0</v>
      </c>
      <c r="R12" s="11">
        <f>F!R147</f>
        <v>0</v>
      </c>
      <c r="S12" s="11">
        <f>F!S147</f>
        <v>1</v>
      </c>
      <c r="T12" s="11">
        <f>F!T147</f>
        <v>11</v>
      </c>
      <c r="U12" s="11">
        <f>F!U147</f>
        <v>0</v>
      </c>
      <c r="V12" s="11">
        <f>F!V147</f>
        <v>1</v>
      </c>
      <c r="W12" s="11">
        <f>F!W147</f>
        <v>198</v>
      </c>
      <c r="X12" s="11">
        <f>F!X147</f>
        <v>4</v>
      </c>
      <c r="Y12" s="11">
        <f>F!Y147</f>
        <v>0</v>
      </c>
    </row>
    <row r="13" spans="1:25" ht="12.75" customHeight="1">
      <c r="A13" s="11" t="s">
        <v>294</v>
      </c>
      <c r="B13" s="11" t="s">
        <v>40</v>
      </c>
      <c r="C13" s="11" t="str">
        <f t="shared" si="0"/>
        <v>3_6</v>
      </c>
      <c r="D13" s="11">
        <f>F!D148</f>
        <v>0</v>
      </c>
      <c r="E13" s="11">
        <f>F!E148</f>
        <v>0</v>
      </c>
      <c r="F13" s="11">
        <f>F!F148</f>
        <v>0</v>
      </c>
      <c r="G13" s="11">
        <f>F!G148</f>
        <v>0</v>
      </c>
      <c r="H13" s="11">
        <f>F!H148</f>
        <v>0</v>
      </c>
      <c r="I13" s="11">
        <f>F!W148</f>
        <v>199</v>
      </c>
      <c r="J13" s="11">
        <f>F!J148</f>
        <v>1</v>
      </c>
      <c r="K13" s="11">
        <f>F!K148</f>
        <v>0</v>
      </c>
      <c r="L13" s="11">
        <f>F!L148</f>
        <v>0</v>
      </c>
      <c r="M13" s="11">
        <f>F!M148</f>
        <v>0</v>
      </c>
      <c r="N13" s="11">
        <f>F!N148</f>
        <v>0</v>
      </c>
      <c r="O13" s="11">
        <f>F!O148</f>
        <v>0</v>
      </c>
      <c r="P13" s="11">
        <f>F!P148</f>
        <v>0</v>
      </c>
      <c r="Q13" s="11">
        <f>F!Q148</f>
        <v>0</v>
      </c>
      <c r="R13" s="11">
        <f>F!R148</f>
        <v>0</v>
      </c>
      <c r="S13" s="11">
        <f>F!S148</f>
        <v>0</v>
      </c>
      <c r="T13" s="11">
        <f>F!T148</f>
        <v>14</v>
      </c>
      <c r="U13" s="11">
        <f>F!U148</f>
        <v>0</v>
      </c>
      <c r="V13" s="11">
        <f>F!V148</f>
        <v>1</v>
      </c>
      <c r="W13" s="11">
        <f>F!W148</f>
        <v>199</v>
      </c>
      <c r="X13" s="11">
        <f>F!X148</f>
        <v>5</v>
      </c>
      <c r="Y13" s="11">
        <f>F!Y148</f>
        <v>0</v>
      </c>
    </row>
    <row r="14" spans="1:25" ht="12.75" customHeight="1">
      <c r="A14" s="11" t="s">
        <v>295</v>
      </c>
      <c r="B14" s="11" t="s">
        <v>296</v>
      </c>
      <c r="C14" s="11" t="str">
        <f t="shared" si="0"/>
        <v>3_6</v>
      </c>
      <c r="D14" s="11">
        <f>F!D149</f>
        <v>0</v>
      </c>
      <c r="E14" s="11">
        <f>F!E149</f>
        <v>0</v>
      </c>
      <c r="F14" s="11">
        <f>F!F149</f>
        <v>0</v>
      </c>
      <c r="G14" s="11">
        <f>F!G149</f>
        <v>0</v>
      </c>
      <c r="H14" s="11">
        <f>F!H149</f>
        <v>0</v>
      </c>
      <c r="I14" s="11">
        <f>F!W149</f>
        <v>200</v>
      </c>
      <c r="J14" s="11">
        <f>F!J149</f>
        <v>0</v>
      </c>
      <c r="K14" s="11">
        <f>F!K149</f>
        <v>0</v>
      </c>
      <c r="L14" s="11">
        <f>F!L149</f>
        <v>0</v>
      </c>
      <c r="M14" s="11">
        <f>F!M149</f>
        <v>0</v>
      </c>
      <c r="N14" s="11">
        <f>F!N149</f>
        <v>0</v>
      </c>
      <c r="O14" s="11">
        <f>F!O149</f>
        <v>0</v>
      </c>
      <c r="P14" s="11">
        <f>F!P149</f>
        <v>0</v>
      </c>
      <c r="Q14" s="11">
        <f>F!Q149</f>
        <v>0</v>
      </c>
      <c r="R14" s="11">
        <f>F!R149</f>
        <v>0</v>
      </c>
      <c r="S14" s="11">
        <f>F!S149</f>
        <v>1</v>
      </c>
      <c r="T14" s="11">
        <f>F!T149</f>
        <v>6</v>
      </c>
      <c r="U14" s="11">
        <f>F!U149</f>
        <v>0</v>
      </c>
      <c r="V14" s="11">
        <f>F!V149</f>
        <v>1</v>
      </c>
      <c r="W14" s="11">
        <f>F!W149</f>
        <v>200</v>
      </c>
      <c r="X14" s="11">
        <f>F!X149</f>
        <v>2.5</v>
      </c>
      <c r="Y14" s="11">
        <f>F!Y149</f>
        <v>0</v>
      </c>
    </row>
    <row r="15" spans="1:25" ht="12.75" customHeight="1">
      <c r="A15" s="11" t="s">
        <v>297</v>
      </c>
      <c r="B15" s="11" t="s">
        <v>298</v>
      </c>
      <c r="C15" s="11" t="str">
        <f t="shared" si="0"/>
        <v>3_6</v>
      </c>
      <c r="D15" s="11">
        <f>F!D150</f>
        <v>0</v>
      </c>
      <c r="E15" s="11">
        <f>F!E150</f>
        <v>0</v>
      </c>
      <c r="F15" s="11">
        <f>F!F150</f>
        <v>0</v>
      </c>
      <c r="G15" s="11">
        <f>F!G150</f>
        <v>0</v>
      </c>
      <c r="H15" s="11">
        <f>F!H150</f>
        <v>0</v>
      </c>
      <c r="I15" s="11">
        <f>F!W150</f>
        <v>201</v>
      </c>
      <c r="J15" s="11">
        <f>F!J150</f>
        <v>1</v>
      </c>
      <c r="K15" s="11">
        <f>F!K150</f>
        <v>0</v>
      </c>
      <c r="L15" s="11">
        <f>F!L150</f>
        <v>0</v>
      </c>
      <c r="M15" s="11">
        <f>F!M150</f>
        <v>0</v>
      </c>
      <c r="N15" s="11">
        <f>F!N150</f>
        <v>0</v>
      </c>
      <c r="O15" s="11">
        <f>F!O150</f>
        <v>0</v>
      </c>
      <c r="P15" s="11">
        <f>F!P150</f>
        <v>0</v>
      </c>
      <c r="Q15" s="11">
        <f>F!Q150</f>
        <v>0</v>
      </c>
      <c r="R15" s="11">
        <f>F!R150</f>
        <v>0</v>
      </c>
      <c r="S15" s="11">
        <f>F!S150</f>
        <v>0</v>
      </c>
      <c r="T15" s="11">
        <f>F!T150</f>
        <v>14</v>
      </c>
      <c r="U15" s="11">
        <f>F!U150</f>
        <v>0</v>
      </c>
      <c r="V15" s="11">
        <f>F!V150</f>
        <v>1</v>
      </c>
      <c r="W15" s="11">
        <f>F!W150</f>
        <v>201</v>
      </c>
      <c r="X15" s="11">
        <f>F!X150</f>
        <v>5</v>
      </c>
      <c r="Y15" s="11">
        <f>F!Y150</f>
        <v>0</v>
      </c>
    </row>
    <row r="16" spans="1:25" ht="12.75" customHeight="1">
      <c r="A16" s="11" t="s">
        <v>299</v>
      </c>
      <c r="B16" s="11" t="s">
        <v>300</v>
      </c>
      <c r="C16" s="11" t="str">
        <f t="shared" si="0"/>
        <v>3_6</v>
      </c>
      <c r="D16" s="11">
        <f>F!D151</f>
        <v>0</v>
      </c>
      <c r="E16" s="11">
        <f>F!E151</f>
        <v>0</v>
      </c>
      <c r="F16" s="11">
        <f>F!F151</f>
        <v>0</v>
      </c>
      <c r="G16" s="11">
        <f>F!G151</f>
        <v>0</v>
      </c>
      <c r="H16" s="11">
        <f>F!H151</f>
        <v>0</v>
      </c>
      <c r="I16" s="11">
        <f>F!W151</f>
        <v>202</v>
      </c>
      <c r="J16" s="11">
        <f>F!J151</f>
        <v>1</v>
      </c>
      <c r="K16" s="11">
        <f>F!K151</f>
        <v>0</v>
      </c>
      <c r="L16" s="11">
        <f>F!L151</f>
        <v>0</v>
      </c>
      <c r="M16" s="11">
        <f>F!M151</f>
        <v>0</v>
      </c>
      <c r="N16" s="11">
        <f>F!N151</f>
        <v>0</v>
      </c>
      <c r="O16" s="11">
        <f>F!O151</f>
        <v>0</v>
      </c>
      <c r="P16" s="11">
        <f>F!P151</f>
        <v>0</v>
      </c>
      <c r="Q16" s="11">
        <f>F!Q151</f>
        <v>0</v>
      </c>
      <c r="R16" s="11">
        <f>F!R151</f>
        <v>0</v>
      </c>
      <c r="S16" s="11">
        <f>F!S151</f>
        <v>0</v>
      </c>
      <c r="T16" s="11">
        <f>F!T151</f>
        <v>14</v>
      </c>
      <c r="U16" s="11">
        <f>F!U151</f>
        <v>0</v>
      </c>
      <c r="V16" s="11">
        <f>F!V151</f>
        <v>1</v>
      </c>
      <c r="W16" s="11">
        <f>F!W151</f>
        <v>202</v>
      </c>
      <c r="X16" s="11">
        <f>F!X151</f>
        <v>5</v>
      </c>
      <c r="Y16" s="11">
        <f>F!Y151</f>
        <v>0</v>
      </c>
    </row>
    <row r="17" spans="1:25" ht="12.75" customHeight="1">
      <c r="A17" s="11" t="s">
        <v>301</v>
      </c>
      <c r="B17" s="11" t="s">
        <v>97</v>
      </c>
      <c r="C17" s="11" t="str">
        <f t="shared" si="0"/>
        <v>3_6</v>
      </c>
      <c r="D17" s="11">
        <f>F!D152</f>
        <v>0</v>
      </c>
      <c r="E17" s="11">
        <f>F!E152</f>
        <v>0</v>
      </c>
      <c r="F17" s="11">
        <f>F!F152</f>
        <v>0</v>
      </c>
      <c r="G17" s="11">
        <f>F!G152</f>
        <v>0</v>
      </c>
      <c r="H17" s="11">
        <f>F!H152</f>
        <v>0</v>
      </c>
      <c r="I17" s="11">
        <f>F!W152</f>
        <v>203</v>
      </c>
      <c r="J17" s="11">
        <f>F!J152</f>
        <v>1</v>
      </c>
      <c r="K17" s="11">
        <f>F!K152</f>
        <v>0</v>
      </c>
      <c r="L17" s="11">
        <f>F!L152</f>
        <v>0</v>
      </c>
      <c r="M17" s="11">
        <f>F!M152</f>
        <v>0</v>
      </c>
      <c r="N17" s="11">
        <f>F!N152</f>
        <v>0</v>
      </c>
      <c r="O17" s="11">
        <f>F!O152</f>
        <v>0</v>
      </c>
      <c r="P17" s="11">
        <f>F!P152</f>
        <v>0</v>
      </c>
      <c r="Q17" s="11">
        <f>F!Q152</f>
        <v>0</v>
      </c>
      <c r="R17" s="11">
        <f>F!R152</f>
        <v>0</v>
      </c>
      <c r="S17" s="11">
        <f>F!S152</f>
        <v>1</v>
      </c>
      <c r="T17" s="11">
        <f>F!T152</f>
        <v>20</v>
      </c>
      <c r="U17" s="11">
        <f>F!U152</f>
        <v>0</v>
      </c>
      <c r="V17" s="11">
        <f>F!V152</f>
        <v>1</v>
      </c>
      <c r="W17" s="11">
        <f>F!W152</f>
        <v>203</v>
      </c>
      <c r="X17" s="11">
        <f>F!X152</f>
        <v>7.5</v>
      </c>
      <c r="Y17" s="11">
        <f>F!Y152</f>
        <v>0</v>
      </c>
    </row>
    <row r="18" spans="1:25" ht="12.75" customHeight="1">
      <c r="A18" s="11" t="s">
        <v>302</v>
      </c>
      <c r="B18" s="11" t="s">
        <v>303</v>
      </c>
      <c r="C18" s="11" t="str">
        <f t="shared" si="0"/>
        <v>3_6</v>
      </c>
      <c r="D18" s="11">
        <f>F!D153</f>
        <v>0</v>
      </c>
      <c r="E18" s="11">
        <f>F!E153</f>
        <v>0</v>
      </c>
      <c r="F18" s="11">
        <f>F!F153</f>
        <v>0</v>
      </c>
      <c r="G18" s="11">
        <f>F!G153</f>
        <v>0</v>
      </c>
      <c r="H18" s="11">
        <f>F!H153</f>
        <v>0</v>
      </c>
      <c r="I18" s="11">
        <f>F!W153</f>
        <v>204</v>
      </c>
      <c r="J18" s="11">
        <f>F!J153</f>
        <v>1</v>
      </c>
      <c r="K18" s="11">
        <f>F!K153</f>
        <v>0</v>
      </c>
      <c r="L18" s="11">
        <f>F!L153</f>
        <v>0</v>
      </c>
      <c r="M18" s="11">
        <f>F!M153</f>
        <v>0</v>
      </c>
      <c r="N18" s="11">
        <f>F!N153</f>
        <v>0</v>
      </c>
      <c r="O18" s="11">
        <f>F!O153</f>
        <v>0</v>
      </c>
      <c r="P18" s="11">
        <f>F!P153</f>
        <v>0</v>
      </c>
      <c r="Q18" s="11">
        <f>F!Q153</f>
        <v>0</v>
      </c>
      <c r="R18" s="11">
        <f>F!R153</f>
        <v>0</v>
      </c>
      <c r="S18" s="11">
        <f>F!S153</f>
        <v>0</v>
      </c>
      <c r="T18" s="11">
        <f>F!T153</f>
        <v>14</v>
      </c>
      <c r="U18" s="11">
        <f>F!U153</f>
        <v>0</v>
      </c>
      <c r="V18" s="11">
        <f>F!V153</f>
        <v>1</v>
      </c>
      <c r="W18" s="11">
        <f>F!W153</f>
        <v>204</v>
      </c>
      <c r="X18" s="11">
        <f>F!X153</f>
        <v>5</v>
      </c>
      <c r="Y18" s="11">
        <f>F!Y153</f>
        <v>0</v>
      </c>
    </row>
    <row r="19" spans="1:25" ht="12.75" customHeight="1">
      <c r="A19" s="11" t="s">
        <v>304</v>
      </c>
      <c r="B19" s="11" t="s">
        <v>305</v>
      </c>
      <c r="C19" s="11" t="str">
        <f t="shared" si="0"/>
        <v>3_6</v>
      </c>
      <c r="D19" s="11">
        <f>F!D154</f>
        <v>0</v>
      </c>
      <c r="E19" s="11">
        <f>F!E154</f>
        <v>0</v>
      </c>
      <c r="F19" s="11">
        <f>F!F154</f>
        <v>0</v>
      </c>
      <c r="G19" s="11">
        <f>F!G154</f>
        <v>0</v>
      </c>
      <c r="H19" s="11">
        <f>F!H154</f>
        <v>0</v>
      </c>
      <c r="I19" s="11">
        <f>F!W154</f>
        <v>205</v>
      </c>
      <c r="J19" s="11">
        <f>F!J154</f>
        <v>1</v>
      </c>
      <c r="K19" s="11">
        <f>F!K154</f>
        <v>0</v>
      </c>
      <c r="L19" s="11">
        <f>F!L154</f>
        <v>0</v>
      </c>
      <c r="M19" s="11">
        <f>F!M154</f>
        <v>0</v>
      </c>
      <c r="N19" s="11">
        <f>F!N154</f>
        <v>0</v>
      </c>
      <c r="O19" s="11">
        <f>F!O154</f>
        <v>0</v>
      </c>
      <c r="P19" s="11">
        <f>F!P154</f>
        <v>0</v>
      </c>
      <c r="Q19" s="11">
        <f>F!Q154</f>
        <v>0</v>
      </c>
      <c r="R19" s="11">
        <f>F!R154</f>
        <v>0</v>
      </c>
      <c r="S19" s="11">
        <f>F!S154</f>
        <v>0</v>
      </c>
      <c r="T19" s="11">
        <f>F!T154</f>
        <v>14</v>
      </c>
      <c r="U19" s="11">
        <f>F!U154</f>
        <v>0</v>
      </c>
      <c r="V19" s="11">
        <f>F!V154</f>
        <v>1</v>
      </c>
      <c r="W19" s="11">
        <f>F!W154</f>
        <v>205</v>
      </c>
      <c r="X19" s="11">
        <f>F!X154</f>
        <v>5</v>
      </c>
      <c r="Y19" s="11">
        <f>F!Y154</f>
        <v>0</v>
      </c>
    </row>
    <row r="20" spans="1:25" ht="12.75" customHeight="1">
      <c r="A20" s="11" t="s">
        <v>306</v>
      </c>
      <c r="B20" s="11" t="s">
        <v>307</v>
      </c>
      <c r="C20" s="11" t="str">
        <f t="shared" si="0"/>
        <v>3_6</v>
      </c>
      <c r="D20" s="11">
        <f>F!D155</f>
        <v>0</v>
      </c>
      <c r="E20" s="11">
        <f>F!E155</f>
        <v>0</v>
      </c>
      <c r="F20" s="11">
        <f>F!F155</f>
        <v>0</v>
      </c>
      <c r="G20" s="11">
        <f>F!G155</f>
        <v>0</v>
      </c>
      <c r="H20" s="11">
        <f>F!H155</f>
        <v>0</v>
      </c>
      <c r="I20" s="11">
        <f>F!W155</f>
        <v>206</v>
      </c>
      <c r="J20" s="11">
        <f>F!J155</f>
        <v>0</v>
      </c>
      <c r="K20" s="11">
        <f>F!K155</f>
        <v>1</v>
      </c>
      <c r="L20" s="11">
        <f>F!L155</f>
        <v>0</v>
      </c>
      <c r="M20" s="11">
        <f>F!M155</f>
        <v>0</v>
      </c>
      <c r="N20" s="11">
        <f>F!N155</f>
        <v>0</v>
      </c>
      <c r="O20" s="11">
        <f>F!O155</f>
        <v>0</v>
      </c>
      <c r="P20" s="11">
        <f>F!P155</f>
        <v>0</v>
      </c>
      <c r="Q20" s="11">
        <f>F!Q155</f>
        <v>0</v>
      </c>
      <c r="R20" s="11">
        <f>F!R155</f>
        <v>0</v>
      </c>
      <c r="S20" s="11">
        <f>F!S155</f>
        <v>1</v>
      </c>
      <c r="T20" s="11">
        <f>F!T155</f>
        <v>12</v>
      </c>
      <c r="U20" s="11">
        <f>F!U155</f>
        <v>0</v>
      </c>
      <c r="V20" s="11">
        <f>F!V155</f>
        <v>1</v>
      </c>
      <c r="W20" s="11">
        <f>F!W155</f>
        <v>206</v>
      </c>
      <c r="X20" s="11">
        <f>F!X155</f>
        <v>4.5</v>
      </c>
      <c r="Y20" s="11">
        <f>F!Y155</f>
        <v>0</v>
      </c>
    </row>
    <row r="21" spans="1:25" ht="12.75" customHeight="1">
      <c r="A21" s="11" t="s">
        <v>308</v>
      </c>
      <c r="B21" s="11" t="s">
        <v>309</v>
      </c>
      <c r="C21" s="11" t="str">
        <f t="shared" si="0"/>
        <v>3_6</v>
      </c>
      <c r="D21" s="11">
        <f>F!D156</f>
        <v>0</v>
      </c>
      <c r="E21" s="11">
        <f>F!E156</f>
        <v>0</v>
      </c>
      <c r="F21" s="11">
        <f>F!F156</f>
        <v>0</v>
      </c>
      <c r="G21" s="11">
        <f>F!G156</f>
        <v>0</v>
      </c>
      <c r="H21" s="11">
        <f>F!H156</f>
        <v>0</v>
      </c>
      <c r="I21" s="11">
        <f>F!W156</f>
        <v>207</v>
      </c>
      <c r="J21" s="11">
        <f>F!J156</f>
        <v>1</v>
      </c>
      <c r="K21" s="11">
        <f>F!K156</f>
        <v>0</v>
      </c>
      <c r="L21" s="11">
        <f>F!L156</f>
        <v>0</v>
      </c>
      <c r="M21" s="11">
        <f>F!M156</f>
        <v>0</v>
      </c>
      <c r="N21" s="11">
        <f>F!N156</f>
        <v>0</v>
      </c>
      <c r="O21" s="11">
        <f>F!O156</f>
        <v>0</v>
      </c>
      <c r="P21" s="11">
        <f>F!P156</f>
        <v>0</v>
      </c>
      <c r="Q21" s="11">
        <f>F!Q156</f>
        <v>0</v>
      </c>
      <c r="R21" s="11">
        <f>F!R156</f>
        <v>0</v>
      </c>
      <c r="S21" s="11">
        <f>F!S156</f>
        <v>0</v>
      </c>
      <c r="T21" s="11">
        <f>F!T156</f>
        <v>14</v>
      </c>
      <c r="U21" s="11">
        <f>F!U156</f>
        <v>14</v>
      </c>
      <c r="V21" s="11">
        <f>F!V156</f>
        <v>0</v>
      </c>
      <c r="W21" s="11">
        <f>F!W156</f>
        <v>207</v>
      </c>
      <c r="X21" s="11">
        <f>F!X156</f>
        <v>5</v>
      </c>
      <c r="Y21" s="11">
        <f>F!Y156</f>
        <v>0</v>
      </c>
    </row>
    <row r="22" spans="1:25" ht="12.75" customHeight="1">
      <c r="A22" s="11" t="s">
        <v>310</v>
      </c>
      <c r="B22" s="11" t="s">
        <v>50</v>
      </c>
      <c r="C22" s="11" t="str">
        <f t="shared" si="0"/>
        <v>3_6</v>
      </c>
      <c r="D22" s="11">
        <f>F!D157</f>
        <v>0</v>
      </c>
      <c r="E22" s="11">
        <f>F!E157</f>
        <v>0</v>
      </c>
      <c r="F22" s="11">
        <f>F!F157</f>
        <v>0</v>
      </c>
      <c r="G22" s="11">
        <f>F!G157</f>
        <v>0</v>
      </c>
      <c r="H22" s="11">
        <f>F!H157</f>
        <v>0</v>
      </c>
      <c r="I22" s="11">
        <f>F!W157</f>
        <v>208</v>
      </c>
      <c r="J22" s="11">
        <f>F!J157</f>
        <v>1</v>
      </c>
      <c r="K22" s="11">
        <f>F!K157</f>
        <v>0</v>
      </c>
      <c r="L22" s="11">
        <f>F!L157</f>
        <v>0</v>
      </c>
      <c r="M22" s="11">
        <f>F!M157</f>
        <v>0</v>
      </c>
      <c r="N22" s="11">
        <f>F!N157</f>
        <v>0</v>
      </c>
      <c r="O22" s="11">
        <f>F!O157</f>
        <v>0</v>
      </c>
      <c r="P22" s="11">
        <f>F!P157</f>
        <v>0</v>
      </c>
      <c r="Q22" s="11">
        <f>F!Q157</f>
        <v>0</v>
      </c>
      <c r="R22" s="11">
        <f>F!R157</f>
        <v>0</v>
      </c>
      <c r="S22" s="11">
        <f>F!S157</f>
        <v>0</v>
      </c>
      <c r="T22" s="11">
        <f>F!T157</f>
        <v>14</v>
      </c>
      <c r="U22" s="11">
        <f>F!U157</f>
        <v>0</v>
      </c>
      <c r="V22" s="11">
        <f>F!V157</f>
        <v>1</v>
      </c>
      <c r="W22" s="11">
        <f>F!W157</f>
        <v>208</v>
      </c>
      <c r="X22" s="11">
        <f>F!X157</f>
        <v>5</v>
      </c>
      <c r="Y22" s="11">
        <f>F!Y157</f>
        <v>0</v>
      </c>
    </row>
    <row r="23" spans="1:25" ht="12.75" customHeight="1">
      <c r="A23" s="11" t="s">
        <v>311</v>
      </c>
      <c r="B23" s="11" t="s">
        <v>312</v>
      </c>
      <c r="C23" s="11" t="str">
        <f t="shared" si="0"/>
        <v>3_6</v>
      </c>
      <c r="D23" s="11">
        <f>F!D158</f>
        <v>0</v>
      </c>
      <c r="E23" s="11">
        <f>F!E158</f>
        <v>0</v>
      </c>
      <c r="F23" s="11">
        <f>F!F158</f>
        <v>0</v>
      </c>
      <c r="G23" s="11">
        <f>F!G158</f>
        <v>0</v>
      </c>
      <c r="H23" s="11">
        <f>F!H158</f>
        <v>0</v>
      </c>
      <c r="I23" s="11">
        <f>F!W158</f>
        <v>209</v>
      </c>
      <c r="J23" s="11">
        <f>F!J158</f>
        <v>1</v>
      </c>
      <c r="K23" s="11">
        <f>F!K158</f>
        <v>0</v>
      </c>
      <c r="L23" s="11">
        <f>F!L158</f>
        <v>0</v>
      </c>
      <c r="M23" s="11">
        <f>F!M158</f>
        <v>0</v>
      </c>
      <c r="N23" s="11">
        <f>F!N158</f>
        <v>0</v>
      </c>
      <c r="O23" s="11">
        <f>F!O158</f>
        <v>0</v>
      </c>
      <c r="P23" s="11">
        <f>F!P158</f>
        <v>0</v>
      </c>
      <c r="Q23" s="11">
        <f>F!Q158</f>
        <v>0</v>
      </c>
      <c r="R23" s="11">
        <f>F!R158</f>
        <v>0</v>
      </c>
      <c r="S23" s="11">
        <f>F!S158</f>
        <v>0</v>
      </c>
      <c r="T23" s="11">
        <f>F!T158</f>
        <v>14</v>
      </c>
      <c r="U23" s="11">
        <f>F!U158</f>
        <v>0</v>
      </c>
      <c r="V23" s="11">
        <f>F!V158</f>
        <v>1</v>
      </c>
      <c r="W23" s="11">
        <f>F!W158</f>
        <v>209</v>
      </c>
      <c r="X23" s="11">
        <f>F!X158</f>
        <v>5</v>
      </c>
      <c r="Y23" s="11">
        <f>F!Y158</f>
        <v>0</v>
      </c>
    </row>
    <row r="24" spans="1:25" ht="12.75" customHeight="1">
      <c r="A24" s="11" t="s">
        <v>313</v>
      </c>
      <c r="B24" s="11" t="s">
        <v>314</v>
      </c>
      <c r="C24" s="11" t="str">
        <f t="shared" si="0"/>
        <v>3_6</v>
      </c>
      <c r="D24" s="11">
        <f>F!D159</f>
        <v>0</v>
      </c>
      <c r="E24" s="11">
        <f>F!E159</f>
        <v>0</v>
      </c>
      <c r="F24" s="11">
        <f>F!F159</f>
        <v>0</v>
      </c>
      <c r="G24" s="11">
        <f>F!G159</f>
        <v>0</v>
      </c>
      <c r="H24" s="11">
        <f>F!H159</f>
        <v>0</v>
      </c>
      <c r="I24" s="11">
        <f>F!W159</f>
        <v>210</v>
      </c>
      <c r="J24" s="11">
        <f>F!J159</f>
        <v>0</v>
      </c>
      <c r="K24" s="11">
        <f>F!K159</f>
        <v>0</v>
      </c>
      <c r="L24" s="11">
        <f>F!L159</f>
        <v>1</v>
      </c>
      <c r="M24" s="11">
        <f>F!M159</f>
        <v>0</v>
      </c>
      <c r="N24" s="11">
        <f>F!N159</f>
        <v>6</v>
      </c>
      <c r="O24" s="11">
        <f>F!O159</f>
        <v>0</v>
      </c>
      <c r="P24" s="11">
        <f>F!P159</f>
        <v>0</v>
      </c>
      <c r="Q24" s="11">
        <f>F!Q159</f>
        <v>0</v>
      </c>
      <c r="R24" s="11">
        <f>F!R159</f>
        <v>1</v>
      </c>
      <c r="S24" s="11">
        <f>F!S159</f>
        <v>1</v>
      </c>
      <c r="T24" s="11">
        <f>F!T159</f>
        <v>48</v>
      </c>
      <c r="U24" s="11">
        <f>F!U159</f>
        <v>0</v>
      </c>
      <c r="V24" s="11">
        <f>F!V159</f>
        <v>1</v>
      </c>
      <c r="W24" s="11">
        <f>F!W159</f>
        <v>210</v>
      </c>
      <c r="X24" s="11">
        <f>F!X159</f>
        <v>15.5</v>
      </c>
      <c r="Y24" s="11">
        <f>F!Y159</f>
        <v>0</v>
      </c>
    </row>
    <row r="25" spans="1:25" ht="12.75" customHeight="1">
      <c r="A25" s="11" t="s">
        <v>315</v>
      </c>
      <c r="B25" s="11" t="s">
        <v>316</v>
      </c>
      <c r="C25" s="11" t="str">
        <f t="shared" si="0"/>
        <v>3_6</v>
      </c>
      <c r="D25" s="11">
        <f>F!D160</f>
        <v>0</v>
      </c>
      <c r="E25" s="11">
        <f>F!E160</f>
        <v>0</v>
      </c>
      <c r="F25" s="11">
        <f>F!F160</f>
        <v>0</v>
      </c>
      <c r="G25" s="11">
        <f>F!G160</f>
        <v>0</v>
      </c>
      <c r="H25" s="11">
        <f>F!H160</f>
        <v>0</v>
      </c>
      <c r="I25" s="11">
        <f>F!W160</f>
        <v>211</v>
      </c>
      <c r="J25" s="11">
        <f>F!J160</f>
        <v>1</v>
      </c>
      <c r="K25" s="11">
        <f>F!K160</f>
        <v>0</v>
      </c>
      <c r="L25" s="11">
        <f>F!L160</f>
        <v>0</v>
      </c>
      <c r="M25" s="11">
        <f>F!M160</f>
        <v>0</v>
      </c>
      <c r="N25" s="11">
        <f>F!N160</f>
        <v>0</v>
      </c>
      <c r="O25" s="11">
        <f>F!O160</f>
        <v>0</v>
      </c>
      <c r="P25" s="11">
        <f>F!P160</f>
        <v>0</v>
      </c>
      <c r="Q25" s="11">
        <f>F!Q160</f>
        <v>1</v>
      </c>
      <c r="R25" s="11">
        <f>F!R160</f>
        <v>0</v>
      </c>
      <c r="S25" s="11">
        <f>F!S160</f>
        <v>1</v>
      </c>
      <c r="T25" s="11">
        <f>F!T160</f>
        <v>32</v>
      </c>
      <c r="U25" s="11">
        <f>F!U160</f>
        <v>0</v>
      </c>
      <c r="V25" s="11">
        <f>F!V160</f>
        <v>1</v>
      </c>
      <c r="W25" s="11">
        <f>F!W160</f>
        <v>211</v>
      </c>
      <c r="X25" s="11">
        <f>F!X160</f>
        <v>9.5</v>
      </c>
      <c r="Y25" s="11">
        <f>F!Y160</f>
        <v>0</v>
      </c>
    </row>
    <row r="26" spans="1:25" ht="12.75" customHeight="1">
      <c r="A26" s="11" t="s">
        <v>317</v>
      </c>
      <c r="B26" s="11" t="s">
        <v>28</v>
      </c>
      <c r="C26" s="11" t="str">
        <f t="shared" si="0"/>
        <v>3_6</v>
      </c>
      <c r="D26" s="11">
        <f>F!D161</f>
        <v>0</v>
      </c>
      <c r="E26" s="11">
        <f>F!E161</f>
        <v>0</v>
      </c>
      <c r="F26" s="11">
        <f>F!F161</f>
        <v>0</v>
      </c>
      <c r="G26" s="11">
        <f>F!G161</f>
        <v>0</v>
      </c>
      <c r="H26" s="11">
        <f>F!H161</f>
        <v>0</v>
      </c>
      <c r="I26" s="11">
        <f>F!W161</f>
        <v>212</v>
      </c>
      <c r="J26" s="11">
        <f>F!J161</f>
        <v>1</v>
      </c>
      <c r="K26" s="11">
        <f>F!K161</f>
        <v>0</v>
      </c>
      <c r="L26" s="11">
        <f>F!L161</f>
        <v>0</v>
      </c>
      <c r="M26" s="11">
        <f>F!M161</f>
        <v>0</v>
      </c>
      <c r="N26" s="11">
        <f>F!N161</f>
        <v>0</v>
      </c>
      <c r="O26" s="11">
        <f>F!O161</f>
        <v>0</v>
      </c>
      <c r="P26" s="11">
        <f>F!P161</f>
        <v>0</v>
      </c>
      <c r="Q26" s="11">
        <f>F!Q161</f>
        <v>0</v>
      </c>
      <c r="R26" s="11">
        <f>F!R161</f>
        <v>0</v>
      </c>
      <c r="S26" s="11">
        <f>F!S161</f>
        <v>0</v>
      </c>
      <c r="T26" s="11">
        <f>F!T161</f>
        <v>14</v>
      </c>
      <c r="U26" s="11">
        <f>F!U161</f>
        <v>14</v>
      </c>
      <c r="V26" s="11">
        <f>F!V161</f>
        <v>0</v>
      </c>
      <c r="W26" s="11">
        <f>F!W161</f>
        <v>212</v>
      </c>
      <c r="X26" s="11">
        <f>F!X161</f>
        <v>5</v>
      </c>
      <c r="Y26" s="11">
        <f>F!Y161</f>
        <v>0</v>
      </c>
    </row>
    <row r="27" spans="1:25" ht="12.75" customHeight="1">
      <c r="A27" s="11" t="s">
        <v>318</v>
      </c>
      <c r="B27" s="11" t="s">
        <v>173</v>
      </c>
      <c r="C27" s="11" t="str">
        <f t="shared" si="0"/>
        <v>3_6</v>
      </c>
      <c r="D27" s="11">
        <f>F!D162</f>
        <v>0</v>
      </c>
      <c r="E27" s="11">
        <f>F!E162</f>
        <v>0</v>
      </c>
      <c r="F27" s="11">
        <f>F!F162</f>
        <v>0</v>
      </c>
      <c r="G27" s="11">
        <f>F!G162</f>
        <v>0</v>
      </c>
      <c r="H27" s="11">
        <f>F!H162</f>
        <v>0</v>
      </c>
      <c r="I27" s="11">
        <f>F!W162</f>
        <v>0</v>
      </c>
      <c r="J27" s="11">
        <f>F!J162</f>
        <v>0</v>
      </c>
      <c r="K27" s="11">
        <f>F!K162</f>
        <v>0</v>
      </c>
      <c r="L27" s="11">
        <f>F!L162</f>
        <v>0</v>
      </c>
      <c r="M27" s="11">
        <f>F!M162</f>
        <v>0</v>
      </c>
      <c r="N27" s="11">
        <f>F!N162</f>
        <v>0</v>
      </c>
      <c r="O27" s="11">
        <f>F!O162</f>
        <v>0</v>
      </c>
      <c r="P27" s="11">
        <f>F!P162</f>
        <v>0</v>
      </c>
      <c r="Q27" s="11">
        <f>F!Q162</f>
        <v>0</v>
      </c>
      <c r="R27" s="11">
        <f>F!R162</f>
        <v>0</v>
      </c>
      <c r="S27" s="11">
        <f>F!S162</f>
        <v>0</v>
      </c>
      <c r="T27" s="11">
        <f>F!T162</f>
        <v>0</v>
      </c>
      <c r="U27" s="11">
        <f>F!U162</f>
        <v>0</v>
      </c>
      <c r="V27" s="11">
        <f>F!V162</f>
        <v>0</v>
      </c>
      <c r="W27" s="11">
        <f>F!W162</f>
        <v>0</v>
      </c>
      <c r="X27" s="11">
        <f>F!X162</f>
        <v>0</v>
      </c>
      <c r="Y27" s="11">
        <f>F!Y162</f>
        <v>0</v>
      </c>
    </row>
    <row r="28" spans="1:25" ht="12.75" customHeight="1"/>
    <row r="29" spans="1:25" ht="12.75" customHeight="1">
      <c r="U29" s="18" t="s">
        <v>1060</v>
      </c>
      <c r="V29" s="18" t="s">
        <v>1061</v>
      </c>
    </row>
    <row r="30" spans="1:25" ht="12.75" customHeight="1">
      <c r="U30" s="20">
        <f t="shared" ref="U30:V30" si="1">SUM(U2:U27)</f>
        <v>71</v>
      </c>
      <c r="V30" s="20">
        <f t="shared" si="1"/>
        <v>19</v>
      </c>
    </row>
    <row r="31" spans="1:25" ht="12.75" customHeight="1">
      <c r="U31" s="22"/>
      <c r="V31" s="22"/>
    </row>
    <row r="32" spans="1:25" ht="12.75" customHeight="1">
      <c r="U32" s="15" t="s">
        <v>1082</v>
      </c>
    </row>
    <row r="33" spans="1:21" ht="12.75" customHeight="1">
      <c r="U33" s="15" t="s">
        <v>1080</v>
      </c>
    </row>
    <row r="34" spans="1:21" ht="12.75" customHeight="1"/>
    <row r="35" spans="1:21" ht="12.75" customHeight="1"/>
    <row r="36" spans="1:21" ht="12.75" customHeight="1"/>
    <row r="37" spans="1:21" ht="12.75" customHeight="1"/>
    <row r="38" spans="1:21" ht="12.75" customHeight="1"/>
    <row r="39" spans="1:21" ht="12.75" customHeight="1"/>
    <row r="40" spans="1:21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1" ht="12.75" customHeight="1">
      <c r="A41" s="15" t="str">
        <f>C2</f>
        <v>3_6</v>
      </c>
      <c r="B41" s="15">
        <f>V30</f>
        <v>19</v>
      </c>
      <c r="C41" s="15">
        <f>E41-D41</f>
        <v>358</v>
      </c>
      <c r="D41" s="14">
        <f>U30</f>
        <v>71</v>
      </c>
      <c r="E41" s="15">
        <f>SUM(T2:T28)</f>
        <v>429</v>
      </c>
    </row>
    <row r="42" spans="1:21" ht="12.75" customHeight="1"/>
    <row r="43" spans="1:21" ht="12.75" customHeight="1"/>
    <row r="44" spans="1:21" ht="12.75" customHeight="1"/>
    <row r="45" spans="1:21" ht="12.75" customHeight="1"/>
    <row r="46" spans="1:21" ht="12.75" customHeight="1"/>
    <row r="47" spans="1:21" ht="12.75" customHeight="1"/>
    <row r="48" spans="1:2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000"/>
  <sheetViews>
    <sheetView workbookViewId="0"/>
  </sheetViews>
  <sheetFormatPr baseColWidth="10" defaultColWidth="14.5" defaultRowHeight="15" customHeight="1"/>
  <cols>
    <col min="1" max="1" width="37.5" customWidth="1"/>
    <col min="2" max="26" width="8.6640625" customWidth="1"/>
  </cols>
  <sheetData>
    <row r="1" spans="1:25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</row>
    <row r="2" spans="1:25" ht="12.75" customHeight="1">
      <c r="A2" s="11" t="s">
        <v>319</v>
      </c>
      <c r="B2" s="11" t="s">
        <v>33</v>
      </c>
      <c r="C2" s="11" t="str">
        <f t="shared" ref="C2:C12" si="0">"3_7"</f>
        <v>3_7</v>
      </c>
      <c r="D2" s="11">
        <f>F!D163</f>
        <v>0</v>
      </c>
      <c r="E2" s="11">
        <f>F!E163</f>
        <v>4</v>
      </c>
      <c r="F2" s="11">
        <f>F!F163</f>
        <v>0</v>
      </c>
      <c r="G2" s="11" t="str">
        <f>F!G163</f>
        <v>D</v>
      </c>
      <c r="H2" s="11">
        <f>F!H163</f>
        <v>0</v>
      </c>
      <c r="I2" s="11">
        <f>F!I163</f>
        <v>0</v>
      </c>
      <c r="J2" s="11">
        <f>F!J163</f>
        <v>1</v>
      </c>
      <c r="K2" s="11">
        <f>F!K163</f>
        <v>1</v>
      </c>
      <c r="L2" s="11">
        <f>F!L163</f>
        <v>0</v>
      </c>
      <c r="M2" s="11">
        <f>F!M163</f>
        <v>0</v>
      </c>
      <c r="N2" s="11">
        <f>F!N163</f>
        <v>0</v>
      </c>
      <c r="O2" s="11">
        <f>F!O163</f>
        <v>0</v>
      </c>
      <c r="P2" s="11">
        <f>F!P163</f>
        <v>1</v>
      </c>
      <c r="Q2" s="11">
        <f>F!Q163</f>
        <v>0</v>
      </c>
      <c r="R2" s="11">
        <f>F!R163</f>
        <v>0</v>
      </c>
      <c r="S2" s="11">
        <f>F!S163</f>
        <v>0</v>
      </c>
      <c r="T2" s="11">
        <f>F!T163</f>
        <v>27</v>
      </c>
      <c r="U2" s="11">
        <f>F!U163</f>
        <v>0</v>
      </c>
      <c r="V2" s="11">
        <f>F!V163</f>
        <v>0.5</v>
      </c>
      <c r="W2" s="11">
        <f>F!W163</f>
        <v>162</v>
      </c>
      <c r="X2" s="11">
        <f>F!X163</f>
        <v>9</v>
      </c>
      <c r="Y2" s="11">
        <f>F!Y163</f>
        <v>0</v>
      </c>
    </row>
    <row r="3" spans="1:25" ht="12.75" customHeight="1">
      <c r="A3" s="11" t="s">
        <v>319</v>
      </c>
      <c r="B3" s="11" t="s">
        <v>320</v>
      </c>
      <c r="C3" s="11" t="str">
        <f t="shared" si="0"/>
        <v>3_7</v>
      </c>
      <c r="D3" s="11">
        <f>F!D164</f>
        <v>0</v>
      </c>
      <c r="E3" s="11">
        <f>F!E164</f>
        <v>4</v>
      </c>
      <c r="F3" s="11">
        <f>F!F164</f>
        <v>0</v>
      </c>
      <c r="G3" s="11" t="str">
        <f>F!G164</f>
        <v>D</v>
      </c>
      <c r="H3" s="11">
        <f>F!H164</f>
        <v>0</v>
      </c>
      <c r="I3" s="11">
        <f>F!I164</f>
        <v>0</v>
      </c>
      <c r="J3" s="11">
        <f>F!J164</f>
        <v>1</v>
      </c>
      <c r="K3" s="11">
        <f>F!K164</f>
        <v>1</v>
      </c>
      <c r="L3" s="11">
        <f>F!L164</f>
        <v>0</v>
      </c>
      <c r="M3" s="11">
        <f>F!M164</f>
        <v>0</v>
      </c>
      <c r="N3" s="11">
        <f>F!N164</f>
        <v>0</v>
      </c>
      <c r="O3" s="11">
        <f>F!O164</f>
        <v>0</v>
      </c>
      <c r="P3" s="11">
        <f>F!P164</f>
        <v>1</v>
      </c>
      <c r="Q3" s="11">
        <f>F!Q164</f>
        <v>0</v>
      </c>
      <c r="R3" s="11">
        <f>F!R164</f>
        <v>0</v>
      </c>
      <c r="S3" s="11">
        <f>F!S164</f>
        <v>0</v>
      </c>
      <c r="T3" s="11">
        <f>F!T164</f>
        <v>27</v>
      </c>
      <c r="U3" s="11">
        <f>F!U164</f>
        <v>0</v>
      </c>
      <c r="V3" s="11">
        <f>F!V164</f>
        <v>0.5</v>
      </c>
      <c r="W3" s="11">
        <f>F!W164</f>
        <v>162</v>
      </c>
      <c r="X3" s="11">
        <f>F!X164</f>
        <v>9</v>
      </c>
      <c r="Y3" s="11">
        <f>F!Y164</f>
        <v>0</v>
      </c>
    </row>
    <row r="4" spans="1:25" ht="12.75" customHeight="1">
      <c r="A4" s="11" t="s">
        <v>321</v>
      </c>
      <c r="B4" s="11" t="s">
        <v>322</v>
      </c>
      <c r="C4" s="11" t="str">
        <f t="shared" si="0"/>
        <v>3_7</v>
      </c>
      <c r="D4" s="11">
        <f>F!D165</f>
        <v>0</v>
      </c>
      <c r="E4" s="11">
        <f>F!E165</f>
        <v>0</v>
      </c>
      <c r="F4" s="11">
        <f>F!F165</f>
        <v>0</v>
      </c>
      <c r="G4" s="11">
        <f>F!G165</f>
        <v>0</v>
      </c>
      <c r="H4" s="11">
        <f>F!H165</f>
        <v>0</v>
      </c>
      <c r="I4" s="11">
        <f>F!I165</f>
        <v>0</v>
      </c>
      <c r="J4" s="11">
        <f>F!J165</f>
        <v>0</v>
      </c>
      <c r="K4" s="11">
        <f>F!K165</f>
        <v>0</v>
      </c>
      <c r="L4" s="11">
        <f>F!L165</f>
        <v>0</v>
      </c>
      <c r="M4" s="11">
        <f>F!M165</f>
        <v>0</v>
      </c>
      <c r="N4" s="11">
        <f>F!N165</f>
        <v>0</v>
      </c>
      <c r="O4" s="11">
        <f>F!O165</f>
        <v>0</v>
      </c>
      <c r="P4" s="11">
        <f>F!P165</f>
        <v>0</v>
      </c>
      <c r="Q4" s="11">
        <f>F!Q165</f>
        <v>0</v>
      </c>
      <c r="R4" s="11">
        <f>F!R165</f>
        <v>0</v>
      </c>
      <c r="S4" s="11">
        <f>F!S165</f>
        <v>0</v>
      </c>
      <c r="T4" s="11">
        <f>F!T165</f>
        <v>0</v>
      </c>
      <c r="U4" s="11">
        <f>F!U165</f>
        <v>0</v>
      </c>
      <c r="V4" s="11">
        <f>F!V165</f>
        <v>0</v>
      </c>
      <c r="W4" s="11">
        <f>F!W165</f>
        <v>0</v>
      </c>
      <c r="X4" s="11">
        <f>F!X165</f>
        <v>0</v>
      </c>
      <c r="Y4" s="11">
        <f>F!Y165</f>
        <v>0</v>
      </c>
    </row>
    <row r="5" spans="1:25" ht="12.75" customHeight="1">
      <c r="A5" s="11" t="s">
        <v>323</v>
      </c>
      <c r="B5" s="11" t="s">
        <v>324</v>
      </c>
      <c r="C5" s="11" t="str">
        <f t="shared" si="0"/>
        <v>3_7</v>
      </c>
      <c r="D5" s="11">
        <f>F!D166</f>
        <v>0</v>
      </c>
      <c r="E5" s="11">
        <f>F!E166</f>
        <v>0</v>
      </c>
      <c r="F5" s="11">
        <f>F!F166</f>
        <v>0</v>
      </c>
      <c r="G5" s="11">
        <f>F!G166</f>
        <v>0</v>
      </c>
      <c r="H5" s="11">
        <f>F!H166</f>
        <v>0</v>
      </c>
      <c r="I5" s="11">
        <f>F!I166</f>
        <v>0</v>
      </c>
      <c r="J5" s="11">
        <f>F!J166</f>
        <v>1</v>
      </c>
      <c r="K5" s="11">
        <f>F!K166</f>
        <v>0</v>
      </c>
      <c r="L5" s="11">
        <f>F!L166</f>
        <v>0</v>
      </c>
      <c r="M5" s="11">
        <f>F!M166</f>
        <v>0</v>
      </c>
      <c r="N5" s="11">
        <f>F!N166</f>
        <v>0</v>
      </c>
      <c r="O5" s="11">
        <f>F!O166</f>
        <v>0</v>
      </c>
      <c r="P5" s="11">
        <f>F!P166</f>
        <v>0</v>
      </c>
      <c r="Q5" s="11">
        <f>F!Q166</f>
        <v>0</v>
      </c>
      <c r="R5" s="11">
        <f>F!R166</f>
        <v>0</v>
      </c>
      <c r="S5" s="11">
        <f>F!S166</f>
        <v>0</v>
      </c>
      <c r="T5" s="11">
        <f>F!T166</f>
        <v>14</v>
      </c>
      <c r="U5" s="11">
        <f>F!U166</f>
        <v>14</v>
      </c>
      <c r="V5" s="11">
        <f>F!V166</f>
        <v>0</v>
      </c>
      <c r="W5" s="11">
        <f>F!W166</f>
        <v>165</v>
      </c>
      <c r="X5" s="11">
        <f>F!X166</f>
        <v>5</v>
      </c>
      <c r="Y5" s="11">
        <f>F!Y166</f>
        <v>0</v>
      </c>
    </row>
    <row r="6" spans="1:25" ht="12.75" customHeight="1">
      <c r="A6" s="11" t="s">
        <v>325</v>
      </c>
      <c r="B6" s="11" t="s">
        <v>326</v>
      </c>
      <c r="C6" s="11" t="str">
        <f t="shared" si="0"/>
        <v>3_7</v>
      </c>
      <c r="D6" s="11">
        <f>F!D167</f>
        <v>0</v>
      </c>
      <c r="E6" s="11">
        <f>F!E167</f>
        <v>0</v>
      </c>
      <c r="F6" s="11">
        <f>F!F167</f>
        <v>0</v>
      </c>
      <c r="G6" s="11">
        <f>F!G167</f>
        <v>0</v>
      </c>
      <c r="H6" s="11">
        <f>F!H167</f>
        <v>0</v>
      </c>
      <c r="I6" s="11">
        <f>F!I167</f>
        <v>0</v>
      </c>
      <c r="J6" s="11">
        <f>F!J167</f>
        <v>1</v>
      </c>
      <c r="K6" s="11">
        <f>F!K167</f>
        <v>0</v>
      </c>
      <c r="L6" s="11">
        <f>F!L167</f>
        <v>0</v>
      </c>
      <c r="M6" s="11">
        <f>F!M167</f>
        <v>0</v>
      </c>
      <c r="N6" s="11">
        <f>F!N167</f>
        <v>0</v>
      </c>
      <c r="O6" s="11">
        <f>F!O167</f>
        <v>0</v>
      </c>
      <c r="P6" s="11">
        <f>F!P167</f>
        <v>0</v>
      </c>
      <c r="Q6" s="11">
        <f>F!Q167</f>
        <v>0</v>
      </c>
      <c r="R6" s="11">
        <f>F!R167</f>
        <v>0</v>
      </c>
      <c r="S6" s="11">
        <f>F!S167</f>
        <v>0</v>
      </c>
      <c r="T6" s="11">
        <f>F!T167</f>
        <v>14</v>
      </c>
      <c r="U6" s="11">
        <f>F!U167</f>
        <v>0</v>
      </c>
      <c r="V6" s="11">
        <f>F!V167</f>
        <v>1</v>
      </c>
      <c r="W6" s="11">
        <f>F!W167</f>
        <v>166</v>
      </c>
      <c r="X6" s="11">
        <f>F!X167</f>
        <v>5</v>
      </c>
      <c r="Y6" s="11">
        <f>F!Y167</f>
        <v>0</v>
      </c>
    </row>
    <row r="7" spans="1:25" ht="12.75" customHeight="1">
      <c r="A7" s="11" t="s">
        <v>327</v>
      </c>
      <c r="B7" s="11" t="s">
        <v>328</v>
      </c>
      <c r="C7" s="11" t="str">
        <f t="shared" si="0"/>
        <v>3_7</v>
      </c>
      <c r="D7" s="11">
        <f>F!D168</f>
        <v>0</v>
      </c>
      <c r="E7" s="11">
        <f>F!E168</f>
        <v>0</v>
      </c>
      <c r="F7" s="11">
        <f>F!F168</f>
        <v>0</v>
      </c>
      <c r="G7" s="11">
        <f>F!G168</f>
        <v>0</v>
      </c>
      <c r="H7" s="11">
        <f>F!H168</f>
        <v>0</v>
      </c>
      <c r="I7" s="11">
        <f>F!I168</f>
        <v>0</v>
      </c>
      <c r="J7" s="11">
        <f>F!J168</f>
        <v>0</v>
      </c>
      <c r="K7" s="11">
        <f>F!K168</f>
        <v>0</v>
      </c>
      <c r="L7" s="11">
        <f>F!L168</f>
        <v>0</v>
      </c>
      <c r="M7" s="11">
        <f>F!M168</f>
        <v>0</v>
      </c>
      <c r="N7" s="11">
        <f>F!N168</f>
        <v>0</v>
      </c>
      <c r="O7" s="11">
        <f>F!O168</f>
        <v>0</v>
      </c>
      <c r="P7" s="11">
        <f>F!P168</f>
        <v>0</v>
      </c>
      <c r="Q7" s="11">
        <f>F!Q168</f>
        <v>0</v>
      </c>
      <c r="R7" s="11">
        <f>F!R168</f>
        <v>0</v>
      </c>
      <c r="S7" s="11">
        <f>F!S168</f>
        <v>0</v>
      </c>
      <c r="T7" s="11">
        <f>F!T168</f>
        <v>0</v>
      </c>
      <c r="U7" s="11">
        <f>F!U168</f>
        <v>0</v>
      </c>
      <c r="V7" s="11">
        <f>F!V168</f>
        <v>0</v>
      </c>
      <c r="W7" s="11">
        <f>F!W168</f>
        <v>0</v>
      </c>
      <c r="X7" s="11">
        <f>F!X168</f>
        <v>0</v>
      </c>
      <c r="Y7" s="11">
        <f>F!Y168</f>
        <v>0</v>
      </c>
    </row>
    <row r="8" spans="1:25" ht="12.75" customHeight="1">
      <c r="A8" s="11" t="s">
        <v>329</v>
      </c>
      <c r="B8" s="11" t="s">
        <v>330</v>
      </c>
      <c r="C8" s="11" t="str">
        <f t="shared" si="0"/>
        <v>3_7</v>
      </c>
      <c r="D8" s="11">
        <f>F!D169</f>
        <v>0</v>
      </c>
      <c r="E8" s="11">
        <f>F!E169</f>
        <v>0</v>
      </c>
      <c r="F8" s="11">
        <f>F!F169</f>
        <v>0</v>
      </c>
      <c r="G8" s="11">
        <f>F!G169</f>
        <v>0</v>
      </c>
      <c r="H8" s="11">
        <f>F!H169</f>
        <v>0</v>
      </c>
      <c r="I8" s="11">
        <f>F!I169</f>
        <v>0</v>
      </c>
      <c r="J8" s="11">
        <f>F!J169</f>
        <v>1</v>
      </c>
      <c r="K8" s="11">
        <f>F!K169</f>
        <v>0</v>
      </c>
      <c r="L8" s="11">
        <f>F!L169</f>
        <v>0</v>
      </c>
      <c r="M8" s="11">
        <f>F!M169</f>
        <v>0</v>
      </c>
      <c r="N8" s="11">
        <f>F!N169</f>
        <v>0</v>
      </c>
      <c r="O8" s="11">
        <f>F!O169</f>
        <v>0</v>
      </c>
      <c r="P8" s="11">
        <f>F!P169</f>
        <v>0</v>
      </c>
      <c r="Q8" s="11">
        <f>F!Q169</f>
        <v>0</v>
      </c>
      <c r="R8" s="11">
        <f>F!R169</f>
        <v>0</v>
      </c>
      <c r="S8" s="11">
        <f>F!S169</f>
        <v>0</v>
      </c>
      <c r="T8" s="11">
        <f>F!T169</f>
        <v>14</v>
      </c>
      <c r="U8" s="11">
        <f>F!U169</f>
        <v>0</v>
      </c>
      <c r="V8" s="11">
        <f>F!V169</f>
        <v>1</v>
      </c>
      <c r="W8" s="11">
        <f>F!W169</f>
        <v>168</v>
      </c>
      <c r="X8" s="11">
        <f>F!X169</f>
        <v>5</v>
      </c>
      <c r="Y8" s="11">
        <f>F!Y169</f>
        <v>0</v>
      </c>
    </row>
    <row r="9" spans="1:25" ht="12.75" customHeight="1">
      <c r="A9" s="11" t="s">
        <v>331</v>
      </c>
      <c r="B9" s="11" t="s">
        <v>151</v>
      </c>
      <c r="C9" s="11" t="str">
        <f t="shared" si="0"/>
        <v>3_7</v>
      </c>
      <c r="D9" s="11">
        <f>F!D170</f>
        <v>0</v>
      </c>
      <c r="E9" s="11">
        <f>F!E170</f>
        <v>0</v>
      </c>
      <c r="F9" s="11">
        <f>F!F170</f>
        <v>0</v>
      </c>
      <c r="G9" s="11">
        <f>F!G170</f>
        <v>0</v>
      </c>
      <c r="H9" s="11">
        <f>F!H170</f>
        <v>0</v>
      </c>
      <c r="I9" s="11">
        <f>F!I170</f>
        <v>0</v>
      </c>
      <c r="J9" s="11">
        <f>F!J170</f>
        <v>0</v>
      </c>
      <c r="K9" s="11">
        <f>F!K170</f>
        <v>0</v>
      </c>
      <c r="L9" s="11">
        <f>F!L170</f>
        <v>0</v>
      </c>
      <c r="M9" s="11">
        <f>F!M170</f>
        <v>0</v>
      </c>
      <c r="N9" s="11">
        <f>F!N170</f>
        <v>0</v>
      </c>
      <c r="O9" s="11">
        <f>F!O170</f>
        <v>0</v>
      </c>
      <c r="P9" s="11">
        <f>F!P170</f>
        <v>0</v>
      </c>
      <c r="Q9" s="11">
        <f>F!Q170</f>
        <v>0</v>
      </c>
      <c r="R9" s="11">
        <f>F!R170</f>
        <v>0</v>
      </c>
      <c r="S9" s="11">
        <f>F!S170</f>
        <v>0</v>
      </c>
      <c r="T9" s="11">
        <f>F!T170</f>
        <v>0</v>
      </c>
      <c r="U9" s="11">
        <f>F!U170</f>
        <v>0</v>
      </c>
      <c r="V9" s="11">
        <f>F!V170</f>
        <v>0</v>
      </c>
      <c r="W9" s="11">
        <f>F!W170</f>
        <v>0</v>
      </c>
      <c r="X9" s="11">
        <f>F!X170</f>
        <v>0</v>
      </c>
      <c r="Y9" s="11">
        <f>F!Y170</f>
        <v>0</v>
      </c>
    </row>
    <row r="10" spans="1:25" ht="12.75" customHeight="1">
      <c r="A10" s="11" t="s">
        <v>332</v>
      </c>
      <c r="B10" s="11" t="s">
        <v>333</v>
      </c>
      <c r="C10" s="11" t="str">
        <f t="shared" si="0"/>
        <v>3_7</v>
      </c>
      <c r="D10" s="11">
        <f>F!D171</f>
        <v>5</v>
      </c>
      <c r="E10" s="11">
        <f>F!E171</f>
        <v>0</v>
      </c>
      <c r="F10" s="11">
        <f>F!F171</f>
        <v>0</v>
      </c>
      <c r="G10" s="11" t="str">
        <f>F!G171</f>
        <v>E</v>
      </c>
      <c r="H10" s="11">
        <f>F!H171</f>
        <v>0</v>
      </c>
      <c r="I10" s="11">
        <f>F!I171</f>
        <v>5</v>
      </c>
      <c r="J10" s="11">
        <f>F!J171</f>
        <v>1</v>
      </c>
      <c r="K10" s="11">
        <f>F!K171</f>
        <v>0</v>
      </c>
      <c r="L10" s="11">
        <f>F!L171</f>
        <v>0</v>
      </c>
      <c r="M10" s="11">
        <f>F!M171</f>
        <v>0</v>
      </c>
      <c r="N10" s="11">
        <f>F!N171</f>
        <v>0</v>
      </c>
      <c r="O10" s="11">
        <f>F!O171</f>
        <v>0</v>
      </c>
      <c r="P10" s="11">
        <f>F!P171</f>
        <v>0</v>
      </c>
      <c r="Q10" s="11">
        <f>F!Q171</f>
        <v>0</v>
      </c>
      <c r="R10" s="11">
        <f>F!R171</f>
        <v>0</v>
      </c>
      <c r="S10" s="11">
        <f>F!S171</f>
        <v>0</v>
      </c>
      <c r="T10" s="11">
        <f>F!T171</f>
        <v>14</v>
      </c>
      <c r="U10" s="11">
        <f>F!U171</f>
        <v>0</v>
      </c>
      <c r="V10" s="11">
        <f>F!V171</f>
        <v>1</v>
      </c>
      <c r="W10" s="11">
        <f>F!W171</f>
        <v>168</v>
      </c>
      <c r="X10" s="11">
        <f>F!X171</f>
        <v>5</v>
      </c>
      <c r="Y10" s="11">
        <f>F!Y171</f>
        <v>0</v>
      </c>
    </row>
    <row r="11" spans="1:25" ht="12.75" customHeight="1">
      <c r="A11" s="11" t="s">
        <v>334</v>
      </c>
      <c r="B11" s="11" t="s">
        <v>335</v>
      </c>
      <c r="C11" s="11" t="str">
        <f t="shared" si="0"/>
        <v>3_7</v>
      </c>
      <c r="D11" s="11">
        <f>F!D172</f>
        <v>0</v>
      </c>
      <c r="E11" s="11">
        <f>F!E172</f>
        <v>0</v>
      </c>
      <c r="F11" s="11">
        <f>F!F172</f>
        <v>0</v>
      </c>
      <c r="G11" s="11">
        <f>F!G172</f>
        <v>0</v>
      </c>
      <c r="H11" s="11">
        <f>F!H172</f>
        <v>0</v>
      </c>
      <c r="I11" s="11">
        <f>F!I172</f>
        <v>0</v>
      </c>
      <c r="J11" s="11">
        <f>F!J172</f>
        <v>0</v>
      </c>
      <c r="K11" s="11">
        <f>F!K172</f>
        <v>0</v>
      </c>
      <c r="L11" s="11">
        <f>F!L172</f>
        <v>0</v>
      </c>
      <c r="M11" s="11">
        <f>F!M172</f>
        <v>0</v>
      </c>
      <c r="N11" s="11">
        <f>F!N172</f>
        <v>0</v>
      </c>
      <c r="O11" s="11">
        <f>F!O172</f>
        <v>0</v>
      </c>
      <c r="P11" s="11">
        <f>F!P172</f>
        <v>0</v>
      </c>
      <c r="Q11" s="11">
        <f>F!Q172</f>
        <v>0</v>
      </c>
      <c r="R11" s="11">
        <f>F!R172</f>
        <v>0</v>
      </c>
      <c r="S11" s="11">
        <f>F!S172</f>
        <v>0</v>
      </c>
      <c r="T11" s="11">
        <f>F!T172</f>
        <v>0</v>
      </c>
      <c r="U11" s="11">
        <f>F!U172</f>
        <v>0</v>
      </c>
      <c r="V11" s="11">
        <f>F!V172</f>
        <v>0</v>
      </c>
      <c r="W11" s="11">
        <f>F!W172</f>
        <v>0</v>
      </c>
      <c r="X11" s="11">
        <f>F!X172</f>
        <v>0</v>
      </c>
      <c r="Y11" s="11">
        <f>F!Y172</f>
        <v>0</v>
      </c>
    </row>
    <row r="12" spans="1:25" ht="12.75" customHeight="1">
      <c r="A12" s="11" t="s">
        <v>336</v>
      </c>
      <c r="B12" s="11" t="s">
        <v>337</v>
      </c>
      <c r="C12" s="11" t="str">
        <f t="shared" si="0"/>
        <v>3_7</v>
      </c>
      <c r="D12" s="11">
        <f>F!D173</f>
        <v>0</v>
      </c>
      <c r="E12" s="11">
        <f>F!E173</f>
        <v>0</v>
      </c>
      <c r="F12" s="11">
        <f>F!F173</f>
        <v>0</v>
      </c>
      <c r="G12" s="11">
        <f>F!G173</f>
        <v>0</v>
      </c>
      <c r="H12" s="11">
        <f>F!H173</f>
        <v>0</v>
      </c>
      <c r="I12" s="11">
        <f>F!I173</f>
        <v>0</v>
      </c>
      <c r="J12" s="11">
        <f>F!J173</f>
        <v>1</v>
      </c>
      <c r="K12" s="11">
        <f>F!K173</f>
        <v>0</v>
      </c>
      <c r="L12" s="11">
        <f>F!L173</f>
        <v>0</v>
      </c>
      <c r="M12" s="11">
        <f>F!M173</f>
        <v>0</v>
      </c>
      <c r="N12" s="11">
        <f>F!N173</f>
        <v>0</v>
      </c>
      <c r="O12" s="11">
        <f>F!O173</f>
        <v>0</v>
      </c>
      <c r="P12" s="11">
        <f>F!P173</f>
        <v>0</v>
      </c>
      <c r="Q12" s="11">
        <f>F!Q173</f>
        <v>0</v>
      </c>
      <c r="R12" s="11">
        <f>F!R173</f>
        <v>0</v>
      </c>
      <c r="S12" s="11">
        <f>F!S173</f>
        <v>0</v>
      </c>
      <c r="T12" s="11">
        <f>F!T173</f>
        <v>14</v>
      </c>
      <c r="U12" s="11">
        <f>F!U173</f>
        <v>0</v>
      </c>
      <c r="V12" s="11">
        <f>F!V173</f>
        <v>1</v>
      </c>
      <c r="W12" s="11">
        <f>F!W173</f>
        <v>171</v>
      </c>
      <c r="X12" s="11">
        <f>F!X173</f>
        <v>5</v>
      </c>
      <c r="Y12" s="11">
        <f>F!Y173</f>
        <v>0</v>
      </c>
    </row>
    <row r="13" spans="1:25" ht="12.75" customHeight="1"/>
    <row r="14" spans="1:25" ht="12.75" customHeight="1">
      <c r="U14" s="18" t="s">
        <v>1060</v>
      </c>
      <c r="V14" s="18" t="s">
        <v>1061</v>
      </c>
    </row>
    <row r="15" spans="1:25" ht="12.75" customHeight="1">
      <c r="U15" s="20">
        <f t="shared" ref="U15:V15" si="1">SUM(U2:U12)</f>
        <v>14</v>
      </c>
      <c r="V15" s="20">
        <f t="shared" si="1"/>
        <v>5</v>
      </c>
    </row>
    <row r="16" spans="1:25" ht="12.75" customHeight="1">
      <c r="U16" s="22"/>
      <c r="V16" s="22"/>
    </row>
    <row r="17" spans="21:21" ht="12.75" customHeight="1">
      <c r="U17" s="15" t="s">
        <v>1082</v>
      </c>
    </row>
    <row r="18" spans="21:21" ht="12.75" customHeight="1">
      <c r="U18" s="15" t="s">
        <v>1080</v>
      </c>
    </row>
    <row r="19" spans="21:21" ht="12.75" customHeight="1"/>
    <row r="20" spans="21:21" ht="12.75" customHeight="1"/>
    <row r="21" spans="21:21" ht="12.75" customHeight="1"/>
    <row r="22" spans="21:21" ht="12.75" customHeight="1"/>
    <row r="23" spans="21:21" ht="12.75" customHeight="1"/>
    <row r="24" spans="21:21" ht="12.75" customHeight="1"/>
    <row r="25" spans="21:21" ht="12.75" customHeight="1"/>
    <row r="26" spans="21:21" ht="12.75" customHeight="1"/>
    <row r="27" spans="21:21" ht="12.75" customHeight="1"/>
    <row r="28" spans="21:21" ht="12.75" customHeight="1"/>
    <row r="29" spans="21:21" ht="12.75" customHeight="1"/>
    <row r="30" spans="21:21" ht="12.75" customHeight="1"/>
    <row r="31" spans="21:21" ht="12.75" customHeight="1"/>
    <row r="32" spans="21:21" ht="12.75" customHeight="1"/>
    <row r="33" spans="1:5" ht="12.75" customHeight="1"/>
    <row r="34" spans="1:5" ht="12.75" customHeight="1"/>
    <row r="35" spans="1:5" ht="12.75" customHeight="1"/>
    <row r="36" spans="1:5" ht="12.75" customHeight="1"/>
    <row r="37" spans="1:5" ht="12.75" customHeight="1"/>
    <row r="38" spans="1:5" ht="12.75" customHeight="1"/>
    <row r="39" spans="1:5" ht="12.75" customHeight="1"/>
    <row r="40" spans="1:5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5" ht="12.75" customHeight="1">
      <c r="A41" s="15" t="str">
        <f>C2</f>
        <v>3_7</v>
      </c>
      <c r="B41" s="15">
        <f>V15</f>
        <v>5</v>
      </c>
      <c r="C41" s="15">
        <f>E41-D41</f>
        <v>110</v>
      </c>
      <c r="D41" s="15">
        <f>U15</f>
        <v>14</v>
      </c>
      <c r="E41" s="15">
        <f>SUM(T2:T12)</f>
        <v>124</v>
      </c>
    </row>
    <row r="42" spans="1:5" ht="12.75" customHeight="1">
      <c r="C42" s="15">
        <f>V16</f>
        <v>0</v>
      </c>
    </row>
    <row r="43" spans="1:5" ht="12.75" customHeight="1"/>
    <row r="44" spans="1:5" ht="12.75" customHeight="1"/>
    <row r="45" spans="1:5" ht="12.75" customHeight="1"/>
    <row r="46" spans="1:5" ht="12.75" customHeight="1"/>
    <row r="47" spans="1:5" ht="12.75" customHeight="1"/>
    <row r="48" spans="1: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338</v>
      </c>
      <c r="B2" s="11" t="s">
        <v>339</v>
      </c>
      <c r="C2" s="11" t="str">
        <f t="shared" ref="C2:C30" si="0">"4_1"</f>
        <v>4_1</v>
      </c>
      <c r="D2" s="11">
        <f>F!D174</f>
        <v>0</v>
      </c>
      <c r="E2" s="11">
        <f>F!E174</f>
        <v>0</v>
      </c>
      <c r="F2" s="11">
        <f>F!F174</f>
        <v>0</v>
      </c>
      <c r="G2" s="11">
        <f>F!G174</f>
        <v>0</v>
      </c>
      <c r="H2" s="11">
        <f>F!H174</f>
        <v>0</v>
      </c>
      <c r="I2" s="11">
        <f>F!I174</f>
        <v>0</v>
      </c>
      <c r="J2" s="11">
        <f>F!J174</f>
        <v>0</v>
      </c>
      <c r="K2" s="11">
        <f>F!K174</f>
        <v>1</v>
      </c>
      <c r="L2" s="11">
        <f>F!L174</f>
        <v>0</v>
      </c>
      <c r="M2" s="11">
        <f>F!M174</f>
        <v>0</v>
      </c>
      <c r="N2" s="11">
        <f>F!N174</f>
        <v>0</v>
      </c>
      <c r="O2" s="11">
        <f>F!O174</f>
        <v>0</v>
      </c>
      <c r="P2" s="11">
        <f>F!P174</f>
        <v>0</v>
      </c>
      <c r="Q2" s="11">
        <f>F!Q174</f>
        <v>0</v>
      </c>
      <c r="R2" s="11">
        <f>F!R174</f>
        <v>0</v>
      </c>
      <c r="S2" s="11">
        <f>F!S174</f>
        <v>1</v>
      </c>
      <c r="T2" s="11">
        <f>F!T174</f>
        <v>12</v>
      </c>
      <c r="U2" s="11">
        <f>F!U174</f>
        <v>0</v>
      </c>
      <c r="V2" s="11">
        <f>F!V174</f>
        <v>1</v>
      </c>
      <c r="W2" s="11">
        <f>F!W174</f>
        <v>82</v>
      </c>
      <c r="X2" s="11">
        <f>F!X174</f>
        <v>4.5</v>
      </c>
      <c r="Y2" s="11">
        <f>F!Y174</f>
        <v>0</v>
      </c>
    </row>
    <row r="3" spans="1:26" ht="12.75" customHeight="1">
      <c r="A3" s="11" t="s">
        <v>340</v>
      </c>
      <c r="B3" s="11" t="s">
        <v>341</v>
      </c>
      <c r="C3" s="11" t="str">
        <f t="shared" si="0"/>
        <v>4_1</v>
      </c>
      <c r="D3" s="11">
        <f>F!D175</f>
        <v>0</v>
      </c>
      <c r="E3" s="11">
        <f>F!E175</f>
        <v>0</v>
      </c>
      <c r="F3" s="11">
        <f>F!F175</f>
        <v>0</v>
      </c>
      <c r="G3" s="11">
        <f>F!G175</f>
        <v>0</v>
      </c>
      <c r="H3" s="11">
        <f>F!H175</f>
        <v>0</v>
      </c>
      <c r="I3" s="11">
        <f>F!I175</f>
        <v>0</v>
      </c>
      <c r="J3" s="11">
        <f>F!J175</f>
        <v>1</v>
      </c>
      <c r="K3" s="11">
        <f>F!K175</f>
        <v>0</v>
      </c>
      <c r="L3" s="11">
        <f>F!L175</f>
        <v>0</v>
      </c>
      <c r="M3" s="11">
        <f>F!M175</f>
        <v>0</v>
      </c>
      <c r="N3" s="11">
        <f>F!N175</f>
        <v>0</v>
      </c>
      <c r="O3" s="11">
        <f>F!O175</f>
        <v>0</v>
      </c>
      <c r="P3" s="11">
        <f>F!P175</f>
        <v>0</v>
      </c>
      <c r="Q3" s="11">
        <f>F!Q175</f>
        <v>0</v>
      </c>
      <c r="R3" s="11">
        <f>F!R175</f>
        <v>0</v>
      </c>
      <c r="S3" s="11">
        <f>F!S175</f>
        <v>0</v>
      </c>
      <c r="T3" s="11">
        <f>F!T175</f>
        <v>14</v>
      </c>
      <c r="U3" s="11">
        <f>F!U175</f>
        <v>0</v>
      </c>
      <c r="V3" s="11">
        <f>F!V175</f>
        <v>1</v>
      </c>
      <c r="W3" s="11">
        <f>F!W175</f>
        <v>83</v>
      </c>
      <c r="X3" s="11">
        <f>F!X175</f>
        <v>5</v>
      </c>
      <c r="Y3" s="11">
        <f>F!Y175</f>
        <v>0</v>
      </c>
    </row>
    <row r="4" spans="1:26" ht="12.75" customHeight="1">
      <c r="A4" s="11" t="s">
        <v>342</v>
      </c>
      <c r="B4" s="11" t="s">
        <v>343</v>
      </c>
      <c r="C4" s="11" t="str">
        <f t="shared" si="0"/>
        <v>4_1</v>
      </c>
      <c r="D4" s="11">
        <f>F!D176</f>
        <v>0</v>
      </c>
      <c r="E4" s="11">
        <f>F!E176</f>
        <v>0</v>
      </c>
      <c r="F4" s="11">
        <f>F!F176</f>
        <v>0</v>
      </c>
      <c r="G4" s="11">
        <f>F!G176</f>
        <v>0</v>
      </c>
      <c r="H4" s="11">
        <f>F!H176</f>
        <v>0</v>
      </c>
      <c r="I4" s="11">
        <f>F!I176</f>
        <v>0</v>
      </c>
      <c r="J4" s="11">
        <f>F!J176</f>
        <v>0</v>
      </c>
      <c r="K4" s="11">
        <f>F!K176</f>
        <v>0</v>
      </c>
      <c r="L4" s="11">
        <f>F!L176</f>
        <v>0</v>
      </c>
      <c r="M4" s="11">
        <f>F!M176</f>
        <v>0</v>
      </c>
      <c r="N4" s="11">
        <f>F!N176</f>
        <v>0</v>
      </c>
      <c r="O4" s="11">
        <f>F!O176</f>
        <v>0</v>
      </c>
      <c r="P4" s="11">
        <f>F!P176</f>
        <v>0</v>
      </c>
      <c r="Q4" s="11">
        <f>F!Q176</f>
        <v>0</v>
      </c>
      <c r="R4" s="11">
        <f>F!R176</f>
        <v>0</v>
      </c>
      <c r="S4" s="11">
        <f>F!S176</f>
        <v>0</v>
      </c>
      <c r="T4" s="11">
        <f>F!T176</f>
        <v>0</v>
      </c>
      <c r="U4" s="11">
        <f>F!U176</f>
        <v>0</v>
      </c>
      <c r="V4" s="11">
        <f>F!V176</f>
        <v>0</v>
      </c>
      <c r="W4" s="11">
        <f>F!W176</f>
        <v>0</v>
      </c>
      <c r="X4" s="11">
        <f>F!X176</f>
        <v>0</v>
      </c>
      <c r="Y4" s="11">
        <f>F!Y176</f>
        <v>0</v>
      </c>
    </row>
    <row r="5" spans="1:26" ht="12.75" customHeight="1">
      <c r="A5" s="11" t="s">
        <v>342</v>
      </c>
      <c r="B5" s="11" t="s">
        <v>344</v>
      </c>
      <c r="C5" s="11" t="str">
        <f t="shared" si="0"/>
        <v>4_1</v>
      </c>
      <c r="D5" s="11">
        <f>F!D177</f>
        <v>0</v>
      </c>
      <c r="E5" s="11">
        <f>F!E177</f>
        <v>0</v>
      </c>
      <c r="F5" s="11">
        <f>F!F177</f>
        <v>0</v>
      </c>
      <c r="G5" s="11">
        <f>F!G177</f>
        <v>0</v>
      </c>
      <c r="H5" s="11">
        <f>F!H177</f>
        <v>0</v>
      </c>
      <c r="I5" s="11">
        <f>F!I177</f>
        <v>0</v>
      </c>
      <c r="J5" s="11">
        <f>F!J177</f>
        <v>1</v>
      </c>
      <c r="K5" s="11">
        <f>F!K177</f>
        <v>0</v>
      </c>
      <c r="L5" s="11">
        <f>F!L177</f>
        <v>0</v>
      </c>
      <c r="M5" s="11">
        <f>F!M177</f>
        <v>0</v>
      </c>
      <c r="N5" s="11">
        <f>F!N177</f>
        <v>0</v>
      </c>
      <c r="O5" s="11">
        <f>F!O177</f>
        <v>0</v>
      </c>
      <c r="P5" s="11">
        <f>F!P177</f>
        <v>0</v>
      </c>
      <c r="Q5" s="11">
        <f>F!Q177</f>
        <v>0</v>
      </c>
      <c r="R5" s="11">
        <f>F!R177</f>
        <v>0</v>
      </c>
      <c r="S5" s="11">
        <f>F!S177</f>
        <v>1</v>
      </c>
      <c r="T5" s="11">
        <f>F!T177</f>
        <v>20</v>
      </c>
      <c r="U5" s="11">
        <f>F!U177</f>
        <v>0</v>
      </c>
      <c r="V5" s="11">
        <f>F!V177</f>
        <v>2</v>
      </c>
      <c r="W5" s="11">
        <f>F!W177</f>
        <v>84</v>
      </c>
      <c r="X5" s="11">
        <f>F!X177</f>
        <v>7.5</v>
      </c>
      <c r="Y5" s="11">
        <f>F!Y177</f>
        <v>0</v>
      </c>
    </row>
    <row r="6" spans="1:26" ht="12.75" customHeight="1">
      <c r="A6" s="11" t="s">
        <v>345</v>
      </c>
      <c r="B6" s="11" t="s">
        <v>346</v>
      </c>
      <c r="C6" s="11" t="str">
        <f t="shared" si="0"/>
        <v>4_1</v>
      </c>
      <c r="D6" s="11">
        <f>F!D178</f>
        <v>0</v>
      </c>
      <c r="E6" s="11">
        <f>F!E178</f>
        <v>0</v>
      </c>
      <c r="F6" s="11">
        <f>F!F178</f>
        <v>0</v>
      </c>
      <c r="G6" s="11">
        <f>F!G178</f>
        <v>0</v>
      </c>
      <c r="H6" s="11">
        <f>F!H178</f>
        <v>0</v>
      </c>
      <c r="I6" s="11">
        <f>F!I178</f>
        <v>0</v>
      </c>
      <c r="J6" s="11">
        <f>F!J178</f>
        <v>1</v>
      </c>
      <c r="K6" s="11">
        <f>F!K178</f>
        <v>0</v>
      </c>
      <c r="L6" s="11">
        <f>F!L178</f>
        <v>0</v>
      </c>
      <c r="M6" s="11">
        <f>F!M178</f>
        <v>0</v>
      </c>
      <c r="N6" s="11">
        <f>F!N178</f>
        <v>0</v>
      </c>
      <c r="O6" s="11">
        <f>F!O178</f>
        <v>0</v>
      </c>
      <c r="P6" s="11">
        <f>F!P178</f>
        <v>0</v>
      </c>
      <c r="Q6" s="11">
        <f>F!Q178</f>
        <v>0</v>
      </c>
      <c r="R6" s="11">
        <f>F!R178</f>
        <v>0</v>
      </c>
      <c r="S6" s="11">
        <f>F!S178</f>
        <v>0</v>
      </c>
      <c r="T6" s="11">
        <f>F!T178</f>
        <v>14</v>
      </c>
      <c r="U6" s="11">
        <f>F!U178</f>
        <v>0</v>
      </c>
      <c r="V6" s="11">
        <f>F!V178</f>
        <v>1</v>
      </c>
      <c r="W6" s="11">
        <f>F!W178</f>
        <v>85</v>
      </c>
      <c r="X6" s="11">
        <f>F!X178</f>
        <v>5</v>
      </c>
      <c r="Y6" s="11">
        <f>F!Y178</f>
        <v>0</v>
      </c>
    </row>
    <row r="7" spans="1:26" ht="12.75" customHeight="1">
      <c r="A7" s="11" t="s">
        <v>347</v>
      </c>
      <c r="B7" s="11" t="s">
        <v>348</v>
      </c>
      <c r="C7" s="11" t="str">
        <f t="shared" si="0"/>
        <v>4_1</v>
      </c>
      <c r="D7" s="11">
        <f>F!D179</f>
        <v>5</v>
      </c>
      <c r="E7" s="11">
        <f>F!E179</f>
        <v>0</v>
      </c>
      <c r="F7" s="11">
        <f>F!F179</f>
        <v>0</v>
      </c>
      <c r="G7" s="11" t="str">
        <f>F!G179</f>
        <v>C</v>
      </c>
      <c r="H7" s="11">
        <f>F!H179</f>
        <v>0</v>
      </c>
      <c r="I7" s="11">
        <f>F!I179</f>
        <v>0</v>
      </c>
      <c r="J7" s="11">
        <f>F!J179</f>
        <v>0</v>
      </c>
      <c r="K7" s="11">
        <f>F!K179</f>
        <v>1</v>
      </c>
      <c r="L7" s="11">
        <f>F!L179</f>
        <v>0</v>
      </c>
      <c r="M7" s="11">
        <f>F!M179</f>
        <v>0</v>
      </c>
      <c r="N7" s="11">
        <f>F!N179</f>
        <v>2</v>
      </c>
      <c r="O7" s="11">
        <f>F!O179</f>
        <v>0</v>
      </c>
      <c r="P7" s="11">
        <f>F!P179</f>
        <v>0</v>
      </c>
      <c r="Q7" s="11">
        <f>F!Q179</f>
        <v>0</v>
      </c>
      <c r="R7" s="11">
        <f>F!R179</f>
        <v>0</v>
      </c>
      <c r="S7" s="11">
        <f>F!S179</f>
        <v>1</v>
      </c>
      <c r="T7" s="11">
        <f>F!T179</f>
        <v>22</v>
      </c>
      <c r="U7" s="11">
        <f>F!U179</f>
        <v>0</v>
      </c>
      <c r="V7" s="11">
        <f>F!V179</f>
        <v>1</v>
      </c>
      <c r="W7" s="11">
        <f>F!W179</f>
        <v>86</v>
      </c>
      <c r="X7" s="11">
        <f>F!X179</f>
        <v>7.5</v>
      </c>
      <c r="Y7" s="11">
        <f>F!Y179</f>
        <v>0</v>
      </c>
    </row>
    <row r="8" spans="1:26" ht="12.75" customHeight="1">
      <c r="A8" s="11" t="s">
        <v>349</v>
      </c>
      <c r="B8" s="11" t="s">
        <v>350</v>
      </c>
      <c r="C8" s="11" t="str">
        <f t="shared" si="0"/>
        <v>4_1</v>
      </c>
      <c r="D8" s="11">
        <f>F!D180</f>
        <v>0</v>
      </c>
      <c r="E8" s="11">
        <f>F!E180</f>
        <v>0</v>
      </c>
      <c r="F8" s="11">
        <f>F!F180</f>
        <v>0</v>
      </c>
      <c r="G8" s="11">
        <f>F!G180</f>
        <v>0</v>
      </c>
      <c r="H8" s="11">
        <f>F!H180</f>
        <v>0</v>
      </c>
      <c r="I8" s="11">
        <f>F!I180</f>
        <v>0</v>
      </c>
      <c r="J8" s="11">
        <f>F!J180</f>
        <v>1</v>
      </c>
      <c r="K8" s="11">
        <f>F!K180</f>
        <v>0</v>
      </c>
      <c r="L8" s="11">
        <f>F!L180</f>
        <v>0</v>
      </c>
      <c r="M8" s="11">
        <f>F!M180</f>
        <v>0</v>
      </c>
      <c r="N8" s="11">
        <f>F!N180</f>
        <v>0</v>
      </c>
      <c r="O8" s="11">
        <f>F!O180</f>
        <v>0</v>
      </c>
      <c r="P8" s="11">
        <f>F!P180</f>
        <v>0</v>
      </c>
      <c r="Q8" s="11">
        <f>F!Q180</f>
        <v>0</v>
      </c>
      <c r="R8" s="11">
        <f>F!R180</f>
        <v>0</v>
      </c>
      <c r="S8" s="11">
        <f>F!S180</f>
        <v>0</v>
      </c>
      <c r="T8" s="11">
        <f>F!T180</f>
        <v>14</v>
      </c>
      <c r="U8" s="11">
        <f>F!U180</f>
        <v>0</v>
      </c>
      <c r="V8" s="11">
        <f>F!V180</f>
        <v>1</v>
      </c>
      <c r="W8" s="11">
        <f>F!W180</f>
        <v>87</v>
      </c>
      <c r="X8" s="11">
        <f>F!X180</f>
        <v>5</v>
      </c>
      <c r="Y8" s="11">
        <f>F!Y180</f>
        <v>0</v>
      </c>
    </row>
    <row r="9" spans="1:26" ht="12.75" customHeight="1">
      <c r="A9" s="11" t="s">
        <v>351</v>
      </c>
      <c r="B9" s="11" t="s">
        <v>352</v>
      </c>
      <c r="C9" s="11" t="str">
        <f t="shared" si="0"/>
        <v>4_1</v>
      </c>
      <c r="D9" s="11">
        <f>F!D181</f>
        <v>0</v>
      </c>
      <c r="E9" s="11">
        <f>F!E181</f>
        <v>0</v>
      </c>
      <c r="F9" s="11">
        <f>F!F181</f>
        <v>0</v>
      </c>
      <c r="G9" s="11">
        <f>F!G181</f>
        <v>0</v>
      </c>
      <c r="H9" s="11">
        <f>F!H181</f>
        <v>0</v>
      </c>
      <c r="I9" s="11">
        <f>F!I181</f>
        <v>0</v>
      </c>
      <c r="J9" s="11">
        <f>F!J181</f>
        <v>0</v>
      </c>
      <c r="K9" s="11">
        <f>F!K181</f>
        <v>0</v>
      </c>
      <c r="L9" s="11">
        <f>F!L181</f>
        <v>0</v>
      </c>
      <c r="M9" s="11">
        <f>F!M181</f>
        <v>0</v>
      </c>
      <c r="N9" s="11">
        <f>F!N181</f>
        <v>0</v>
      </c>
      <c r="O9" s="11">
        <f>F!O181</f>
        <v>0</v>
      </c>
      <c r="P9" s="11">
        <f>F!P181</f>
        <v>0</v>
      </c>
      <c r="Q9" s="11">
        <f>F!Q181</f>
        <v>0</v>
      </c>
      <c r="R9" s="11">
        <f>F!R181</f>
        <v>0</v>
      </c>
      <c r="S9" s="11">
        <f>F!S181</f>
        <v>0</v>
      </c>
      <c r="T9" s="11">
        <f>F!T181</f>
        <v>0</v>
      </c>
      <c r="U9" s="11">
        <f>F!U181</f>
        <v>0</v>
      </c>
      <c r="V9" s="11">
        <f>F!V181</f>
        <v>0</v>
      </c>
      <c r="W9" s="11">
        <f>F!W181</f>
        <v>0</v>
      </c>
      <c r="X9" s="11">
        <f>F!X181</f>
        <v>0</v>
      </c>
      <c r="Y9" s="11">
        <f>F!Y181</f>
        <v>0</v>
      </c>
    </row>
    <row r="10" spans="1:26" ht="12.75" customHeight="1">
      <c r="A10" s="11" t="s">
        <v>353</v>
      </c>
      <c r="B10" s="11" t="s">
        <v>354</v>
      </c>
      <c r="C10" s="11" t="str">
        <f t="shared" si="0"/>
        <v>4_1</v>
      </c>
      <c r="D10" s="11">
        <f>F!D182</f>
        <v>0</v>
      </c>
      <c r="E10" s="11">
        <f>F!E182</f>
        <v>0</v>
      </c>
      <c r="F10" s="11">
        <f>F!F182</f>
        <v>0</v>
      </c>
      <c r="G10" s="11">
        <f>F!G182</f>
        <v>0</v>
      </c>
      <c r="H10" s="11">
        <f>F!H182</f>
        <v>0</v>
      </c>
      <c r="I10" s="11">
        <f>F!I182</f>
        <v>0</v>
      </c>
      <c r="J10" s="11">
        <f>F!J182</f>
        <v>1</v>
      </c>
      <c r="K10" s="11">
        <f>F!K182</f>
        <v>4</v>
      </c>
      <c r="L10" s="11">
        <f>F!L182</f>
        <v>0</v>
      </c>
      <c r="M10" s="11">
        <f>F!M182</f>
        <v>0</v>
      </c>
      <c r="N10" s="11">
        <f>F!N182</f>
        <v>1</v>
      </c>
      <c r="O10" s="11">
        <f>F!O182</f>
        <v>0</v>
      </c>
      <c r="P10" s="11">
        <f>F!P182</f>
        <v>0</v>
      </c>
      <c r="Q10" s="11">
        <f>F!Q182</f>
        <v>0</v>
      </c>
      <c r="R10" s="11">
        <f>F!R182</f>
        <v>0</v>
      </c>
      <c r="S10" s="11">
        <f>F!S182</f>
        <v>0</v>
      </c>
      <c r="T10" s="11">
        <f>F!T182</f>
        <v>43</v>
      </c>
      <c r="U10" s="11">
        <f>F!U182</f>
        <v>0</v>
      </c>
      <c r="V10" s="11">
        <f>F!V182</f>
        <v>1</v>
      </c>
      <c r="W10" s="11">
        <f>F!W182</f>
        <v>89</v>
      </c>
      <c r="X10" s="11">
        <f>F!X182</f>
        <v>14.5</v>
      </c>
      <c r="Y10" s="11" t="str">
        <f>F!Y182</f>
        <v>Chèque de 48 au lieu de 43</v>
      </c>
    </row>
    <row r="11" spans="1:26" ht="12.75" customHeight="1">
      <c r="A11" s="11" t="s">
        <v>356</v>
      </c>
      <c r="B11" s="11" t="s">
        <v>186</v>
      </c>
      <c r="C11" s="11" t="str">
        <f t="shared" si="0"/>
        <v>4_1</v>
      </c>
      <c r="D11" s="11">
        <f>F!D183</f>
        <v>5</v>
      </c>
      <c r="E11" s="11">
        <f>F!E183</f>
        <v>0</v>
      </c>
      <c r="F11" s="11">
        <f>F!F183</f>
        <v>0</v>
      </c>
      <c r="G11" s="11" t="str">
        <f>F!G183</f>
        <v>E</v>
      </c>
      <c r="H11" s="11">
        <f>F!H183</f>
        <v>0</v>
      </c>
      <c r="I11" s="11">
        <f>F!I183</f>
        <v>5</v>
      </c>
      <c r="J11" s="11">
        <f>F!J183</f>
        <v>1</v>
      </c>
      <c r="K11" s="11">
        <f>F!K183</f>
        <v>0</v>
      </c>
      <c r="L11" s="11">
        <f>F!L183</f>
        <v>0</v>
      </c>
      <c r="M11" s="11">
        <f>F!M183</f>
        <v>0</v>
      </c>
      <c r="N11" s="11">
        <f>F!N183</f>
        <v>0</v>
      </c>
      <c r="O11" s="11">
        <f>F!O183</f>
        <v>0</v>
      </c>
      <c r="P11" s="11">
        <f>F!P183</f>
        <v>0</v>
      </c>
      <c r="Q11" s="11">
        <f>F!Q183</f>
        <v>0</v>
      </c>
      <c r="R11" s="11">
        <f>F!R183</f>
        <v>0</v>
      </c>
      <c r="S11" s="11">
        <f>F!S183</f>
        <v>0</v>
      </c>
      <c r="T11" s="11">
        <f>F!T183</f>
        <v>14</v>
      </c>
      <c r="U11" s="11">
        <f>F!U183</f>
        <v>14</v>
      </c>
      <c r="V11" s="11">
        <f>F!V183</f>
        <v>0</v>
      </c>
      <c r="W11" s="11">
        <f>F!W183</f>
        <v>90</v>
      </c>
      <c r="X11" s="11">
        <f>F!X183</f>
        <v>5</v>
      </c>
      <c r="Y11" s="11">
        <f>F!Y183</f>
        <v>0</v>
      </c>
    </row>
    <row r="12" spans="1:26" ht="12.75" customHeight="1">
      <c r="A12" s="11" t="s">
        <v>291</v>
      </c>
      <c r="B12" s="11" t="s">
        <v>234</v>
      </c>
      <c r="C12" s="11" t="str">
        <f t="shared" si="0"/>
        <v>4_1</v>
      </c>
      <c r="D12" s="11">
        <f>F!D184</f>
        <v>0</v>
      </c>
      <c r="E12" s="11">
        <f>F!E184</f>
        <v>4</v>
      </c>
      <c r="F12" s="11">
        <f>F!F184</f>
        <v>0</v>
      </c>
      <c r="G12" s="11" t="str">
        <f>F!G184</f>
        <v>D</v>
      </c>
      <c r="H12" s="11">
        <f>F!H184</f>
        <v>0</v>
      </c>
      <c r="I12" s="11">
        <f>F!I184</f>
        <v>0</v>
      </c>
      <c r="J12" s="11">
        <f>F!J184</f>
        <v>0</v>
      </c>
      <c r="K12" s="11">
        <f>F!K184</f>
        <v>2</v>
      </c>
      <c r="L12" s="11">
        <f>F!L184</f>
        <v>0</v>
      </c>
      <c r="M12" s="11">
        <f>F!M184</f>
        <v>0</v>
      </c>
      <c r="N12" s="11">
        <f>F!N184</f>
        <v>2</v>
      </c>
      <c r="O12" s="11">
        <f>F!O184</f>
        <v>0</v>
      </c>
      <c r="P12" s="11">
        <f>F!P184</f>
        <v>0</v>
      </c>
      <c r="Q12" s="11">
        <f>F!Q184</f>
        <v>0</v>
      </c>
      <c r="R12" s="11">
        <f>F!R184</f>
        <v>0</v>
      </c>
      <c r="S12" s="11">
        <f>F!S184</f>
        <v>1</v>
      </c>
      <c r="T12" s="11">
        <f>F!T184</f>
        <v>28</v>
      </c>
      <c r="U12" s="11">
        <f>F!U184</f>
        <v>0</v>
      </c>
      <c r="V12" s="11">
        <f>F!V184</f>
        <v>1</v>
      </c>
      <c r="W12" s="11">
        <f>F!W184</f>
        <v>91</v>
      </c>
      <c r="X12" s="11">
        <f>F!X184</f>
        <v>9.5</v>
      </c>
      <c r="Y12" s="11">
        <f>F!Y184</f>
        <v>0</v>
      </c>
    </row>
    <row r="13" spans="1:26" ht="12.75" customHeight="1">
      <c r="A13" s="11" t="s">
        <v>357</v>
      </c>
      <c r="B13" s="11" t="s">
        <v>358</v>
      </c>
      <c r="C13" s="11" t="str">
        <f t="shared" si="0"/>
        <v>4_1</v>
      </c>
      <c r="D13" s="11">
        <f>F!D185</f>
        <v>0</v>
      </c>
      <c r="E13" s="11">
        <f>F!E185</f>
        <v>0</v>
      </c>
      <c r="F13" s="11">
        <f>F!F185</f>
        <v>0</v>
      </c>
      <c r="G13" s="11">
        <f>F!G185</f>
        <v>0</v>
      </c>
      <c r="H13" s="11">
        <f>F!H185</f>
        <v>0</v>
      </c>
      <c r="I13" s="11">
        <f>F!I185</f>
        <v>0</v>
      </c>
      <c r="J13" s="11">
        <f>F!J185</f>
        <v>1</v>
      </c>
      <c r="K13" s="11">
        <f>F!K185</f>
        <v>0</v>
      </c>
      <c r="L13" s="11">
        <f>F!L185</f>
        <v>0</v>
      </c>
      <c r="M13" s="11">
        <f>F!M185</f>
        <v>0</v>
      </c>
      <c r="N13" s="11">
        <f>F!N185</f>
        <v>0</v>
      </c>
      <c r="O13" s="11">
        <f>F!O185</f>
        <v>0</v>
      </c>
      <c r="P13" s="11">
        <f>F!P185</f>
        <v>0</v>
      </c>
      <c r="Q13" s="11">
        <f>F!Q185</f>
        <v>0</v>
      </c>
      <c r="R13" s="11">
        <f>F!R185</f>
        <v>0</v>
      </c>
      <c r="S13" s="11">
        <f>F!S185</f>
        <v>0</v>
      </c>
      <c r="T13" s="11">
        <f>F!T185</f>
        <v>14</v>
      </c>
      <c r="U13" s="11">
        <f>F!U185</f>
        <v>14</v>
      </c>
      <c r="V13" s="11">
        <f>F!V185</f>
        <v>0</v>
      </c>
      <c r="W13" s="11">
        <f>F!W185</f>
        <v>92</v>
      </c>
      <c r="X13" s="11">
        <f>F!X185</f>
        <v>5</v>
      </c>
      <c r="Y13" s="11">
        <f>F!Y185</f>
        <v>0</v>
      </c>
    </row>
    <row r="14" spans="1:26" ht="12.75" customHeight="1">
      <c r="A14" s="11" t="s">
        <v>359</v>
      </c>
      <c r="B14" s="11" t="s">
        <v>360</v>
      </c>
      <c r="C14" s="11" t="str">
        <f t="shared" si="0"/>
        <v>4_1</v>
      </c>
      <c r="D14" s="11">
        <f>F!D186</f>
        <v>0</v>
      </c>
      <c r="E14" s="11">
        <f>F!E186</f>
        <v>0</v>
      </c>
      <c r="F14" s="11">
        <f>F!F186</f>
        <v>0</v>
      </c>
      <c r="G14" s="11">
        <f>F!G186</f>
        <v>0</v>
      </c>
      <c r="H14" s="11">
        <f>F!H186</f>
        <v>0</v>
      </c>
      <c r="I14" s="11">
        <f>F!I186</f>
        <v>0</v>
      </c>
      <c r="J14" s="11">
        <f>F!J186</f>
        <v>0</v>
      </c>
      <c r="K14" s="11">
        <f>F!K186</f>
        <v>0</v>
      </c>
      <c r="L14" s="11">
        <f>F!L186</f>
        <v>0</v>
      </c>
      <c r="M14" s="11">
        <f>F!M186</f>
        <v>0</v>
      </c>
      <c r="N14" s="11">
        <f>F!N186</f>
        <v>0</v>
      </c>
      <c r="O14" s="11">
        <f>F!O186</f>
        <v>0</v>
      </c>
      <c r="P14" s="11">
        <f>F!P186</f>
        <v>0</v>
      </c>
      <c r="Q14" s="11">
        <f>F!Q186</f>
        <v>0</v>
      </c>
      <c r="R14" s="11">
        <f>F!R186</f>
        <v>0</v>
      </c>
      <c r="S14" s="11">
        <f>F!S186</f>
        <v>0</v>
      </c>
      <c r="T14" s="11">
        <f>F!T186</f>
        <v>0</v>
      </c>
      <c r="U14" s="11">
        <f>F!U186</f>
        <v>0</v>
      </c>
      <c r="V14" s="11">
        <f>F!V186</f>
        <v>0</v>
      </c>
      <c r="W14" s="11">
        <f>F!W186</f>
        <v>93</v>
      </c>
      <c r="X14" s="11">
        <f>F!X186</f>
        <v>0</v>
      </c>
      <c r="Y14" s="11">
        <f>F!Y186</f>
        <v>0</v>
      </c>
    </row>
    <row r="15" spans="1:26" ht="12.75" customHeight="1">
      <c r="A15" s="11" t="s">
        <v>361</v>
      </c>
      <c r="B15" s="11" t="s">
        <v>362</v>
      </c>
      <c r="C15" s="11" t="str">
        <f t="shared" si="0"/>
        <v>4_1</v>
      </c>
      <c r="D15" s="11">
        <f>F!D187</f>
        <v>0</v>
      </c>
      <c r="E15" s="11">
        <f>F!E187</f>
        <v>0</v>
      </c>
      <c r="F15" s="11">
        <f>F!F187</f>
        <v>0</v>
      </c>
      <c r="G15" s="11">
        <f>F!G187</f>
        <v>0</v>
      </c>
      <c r="H15" s="11">
        <f>F!H187</f>
        <v>0</v>
      </c>
      <c r="I15" s="11">
        <f>F!I187</f>
        <v>0</v>
      </c>
      <c r="J15" s="11">
        <f>F!J187</f>
        <v>0</v>
      </c>
      <c r="K15" s="11">
        <f>F!K187</f>
        <v>0</v>
      </c>
      <c r="L15" s="11">
        <f>F!L187</f>
        <v>0</v>
      </c>
      <c r="M15" s="11">
        <f>F!M187</f>
        <v>1</v>
      </c>
      <c r="N15" s="11">
        <f>F!N187</f>
        <v>0</v>
      </c>
      <c r="O15" s="11">
        <f>F!O187</f>
        <v>2</v>
      </c>
      <c r="P15" s="11">
        <f>F!P187</f>
        <v>0</v>
      </c>
      <c r="Q15" s="11">
        <f>F!Q187</f>
        <v>0</v>
      </c>
      <c r="R15" s="11">
        <f>F!R187</f>
        <v>0</v>
      </c>
      <c r="S15" s="11">
        <f>F!S187</f>
        <v>0</v>
      </c>
      <c r="T15" s="11">
        <f>F!T187</f>
        <v>22</v>
      </c>
      <c r="U15" s="11">
        <f>F!U187</f>
        <v>0</v>
      </c>
      <c r="V15" s="11">
        <f>F!V187</f>
        <v>1</v>
      </c>
      <c r="W15" s="11">
        <f>F!W187</f>
        <v>94</v>
      </c>
      <c r="X15" s="11">
        <f>F!X187</f>
        <v>4</v>
      </c>
      <c r="Y15" s="11">
        <f>F!Y187</f>
        <v>0</v>
      </c>
    </row>
    <row r="16" spans="1:26" ht="12.75" customHeight="1">
      <c r="A16" s="11" t="s">
        <v>363</v>
      </c>
      <c r="B16" s="11" t="s">
        <v>364</v>
      </c>
      <c r="C16" s="11" t="str">
        <f t="shared" si="0"/>
        <v>4_1</v>
      </c>
      <c r="D16" s="11">
        <f>F!D188</f>
        <v>0</v>
      </c>
      <c r="E16" s="11">
        <f>F!E188</f>
        <v>0</v>
      </c>
      <c r="F16" s="11">
        <f>F!F188</f>
        <v>0</v>
      </c>
      <c r="G16" s="11">
        <f>F!G188</f>
        <v>0</v>
      </c>
      <c r="H16" s="11">
        <f>F!H188</f>
        <v>0</v>
      </c>
      <c r="I16" s="11">
        <f>F!I188</f>
        <v>0</v>
      </c>
      <c r="J16" s="11">
        <f>F!J188</f>
        <v>0</v>
      </c>
      <c r="K16" s="11">
        <f>F!K188</f>
        <v>0</v>
      </c>
      <c r="L16" s="11">
        <f>F!L188</f>
        <v>0</v>
      </c>
      <c r="M16" s="11">
        <f>F!M188</f>
        <v>0</v>
      </c>
      <c r="N16" s="11">
        <f>F!N188</f>
        <v>0</v>
      </c>
      <c r="O16" s="11">
        <f>F!O188</f>
        <v>0</v>
      </c>
      <c r="P16" s="11">
        <f>F!P188</f>
        <v>0</v>
      </c>
      <c r="Q16" s="11">
        <f>F!Q188</f>
        <v>0</v>
      </c>
      <c r="R16" s="11">
        <f>F!R188</f>
        <v>0</v>
      </c>
      <c r="S16" s="11">
        <f>F!S188</f>
        <v>0</v>
      </c>
      <c r="T16" s="11">
        <f>F!T188</f>
        <v>0</v>
      </c>
      <c r="U16" s="11">
        <f>F!U188</f>
        <v>0</v>
      </c>
      <c r="V16" s="11">
        <f>F!V188</f>
        <v>0</v>
      </c>
      <c r="W16" s="11">
        <f>F!W188</f>
        <v>0</v>
      </c>
      <c r="X16" s="11">
        <f>F!X188</f>
        <v>0</v>
      </c>
      <c r="Y16" s="11">
        <f>F!Y188</f>
        <v>0</v>
      </c>
    </row>
    <row r="17" spans="1:25" ht="12.75" customHeight="1">
      <c r="A17" s="11" t="s">
        <v>294</v>
      </c>
      <c r="B17" s="11" t="s">
        <v>365</v>
      </c>
      <c r="C17" s="11" t="str">
        <f t="shared" si="0"/>
        <v>4_1</v>
      </c>
      <c r="D17" s="11">
        <f>F!D189</f>
        <v>0</v>
      </c>
      <c r="E17" s="11">
        <f>F!E189</f>
        <v>0</v>
      </c>
      <c r="F17" s="11">
        <f>F!F189</f>
        <v>0</v>
      </c>
      <c r="G17" s="11">
        <f>F!G189</f>
        <v>0</v>
      </c>
      <c r="H17" s="11">
        <f>F!H189</f>
        <v>0</v>
      </c>
      <c r="I17" s="11">
        <f>F!I189</f>
        <v>0</v>
      </c>
      <c r="J17" s="11">
        <f>F!J189</f>
        <v>1</v>
      </c>
      <c r="K17" s="11">
        <f>F!K189</f>
        <v>1</v>
      </c>
      <c r="L17" s="11">
        <f>F!L189</f>
        <v>0</v>
      </c>
      <c r="M17" s="11">
        <f>F!M189</f>
        <v>0</v>
      </c>
      <c r="N17" s="11">
        <f>F!N189</f>
        <v>0</v>
      </c>
      <c r="O17" s="11">
        <f>F!O189</f>
        <v>0</v>
      </c>
      <c r="P17" s="11">
        <f>F!P189</f>
        <v>0</v>
      </c>
      <c r="Q17" s="11">
        <f>F!Q189</f>
        <v>0</v>
      </c>
      <c r="R17" s="11">
        <f>F!R189</f>
        <v>0</v>
      </c>
      <c r="S17" s="11">
        <f>F!S189</f>
        <v>0</v>
      </c>
      <c r="T17" s="11">
        <f>F!T189</f>
        <v>20</v>
      </c>
      <c r="U17" s="11">
        <f>F!U189</f>
        <v>20</v>
      </c>
      <c r="V17" s="11">
        <f>F!V189</f>
        <v>0</v>
      </c>
      <c r="W17" s="11">
        <f>F!W189</f>
        <v>96</v>
      </c>
      <c r="X17" s="11">
        <f>F!X189</f>
        <v>7</v>
      </c>
      <c r="Y17" s="11">
        <f>F!Y189</f>
        <v>0</v>
      </c>
    </row>
    <row r="18" spans="1:25" ht="12.75" customHeight="1">
      <c r="A18" s="11" t="s">
        <v>366</v>
      </c>
      <c r="B18" s="11" t="s">
        <v>367</v>
      </c>
      <c r="C18" s="11" t="str">
        <f t="shared" si="0"/>
        <v>4_1</v>
      </c>
      <c r="D18" s="11">
        <f>F!D190</f>
        <v>0</v>
      </c>
      <c r="E18" s="11">
        <f>F!E190</f>
        <v>0</v>
      </c>
      <c r="F18" s="11">
        <f>F!F190</f>
        <v>0</v>
      </c>
      <c r="G18" s="11">
        <f>F!G190</f>
        <v>0</v>
      </c>
      <c r="H18" s="11">
        <f>F!H190</f>
        <v>0</v>
      </c>
      <c r="I18" s="11">
        <f>F!I190</f>
        <v>0</v>
      </c>
      <c r="J18" s="11">
        <f>F!J190</f>
        <v>0</v>
      </c>
      <c r="K18" s="11">
        <f>F!K190</f>
        <v>0</v>
      </c>
      <c r="L18" s="11">
        <f>F!L190</f>
        <v>0</v>
      </c>
      <c r="M18" s="11">
        <f>F!M190</f>
        <v>0</v>
      </c>
      <c r="N18" s="11">
        <f>F!N190</f>
        <v>0</v>
      </c>
      <c r="O18" s="11">
        <f>F!O190</f>
        <v>0</v>
      </c>
      <c r="P18" s="11">
        <f>F!P190</f>
        <v>0</v>
      </c>
      <c r="Q18" s="11">
        <f>F!Q190</f>
        <v>0</v>
      </c>
      <c r="R18" s="11">
        <f>F!R190</f>
        <v>0</v>
      </c>
      <c r="S18" s="11">
        <f>F!S190</f>
        <v>0</v>
      </c>
      <c r="T18" s="11">
        <f>F!T190</f>
        <v>0</v>
      </c>
      <c r="U18" s="11">
        <f>F!U190</f>
        <v>0</v>
      </c>
      <c r="V18" s="11">
        <f>F!V190</f>
        <v>0</v>
      </c>
      <c r="W18" s="11">
        <f>F!W190</f>
        <v>0</v>
      </c>
      <c r="X18" s="11">
        <f>F!X190</f>
        <v>0</v>
      </c>
      <c r="Y18" s="11">
        <f>F!Y190</f>
        <v>0</v>
      </c>
    </row>
    <row r="19" spans="1:25" ht="12.75" customHeight="1">
      <c r="A19" s="11" t="s">
        <v>368</v>
      </c>
      <c r="B19" s="11" t="s">
        <v>369</v>
      </c>
      <c r="C19" s="11" t="str">
        <f t="shared" si="0"/>
        <v>4_1</v>
      </c>
      <c r="D19" s="11">
        <f>F!D191</f>
        <v>0</v>
      </c>
      <c r="E19" s="11">
        <f>F!E191</f>
        <v>0</v>
      </c>
      <c r="F19" s="11">
        <f>F!F191</f>
        <v>0</v>
      </c>
      <c r="G19" s="11">
        <f>F!G191</f>
        <v>0</v>
      </c>
      <c r="H19" s="11">
        <f>F!H191</f>
        <v>0</v>
      </c>
      <c r="I19" s="11">
        <f>F!I191</f>
        <v>0</v>
      </c>
      <c r="J19" s="11">
        <f>F!J191</f>
        <v>1</v>
      </c>
      <c r="K19" s="11">
        <f>F!K191</f>
        <v>0</v>
      </c>
      <c r="L19" s="11">
        <f>F!L191</f>
        <v>0</v>
      </c>
      <c r="M19" s="11">
        <f>F!M191</f>
        <v>0</v>
      </c>
      <c r="N19" s="11">
        <f>F!N191</f>
        <v>0</v>
      </c>
      <c r="O19" s="11">
        <f>F!O191</f>
        <v>0</v>
      </c>
      <c r="P19" s="11">
        <f>F!P191</f>
        <v>0</v>
      </c>
      <c r="Q19" s="11">
        <f>F!Q191</f>
        <v>0</v>
      </c>
      <c r="R19" s="11">
        <f>F!R191</f>
        <v>0</v>
      </c>
      <c r="S19" s="11">
        <f>F!S191</f>
        <v>0</v>
      </c>
      <c r="T19" s="11">
        <f>F!T191</f>
        <v>14</v>
      </c>
      <c r="U19" s="11">
        <f>F!U191</f>
        <v>0</v>
      </c>
      <c r="V19" s="11">
        <f>F!V191</f>
        <v>1</v>
      </c>
      <c r="W19" s="11">
        <f>F!W191</f>
        <v>98</v>
      </c>
      <c r="X19" s="11">
        <f>F!X191</f>
        <v>5</v>
      </c>
      <c r="Y19" s="11">
        <f>F!Y191</f>
        <v>0</v>
      </c>
    </row>
    <row r="20" spans="1:25" ht="12.75" customHeight="1">
      <c r="A20" s="11" t="s">
        <v>370</v>
      </c>
      <c r="B20" s="11" t="s">
        <v>371</v>
      </c>
      <c r="C20" s="11" t="str">
        <f t="shared" si="0"/>
        <v>4_1</v>
      </c>
      <c r="D20" s="11">
        <f>F!D192</f>
        <v>0</v>
      </c>
      <c r="E20" s="11">
        <f>F!E192</f>
        <v>0</v>
      </c>
      <c r="F20" s="11">
        <f>F!F192</f>
        <v>0</v>
      </c>
      <c r="G20" s="11">
        <f>F!G192</f>
        <v>0</v>
      </c>
      <c r="H20" s="11">
        <f>F!H192</f>
        <v>0</v>
      </c>
      <c r="I20" s="11">
        <f>F!I192</f>
        <v>0</v>
      </c>
      <c r="J20" s="11">
        <f>F!J192</f>
        <v>1</v>
      </c>
      <c r="K20" s="11">
        <f>F!K192</f>
        <v>0</v>
      </c>
      <c r="L20" s="11">
        <f>F!L192</f>
        <v>0</v>
      </c>
      <c r="M20" s="11">
        <f>F!M192</f>
        <v>0</v>
      </c>
      <c r="N20" s="11">
        <f>F!N192</f>
        <v>0</v>
      </c>
      <c r="O20" s="11">
        <f>F!O192</f>
        <v>0</v>
      </c>
      <c r="P20" s="11">
        <f>F!P192</f>
        <v>0</v>
      </c>
      <c r="Q20" s="11">
        <f>F!Q192</f>
        <v>0</v>
      </c>
      <c r="R20" s="11">
        <f>F!R192</f>
        <v>0</v>
      </c>
      <c r="S20" s="11">
        <f>F!S192</f>
        <v>0</v>
      </c>
      <c r="T20" s="11">
        <f>F!T192</f>
        <v>14</v>
      </c>
      <c r="U20" s="11">
        <f>F!U192</f>
        <v>0</v>
      </c>
      <c r="V20" s="11">
        <f>F!V192</f>
        <v>1</v>
      </c>
      <c r="W20" s="11">
        <f>F!W192</f>
        <v>99</v>
      </c>
      <c r="X20" s="11">
        <f>F!X192</f>
        <v>5</v>
      </c>
      <c r="Y20" s="11">
        <f>F!Y192</f>
        <v>0</v>
      </c>
    </row>
    <row r="21" spans="1:25" ht="12.75" customHeight="1">
      <c r="A21" s="11" t="s">
        <v>372</v>
      </c>
      <c r="B21" s="11" t="s">
        <v>234</v>
      </c>
      <c r="C21" s="11" t="str">
        <f t="shared" si="0"/>
        <v>4_1</v>
      </c>
      <c r="D21" s="11">
        <f>F!D193</f>
        <v>0</v>
      </c>
      <c r="E21" s="11">
        <f>F!E193</f>
        <v>0</v>
      </c>
      <c r="F21" s="11">
        <f>F!F193</f>
        <v>1</v>
      </c>
      <c r="G21" s="11" t="str">
        <f>F!G193</f>
        <v>E</v>
      </c>
      <c r="H21" s="11">
        <f>F!H193</f>
        <v>0</v>
      </c>
      <c r="I21" s="11">
        <f>F!I193</f>
        <v>1</v>
      </c>
      <c r="J21" s="11">
        <f>F!J193</f>
        <v>1</v>
      </c>
      <c r="K21" s="11">
        <f>F!K193</f>
        <v>0</v>
      </c>
      <c r="L21" s="11">
        <f>F!L193</f>
        <v>0</v>
      </c>
      <c r="M21" s="11">
        <f>F!M193</f>
        <v>0</v>
      </c>
      <c r="N21" s="11">
        <f>F!N193</f>
        <v>0</v>
      </c>
      <c r="O21" s="11">
        <f>F!O193</f>
        <v>0</v>
      </c>
      <c r="P21" s="11">
        <f>F!P193</f>
        <v>0</v>
      </c>
      <c r="Q21" s="11">
        <f>F!Q193</f>
        <v>0</v>
      </c>
      <c r="R21" s="11">
        <f>F!R193</f>
        <v>0</v>
      </c>
      <c r="S21" s="11">
        <f>F!S193</f>
        <v>0</v>
      </c>
      <c r="T21" s="11">
        <f>F!T193</f>
        <v>14</v>
      </c>
      <c r="U21" s="11">
        <f>F!U193</f>
        <v>0</v>
      </c>
      <c r="V21" s="11">
        <f>F!V193</f>
        <v>1</v>
      </c>
      <c r="W21" s="11">
        <f>F!W193</f>
        <v>100</v>
      </c>
      <c r="X21" s="11">
        <f>F!X193</f>
        <v>5</v>
      </c>
      <c r="Y21" s="11">
        <f>F!Y193</f>
        <v>0</v>
      </c>
    </row>
    <row r="22" spans="1:25" ht="12.75" customHeight="1">
      <c r="A22" s="11" t="s">
        <v>373</v>
      </c>
      <c r="B22" s="11" t="s">
        <v>374</v>
      </c>
      <c r="C22" s="11" t="str">
        <f t="shared" si="0"/>
        <v>4_1</v>
      </c>
      <c r="D22" s="11">
        <f>F!D194</f>
        <v>0</v>
      </c>
      <c r="E22" s="11">
        <f>F!E194</f>
        <v>0</v>
      </c>
      <c r="F22" s="11">
        <f>F!F194</f>
        <v>0</v>
      </c>
      <c r="G22" s="11">
        <f>F!G194</f>
        <v>0</v>
      </c>
      <c r="H22" s="11">
        <f>F!H194</f>
        <v>0</v>
      </c>
      <c r="I22" s="11">
        <f>F!I194</f>
        <v>0</v>
      </c>
      <c r="J22" s="11">
        <f>F!J194</f>
        <v>0</v>
      </c>
      <c r="K22" s="11">
        <f>F!K194</f>
        <v>0</v>
      </c>
      <c r="L22" s="11">
        <f>F!L194</f>
        <v>0</v>
      </c>
      <c r="M22" s="11">
        <f>F!M194</f>
        <v>0</v>
      </c>
      <c r="N22" s="11">
        <f>F!N194</f>
        <v>0</v>
      </c>
      <c r="O22" s="11">
        <f>F!O194</f>
        <v>0</v>
      </c>
      <c r="P22" s="11">
        <f>F!P194</f>
        <v>0</v>
      </c>
      <c r="Q22" s="11">
        <f>F!Q194</f>
        <v>0</v>
      </c>
      <c r="R22" s="11">
        <f>F!R194</f>
        <v>0</v>
      </c>
      <c r="S22" s="11">
        <f>F!S194</f>
        <v>0</v>
      </c>
      <c r="T22" s="11">
        <f>F!T194</f>
        <v>0</v>
      </c>
      <c r="U22" s="11">
        <f>F!U194</f>
        <v>0</v>
      </c>
      <c r="V22" s="11">
        <f>F!V194</f>
        <v>0</v>
      </c>
      <c r="W22" s="11">
        <f>F!W194</f>
        <v>0</v>
      </c>
      <c r="X22" s="11">
        <f>F!X194</f>
        <v>0</v>
      </c>
      <c r="Y22" s="11">
        <f>F!Y194</f>
        <v>0</v>
      </c>
    </row>
    <row r="23" spans="1:25" ht="12.75" customHeight="1">
      <c r="A23" s="11" t="s">
        <v>375</v>
      </c>
      <c r="B23" s="11" t="s">
        <v>376</v>
      </c>
      <c r="C23" s="11" t="str">
        <f t="shared" si="0"/>
        <v>4_1</v>
      </c>
      <c r="D23" s="11">
        <f>F!D195</f>
        <v>5</v>
      </c>
      <c r="E23" s="11">
        <f>F!E195</f>
        <v>0</v>
      </c>
      <c r="F23" s="11">
        <f>F!F195</f>
        <v>0</v>
      </c>
      <c r="G23" s="11" t="str">
        <f>F!G195</f>
        <v>C</v>
      </c>
      <c r="H23" s="11">
        <f>F!H195</f>
        <v>0</v>
      </c>
      <c r="I23" s="11">
        <f>F!I195</f>
        <v>0</v>
      </c>
      <c r="J23" s="11">
        <f>F!J195</f>
        <v>0</v>
      </c>
      <c r="K23" s="11">
        <f>F!K195</f>
        <v>0</v>
      </c>
      <c r="L23" s="11">
        <f>F!L195</f>
        <v>0</v>
      </c>
      <c r="M23" s="11">
        <f>F!M195</f>
        <v>0</v>
      </c>
      <c r="N23" s="11">
        <f>F!N195</f>
        <v>0</v>
      </c>
      <c r="O23" s="11">
        <f>F!O195</f>
        <v>0</v>
      </c>
      <c r="P23" s="11">
        <f>F!P195</f>
        <v>0</v>
      </c>
      <c r="Q23" s="11">
        <f>F!Q195</f>
        <v>0</v>
      </c>
      <c r="R23" s="11">
        <f>F!R195</f>
        <v>0</v>
      </c>
      <c r="S23" s="11">
        <f>F!S195</f>
        <v>0</v>
      </c>
      <c r="T23" s="11">
        <f>F!T195</f>
        <v>0</v>
      </c>
      <c r="U23" s="11">
        <f>F!U195</f>
        <v>0</v>
      </c>
      <c r="V23" s="11">
        <f>F!V195</f>
        <v>0</v>
      </c>
      <c r="W23" s="11">
        <f>F!W195</f>
        <v>0</v>
      </c>
      <c r="X23" s="11">
        <f>F!X195</f>
        <v>0</v>
      </c>
      <c r="Y23" s="11">
        <f>F!Y195</f>
        <v>0</v>
      </c>
    </row>
    <row r="24" spans="1:25" ht="12.75" customHeight="1">
      <c r="A24" s="11" t="s">
        <v>377</v>
      </c>
      <c r="B24" s="11" t="s">
        <v>378</v>
      </c>
      <c r="C24" s="11" t="str">
        <f t="shared" si="0"/>
        <v>4_1</v>
      </c>
      <c r="D24" s="11">
        <f>F!D196</f>
        <v>0</v>
      </c>
      <c r="E24" s="11">
        <f>F!E196</f>
        <v>0</v>
      </c>
      <c r="F24" s="11">
        <f>F!F196</f>
        <v>0</v>
      </c>
      <c r="G24" s="11">
        <f>F!G196</f>
        <v>0</v>
      </c>
      <c r="H24" s="11">
        <f>F!H196</f>
        <v>0</v>
      </c>
      <c r="I24" s="11">
        <f>F!I196</f>
        <v>0</v>
      </c>
      <c r="J24" s="11">
        <f>F!J196</f>
        <v>1</v>
      </c>
      <c r="K24" s="11">
        <f>F!K196</f>
        <v>0</v>
      </c>
      <c r="L24" s="11">
        <f>F!L196</f>
        <v>0</v>
      </c>
      <c r="M24" s="11">
        <f>F!M196</f>
        <v>0</v>
      </c>
      <c r="N24" s="11">
        <f>F!N196</f>
        <v>0</v>
      </c>
      <c r="O24" s="11">
        <f>F!O196</f>
        <v>0</v>
      </c>
      <c r="P24" s="11">
        <f>F!P196</f>
        <v>0</v>
      </c>
      <c r="Q24" s="11">
        <f>F!Q196</f>
        <v>0</v>
      </c>
      <c r="R24" s="11">
        <f>F!R196</f>
        <v>0</v>
      </c>
      <c r="S24" s="11">
        <f>F!S196</f>
        <v>0</v>
      </c>
      <c r="T24" s="11">
        <f>F!T196</f>
        <v>14</v>
      </c>
      <c r="U24" s="11">
        <f>F!U196</f>
        <v>0</v>
      </c>
      <c r="V24" s="11">
        <f>F!V196</f>
        <v>1</v>
      </c>
      <c r="W24" s="11">
        <f>F!W196</f>
        <v>102</v>
      </c>
      <c r="X24" s="11">
        <f>F!X196</f>
        <v>5</v>
      </c>
      <c r="Y24" s="11">
        <f>F!Y196</f>
        <v>0</v>
      </c>
    </row>
    <row r="25" spans="1:25" ht="12.75" customHeight="1">
      <c r="A25" s="11" t="s">
        <v>379</v>
      </c>
      <c r="B25" s="11" t="s">
        <v>194</v>
      </c>
      <c r="C25" s="11" t="str">
        <f t="shared" si="0"/>
        <v>4_1</v>
      </c>
      <c r="D25" s="11">
        <f>F!D197</f>
        <v>0</v>
      </c>
      <c r="E25" s="11">
        <f>F!E197</f>
        <v>0</v>
      </c>
      <c r="F25" s="11">
        <f>F!F197</f>
        <v>0</v>
      </c>
      <c r="G25" s="11">
        <f>F!G197</f>
        <v>0</v>
      </c>
      <c r="H25" s="11">
        <f>F!H197</f>
        <v>0</v>
      </c>
      <c r="I25" s="11">
        <f>F!I197</f>
        <v>0</v>
      </c>
      <c r="J25" s="11">
        <f>F!J197</f>
        <v>1</v>
      </c>
      <c r="K25" s="11">
        <f>F!K197</f>
        <v>0</v>
      </c>
      <c r="L25" s="11">
        <f>F!L197</f>
        <v>0</v>
      </c>
      <c r="M25" s="11">
        <f>F!M197</f>
        <v>0</v>
      </c>
      <c r="N25" s="11">
        <f>F!N197</f>
        <v>0</v>
      </c>
      <c r="O25" s="11">
        <f>F!O197</f>
        <v>0</v>
      </c>
      <c r="P25" s="11">
        <f>F!P197</f>
        <v>0</v>
      </c>
      <c r="Q25" s="11">
        <f>F!Q197</f>
        <v>0</v>
      </c>
      <c r="R25" s="11">
        <f>F!R197</f>
        <v>0</v>
      </c>
      <c r="S25" s="11">
        <f>F!S197</f>
        <v>0</v>
      </c>
      <c r="T25" s="11">
        <f>F!T197</f>
        <v>14</v>
      </c>
      <c r="U25" s="11">
        <f>F!U197</f>
        <v>14</v>
      </c>
      <c r="V25" s="11">
        <f>F!V197</f>
        <v>0</v>
      </c>
      <c r="W25" s="11">
        <f>F!W197</f>
        <v>103</v>
      </c>
      <c r="X25" s="11">
        <f>F!X197</f>
        <v>5</v>
      </c>
      <c r="Y25" s="11">
        <f>F!Y197</f>
        <v>0</v>
      </c>
    </row>
    <row r="26" spans="1:25" ht="12.75" customHeight="1">
      <c r="A26" s="11" t="s">
        <v>380</v>
      </c>
      <c r="B26" s="11" t="s">
        <v>381</v>
      </c>
      <c r="C26" s="11" t="str">
        <f t="shared" si="0"/>
        <v>4_1</v>
      </c>
      <c r="D26" s="11">
        <f>F!D198</f>
        <v>5</v>
      </c>
      <c r="E26" s="11">
        <f>F!E198</f>
        <v>0</v>
      </c>
      <c r="F26" s="11">
        <f>F!F198</f>
        <v>0</v>
      </c>
      <c r="G26" s="11" t="str">
        <f>F!G198</f>
        <v>C</v>
      </c>
      <c r="H26" s="11">
        <f>F!H198</f>
        <v>0</v>
      </c>
      <c r="I26" s="11">
        <f>F!I198</f>
        <v>0</v>
      </c>
      <c r="J26" s="11">
        <f>F!J198</f>
        <v>1</v>
      </c>
      <c r="K26" s="11">
        <f>F!K198</f>
        <v>0</v>
      </c>
      <c r="L26" s="11">
        <f>F!L198</f>
        <v>0</v>
      </c>
      <c r="M26" s="11">
        <f>F!M198</f>
        <v>0</v>
      </c>
      <c r="N26" s="11">
        <f>F!N198</f>
        <v>0</v>
      </c>
      <c r="O26" s="11">
        <f>F!O198</f>
        <v>0</v>
      </c>
      <c r="P26" s="11">
        <f>F!P198</f>
        <v>0</v>
      </c>
      <c r="Q26" s="11">
        <f>F!Q198</f>
        <v>0</v>
      </c>
      <c r="R26" s="11">
        <f>F!R198</f>
        <v>0</v>
      </c>
      <c r="S26" s="11">
        <f>F!S198</f>
        <v>0</v>
      </c>
      <c r="T26" s="11">
        <f>F!T198</f>
        <v>14</v>
      </c>
      <c r="U26" s="11">
        <f>F!U198</f>
        <v>0</v>
      </c>
      <c r="V26" s="11">
        <f>F!V198</f>
        <v>1</v>
      </c>
      <c r="W26" s="11">
        <f>F!W198</f>
        <v>104</v>
      </c>
      <c r="X26" s="11">
        <f>F!X198</f>
        <v>5</v>
      </c>
      <c r="Y26" s="11">
        <f>F!Y198</f>
        <v>0</v>
      </c>
    </row>
    <row r="27" spans="1:25" ht="12.75" customHeight="1">
      <c r="A27" s="11" t="s">
        <v>382</v>
      </c>
      <c r="B27" s="11" t="s">
        <v>177</v>
      </c>
      <c r="C27" s="11" t="str">
        <f t="shared" si="0"/>
        <v>4_1</v>
      </c>
      <c r="D27" s="11">
        <f>F!D199</f>
        <v>0</v>
      </c>
      <c r="E27" s="11">
        <f>F!E199</f>
        <v>0</v>
      </c>
      <c r="F27" s="11">
        <f>F!F199</f>
        <v>0</v>
      </c>
      <c r="G27" s="11">
        <f>F!G199</f>
        <v>0</v>
      </c>
      <c r="H27" s="11">
        <f>F!H199</f>
        <v>0</v>
      </c>
      <c r="I27" s="11">
        <f>F!I199</f>
        <v>0</v>
      </c>
      <c r="J27" s="11">
        <f>F!J199</f>
        <v>0</v>
      </c>
      <c r="K27" s="11">
        <f>F!K199</f>
        <v>0</v>
      </c>
      <c r="L27" s="11">
        <f>F!L199</f>
        <v>0</v>
      </c>
      <c r="M27" s="11">
        <f>F!M199</f>
        <v>0</v>
      </c>
      <c r="N27" s="11">
        <f>F!N199</f>
        <v>0</v>
      </c>
      <c r="O27" s="11">
        <f>F!O199</f>
        <v>0</v>
      </c>
      <c r="P27" s="11">
        <f>F!P199</f>
        <v>0</v>
      </c>
      <c r="Q27" s="11">
        <f>F!Q199</f>
        <v>0</v>
      </c>
      <c r="R27" s="11">
        <f>F!R199</f>
        <v>0</v>
      </c>
      <c r="S27" s="11">
        <f>F!S199</f>
        <v>0</v>
      </c>
      <c r="T27" s="11">
        <f>F!T199</f>
        <v>0</v>
      </c>
      <c r="U27" s="11">
        <f>F!U199</f>
        <v>0</v>
      </c>
      <c r="V27" s="11">
        <f>F!V199</f>
        <v>0</v>
      </c>
      <c r="W27" s="11">
        <f>F!W199</f>
        <v>0</v>
      </c>
      <c r="X27" s="11">
        <f>F!X199</f>
        <v>0</v>
      </c>
      <c r="Y27" s="11">
        <f>F!Y199</f>
        <v>0</v>
      </c>
    </row>
    <row r="28" spans="1:25" ht="12.75" customHeight="1">
      <c r="A28" s="11" t="s">
        <v>67</v>
      </c>
      <c r="B28" s="11" t="s">
        <v>214</v>
      </c>
      <c r="C28" s="11" t="str">
        <f t="shared" si="0"/>
        <v>4_1</v>
      </c>
      <c r="D28" s="11">
        <f>F!D200</f>
        <v>0</v>
      </c>
      <c r="E28" s="11">
        <f>F!E200</f>
        <v>0</v>
      </c>
      <c r="F28" s="11">
        <f>F!F200</f>
        <v>1</v>
      </c>
      <c r="G28" s="11" t="str">
        <f>F!G200</f>
        <v>E</v>
      </c>
      <c r="H28" s="11">
        <f>F!H200</f>
        <v>0</v>
      </c>
      <c r="I28" s="11">
        <f>F!I200</f>
        <v>1</v>
      </c>
      <c r="J28" s="11">
        <f>F!J200</f>
        <v>1</v>
      </c>
      <c r="K28" s="11">
        <f>F!K200</f>
        <v>0</v>
      </c>
      <c r="L28" s="11">
        <f>F!L200</f>
        <v>0</v>
      </c>
      <c r="M28" s="11">
        <f>F!M200</f>
        <v>0</v>
      </c>
      <c r="N28" s="11">
        <f>F!N200</f>
        <v>0</v>
      </c>
      <c r="O28" s="11">
        <f>F!O200</f>
        <v>0</v>
      </c>
      <c r="P28" s="11">
        <f>F!P200</f>
        <v>0</v>
      </c>
      <c r="Q28" s="11">
        <f>F!Q200</f>
        <v>0</v>
      </c>
      <c r="R28" s="11">
        <f>F!R200</f>
        <v>0</v>
      </c>
      <c r="S28" s="11">
        <f>F!S200</f>
        <v>0</v>
      </c>
      <c r="T28" s="11">
        <f>F!T200</f>
        <v>14</v>
      </c>
      <c r="U28" s="11">
        <f>F!U200</f>
        <v>14</v>
      </c>
      <c r="V28" s="11">
        <f>F!V200</f>
        <v>0</v>
      </c>
      <c r="W28" s="11">
        <f>F!W200</f>
        <v>106</v>
      </c>
      <c r="X28" s="11">
        <f>F!X200</f>
        <v>5</v>
      </c>
      <c r="Y28" s="11">
        <f>F!Y200</f>
        <v>0</v>
      </c>
    </row>
    <row r="29" spans="1:25" ht="12.75" customHeight="1">
      <c r="A29" s="11" t="s">
        <v>383</v>
      </c>
      <c r="B29" s="11" t="s">
        <v>384</v>
      </c>
      <c r="C29" s="11" t="str">
        <f t="shared" si="0"/>
        <v>4_1</v>
      </c>
      <c r="D29" s="11">
        <f>F!D201</f>
        <v>0</v>
      </c>
      <c r="E29" s="11">
        <f>F!E201</f>
        <v>0</v>
      </c>
      <c r="F29" s="11">
        <f>F!F201</f>
        <v>0</v>
      </c>
      <c r="G29" s="11">
        <f>F!G201</f>
        <v>0</v>
      </c>
      <c r="H29" s="11">
        <f>F!H201</f>
        <v>0</v>
      </c>
      <c r="I29" s="11">
        <f>F!I201</f>
        <v>0</v>
      </c>
      <c r="J29" s="11">
        <f>F!J201</f>
        <v>1</v>
      </c>
      <c r="K29" s="11">
        <f>F!K201</f>
        <v>0</v>
      </c>
      <c r="L29" s="11">
        <f>F!L201</f>
        <v>0</v>
      </c>
      <c r="M29" s="11">
        <f>F!M201</f>
        <v>0</v>
      </c>
      <c r="N29" s="11">
        <f>F!N201</f>
        <v>0</v>
      </c>
      <c r="O29" s="11">
        <f>F!O201</f>
        <v>0</v>
      </c>
      <c r="P29" s="11">
        <f>F!P201</f>
        <v>0</v>
      </c>
      <c r="Q29" s="11">
        <f>F!Q201</f>
        <v>0</v>
      </c>
      <c r="R29" s="11">
        <f>F!R201</f>
        <v>0</v>
      </c>
      <c r="S29" s="11">
        <f>F!S201</f>
        <v>0</v>
      </c>
      <c r="T29" s="11">
        <f>F!T201</f>
        <v>14</v>
      </c>
      <c r="U29" s="11">
        <f>F!U201</f>
        <v>0</v>
      </c>
      <c r="V29" s="11">
        <f>F!V201</f>
        <v>1</v>
      </c>
      <c r="W29" s="11">
        <f>F!W201</f>
        <v>107</v>
      </c>
      <c r="X29" s="11">
        <f>F!X201</f>
        <v>5</v>
      </c>
      <c r="Y29" s="11">
        <f>F!Y201</f>
        <v>0</v>
      </c>
    </row>
    <row r="30" spans="1:25" ht="12.75" customHeight="1">
      <c r="A30" s="11" t="s">
        <v>385</v>
      </c>
      <c r="B30" s="11" t="s">
        <v>386</v>
      </c>
      <c r="C30" s="11" t="str">
        <f t="shared" si="0"/>
        <v>4_1</v>
      </c>
      <c r="D30" s="11">
        <f>F!D202</f>
        <v>0</v>
      </c>
      <c r="E30" s="11">
        <f>F!E202</f>
        <v>0</v>
      </c>
      <c r="F30" s="11">
        <f>F!F202</f>
        <v>0</v>
      </c>
      <c r="G30" s="11">
        <f>F!G202</f>
        <v>0</v>
      </c>
      <c r="H30" s="11">
        <f>F!H202</f>
        <v>0</v>
      </c>
      <c r="I30" s="11">
        <f>F!I202</f>
        <v>0</v>
      </c>
      <c r="J30" s="11">
        <f>F!J202</f>
        <v>1</v>
      </c>
      <c r="K30" s="11">
        <f>F!K202</f>
        <v>0</v>
      </c>
      <c r="L30" s="11">
        <f>F!L202</f>
        <v>0</v>
      </c>
      <c r="M30" s="11">
        <f>F!M202</f>
        <v>0</v>
      </c>
      <c r="N30" s="11">
        <f>F!N202</f>
        <v>0</v>
      </c>
      <c r="O30" s="11">
        <f>F!O202</f>
        <v>0</v>
      </c>
      <c r="P30" s="11">
        <f>F!P202</f>
        <v>0</v>
      </c>
      <c r="Q30" s="11">
        <f>F!Q202</f>
        <v>0</v>
      </c>
      <c r="R30" s="11">
        <f>F!R202</f>
        <v>0</v>
      </c>
      <c r="S30" s="11">
        <f>F!S202</f>
        <v>0</v>
      </c>
      <c r="T30" s="11">
        <f>F!T202</f>
        <v>14</v>
      </c>
      <c r="U30" s="11">
        <f>F!U202</f>
        <v>14</v>
      </c>
      <c r="V30" s="11">
        <f>F!V202</f>
        <v>0</v>
      </c>
      <c r="W30" s="11">
        <f>F!W202</f>
        <v>108</v>
      </c>
      <c r="X30" s="11">
        <f>F!X202</f>
        <v>5</v>
      </c>
      <c r="Y30" s="11">
        <f>F!Y202</f>
        <v>0</v>
      </c>
    </row>
    <row r="31" spans="1:25" ht="12.75" customHeight="1"/>
    <row r="32" spans="1:25" ht="12.75" customHeight="1">
      <c r="U32" s="18" t="s">
        <v>1060</v>
      </c>
      <c r="V32" s="18" t="s">
        <v>1061</v>
      </c>
    </row>
    <row r="33" spans="1:22" ht="12.75" customHeight="1">
      <c r="U33" s="20">
        <f t="shared" ref="U33:V33" si="1">SUM(U2:U30)</f>
        <v>90</v>
      </c>
      <c r="V33" s="20">
        <f t="shared" si="1"/>
        <v>16</v>
      </c>
    </row>
    <row r="34" spans="1:22" ht="12.75" customHeight="1">
      <c r="U34" s="22"/>
      <c r="V34" s="22"/>
    </row>
    <row r="35" spans="1:22" ht="12.75" customHeight="1">
      <c r="U35" s="15" t="s">
        <v>1082</v>
      </c>
    </row>
    <row r="36" spans="1:22" ht="12.75" customHeight="1">
      <c r="U36" s="15" t="s">
        <v>1080</v>
      </c>
    </row>
    <row r="37" spans="1:22" ht="12.75" customHeight="1"/>
    <row r="38" spans="1:22" ht="12.75" customHeight="1"/>
    <row r="39" spans="1:22" ht="12.75" customHeight="1"/>
    <row r="40" spans="1:22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2" ht="12.75" customHeight="1">
      <c r="A41" s="15" t="str">
        <f>C2</f>
        <v>4_1</v>
      </c>
      <c r="B41" s="15">
        <f>V33</f>
        <v>16</v>
      </c>
      <c r="C41" s="15">
        <f>E41-D41</f>
        <v>273</v>
      </c>
      <c r="D41" s="14">
        <f>U33</f>
        <v>90</v>
      </c>
      <c r="E41" s="15">
        <f>SUM(T2:T30)</f>
        <v>363</v>
      </c>
    </row>
    <row r="42" spans="1:22" ht="12.75" customHeight="1"/>
    <row r="43" spans="1:22" ht="12.75" customHeight="1"/>
    <row r="44" spans="1:22" ht="12.75" customHeight="1"/>
    <row r="45" spans="1:22" ht="12.75" customHeight="1"/>
    <row r="46" spans="1:22" ht="12.75" customHeight="1"/>
    <row r="47" spans="1:22" ht="12.75" customHeight="1"/>
    <row r="48" spans="1:2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workbookViewId="0"/>
  </sheetViews>
  <sheetFormatPr baseColWidth="10" defaultColWidth="14.5" defaultRowHeight="15" customHeight="1"/>
  <cols>
    <col min="1" max="1" width="25.664062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387</v>
      </c>
      <c r="B2" s="11" t="s">
        <v>388</v>
      </c>
      <c r="C2" s="11" t="str">
        <f t="shared" ref="C2:C30" si="0">"4_2"</f>
        <v>4_2</v>
      </c>
      <c r="D2" s="11">
        <f>F!D203</f>
        <v>5</v>
      </c>
      <c r="E2" s="11">
        <f>F!E203</f>
        <v>0</v>
      </c>
      <c r="F2" s="11">
        <f>F!F203</f>
        <v>0</v>
      </c>
      <c r="G2" s="11" t="str">
        <f>F!G203</f>
        <v>C</v>
      </c>
      <c r="H2" s="11">
        <f>F!H203</f>
        <v>0</v>
      </c>
      <c r="I2" s="11">
        <f>F!I203</f>
        <v>0</v>
      </c>
      <c r="J2" s="11">
        <f>F!J203</f>
        <v>1</v>
      </c>
      <c r="K2" s="11">
        <f>F!K203</f>
        <v>0</v>
      </c>
      <c r="L2" s="11">
        <f>F!L203</f>
        <v>0</v>
      </c>
      <c r="M2" s="11">
        <f>F!M203</f>
        <v>0</v>
      </c>
      <c r="N2" s="11">
        <f>F!N203</f>
        <v>0</v>
      </c>
      <c r="O2" s="11">
        <f>F!O203</f>
        <v>0</v>
      </c>
      <c r="P2" s="11">
        <f>F!P203</f>
        <v>0</v>
      </c>
      <c r="Q2" s="11">
        <f>F!Q203</f>
        <v>0</v>
      </c>
      <c r="R2" s="11">
        <f>F!R203</f>
        <v>0</v>
      </c>
      <c r="S2" s="11">
        <f>F!S203</f>
        <v>0</v>
      </c>
      <c r="T2" s="11">
        <f>F!T203</f>
        <v>14</v>
      </c>
      <c r="U2" s="11">
        <f>F!U203</f>
        <v>0</v>
      </c>
      <c r="V2" s="11">
        <f>F!V203</f>
        <v>1</v>
      </c>
      <c r="W2" s="11">
        <f>F!W203</f>
        <v>593</v>
      </c>
      <c r="X2" s="11">
        <f>F!X203</f>
        <v>5</v>
      </c>
      <c r="Y2" s="11">
        <f>F!Y203</f>
        <v>0</v>
      </c>
    </row>
    <row r="3" spans="1:26" ht="12.75" customHeight="1">
      <c r="A3" s="11" t="s">
        <v>27</v>
      </c>
      <c r="B3" s="11" t="s">
        <v>389</v>
      </c>
      <c r="C3" s="11" t="str">
        <f t="shared" si="0"/>
        <v>4_2</v>
      </c>
      <c r="D3" s="11">
        <f>F!D204</f>
        <v>5</v>
      </c>
      <c r="E3" s="11">
        <f>F!E204</f>
        <v>0</v>
      </c>
      <c r="F3" s="11">
        <f>F!F204</f>
        <v>0</v>
      </c>
      <c r="G3" s="11" t="str">
        <f>F!G204</f>
        <v>C</v>
      </c>
      <c r="H3" s="11">
        <f>F!H204</f>
        <v>0</v>
      </c>
      <c r="I3" s="11">
        <f>F!I204</f>
        <v>0</v>
      </c>
      <c r="J3" s="11">
        <f>F!J204</f>
        <v>0</v>
      </c>
      <c r="K3" s="11">
        <f>F!K204</f>
        <v>0</v>
      </c>
      <c r="L3" s="11">
        <f>F!L204</f>
        <v>0</v>
      </c>
      <c r="M3" s="11">
        <f>F!M204</f>
        <v>0</v>
      </c>
      <c r="N3" s="11">
        <f>F!N204</f>
        <v>0</v>
      </c>
      <c r="O3" s="11">
        <f>F!O204</f>
        <v>0</v>
      </c>
      <c r="P3" s="11">
        <f>F!P204</f>
        <v>0</v>
      </c>
      <c r="Q3" s="11">
        <f>F!Q204</f>
        <v>0</v>
      </c>
      <c r="R3" s="11">
        <f>F!R204</f>
        <v>0</v>
      </c>
      <c r="S3" s="11">
        <f>F!S204</f>
        <v>1</v>
      </c>
      <c r="T3" s="11">
        <f>F!T204</f>
        <v>6</v>
      </c>
      <c r="U3" s="11">
        <f>F!U204</f>
        <v>0</v>
      </c>
      <c r="V3" s="11" t="str">
        <f>F!V204</f>
        <v>x</v>
      </c>
      <c r="W3" s="11">
        <f>F!W204</f>
        <v>594</v>
      </c>
      <c r="X3" s="11">
        <f>F!X204</f>
        <v>2.5</v>
      </c>
      <c r="Y3" s="11" t="str">
        <f>F!Y204</f>
        <v>Chèque avec yanis 3.1</v>
      </c>
    </row>
    <row r="4" spans="1:26" ht="12.75" customHeight="1">
      <c r="A4" s="11" t="s">
        <v>392</v>
      </c>
      <c r="B4" s="11" t="s">
        <v>58</v>
      </c>
      <c r="C4" s="11" t="str">
        <f t="shared" si="0"/>
        <v>4_2</v>
      </c>
      <c r="D4" s="11">
        <f>F!D205</f>
        <v>5</v>
      </c>
      <c r="E4" s="11">
        <f>F!E205</f>
        <v>0</v>
      </c>
      <c r="F4" s="11">
        <f>F!F205</f>
        <v>0</v>
      </c>
      <c r="G4" s="11" t="str">
        <f>F!G205</f>
        <v>E</v>
      </c>
      <c r="H4" s="11">
        <f>F!H205</f>
        <v>0</v>
      </c>
      <c r="I4" s="11">
        <f>F!I205</f>
        <v>5</v>
      </c>
      <c r="J4" s="11">
        <f>F!J205</f>
        <v>1</v>
      </c>
      <c r="K4" s="11">
        <f>F!K205</f>
        <v>0</v>
      </c>
      <c r="L4" s="11">
        <f>F!L205</f>
        <v>0</v>
      </c>
      <c r="M4" s="11">
        <f>F!M205</f>
        <v>0</v>
      </c>
      <c r="N4" s="11">
        <f>F!N205</f>
        <v>0</v>
      </c>
      <c r="O4" s="11">
        <f>F!O205</f>
        <v>0</v>
      </c>
      <c r="P4" s="11">
        <f>F!P205</f>
        <v>0</v>
      </c>
      <c r="Q4" s="11">
        <f>F!Q205</f>
        <v>0</v>
      </c>
      <c r="R4" s="11">
        <f>F!R205</f>
        <v>0</v>
      </c>
      <c r="S4" s="11">
        <f>F!S205</f>
        <v>0</v>
      </c>
      <c r="T4" s="11">
        <f>F!T205</f>
        <v>14</v>
      </c>
      <c r="U4" s="11">
        <f>F!U205</f>
        <v>0</v>
      </c>
      <c r="V4" s="11">
        <f>F!V205</f>
        <v>1</v>
      </c>
      <c r="W4" s="11">
        <f>F!W205</f>
        <v>595</v>
      </c>
      <c r="X4" s="11">
        <f>F!X205</f>
        <v>5</v>
      </c>
      <c r="Y4" s="11">
        <f>F!Y205</f>
        <v>0</v>
      </c>
    </row>
    <row r="5" spans="1:26" ht="12.75" customHeight="1">
      <c r="A5" s="11" t="s">
        <v>393</v>
      </c>
      <c r="B5" s="11" t="s">
        <v>394</v>
      </c>
      <c r="C5" s="11" t="str">
        <f t="shared" si="0"/>
        <v>4_2</v>
      </c>
      <c r="D5" s="11">
        <f>F!D206</f>
        <v>0</v>
      </c>
      <c r="E5" s="11">
        <f>F!E206</f>
        <v>0</v>
      </c>
      <c r="F5" s="11">
        <f>F!F206</f>
        <v>0</v>
      </c>
      <c r="G5" s="11">
        <f>F!G206</f>
        <v>0</v>
      </c>
      <c r="H5" s="11">
        <f>F!H206</f>
        <v>0</v>
      </c>
      <c r="I5" s="11">
        <f>F!I206</f>
        <v>0</v>
      </c>
      <c r="J5" s="11">
        <f>F!J206</f>
        <v>0</v>
      </c>
      <c r="K5" s="11">
        <f>F!K206</f>
        <v>0</v>
      </c>
      <c r="L5" s="11">
        <f>F!L206</f>
        <v>0</v>
      </c>
      <c r="M5" s="11">
        <f>F!M206</f>
        <v>0</v>
      </c>
      <c r="N5" s="11">
        <f>F!N206</f>
        <v>0</v>
      </c>
      <c r="O5" s="11">
        <f>F!O206</f>
        <v>0</v>
      </c>
      <c r="P5" s="11">
        <f>F!P206</f>
        <v>0</v>
      </c>
      <c r="Q5" s="11">
        <f>F!Q206</f>
        <v>0</v>
      </c>
      <c r="R5" s="11">
        <f>F!R206</f>
        <v>0</v>
      </c>
      <c r="S5" s="11">
        <f>F!S206</f>
        <v>0</v>
      </c>
      <c r="T5" s="11">
        <f>F!T206</f>
        <v>0</v>
      </c>
      <c r="U5" s="11">
        <f>F!U206</f>
        <v>0</v>
      </c>
      <c r="V5" s="11">
        <f>F!V206</f>
        <v>0</v>
      </c>
      <c r="W5" s="11">
        <f>F!W206</f>
        <v>0</v>
      </c>
      <c r="X5" s="11">
        <f>F!X206</f>
        <v>0</v>
      </c>
      <c r="Y5" s="11">
        <f>F!Y206</f>
        <v>0</v>
      </c>
    </row>
    <row r="6" spans="1:26" ht="12.75" customHeight="1">
      <c r="A6" s="11" t="s">
        <v>395</v>
      </c>
      <c r="B6" s="11" t="s">
        <v>396</v>
      </c>
      <c r="C6" s="11" t="str">
        <f t="shared" si="0"/>
        <v>4_2</v>
      </c>
      <c r="D6" s="11">
        <f>F!D207</f>
        <v>0</v>
      </c>
      <c r="E6" s="11">
        <f>F!E207</f>
        <v>0</v>
      </c>
      <c r="F6" s="11">
        <f>F!F207</f>
        <v>0</v>
      </c>
      <c r="G6" s="11">
        <f>F!G207</f>
        <v>0</v>
      </c>
      <c r="H6" s="11">
        <f>F!H207</f>
        <v>0</v>
      </c>
      <c r="I6" s="11">
        <f>F!I207</f>
        <v>0</v>
      </c>
      <c r="J6" s="11">
        <f>F!J207</f>
        <v>0</v>
      </c>
      <c r="K6" s="11">
        <f>F!K207</f>
        <v>0</v>
      </c>
      <c r="L6" s="11">
        <f>F!L207</f>
        <v>1</v>
      </c>
      <c r="M6" s="11">
        <f>F!M207</f>
        <v>0</v>
      </c>
      <c r="N6" s="11">
        <f>F!N207</f>
        <v>0</v>
      </c>
      <c r="O6" s="11">
        <f>F!O207</f>
        <v>1</v>
      </c>
      <c r="P6" s="11">
        <f>F!P207</f>
        <v>0</v>
      </c>
      <c r="Q6" s="11">
        <f>F!Q207</f>
        <v>0</v>
      </c>
      <c r="R6" s="11">
        <f>F!R207</f>
        <v>0</v>
      </c>
      <c r="S6" s="11">
        <f>F!S207</f>
        <v>1</v>
      </c>
      <c r="T6" s="11">
        <f>F!T207</f>
        <v>20</v>
      </c>
      <c r="U6" s="11">
        <f>F!U207</f>
        <v>0</v>
      </c>
      <c r="V6" s="11">
        <f>F!V207</f>
        <v>1</v>
      </c>
      <c r="W6" s="11">
        <f>F!W207</f>
        <v>597</v>
      </c>
      <c r="X6" s="11">
        <f>F!X207</f>
        <v>5.5</v>
      </c>
      <c r="Y6" s="11">
        <f>F!Y207</f>
        <v>0</v>
      </c>
    </row>
    <row r="7" spans="1:26" ht="12.75" customHeight="1">
      <c r="A7" s="11" t="s">
        <v>397</v>
      </c>
      <c r="B7" s="11" t="s">
        <v>230</v>
      </c>
      <c r="C7" s="11" t="str">
        <f t="shared" si="0"/>
        <v>4_2</v>
      </c>
      <c r="D7" s="11">
        <f>F!D208</f>
        <v>0</v>
      </c>
      <c r="E7" s="11">
        <f>F!E208</f>
        <v>0</v>
      </c>
      <c r="F7" s="11">
        <f>F!F208</f>
        <v>0</v>
      </c>
      <c r="G7" s="11">
        <f>F!G208</f>
        <v>0</v>
      </c>
      <c r="H7" s="11">
        <f>F!H208</f>
        <v>0</v>
      </c>
      <c r="I7" s="11">
        <f>F!I208</f>
        <v>0</v>
      </c>
      <c r="J7" s="11">
        <f>F!J208</f>
        <v>1</v>
      </c>
      <c r="K7" s="11">
        <f>F!K208</f>
        <v>0</v>
      </c>
      <c r="L7" s="11">
        <f>F!L208</f>
        <v>0</v>
      </c>
      <c r="M7" s="11">
        <f>F!M208</f>
        <v>0</v>
      </c>
      <c r="N7" s="11">
        <f>F!N208</f>
        <v>0</v>
      </c>
      <c r="O7" s="11">
        <f>F!O208</f>
        <v>0</v>
      </c>
      <c r="P7" s="11">
        <f>F!P208</f>
        <v>0</v>
      </c>
      <c r="Q7" s="11">
        <f>F!Q208</f>
        <v>0</v>
      </c>
      <c r="R7" s="11">
        <f>F!R208</f>
        <v>0</v>
      </c>
      <c r="S7" s="11">
        <f>F!S208</f>
        <v>0</v>
      </c>
      <c r="T7" s="11">
        <f>F!T208</f>
        <v>14</v>
      </c>
      <c r="U7" s="11">
        <f>F!U208</f>
        <v>0</v>
      </c>
      <c r="V7" s="11">
        <f>F!V208</f>
        <v>1</v>
      </c>
      <c r="W7" s="11">
        <f>F!W208</f>
        <v>598</v>
      </c>
      <c r="X7" s="11">
        <f>F!X208</f>
        <v>5</v>
      </c>
      <c r="Y7" s="11">
        <f>F!Y208</f>
        <v>0</v>
      </c>
    </row>
    <row r="8" spans="1:26" ht="12.75" customHeight="1">
      <c r="A8" s="11" t="s">
        <v>398</v>
      </c>
      <c r="B8" s="11" t="s">
        <v>399</v>
      </c>
      <c r="C8" s="11" t="str">
        <f t="shared" si="0"/>
        <v>4_2</v>
      </c>
      <c r="D8" s="11">
        <f>F!D209</f>
        <v>0</v>
      </c>
      <c r="E8" s="11">
        <f>F!E209</f>
        <v>0</v>
      </c>
      <c r="F8" s="11">
        <f>F!F209</f>
        <v>0</v>
      </c>
      <c r="G8" s="11">
        <f>F!G209</f>
        <v>0</v>
      </c>
      <c r="H8" s="11">
        <f>F!H209</f>
        <v>0</v>
      </c>
      <c r="I8" s="11">
        <f>F!I209</f>
        <v>0</v>
      </c>
      <c r="J8" s="11">
        <f>F!J209</f>
        <v>0</v>
      </c>
      <c r="K8" s="11">
        <f>F!K209</f>
        <v>0</v>
      </c>
      <c r="L8" s="11">
        <f>F!L209</f>
        <v>0</v>
      </c>
      <c r="M8" s="11">
        <f>F!M209</f>
        <v>0</v>
      </c>
      <c r="N8" s="11">
        <f>F!N209</f>
        <v>0</v>
      </c>
      <c r="O8" s="11">
        <f>F!O209</f>
        <v>0</v>
      </c>
      <c r="P8" s="11">
        <f>F!P209</f>
        <v>0</v>
      </c>
      <c r="Q8" s="11">
        <f>F!Q209</f>
        <v>0</v>
      </c>
      <c r="R8" s="11">
        <f>F!R209</f>
        <v>0</v>
      </c>
      <c r="S8" s="11">
        <f>F!S209</f>
        <v>0</v>
      </c>
      <c r="T8" s="11">
        <f>F!T209</f>
        <v>0</v>
      </c>
      <c r="U8" s="11">
        <f>F!U209</f>
        <v>0</v>
      </c>
      <c r="V8" s="11">
        <f>F!V209</f>
        <v>0</v>
      </c>
      <c r="W8" s="11">
        <f>F!W209</f>
        <v>0</v>
      </c>
      <c r="X8" s="11">
        <f>F!X209</f>
        <v>0</v>
      </c>
      <c r="Y8" s="11">
        <f>F!Y209</f>
        <v>0</v>
      </c>
    </row>
    <row r="9" spans="1:26" ht="12.75" customHeight="1">
      <c r="A9" s="11" t="s">
        <v>400</v>
      </c>
      <c r="B9" s="11" t="s">
        <v>401</v>
      </c>
      <c r="C9" s="11" t="str">
        <f t="shared" si="0"/>
        <v>4_2</v>
      </c>
      <c r="D9" s="11">
        <f>F!D210</f>
        <v>0</v>
      </c>
      <c r="E9" s="11">
        <f>F!E210</f>
        <v>0</v>
      </c>
      <c r="F9" s="11">
        <f>F!F210</f>
        <v>0</v>
      </c>
      <c r="G9" s="11">
        <f>F!G210</f>
        <v>0</v>
      </c>
      <c r="H9" s="11">
        <f>F!H210</f>
        <v>0</v>
      </c>
      <c r="I9" s="11">
        <f>F!I210</f>
        <v>0</v>
      </c>
      <c r="J9" s="11">
        <f>F!J210</f>
        <v>1</v>
      </c>
      <c r="K9" s="11">
        <f>F!K210</f>
        <v>0</v>
      </c>
      <c r="L9" s="11">
        <f>F!L210</f>
        <v>0</v>
      </c>
      <c r="M9" s="11">
        <f>F!M210</f>
        <v>0</v>
      </c>
      <c r="N9" s="11">
        <f>F!N210</f>
        <v>0</v>
      </c>
      <c r="O9" s="11">
        <f>F!O210</f>
        <v>0</v>
      </c>
      <c r="P9" s="11">
        <f>F!P210</f>
        <v>0</v>
      </c>
      <c r="Q9" s="11">
        <f>F!Q210</f>
        <v>0</v>
      </c>
      <c r="R9" s="11">
        <f>F!R210</f>
        <v>0</v>
      </c>
      <c r="S9" s="11">
        <f>F!S210</f>
        <v>0</v>
      </c>
      <c r="T9" s="11">
        <f>F!T210</f>
        <v>14</v>
      </c>
      <c r="U9" s="11">
        <f>F!U210</f>
        <v>0</v>
      </c>
      <c r="V9" s="11">
        <f>F!V210</f>
        <v>1</v>
      </c>
      <c r="W9" s="11">
        <f>F!W210</f>
        <v>599</v>
      </c>
      <c r="X9" s="11">
        <f>F!X210</f>
        <v>5</v>
      </c>
      <c r="Y9" s="11">
        <f>F!Y210</f>
        <v>0</v>
      </c>
    </row>
    <row r="10" spans="1:26" ht="12.75" customHeight="1">
      <c r="A10" s="11" t="s">
        <v>402</v>
      </c>
      <c r="B10" s="11" t="s">
        <v>403</v>
      </c>
      <c r="C10" s="11" t="str">
        <f t="shared" si="0"/>
        <v>4_2</v>
      </c>
      <c r="D10" s="11">
        <f>F!D211</f>
        <v>0</v>
      </c>
      <c r="E10" s="11">
        <f>F!E211</f>
        <v>0</v>
      </c>
      <c r="F10" s="11">
        <f>F!F211</f>
        <v>0</v>
      </c>
      <c r="G10" s="11">
        <f>F!G211</f>
        <v>0</v>
      </c>
      <c r="H10" s="11">
        <f>F!H211</f>
        <v>0</v>
      </c>
      <c r="I10" s="11">
        <f>F!I211</f>
        <v>0</v>
      </c>
      <c r="J10" s="11">
        <f>F!J211</f>
        <v>0</v>
      </c>
      <c r="K10" s="11">
        <f>F!K211</f>
        <v>0</v>
      </c>
      <c r="L10" s="11">
        <f>F!L211</f>
        <v>0</v>
      </c>
      <c r="M10" s="11">
        <f>F!M211</f>
        <v>0</v>
      </c>
      <c r="N10" s="11">
        <f>F!N211</f>
        <v>1</v>
      </c>
      <c r="O10" s="11">
        <f>F!O211</f>
        <v>1</v>
      </c>
      <c r="P10" s="11">
        <f>F!P211</f>
        <v>1</v>
      </c>
      <c r="Q10" s="11">
        <f>F!Q211</f>
        <v>0</v>
      </c>
      <c r="R10" s="11">
        <f>F!R211</f>
        <v>0</v>
      </c>
      <c r="S10" s="11">
        <f>F!S211</f>
        <v>0</v>
      </c>
      <c r="T10" s="11">
        <f>F!T211</f>
        <v>20</v>
      </c>
      <c r="U10" s="11">
        <f>F!U211</f>
        <v>20</v>
      </c>
      <c r="V10" s="11">
        <f>F!V211</f>
        <v>0</v>
      </c>
      <c r="W10" s="11">
        <f>F!W211</f>
        <v>600</v>
      </c>
      <c r="X10" s="11">
        <f>F!X211</f>
        <v>4.5</v>
      </c>
      <c r="Y10" s="11">
        <f>F!Y211</f>
        <v>0</v>
      </c>
    </row>
    <row r="11" spans="1:26" ht="12.75" customHeight="1">
      <c r="A11" s="11" t="s">
        <v>404</v>
      </c>
      <c r="B11" s="11" t="s">
        <v>405</v>
      </c>
      <c r="C11" s="11" t="str">
        <f t="shared" si="0"/>
        <v>4_2</v>
      </c>
      <c r="D11" s="11">
        <f>F!D212</f>
        <v>5</v>
      </c>
      <c r="E11" s="11">
        <f>F!E212</f>
        <v>0</v>
      </c>
      <c r="F11" s="11">
        <f>F!F212</f>
        <v>0</v>
      </c>
      <c r="G11" s="11" t="str">
        <f>F!G212</f>
        <v>C</v>
      </c>
      <c r="H11" s="11">
        <f>F!H212</f>
        <v>0</v>
      </c>
      <c r="I11" s="11">
        <f>F!I212</f>
        <v>0</v>
      </c>
      <c r="J11" s="11">
        <f>F!J212</f>
        <v>1</v>
      </c>
      <c r="K11" s="11">
        <f>F!K212</f>
        <v>0</v>
      </c>
      <c r="L11" s="11">
        <f>F!L212</f>
        <v>0</v>
      </c>
      <c r="M11" s="11">
        <f>F!M212</f>
        <v>0</v>
      </c>
      <c r="N11" s="11">
        <f>F!N212</f>
        <v>0</v>
      </c>
      <c r="O11" s="11">
        <f>F!O212</f>
        <v>0</v>
      </c>
      <c r="P11" s="11">
        <f>F!P212</f>
        <v>0</v>
      </c>
      <c r="Q11" s="11">
        <f>F!Q212</f>
        <v>0</v>
      </c>
      <c r="R11" s="11">
        <f>F!R212</f>
        <v>0</v>
      </c>
      <c r="S11" s="11">
        <f>F!S212</f>
        <v>0</v>
      </c>
      <c r="T11" s="11">
        <f>F!T212</f>
        <v>14</v>
      </c>
      <c r="U11" s="11">
        <f>F!U212</f>
        <v>0</v>
      </c>
      <c r="V11" s="11">
        <f>F!V212</f>
        <v>1</v>
      </c>
      <c r="W11" s="11">
        <f>F!W212</f>
        <v>601</v>
      </c>
      <c r="X11" s="11">
        <f>F!X212</f>
        <v>5</v>
      </c>
      <c r="Y11" s="11">
        <f>F!Y212</f>
        <v>0</v>
      </c>
    </row>
    <row r="12" spans="1:26" ht="12.75" customHeight="1">
      <c r="A12" s="11" t="s">
        <v>406</v>
      </c>
      <c r="B12" s="11" t="s">
        <v>407</v>
      </c>
      <c r="C12" s="11" t="str">
        <f t="shared" si="0"/>
        <v>4_2</v>
      </c>
      <c r="D12" s="11">
        <f>F!D213</f>
        <v>0</v>
      </c>
      <c r="E12" s="11">
        <f>F!E213</f>
        <v>0</v>
      </c>
      <c r="F12" s="11">
        <f>F!F213</f>
        <v>0</v>
      </c>
      <c r="G12" s="11">
        <f>F!G213</f>
        <v>0</v>
      </c>
      <c r="H12" s="11">
        <f>F!H213</f>
        <v>0</v>
      </c>
      <c r="I12" s="11">
        <f>F!I213</f>
        <v>0</v>
      </c>
      <c r="J12" s="11">
        <f>F!J213</f>
        <v>0</v>
      </c>
      <c r="K12" s="11">
        <f>F!K213</f>
        <v>0</v>
      </c>
      <c r="L12" s="11">
        <f>F!L213</f>
        <v>0</v>
      </c>
      <c r="M12" s="11">
        <f>F!M213</f>
        <v>0</v>
      </c>
      <c r="N12" s="11">
        <f>F!N213</f>
        <v>0</v>
      </c>
      <c r="O12" s="11">
        <f>F!O213</f>
        <v>0</v>
      </c>
      <c r="P12" s="11">
        <f>F!P213</f>
        <v>0</v>
      </c>
      <c r="Q12" s="11">
        <f>F!Q213</f>
        <v>0</v>
      </c>
      <c r="R12" s="11">
        <f>F!R213</f>
        <v>0</v>
      </c>
      <c r="S12" s="11">
        <f>F!S213</f>
        <v>0</v>
      </c>
      <c r="T12" s="11">
        <f>F!T213</f>
        <v>0</v>
      </c>
      <c r="U12" s="11">
        <f>F!U213</f>
        <v>0</v>
      </c>
      <c r="V12" s="11">
        <f>F!V213</f>
        <v>0</v>
      </c>
      <c r="W12" s="11">
        <f>F!W213</f>
        <v>0</v>
      </c>
      <c r="X12" s="11">
        <f>F!X213</f>
        <v>0</v>
      </c>
      <c r="Y12" s="11">
        <f>F!Y213</f>
        <v>0</v>
      </c>
    </row>
    <row r="13" spans="1:26" ht="12.75" customHeight="1">
      <c r="A13" s="11" t="s">
        <v>408</v>
      </c>
      <c r="B13" s="11" t="s">
        <v>271</v>
      </c>
      <c r="C13" s="11" t="str">
        <f t="shared" si="0"/>
        <v>4_2</v>
      </c>
      <c r="D13" s="11">
        <f>F!D214</f>
        <v>0</v>
      </c>
      <c r="E13" s="11">
        <f>F!E214</f>
        <v>0</v>
      </c>
      <c r="F13" s="11">
        <f>F!F214</f>
        <v>0</v>
      </c>
      <c r="G13" s="11">
        <f>F!G214</f>
        <v>0</v>
      </c>
      <c r="H13" s="11">
        <f>F!H214</f>
        <v>0</v>
      </c>
      <c r="I13" s="11">
        <f>F!I214</f>
        <v>0</v>
      </c>
      <c r="J13" s="11">
        <f>F!J214</f>
        <v>2</v>
      </c>
      <c r="K13" s="11">
        <f>F!K214</f>
        <v>0</v>
      </c>
      <c r="L13" s="11">
        <f>F!L214</f>
        <v>0</v>
      </c>
      <c r="M13" s="11">
        <f>F!M214</f>
        <v>0</v>
      </c>
      <c r="N13" s="11">
        <f>F!N214</f>
        <v>0</v>
      </c>
      <c r="O13" s="11">
        <f>F!O214</f>
        <v>0</v>
      </c>
      <c r="P13" s="11">
        <f>F!P214</f>
        <v>0</v>
      </c>
      <c r="Q13" s="11">
        <f>F!Q214</f>
        <v>0</v>
      </c>
      <c r="R13" s="11">
        <f>F!R214</f>
        <v>0</v>
      </c>
      <c r="S13" s="11">
        <f>F!S214</f>
        <v>0</v>
      </c>
      <c r="T13" s="11">
        <f>F!T214</f>
        <v>28</v>
      </c>
      <c r="U13" s="11">
        <f>F!U214</f>
        <v>30</v>
      </c>
      <c r="V13" s="11">
        <f>F!V214</f>
        <v>0</v>
      </c>
      <c r="W13" s="11">
        <f>F!W214</f>
        <v>602</v>
      </c>
      <c r="X13" s="11">
        <f>F!X214</f>
        <v>10</v>
      </c>
      <c r="Y13" s="11">
        <f>F!Y214</f>
        <v>0</v>
      </c>
    </row>
    <row r="14" spans="1:26" ht="12.75" customHeight="1">
      <c r="A14" s="11" t="s">
        <v>409</v>
      </c>
      <c r="B14" s="11" t="s">
        <v>410</v>
      </c>
      <c r="C14" s="11" t="str">
        <f t="shared" si="0"/>
        <v>4_2</v>
      </c>
      <c r="D14" s="11">
        <f>F!D215</f>
        <v>0</v>
      </c>
      <c r="E14" s="11">
        <f>F!E215</f>
        <v>0</v>
      </c>
      <c r="F14" s="11">
        <f>F!F215</f>
        <v>0</v>
      </c>
      <c r="G14" s="11">
        <f>F!G215</f>
        <v>0</v>
      </c>
      <c r="H14" s="11">
        <f>F!H215</f>
        <v>0</v>
      </c>
      <c r="I14" s="11">
        <f>F!I215</f>
        <v>0</v>
      </c>
      <c r="J14" s="11">
        <f>F!J215</f>
        <v>0</v>
      </c>
      <c r="K14" s="11">
        <f>F!K215</f>
        <v>0</v>
      </c>
      <c r="L14" s="11">
        <f>F!L215</f>
        <v>1</v>
      </c>
      <c r="M14" s="11">
        <f>F!M215</f>
        <v>0</v>
      </c>
      <c r="N14" s="11">
        <f>F!N215</f>
        <v>0</v>
      </c>
      <c r="O14" s="11">
        <f>F!O215</f>
        <v>0</v>
      </c>
      <c r="P14" s="11">
        <f>F!P215</f>
        <v>0</v>
      </c>
      <c r="Q14" s="11">
        <f>F!Q215</f>
        <v>0</v>
      </c>
      <c r="R14" s="11">
        <f>F!R215</f>
        <v>0</v>
      </c>
      <c r="S14" s="11">
        <f>F!S215</f>
        <v>2</v>
      </c>
      <c r="T14" s="11">
        <f>F!T215</f>
        <v>18</v>
      </c>
      <c r="U14" s="11">
        <f>F!U215</f>
        <v>0</v>
      </c>
      <c r="V14" s="11">
        <f>F!V215</f>
        <v>1</v>
      </c>
      <c r="W14" s="11">
        <f>F!W215</f>
        <v>603</v>
      </c>
      <c r="X14" s="11">
        <f>F!X215</f>
        <v>7</v>
      </c>
      <c r="Y14" s="11">
        <f>F!Y215</f>
        <v>0</v>
      </c>
    </row>
    <row r="15" spans="1:26" ht="12.75" customHeight="1">
      <c r="A15" s="11" t="s">
        <v>411</v>
      </c>
      <c r="B15" s="11" t="s">
        <v>412</v>
      </c>
      <c r="C15" s="11" t="str">
        <f t="shared" si="0"/>
        <v>4_2</v>
      </c>
      <c r="D15" s="11">
        <f>F!D216</f>
        <v>5</v>
      </c>
      <c r="E15" s="11">
        <f>F!E216</f>
        <v>0</v>
      </c>
      <c r="F15" s="11">
        <f>F!F216</f>
        <v>0</v>
      </c>
      <c r="G15" s="11" t="str">
        <f>F!G216</f>
        <v>C</v>
      </c>
      <c r="H15" s="11">
        <f>F!H216</f>
        <v>0</v>
      </c>
      <c r="I15" s="11">
        <f>F!I216</f>
        <v>0</v>
      </c>
      <c r="J15" s="11">
        <f>F!J216</f>
        <v>1</v>
      </c>
      <c r="K15" s="11">
        <f>F!K216</f>
        <v>0</v>
      </c>
      <c r="L15" s="11">
        <f>F!L216</f>
        <v>0</v>
      </c>
      <c r="M15" s="11">
        <f>F!M216</f>
        <v>0</v>
      </c>
      <c r="N15" s="11">
        <f>F!N216</f>
        <v>0</v>
      </c>
      <c r="O15" s="11">
        <f>F!O216</f>
        <v>0</v>
      </c>
      <c r="P15" s="11">
        <f>F!P216</f>
        <v>0</v>
      </c>
      <c r="Q15" s="11">
        <f>F!Q216</f>
        <v>0</v>
      </c>
      <c r="R15" s="11">
        <f>F!R216</f>
        <v>0</v>
      </c>
      <c r="S15" s="11">
        <f>F!S216</f>
        <v>0</v>
      </c>
      <c r="T15" s="11">
        <f>F!T216</f>
        <v>14</v>
      </c>
      <c r="U15" s="11">
        <f>F!U216</f>
        <v>0</v>
      </c>
      <c r="V15" s="11">
        <f>F!V216</f>
        <v>1</v>
      </c>
      <c r="W15" s="11">
        <f>F!W216</f>
        <v>604</v>
      </c>
      <c r="X15" s="11">
        <f>F!X216</f>
        <v>5</v>
      </c>
      <c r="Y15" s="11">
        <f>F!Y216</f>
        <v>0</v>
      </c>
    </row>
    <row r="16" spans="1:26" ht="12.75" customHeight="1">
      <c r="A16" s="11" t="s">
        <v>363</v>
      </c>
      <c r="B16" s="11" t="s">
        <v>403</v>
      </c>
      <c r="C16" s="11" t="str">
        <f t="shared" si="0"/>
        <v>4_2</v>
      </c>
      <c r="D16" s="11">
        <f>F!D217</f>
        <v>0</v>
      </c>
      <c r="E16" s="11">
        <f>F!E217</f>
        <v>0</v>
      </c>
      <c r="F16" s="11">
        <f>F!F217</f>
        <v>0</v>
      </c>
      <c r="G16" s="11">
        <f>F!G217</f>
        <v>0</v>
      </c>
      <c r="H16" s="11">
        <f>F!H217</f>
        <v>0</v>
      </c>
      <c r="I16" s="11">
        <f>F!I217</f>
        <v>0</v>
      </c>
      <c r="J16" s="11">
        <f>F!J217</f>
        <v>1</v>
      </c>
      <c r="K16" s="11">
        <f>F!K217</f>
        <v>0</v>
      </c>
      <c r="L16" s="11">
        <f>F!L217</f>
        <v>0</v>
      </c>
      <c r="M16" s="11">
        <f>F!M217</f>
        <v>0</v>
      </c>
      <c r="N16" s="11">
        <f>F!N217</f>
        <v>0</v>
      </c>
      <c r="O16" s="11">
        <f>F!O217</f>
        <v>0</v>
      </c>
      <c r="P16" s="11">
        <f>F!P217</f>
        <v>0</v>
      </c>
      <c r="Q16" s="11">
        <f>F!Q217</f>
        <v>0</v>
      </c>
      <c r="R16" s="11">
        <f>F!R217</f>
        <v>0</v>
      </c>
      <c r="S16" s="11">
        <f>F!S217</f>
        <v>0</v>
      </c>
      <c r="T16" s="11">
        <f>F!T217</f>
        <v>14</v>
      </c>
      <c r="U16" s="11">
        <f>F!U217</f>
        <v>14</v>
      </c>
      <c r="V16" s="11">
        <f>F!V217</f>
        <v>0</v>
      </c>
      <c r="W16" s="11">
        <f>F!W217</f>
        <v>605</v>
      </c>
      <c r="X16" s="11">
        <f>F!X217</f>
        <v>5</v>
      </c>
      <c r="Y16" s="11">
        <f>F!Y217</f>
        <v>0</v>
      </c>
    </row>
    <row r="17" spans="1:25" ht="12.75" customHeight="1">
      <c r="A17" s="11" t="s">
        <v>413</v>
      </c>
      <c r="B17" s="11" t="s">
        <v>414</v>
      </c>
      <c r="C17" s="11" t="str">
        <f t="shared" si="0"/>
        <v>4_2</v>
      </c>
      <c r="D17" s="11">
        <f>F!D218</f>
        <v>0</v>
      </c>
      <c r="E17" s="11">
        <f>F!E218</f>
        <v>0</v>
      </c>
      <c r="F17" s="11">
        <f>F!F218</f>
        <v>0</v>
      </c>
      <c r="G17" s="11">
        <f>F!G218</f>
        <v>0</v>
      </c>
      <c r="H17" s="11">
        <f>F!H218</f>
        <v>0</v>
      </c>
      <c r="I17" s="11">
        <f>F!I218</f>
        <v>0</v>
      </c>
      <c r="J17" s="11">
        <f>F!J218</f>
        <v>1</v>
      </c>
      <c r="K17" s="11">
        <f>F!K218</f>
        <v>0</v>
      </c>
      <c r="L17" s="11">
        <f>F!L218</f>
        <v>0</v>
      </c>
      <c r="M17" s="11">
        <f>F!M218</f>
        <v>0</v>
      </c>
      <c r="N17" s="11">
        <f>F!N218</f>
        <v>0</v>
      </c>
      <c r="O17" s="11">
        <f>F!O218</f>
        <v>0</v>
      </c>
      <c r="P17" s="11">
        <f>F!P218</f>
        <v>0</v>
      </c>
      <c r="Q17" s="11">
        <f>F!Q218</f>
        <v>0</v>
      </c>
      <c r="R17" s="11">
        <f>F!R218</f>
        <v>0</v>
      </c>
      <c r="S17" s="11">
        <f>F!S218</f>
        <v>0</v>
      </c>
      <c r="T17" s="11">
        <f>F!T218</f>
        <v>14</v>
      </c>
      <c r="U17" s="11">
        <f>F!U218</f>
        <v>0</v>
      </c>
      <c r="V17" s="11">
        <f>F!V218</f>
        <v>1</v>
      </c>
      <c r="W17" s="11">
        <f>F!W218</f>
        <v>606</v>
      </c>
      <c r="X17" s="11">
        <f>F!X218</f>
        <v>5</v>
      </c>
      <c r="Y17" s="11">
        <f>F!Y218</f>
        <v>0</v>
      </c>
    </row>
    <row r="18" spans="1:25" ht="12.75" customHeight="1">
      <c r="A18" s="11" t="s">
        <v>415</v>
      </c>
      <c r="B18" s="11" t="s">
        <v>151</v>
      </c>
      <c r="C18" s="11" t="str">
        <f t="shared" si="0"/>
        <v>4_2</v>
      </c>
      <c r="D18" s="11">
        <f>F!D219</f>
        <v>0</v>
      </c>
      <c r="E18" s="11">
        <f>F!E219</f>
        <v>0</v>
      </c>
      <c r="F18" s="11">
        <f>F!F219</f>
        <v>0</v>
      </c>
      <c r="G18" s="11">
        <f>F!G219</f>
        <v>0</v>
      </c>
      <c r="H18" s="11">
        <f>F!H219</f>
        <v>0</v>
      </c>
      <c r="I18" s="11">
        <f>F!I219</f>
        <v>0</v>
      </c>
      <c r="J18" s="11">
        <f>F!J219</f>
        <v>1</v>
      </c>
      <c r="K18" s="11">
        <f>F!K219</f>
        <v>2</v>
      </c>
      <c r="L18" s="11">
        <f>F!L219</f>
        <v>0</v>
      </c>
      <c r="M18" s="11">
        <f>F!M219</f>
        <v>0</v>
      </c>
      <c r="N18" s="11">
        <f>F!N219</f>
        <v>0</v>
      </c>
      <c r="O18" s="11">
        <f>F!O219</f>
        <v>0</v>
      </c>
      <c r="P18" s="11">
        <f>F!P219</f>
        <v>0</v>
      </c>
      <c r="Q18" s="11">
        <f>F!Q219</f>
        <v>0</v>
      </c>
      <c r="R18" s="11">
        <f>F!R219</f>
        <v>0</v>
      </c>
      <c r="S18" s="11">
        <f>F!S219</f>
        <v>0</v>
      </c>
      <c r="T18" s="11">
        <f>F!T219</f>
        <v>26</v>
      </c>
      <c r="U18" s="11">
        <f>F!U219</f>
        <v>0</v>
      </c>
      <c r="V18" s="11">
        <f>F!V219</f>
        <v>1</v>
      </c>
      <c r="W18" s="11">
        <f>F!W219</f>
        <v>607</v>
      </c>
      <c r="X18" s="11">
        <f>F!X219</f>
        <v>9</v>
      </c>
      <c r="Y18" s="11">
        <f>F!Y219</f>
        <v>0</v>
      </c>
    </row>
    <row r="19" spans="1:25" ht="12.75" customHeight="1">
      <c r="A19" s="11" t="s">
        <v>416</v>
      </c>
      <c r="B19" s="11" t="s">
        <v>123</v>
      </c>
      <c r="C19" s="11" t="str">
        <f t="shared" si="0"/>
        <v>4_2</v>
      </c>
      <c r="D19" s="11">
        <f>F!D220</f>
        <v>0</v>
      </c>
      <c r="E19" s="11">
        <f>F!E220</f>
        <v>0</v>
      </c>
      <c r="F19" s="11">
        <f>F!F220</f>
        <v>0</v>
      </c>
      <c r="G19" s="11">
        <f>F!G220</f>
        <v>0</v>
      </c>
      <c r="H19" s="11">
        <f>F!H220</f>
        <v>0</v>
      </c>
      <c r="I19" s="11">
        <f>F!I220</f>
        <v>0</v>
      </c>
      <c r="J19" s="11">
        <f>F!J220</f>
        <v>0</v>
      </c>
      <c r="K19" s="11">
        <f>F!K220</f>
        <v>0</v>
      </c>
      <c r="L19" s="11">
        <f>F!L220</f>
        <v>0</v>
      </c>
      <c r="M19" s="11">
        <f>F!M220</f>
        <v>0</v>
      </c>
      <c r="N19" s="11">
        <f>F!N220</f>
        <v>0</v>
      </c>
      <c r="O19" s="11">
        <f>F!O220</f>
        <v>0</v>
      </c>
      <c r="P19" s="11">
        <f>F!P220</f>
        <v>0</v>
      </c>
      <c r="Q19" s="11">
        <f>F!Q220</f>
        <v>0</v>
      </c>
      <c r="R19" s="11">
        <f>F!R220</f>
        <v>0</v>
      </c>
      <c r="S19" s="11">
        <f>F!S220</f>
        <v>0</v>
      </c>
      <c r="T19" s="11">
        <f>F!T220</f>
        <v>0</v>
      </c>
      <c r="U19" s="11">
        <f>F!U220</f>
        <v>0</v>
      </c>
      <c r="V19" s="11">
        <f>F!V220</f>
        <v>0</v>
      </c>
      <c r="W19" s="11">
        <f>F!W220</f>
        <v>608</v>
      </c>
      <c r="X19" s="11">
        <f>F!X220</f>
        <v>0</v>
      </c>
      <c r="Y19" s="11">
        <f>F!Y220</f>
        <v>0</v>
      </c>
    </row>
    <row r="20" spans="1:25" ht="12.75" customHeight="1">
      <c r="A20" s="11" t="s">
        <v>417</v>
      </c>
      <c r="B20" s="11" t="s">
        <v>418</v>
      </c>
      <c r="C20" s="11" t="str">
        <f t="shared" si="0"/>
        <v>4_2</v>
      </c>
      <c r="D20" s="11">
        <f>F!D221</f>
        <v>0</v>
      </c>
      <c r="E20" s="11">
        <f>F!E221</f>
        <v>0</v>
      </c>
      <c r="F20" s="11">
        <f>F!F221</f>
        <v>0</v>
      </c>
      <c r="G20" s="11">
        <f>F!G221</f>
        <v>0</v>
      </c>
      <c r="H20" s="11">
        <f>F!H221</f>
        <v>0</v>
      </c>
      <c r="I20" s="11">
        <f>F!I221</f>
        <v>0</v>
      </c>
      <c r="J20" s="11">
        <f>F!J221</f>
        <v>1</v>
      </c>
      <c r="K20" s="11">
        <f>F!K221</f>
        <v>0</v>
      </c>
      <c r="L20" s="11">
        <f>F!L221</f>
        <v>0</v>
      </c>
      <c r="M20" s="11">
        <f>F!M221</f>
        <v>0</v>
      </c>
      <c r="N20" s="11">
        <f>F!N221</f>
        <v>0</v>
      </c>
      <c r="O20" s="11">
        <f>F!O221</f>
        <v>0</v>
      </c>
      <c r="P20" s="11">
        <f>F!P221</f>
        <v>0</v>
      </c>
      <c r="Q20" s="11">
        <f>F!Q221</f>
        <v>0</v>
      </c>
      <c r="R20" s="11">
        <f>F!R221</f>
        <v>0</v>
      </c>
      <c r="S20" s="11">
        <f>F!S221</f>
        <v>0</v>
      </c>
      <c r="T20" s="11">
        <f>F!T221</f>
        <v>14</v>
      </c>
      <c r="U20" s="11">
        <f>F!U221</f>
        <v>14</v>
      </c>
      <c r="V20" s="11">
        <f>F!V221</f>
        <v>0</v>
      </c>
      <c r="W20" s="11">
        <f>F!W221</f>
        <v>609</v>
      </c>
      <c r="X20" s="11">
        <f>F!X221</f>
        <v>5</v>
      </c>
      <c r="Y20" s="11">
        <f>F!Y221</f>
        <v>0</v>
      </c>
    </row>
    <row r="21" spans="1:25" ht="12.75" customHeight="1">
      <c r="A21" s="11" t="s">
        <v>419</v>
      </c>
      <c r="B21" s="11" t="s">
        <v>420</v>
      </c>
      <c r="C21" s="11" t="str">
        <f t="shared" si="0"/>
        <v>4_2</v>
      </c>
      <c r="D21" s="11">
        <f>F!D222</f>
        <v>0</v>
      </c>
      <c r="E21" s="11">
        <f>F!E222</f>
        <v>0</v>
      </c>
      <c r="F21" s="11">
        <f>F!F222</f>
        <v>0</v>
      </c>
      <c r="G21" s="11">
        <f>F!G222</f>
        <v>0</v>
      </c>
      <c r="H21" s="11">
        <f>F!H222</f>
        <v>0</v>
      </c>
      <c r="I21" s="11">
        <f>F!I222</f>
        <v>0</v>
      </c>
      <c r="J21" s="11">
        <f>F!J222</f>
        <v>1</v>
      </c>
      <c r="K21" s="11">
        <f>F!K222</f>
        <v>0</v>
      </c>
      <c r="L21" s="11">
        <f>F!L222</f>
        <v>0</v>
      </c>
      <c r="M21" s="11">
        <f>F!M222</f>
        <v>0</v>
      </c>
      <c r="N21" s="11">
        <f>F!N222</f>
        <v>0</v>
      </c>
      <c r="O21" s="11">
        <f>F!O222</f>
        <v>0</v>
      </c>
      <c r="P21" s="11">
        <f>F!P222</f>
        <v>0</v>
      </c>
      <c r="Q21" s="11">
        <f>F!Q222</f>
        <v>0</v>
      </c>
      <c r="R21" s="11">
        <f>F!R222</f>
        <v>0</v>
      </c>
      <c r="S21" s="11">
        <f>F!S222</f>
        <v>1</v>
      </c>
      <c r="T21" s="11">
        <f>F!T222</f>
        <v>20</v>
      </c>
      <c r="U21" s="11">
        <f>F!U222</f>
        <v>0</v>
      </c>
      <c r="V21" s="11">
        <f>F!V222</f>
        <v>1</v>
      </c>
      <c r="W21" s="11">
        <f>F!W222</f>
        <v>610</v>
      </c>
      <c r="X21" s="11">
        <f>F!X222</f>
        <v>7.5</v>
      </c>
      <c r="Y21" s="11">
        <f>F!Y222</f>
        <v>0</v>
      </c>
    </row>
    <row r="22" spans="1:25" ht="12.75" customHeight="1">
      <c r="A22" s="11" t="s">
        <v>421</v>
      </c>
      <c r="B22" s="11" t="s">
        <v>422</v>
      </c>
      <c r="C22" s="11" t="str">
        <f t="shared" si="0"/>
        <v>4_2</v>
      </c>
      <c r="D22" s="11">
        <f>F!D223</f>
        <v>0</v>
      </c>
      <c r="E22" s="11">
        <f>F!E223</f>
        <v>0</v>
      </c>
      <c r="F22" s="11">
        <f>F!F223</f>
        <v>0</v>
      </c>
      <c r="G22" s="11">
        <f>F!G223</f>
        <v>0</v>
      </c>
      <c r="H22" s="11">
        <f>F!H223</f>
        <v>0</v>
      </c>
      <c r="I22" s="11">
        <f>F!I223</f>
        <v>0</v>
      </c>
      <c r="J22" s="11">
        <f>F!J223</f>
        <v>0</v>
      </c>
      <c r="K22" s="11">
        <f>F!K223</f>
        <v>0</v>
      </c>
      <c r="L22" s="11">
        <f>F!L223</f>
        <v>1</v>
      </c>
      <c r="M22" s="11">
        <f>F!M223</f>
        <v>0</v>
      </c>
      <c r="N22" s="11">
        <f>F!N223</f>
        <v>0</v>
      </c>
      <c r="O22" s="11">
        <f>F!O223</f>
        <v>0</v>
      </c>
      <c r="P22" s="11">
        <f>F!P223</f>
        <v>0</v>
      </c>
      <c r="Q22" s="11">
        <f>F!Q223</f>
        <v>0</v>
      </c>
      <c r="R22" s="11">
        <f>F!R223</f>
        <v>0</v>
      </c>
      <c r="S22" s="11">
        <f>F!S223</f>
        <v>0</v>
      </c>
      <c r="T22" s="11">
        <f>F!T223</f>
        <v>6</v>
      </c>
      <c r="U22" s="11">
        <f>F!U223</f>
        <v>0</v>
      </c>
      <c r="V22" s="12">
        <v>0.5</v>
      </c>
      <c r="W22" s="11">
        <f>F!W223</f>
        <v>611</v>
      </c>
      <c r="X22" s="11">
        <f>F!X223</f>
        <v>2</v>
      </c>
      <c r="Y22" s="11">
        <f>F!Y223</f>
        <v>0</v>
      </c>
    </row>
    <row r="23" spans="1:25" ht="12.75" customHeight="1">
      <c r="A23" s="11" t="s">
        <v>421</v>
      </c>
      <c r="B23" s="11" t="s">
        <v>423</v>
      </c>
      <c r="C23" s="11" t="str">
        <f t="shared" si="0"/>
        <v>4_2</v>
      </c>
      <c r="D23" s="11">
        <f>F!D224</f>
        <v>0</v>
      </c>
      <c r="E23" s="11">
        <f>F!E224</f>
        <v>0</v>
      </c>
      <c r="F23" s="11">
        <f>F!F224</f>
        <v>0</v>
      </c>
      <c r="G23" s="11">
        <f>F!G224</f>
        <v>0</v>
      </c>
      <c r="H23" s="11">
        <f>F!H224</f>
        <v>0</v>
      </c>
      <c r="I23" s="11">
        <f>F!I224</f>
        <v>0</v>
      </c>
      <c r="J23" s="11">
        <f>F!J224</f>
        <v>0</v>
      </c>
      <c r="K23" s="11">
        <f>F!K224</f>
        <v>0</v>
      </c>
      <c r="L23" s="11">
        <f>F!L224</f>
        <v>1</v>
      </c>
      <c r="M23" s="11">
        <f>F!M224</f>
        <v>0</v>
      </c>
      <c r="N23" s="11">
        <f>F!N224</f>
        <v>0</v>
      </c>
      <c r="O23" s="11">
        <f>F!O224</f>
        <v>0</v>
      </c>
      <c r="P23" s="11">
        <f>F!P224</f>
        <v>0</v>
      </c>
      <c r="Q23" s="11">
        <f>F!Q224</f>
        <v>0</v>
      </c>
      <c r="R23" s="11">
        <f>F!R224</f>
        <v>0</v>
      </c>
      <c r="S23" s="11">
        <f>F!S224</f>
        <v>1</v>
      </c>
      <c r="T23" s="11">
        <f>F!T224</f>
        <v>12</v>
      </c>
      <c r="U23" s="11">
        <f>F!U224</f>
        <v>0</v>
      </c>
      <c r="V23" s="12">
        <v>0.5</v>
      </c>
      <c r="W23" s="11">
        <f>F!W224</f>
        <v>612</v>
      </c>
      <c r="X23" s="11">
        <f>F!X224</f>
        <v>4.5</v>
      </c>
      <c r="Y23" s="11">
        <f>F!Y224</f>
        <v>0</v>
      </c>
    </row>
    <row r="24" spans="1:25" ht="12.75" customHeight="1">
      <c r="A24" s="11" t="s">
        <v>424</v>
      </c>
      <c r="B24" s="11" t="s">
        <v>425</v>
      </c>
      <c r="C24" s="11" t="str">
        <f t="shared" si="0"/>
        <v>4_2</v>
      </c>
      <c r="D24" s="11">
        <f>F!D225</f>
        <v>5</v>
      </c>
      <c r="E24" s="11">
        <f>F!E225</f>
        <v>0</v>
      </c>
      <c r="F24" s="11">
        <f>F!F225</f>
        <v>0</v>
      </c>
      <c r="G24" s="11" t="str">
        <f>F!G225</f>
        <v>E</v>
      </c>
      <c r="H24" s="11">
        <f>F!H225</f>
        <v>0</v>
      </c>
      <c r="I24" s="11">
        <f>F!I225</f>
        <v>5</v>
      </c>
      <c r="J24" s="11">
        <f>F!J225</f>
        <v>1</v>
      </c>
      <c r="K24" s="11">
        <f>F!K225</f>
        <v>0</v>
      </c>
      <c r="L24" s="11">
        <f>F!L225</f>
        <v>0</v>
      </c>
      <c r="M24" s="11">
        <f>F!M225</f>
        <v>0</v>
      </c>
      <c r="N24" s="11">
        <f>F!N225</f>
        <v>0</v>
      </c>
      <c r="O24" s="11">
        <f>F!O225</f>
        <v>0</v>
      </c>
      <c r="P24" s="11">
        <f>F!P225</f>
        <v>0</v>
      </c>
      <c r="Q24" s="11">
        <f>F!Q225</f>
        <v>0</v>
      </c>
      <c r="R24" s="11">
        <f>F!R225</f>
        <v>0</v>
      </c>
      <c r="S24" s="11">
        <f>F!S225</f>
        <v>0</v>
      </c>
      <c r="T24" s="11">
        <f>F!T225</f>
        <v>14</v>
      </c>
      <c r="U24" s="11">
        <f>F!U225</f>
        <v>0</v>
      </c>
      <c r="V24" s="11">
        <f>F!V225</f>
        <v>1</v>
      </c>
      <c r="W24" s="11">
        <f>F!W225</f>
        <v>613</v>
      </c>
      <c r="X24" s="11">
        <f>F!X225</f>
        <v>5</v>
      </c>
      <c r="Y24" s="11">
        <f>F!Y225</f>
        <v>0</v>
      </c>
    </row>
    <row r="25" spans="1:25" ht="12.75" customHeight="1">
      <c r="A25" s="11" t="s">
        <v>426</v>
      </c>
      <c r="B25" s="11" t="s">
        <v>427</v>
      </c>
      <c r="C25" s="11" t="str">
        <f t="shared" si="0"/>
        <v>4_2</v>
      </c>
      <c r="D25" s="11">
        <f>F!D226</f>
        <v>0</v>
      </c>
      <c r="E25" s="11">
        <f>F!E226</f>
        <v>0</v>
      </c>
      <c r="F25" s="11">
        <f>F!F226</f>
        <v>0</v>
      </c>
      <c r="G25" s="11">
        <f>F!G226</f>
        <v>0</v>
      </c>
      <c r="H25" s="11">
        <f>F!H226</f>
        <v>0</v>
      </c>
      <c r="I25" s="11">
        <f>F!I226</f>
        <v>0</v>
      </c>
      <c r="J25" s="11">
        <f>F!J226</f>
        <v>1</v>
      </c>
      <c r="K25" s="11">
        <f>F!K226</f>
        <v>0</v>
      </c>
      <c r="L25" s="11">
        <f>F!L226</f>
        <v>0</v>
      </c>
      <c r="M25" s="11">
        <f>F!M226</f>
        <v>0</v>
      </c>
      <c r="N25" s="11">
        <f>F!N226</f>
        <v>0</v>
      </c>
      <c r="O25" s="11">
        <f>F!O226</f>
        <v>0</v>
      </c>
      <c r="P25" s="11">
        <f>F!P226</f>
        <v>0</v>
      </c>
      <c r="Q25" s="11">
        <f>F!Q226</f>
        <v>0</v>
      </c>
      <c r="R25" s="11">
        <f>F!R226</f>
        <v>0</v>
      </c>
      <c r="S25" s="11">
        <f>F!S226</f>
        <v>0</v>
      </c>
      <c r="T25" s="11">
        <f>F!T226</f>
        <v>14</v>
      </c>
      <c r="U25" s="11">
        <f>F!U226</f>
        <v>0</v>
      </c>
      <c r="V25" s="11">
        <f>F!V226</f>
        <v>1</v>
      </c>
      <c r="W25" s="11">
        <f>F!W226</f>
        <v>614</v>
      </c>
      <c r="X25" s="11">
        <f>F!X226</f>
        <v>5</v>
      </c>
      <c r="Y25" s="11">
        <f>F!Y226</f>
        <v>0</v>
      </c>
    </row>
    <row r="26" spans="1:25" ht="12.75" customHeight="1">
      <c r="A26" s="11" t="s">
        <v>428</v>
      </c>
      <c r="B26" s="11" t="s">
        <v>429</v>
      </c>
      <c r="C26" s="11" t="str">
        <f t="shared" si="0"/>
        <v>4_2</v>
      </c>
      <c r="D26" s="11">
        <f>F!D227</f>
        <v>0</v>
      </c>
      <c r="E26" s="11">
        <f>F!E227</f>
        <v>0</v>
      </c>
      <c r="F26" s="11">
        <f>F!F227</f>
        <v>0</v>
      </c>
      <c r="G26" s="11">
        <f>F!G227</f>
        <v>0</v>
      </c>
      <c r="H26" s="11">
        <f>F!H227</f>
        <v>0</v>
      </c>
      <c r="I26" s="11">
        <f>F!I227</f>
        <v>0</v>
      </c>
      <c r="J26" s="11">
        <f>F!J227</f>
        <v>0</v>
      </c>
      <c r="K26" s="11">
        <f>F!K227</f>
        <v>1</v>
      </c>
      <c r="L26" s="11">
        <f>F!L227</f>
        <v>0</v>
      </c>
      <c r="M26" s="11">
        <f>F!M227</f>
        <v>0</v>
      </c>
      <c r="N26" s="11">
        <f>F!N227</f>
        <v>0</v>
      </c>
      <c r="O26" s="11">
        <f>F!O227</f>
        <v>0</v>
      </c>
      <c r="P26" s="11">
        <f>F!P227</f>
        <v>0</v>
      </c>
      <c r="Q26" s="11">
        <f>F!Q227</f>
        <v>0</v>
      </c>
      <c r="R26" s="11">
        <f>F!R227</f>
        <v>0</v>
      </c>
      <c r="S26" s="11">
        <f>F!S227</f>
        <v>1</v>
      </c>
      <c r="T26" s="11">
        <f>F!T227</f>
        <v>12</v>
      </c>
      <c r="U26" s="11">
        <f>F!U227</f>
        <v>0</v>
      </c>
      <c r="V26" s="11">
        <f>F!V227</f>
        <v>1</v>
      </c>
      <c r="W26" s="11">
        <f>F!W227</f>
        <v>615</v>
      </c>
      <c r="X26" s="11">
        <f>F!X227</f>
        <v>4.5</v>
      </c>
      <c r="Y26" s="11">
        <f>F!Y227</f>
        <v>0</v>
      </c>
    </row>
    <row r="27" spans="1:25" ht="12.75" customHeight="1">
      <c r="A27" s="11" t="s">
        <v>430</v>
      </c>
      <c r="B27" s="11" t="s">
        <v>303</v>
      </c>
      <c r="C27" s="11" t="str">
        <f t="shared" si="0"/>
        <v>4_2</v>
      </c>
      <c r="D27" s="11">
        <f>F!D228</f>
        <v>5</v>
      </c>
      <c r="E27" s="11">
        <f>F!E228</f>
        <v>0</v>
      </c>
      <c r="F27" s="11">
        <f>F!F228</f>
        <v>0</v>
      </c>
      <c r="G27" s="11" t="str">
        <f>F!G228</f>
        <v>C</v>
      </c>
      <c r="H27" s="11">
        <f>F!H228</f>
        <v>0</v>
      </c>
      <c r="I27" s="11">
        <f>F!I228</f>
        <v>0</v>
      </c>
      <c r="J27" s="11">
        <f>F!J228</f>
        <v>1</v>
      </c>
      <c r="K27" s="11">
        <f>F!K228</f>
        <v>1</v>
      </c>
      <c r="L27" s="11">
        <f>F!L228</f>
        <v>0</v>
      </c>
      <c r="M27" s="11">
        <f>F!M228</f>
        <v>0</v>
      </c>
      <c r="N27" s="11">
        <f>F!N228</f>
        <v>0</v>
      </c>
      <c r="O27" s="11">
        <f>F!O228</f>
        <v>0</v>
      </c>
      <c r="P27" s="11">
        <f>F!P228</f>
        <v>0</v>
      </c>
      <c r="Q27" s="11">
        <f>F!Q228</f>
        <v>0</v>
      </c>
      <c r="R27" s="11">
        <f>F!R228</f>
        <v>0</v>
      </c>
      <c r="S27" s="11">
        <f>F!S228</f>
        <v>0</v>
      </c>
      <c r="T27" s="11">
        <f>F!T228</f>
        <v>20</v>
      </c>
      <c r="U27" s="11">
        <f>F!U228</f>
        <v>0</v>
      </c>
      <c r="V27" s="11">
        <f>F!V228</f>
        <v>1</v>
      </c>
      <c r="W27" s="11">
        <f>F!W228</f>
        <v>616</v>
      </c>
      <c r="X27" s="11">
        <f>F!X228</f>
        <v>7</v>
      </c>
      <c r="Y27" s="11">
        <f>F!Y228</f>
        <v>0</v>
      </c>
    </row>
    <row r="28" spans="1:25" ht="12.75" customHeight="1">
      <c r="A28" s="11" t="s">
        <v>431</v>
      </c>
      <c r="B28" s="11" t="s">
        <v>381</v>
      </c>
      <c r="C28" s="11" t="str">
        <f t="shared" si="0"/>
        <v>4_2</v>
      </c>
      <c r="D28" s="11">
        <f>F!D229</f>
        <v>5</v>
      </c>
      <c r="E28" s="11">
        <f>F!E229</f>
        <v>0</v>
      </c>
      <c r="F28" s="11">
        <f>F!F229</f>
        <v>0</v>
      </c>
      <c r="G28" s="11" t="str">
        <f>F!G229</f>
        <v>E</v>
      </c>
      <c r="H28" s="11">
        <f>F!H229</f>
        <v>0</v>
      </c>
      <c r="I28" s="11">
        <f>F!I229</f>
        <v>5</v>
      </c>
      <c r="J28" s="11">
        <f>F!J229</f>
        <v>1</v>
      </c>
      <c r="K28" s="11">
        <f>F!K229</f>
        <v>0</v>
      </c>
      <c r="L28" s="11">
        <f>F!L229</f>
        <v>0</v>
      </c>
      <c r="M28" s="11">
        <f>F!M229</f>
        <v>0</v>
      </c>
      <c r="N28" s="11">
        <f>F!N229</f>
        <v>0</v>
      </c>
      <c r="O28" s="11">
        <f>F!O229</f>
        <v>0</v>
      </c>
      <c r="P28" s="11">
        <f>F!P229</f>
        <v>0</v>
      </c>
      <c r="Q28" s="11">
        <f>F!Q229</f>
        <v>0</v>
      </c>
      <c r="R28" s="11">
        <f>F!R229</f>
        <v>0</v>
      </c>
      <c r="S28" s="11">
        <f>F!S229</f>
        <v>0</v>
      </c>
      <c r="T28" s="11">
        <f>F!T229</f>
        <v>14</v>
      </c>
      <c r="U28" s="11">
        <f>F!U229</f>
        <v>0</v>
      </c>
      <c r="V28" s="11">
        <f>F!V229</f>
        <v>1</v>
      </c>
      <c r="W28" s="11">
        <f>F!W229</f>
        <v>617</v>
      </c>
      <c r="X28" s="11">
        <f>F!X229</f>
        <v>5</v>
      </c>
      <c r="Y28" s="11">
        <f>F!Y229</f>
        <v>0</v>
      </c>
    </row>
    <row r="29" spans="1:25" ht="12.75" customHeight="1">
      <c r="A29" s="11" t="s">
        <v>432</v>
      </c>
      <c r="B29" s="11" t="s">
        <v>433</v>
      </c>
      <c r="C29" s="11" t="str">
        <f t="shared" si="0"/>
        <v>4_2</v>
      </c>
      <c r="D29" s="11">
        <f>F!D230</f>
        <v>5</v>
      </c>
      <c r="E29" s="11">
        <f>F!E230</f>
        <v>0</v>
      </c>
      <c r="F29" s="11">
        <f>F!F230</f>
        <v>0</v>
      </c>
      <c r="G29" s="11" t="str">
        <f>F!G230</f>
        <v>C</v>
      </c>
      <c r="H29" s="11">
        <f>F!H230</f>
        <v>0</v>
      </c>
      <c r="I29" s="11">
        <f>F!I230</f>
        <v>0</v>
      </c>
      <c r="J29" s="11">
        <f>F!J230</f>
        <v>0</v>
      </c>
      <c r="K29" s="11">
        <f>F!K230</f>
        <v>1</v>
      </c>
      <c r="L29" s="11">
        <f>F!L230</f>
        <v>0</v>
      </c>
      <c r="M29" s="11">
        <f>F!M230</f>
        <v>0</v>
      </c>
      <c r="N29" s="11">
        <f>F!N230</f>
        <v>0</v>
      </c>
      <c r="O29" s="11">
        <f>F!O230</f>
        <v>0</v>
      </c>
      <c r="P29" s="11">
        <f>F!P230</f>
        <v>0</v>
      </c>
      <c r="Q29" s="11">
        <f>F!Q230</f>
        <v>0</v>
      </c>
      <c r="R29" s="11">
        <f>F!R230</f>
        <v>0</v>
      </c>
      <c r="S29" s="11">
        <f>F!S230</f>
        <v>0</v>
      </c>
      <c r="T29" s="11">
        <f>F!T230</f>
        <v>6</v>
      </c>
      <c r="U29" s="11">
        <f>F!U230</f>
        <v>6</v>
      </c>
      <c r="V29" s="11">
        <f>F!V230</f>
        <v>0</v>
      </c>
      <c r="W29" s="11">
        <f>F!W230</f>
        <v>618</v>
      </c>
      <c r="X29" s="11">
        <f>F!X230</f>
        <v>2</v>
      </c>
      <c r="Y29" s="11">
        <f>F!Y230</f>
        <v>0</v>
      </c>
    </row>
    <row r="30" spans="1:25" ht="12.75" customHeight="1">
      <c r="A30" s="11" t="s">
        <v>434</v>
      </c>
      <c r="B30" s="11" t="s">
        <v>435</v>
      </c>
      <c r="C30" s="11" t="str">
        <f t="shared" si="0"/>
        <v>4_2</v>
      </c>
      <c r="D30" s="11">
        <f>F!D231</f>
        <v>0</v>
      </c>
      <c r="E30" s="11">
        <f>F!E231</f>
        <v>0</v>
      </c>
      <c r="F30" s="11">
        <f>F!F231</f>
        <v>0</v>
      </c>
      <c r="G30" s="11">
        <f>F!G231</f>
        <v>0</v>
      </c>
      <c r="H30" s="11">
        <f>F!H231</f>
        <v>0</v>
      </c>
      <c r="I30" s="11">
        <f>F!I231</f>
        <v>0</v>
      </c>
      <c r="J30" s="11">
        <f>F!J231</f>
        <v>1</v>
      </c>
      <c r="K30" s="11">
        <f>F!K231</f>
        <v>0</v>
      </c>
      <c r="L30" s="11">
        <f>F!L231</f>
        <v>0</v>
      </c>
      <c r="M30" s="11">
        <f>F!M231</f>
        <v>0</v>
      </c>
      <c r="N30" s="11">
        <f>F!N231</f>
        <v>0</v>
      </c>
      <c r="O30" s="11">
        <f>F!O231</f>
        <v>0</v>
      </c>
      <c r="P30" s="11">
        <f>F!P231</f>
        <v>0</v>
      </c>
      <c r="Q30" s="11">
        <f>F!Q231</f>
        <v>0</v>
      </c>
      <c r="R30" s="11">
        <f>F!R231</f>
        <v>0</v>
      </c>
      <c r="S30" s="11">
        <f>F!S231</f>
        <v>0</v>
      </c>
      <c r="T30" s="11">
        <f>F!T231</f>
        <v>14</v>
      </c>
      <c r="U30" s="11">
        <f>F!U231</f>
        <v>0</v>
      </c>
      <c r="V30" s="11">
        <f>F!V231</f>
        <v>1</v>
      </c>
      <c r="W30" s="11">
        <f>F!W231</f>
        <v>619</v>
      </c>
      <c r="X30" s="11">
        <f>F!X231</f>
        <v>5</v>
      </c>
      <c r="Y30" s="11">
        <f>F!Y231</f>
        <v>0</v>
      </c>
    </row>
    <row r="31" spans="1:25" ht="12.75" customHeight="1"/>
    <row r="32" spans="1:25" ht="12.75" customHeight="1">
      <c r="U32" s="18" t="s">
        <v>1060</v>
      </c>
      <c r="V32" s="18" t="s">
        <v>1061</v>
      </c>
    </row>
    <row r="33" spans="1:22" ht="12.75" customHeight="1">
      <c r="U33" s="20">
        <f t="shared" ref="U33:V33" si="1">SUM(U2:U30)</f>
        <v>84</v>
      </c>
      <c r="V33" s="20">
        <f t="shared" si="1"/>
        <v>18</v>
      </c>
    </row>
    <row r="34" spans="1:22" ht="12.75" customHeight="1">
      <c r="U34" s="22"/>
      <c r="V34" s="22"/>
    </row>
    <row r="35" spans="1:22" ht="12.75" customHeight="1">
      <c r="U35" s="15" t="s">
        <v>1082</v>
      </c>
    </row>
    <row r="36" spans="1:22" ht="12.75" customHeight="1">
      <c r="U36" s="15" t="s">
        <v>1080</v>
      </c>
    </row>
    <row r="37" spans="1:22" ht="12.75" customHeight="1"/>
    <row r="38" spans="1:22" ht="12.75" customHeight="1"/>
    <row r="39" spans="1:22" ht="12.75" customHeight="1"/>
    <row r="40" spans="1:22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2" ht="12.75" customHeight="1">
      <c r="A41" s="15" t="str">
        <f>C2</f>
        <v>4_2</v>
      </c>
      <c r="B41" s="15">
        <f>V33</f>
        <v>18</v>
      </c>
      <c r="C41" s="15">
        <f t="shared" ref="C41:C42" si="2">E41-D41</f>
        <v>292</v>
      </c>
      <c r="D41" s="14">
        <f>U33</f>
        <v>84</v>
      </c>
      <c r="E41" s="15">
        <f>SUM(T2:T30)</f>
        <v>376</v>
      </c>
    </row>
    <row r="42" spans="1:22" ht="12.75" customHeight="1">
      <c r="C42" s="15">
        <f t="shared" si="2"/>
        <v>294</v>
      </c>
      <c r="D42" s="15">
        <f>D41-2</f>
        <v>82</v>
      </c>
      <c r="E42" s="15">
        <f>E41</f>
        <v>376</v>
      </c>
    </row>
    <row r="43" spans="1:22" ht="12.75" customHeight="1">
      <c r="C43" s="15">
        <f>C42-6</f>
        <v>288</v>
      </c>
    </row>
    <row r="44" spans="1:22" ht="12.75" customHeight="1"/>
    <row r="45" spans="1:22" ht="12.75" customHeight="1"/>
    <row r="46" spans="1:22" ht="12.75" customHeight="1"/>
    <row r="47" spans="1:22" ht="12.75" customHeight="1"/>
    <row r="48" spans="1:2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D688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T687</f>
        <v>0</v>
      </c>
      <c r="X1" s="8" t="s">
        <v>20</v>
      </c>
      <c r="Y1" s="9">
        <f>U687</f>
        <v>0</v>
      </c>
      <c r="Z1" s="10"/>
    </row>
    <row r="2" spans="1:26" ht="12.75" customHeight="1">
      <c r="A2" s="11" t="s">
        <v>133</v>
      </c>
      <c r="B2" s="11" t="s">
        <v>436</v>
      </c>
      <c r="C2" s="11" t="str">
        <f t="shared" ref="C2:C12" si="0">"4_3"</f>
        <v>4_3</v>
      </c>
      <c r="D2" s="11">
        <f>F!D232</f>
        <v>5</v>
      </c>
      <c r="E2" s="11">
        <f>F!E232</f>
        <v>0</v>
      </c>
      <c r="F2" s="11">
        <f>F!F232</f>
        <v>0</v>
      </c>
      <c r="G2" s="11" t="str">
        <f>F!G232</f>
        <v>E</v>
      </c>
      <c r="H2" s="11">
        <f>F!H232</f>
        <v>0</v>
      </c>
      <c r="I2" s="11">
        <f>F!I232</f>
        <v>5</v>
      </c>
      <c r="J2" s="11">
        <f>F!J232</f>
        <v>0</v>
      </c>
      <c r="K2" s="11">
        <f>F!K232</f>
        <v>0</v>
      </c>
      <c r="L2" s="11">
        <f>F!L232</f>
        <v>1</v>
      </c>
      <c r="M2" s="11">
        <f>F!M232</f>
        <v>0</v>
      </c>
      <c r="N2" s="11">
        <f>F!N232</f>
        <v>0</v>
      </c>
      <c r="O2" s="11">
        <f>F!O232</f>
        <v>0</v>
      </c>
      <c r="P2" s="11">
        <f>F!P232</f>
        <v>0</v>
      </c>
      <c r="Q2" s="11">
        <f>F!Q232</f>
        <v>0</v>
      </c>
      <c r="R2" s="11">
        <f>F!R232</f>
        <v>0</v>
      </c>
      <c r="S2" s="11">
        <f>F!S232</f>
        <v>1</v>
      </c>
      <c r="T2" s="11">
        <f>F!T232</f>
        <v>12</v>
      </c>
      <c r="U2" s="11">
        <f>F!U232</f>
        <v>0</v>
      </c>
      <c r="V2" s="11" t="str">
        <f>F!V232</f>
        <v>x</v>
      </c>
      <c r="W2" s="11">
        <f>F!W232</f>
        <v>500</v>
      </c>
      <c r="X2" s="11">
        <f>F!X232</f>
        <v>4.5</v>
      </c>
      <c r="Y2" s="11" t="str">
        <f>F!Y232</f>
        <v>Chèque en 3e3</v>
      </c>
    </row>
    <row r="3" spans="1:26" ht="12.75" customHeight="1">
      <c r="A3" s="11" t="s">
        <v>438</v>
      </c>
      <c r="B3" s="11" t="s">
        <v>439</v>
      </c>
      <c r="C3" s="11" t="str">
        <f t="shared" si="0"/>
        <v>4_3</v>
      </c>
      <c r="D3" s="11">
        <f>F!D233</f>
        <v>5</v>
      </c>
      <c r="E3" s="11">
        <f>F!E233</f>
        <v>0</v>
      </c>
      <c r="F3" s="11">
        <f>F!F233</f>
        <v>0</v>
      </c>
      <c r="G3" s="11" t="str">
        <f>F!G233</f>
        <v>C</v>
      </c>
      <c r="H3" s="11">
        <f>F!H233</f>
        <v>0</v>
      </c>
      <c r="I3" s="11">
        <f>F!I233</f>
        <v>0</v>
      </c>
      <c r="J3" s="11">
        <f>F!J233</f>
        <v>1</v>
      </c>
      <c r="K3" s="11">
        <f>F!K233</f>
        <v>0</v>
      </c>
      <c r="L3" s="11">
        <f>F!L233</f>
        <v>0</v>
      </c>
      <c r="M3" s="11">
        <f>F!M233</f>
        <v>0</v>
      </c>
      <c r="N3" s="11">
        <f>F!N233</f>
        <v>0</v>
      </c>
      <c r="O3" s="11">
        <f>F!O233</f>
        <v>0</v>
      </c>
      <c r="P3" s="11">
        <f>F!P233</f>
        <v>0</v>
      </c>
      <c r="Q3" s="11">
        <f>F!Q233</f>
        <v>0</v>
      </c>
      <c r="R3" s="11">
        <f>F!R233</f>
        <v>0</v>
      </c>
      <c r="S3" s="11">
        <f>F!S233</f>
        <v>0</v>
      </c>
      <c r="T3" s="11">
        <f>F!T233</f>
        <v>14</v>
      </c>
      <c r="U3" s="11">
        <f>F!U233</f>
        <v>0</v>
      </c>
      <c r="V3" s="11">
        <f>F!V233</f>
        <v>1</v>
      </c>
      <c r="W3" s="11">
        <f>F!W233</f>
        <v>501</v>
      </c>
      <c r="X3" s="11">
        <f>F!X233</f>
        <v>5</v>
      </c>
      <c r="Y3" s="11">
        <f>F!Y233</f>
        <v>0</v>
      </c>
    </row>
    <row r="4" spans="1:26" ht="12.75" customHeight="1">
      <c r="A4" s="11" t="s">
        <v>440</v>
      </c>
      <c r="B4" s="11" t="s">
        <v>429</v>
      </c>
      <c r="C4" s="11" t="str">
        <f t="shared" si="0"/>
        <v>4_3</v>
      </c>
      <c r="D4" s="11">
        <f>F!D234</f>
        <v>0</v>
      </c>
      <c r="E4" s="11">
        <f>F!E234</f>
        <v>0</v>
      </c>
      <c r="F4" s="11">
        <f>F!F234</f>
        <v>0</v>
      </c>
      <c r="G4" s="11">
        <f>F!G234</f>
        <v>0</v>
      </c>
      <c r="H4" s="11">
        <f>F!H234</f>
        <v>0</v>
      </c>
      <c r="I4" s="11">
        <f>F!I234</f>
        <v>0</v>
      </c>
      <c r="J4" s="11">
        <f>F!J234</f>
        <v>1</v>
      </c>
      <c r="K4" s="11">
        <f>F!K234</f>
        <v>0</v>
      </c>
      <c r="L4" s="11">
        <f>F!L234</f>
        <v>0</v>
      </c>
      <c r="M4" s="11">
        <f>F!M234</f>
        <v>0</v>
      </c>
      <c r="N4" s="11">
        <f>F!N234</f>
        <v>0</v>
      </c>
      <c r="O4" s="11">
        <f>F!O234</f>
        <v>0</v>
      </c>
      <c r="P4" s="11">
        <f>F!P234</f>
        <v>0</v>
      </c>
      <c r="Q4" s="11">
        <f>F!Q234</f>
        <v>0</v>
      </c>
      <c r="R4" s="11">
        <f>F!R234</f>
        <v>0</v>
      </c>
      <c r="S4" s="11">
        <f>F!S234</f>
        <v>0</v>
      </c>
      <c r="T4" s="11">
        <f>F!T234</f>
        <v>14</v>
      </c>
      <c r="U4" s="11">
        <f>F!U234</f>
        <v>0</v>
      </c>
      <c r="V4" s="11">
        <f>F!V234</f>
        <v>1</v>
      </c>
      <c r="W4" s="11">
        <f>F!W234</f>
        <v>502</v>
      </c>
      <c r="X4" s="11">
        <f>F!X234</f>
        <v>5</v>
      </c>
      <c r="Y4" s="11">
        <f>F!Y234</f>
        <v>0</v>
      </c>
    </row>
    <row r="5" spans="1:26" ht="12.75" customHeight="1">
      <c r="A5" s="11" t="s">
        <v>441</v>
      </c>
      <c r="B5" s="11" t="s">
        <v>46</v>
      </c>
      <c r="C5" s="11" t="str">
        <f t="shared" si="0"/>
        <v>4_3</v>
      </c>
      <c r="D5" s="11">
        <f>F!D235</f>
        <v>0</v>
      </c>
      <c r="E5" s="11">
        <f>F!E235</f>
        <v>0</v>
      </c>
      <c r="F5" s="11">
        <f>F!F235</f>
        <v>0</v>
      </c>
      <c r="G5" s="11">
        <f>F!G235</f>
        <v>0</v>
      </c>
      <c r="H5" s="11">
        <f>F!H235</f>
        <v>0</v>
      </c>
      <c r="I5" s="11">
        <f>F!I235</f>
        <v>0</v>
      </c>
      <c r="J5" s="11">
        <f>F!J235</f>
        <v>1</v>
      </c>
      <c r="K5" s="11">
        <f>F!K235</f>
        <v>0</v>
      </c>
      <c r="L5" s="11">
        <f>F!L235</f>
        <v>0</v>
      </c>
      <c r="M5" s="11">
        <f>F!M235</f>
        <v>0</v>
      </c>
      <c r="N5" s="11">
        <f>F!N235</f>
        <v>0</v>
      </c>
      <c r="O5" s="11">
        <f>F!O235</f>
        <v>0</v>
      </c>
      <c r="P5" s="11">
        <f>F!P235</f>
        <v>0</v>
      </c>
      <c r="Q5" s="11">
        <f>F!Q235</f>
        <v>0</v>
      </c>
      <c r="R5" s="11">
        <f>F!R235</f>
        <v>1</v>
      </c>
      <c r="S5" s="11">
        <f>F!S235</f>
        <v>0</v>
      </c>
      <c r="T5" s="11">
        <f>F!T235</f>
        <v>20</v>
      </c>
      <c r="U5" s="11">
        <f>F!U235</f>
        <v>0</v>
      </c>
      <c r="V5" s="11">
        <f>F!V235</f>
        <v>1</v>
      </c>
      <c r="W5" s="11">
        <f>F!W235</f>
        <v>503</v>
      </c>
      <c r="X5" s="11">
        <f>F!X235</f>
        <v>7</v>
      </c>
      <c r="Y5" s="11">
        <f>F!Y235</f>
        <v>0</v>
      </c>
    </row>
    <row r="6" spans="1:26" ht="12.75" customHeight="1">
      <c r="A6" s="11" t="s">
        <v>442</v>
      </c>
      <c r="B6" s="11" t="s">
        <v>443</v>
      </c>
      <c r="C6" s="11" t="str">
        <f t="shared" si="0"/>
        <v>4_3</v>
      </c>
      <c r="D6" s="11">
        <f>F!D236</f>
        <v>5</v>
      </c>
      <c r="E6" s="11">
        <f>F!E236</f>
        <v>0</v>
      </c>
      <c r="F6" s="11">
        <f>F!F236</f>
        <v>0</v>
      </c>
      <c r="G6" s="11" t="str">
        <f>F!G236</f>
        <v>C</v>
      </c>
      <c r="H6" s="11">
        <f>F!H236</f>
        <v>0</v>
      </c>
      <c r="I6" s="11">
        <f>F!I236</f>
        <v>0</v>
      </c>
      <c r="J6" s="11">
        <f>F!J236</f>
        <v>0</v>
      </c>
      <c r="K6" s="11">
        <f>F!K236</f>
        <v>0</v>
      </c>
      <c r="L6" s="11">
        <f>F!L236</f>
        <v>0</v>
      </c>
      <c r="M6" s="11">
        <f>F!M236</f>
        <v>0</v>
      </c>
      <c r="N6" s="11">
        <f>F!N236</f>
        <v>0</v>
      </c>
      <c r="O6" s="11">
        <f>F!O236</f>
        <v>0</v>
      </c>
      <c r="P6" s="11">
        <f>F!P236</f>
        <v>0</v>
      </c>
      <c r="Q6" s="11">
        <f>F!Q236</f>
        <v>0</v>
      </c>
      <c r="R6" s="11">
        <f>F!R236</f>
        <v>0</v>
      </c>
      <c r="S6" s="11">
        <f>F!S236</f>
        <v>1</v>
      </c>
      <c r="T6" s="11">
        <f>F!T236</f>
        <v>6</v>
      </c>
      <c r="U6" s="11">
        <f>F!U236</f>
        <v>0</v>
      </c>
      <c r="V6" s="11">
        <f>F!V236</f>
        <v>1</v>
      </c>
      <c r="W6" s="11">
        <f>F!W236</f>
        <v>504</v>
      </c>
      <c r="X6" s="11">
        <f>F!X236</f>
        <v>2.5</v>
      </c>
      <c r="Y6" s="11">
        <f>F!Y236</f>
        <v>0</v>
      </c>
    </row>
    <row r="7" spans="1:26" ht="12.75" customHeight="1">
      <c r="A7" s="11" t="s">
        <v>444</v>
      </c>
      <c r="B7" s="11" t="s">
        <v>42</v>
      </c>
      <c r="C7" s="11" t="str">
        <f t="shared" si="0"/>
        <v>4_3</v>
      </c>
      <c r="D7" s="11">
        <f>F!D237</f>
        <v>0</v>
      </c>
      <c r="E7" s="11">
        <f>F!E237</f>
        <v>0</v>
      </c>
      <c r="F7" s="11">
        <f>F!F237</f>
        <v>0</v>
      </c>
      <c r="G7" s="11">
        <f>F!G237</f>
        <v>0</v>
      </c>
      <c r="H7" s="11">
        <f>F!H237</f>
        <v>0</v>
      </c>
      <c r="I7" s="11">
        <f>F!I237</f>
        <v>0</v>
      </c>
      <c r="J7" s="11">
        <f>F!J237</f>
        <v>1</v>
      </c>
      <c r="K7" s="11">
        <f>F!K237</f>
        <v>0</v>
      </c>
      <c r="L7" s="11">
        <f>F!L237</f>
        <v>0</v>
      </c>
      <c r="M7" s="11">
        <f>F!M237</f>
        <v>0</v>
      </c>
      <c r="N7" s="11">
        <f>F!N237</f>
        <v>0</v>
      </c>
      <c r="O7" s="11">
        <f>F!O237</f>
        <v>0</v>
      </c>
      <c r="P7" s="11">
        <f>F!P237</f>
        <v>0</v>
      </c>
      <c r="Q7" s="11">
        <f>F!Q237</f>
        <v>0</v>
      </c>
      <c r="R7" s="11">
        <f>F!R237</f>
        <v>0</v>
      </c>
      <c r="S7" s="11">
        <f>F!S237</f>
        <v>0</v>
      </c>
      <c r="T7" s="11">
        <f>F!T237</f>
        <v>14</v>
      </c>
      <c r="U7" s="11">
        <f>F!U237</f>
        <v>0</v>
      </c>
      <c r="V7" s="11">
        <f>F!V237</f>
        <v>1</v>
      </c>
      <c r="W7" s="11">
        <f>F!W237</f>
        <v>505</v>
      </c>
      <c r="X7" s="11">
        <f>F!X237</f>
        <v>5</v>
      </c>
      <c r="Y7" s="11">
        <f>F!Y237</f>
        <v>0</v>
      </c>
    </row>
    <row r="8" spans="1:26" ht="12.75" customHeight="1">
      <c r="A8" s="11" t="s">
        <v>445</v>
      </c>
      <c r="B8" s="11" t="s">
        <v>446</v>
      </c>
      <c r="C8" s="11" t="str">
        <f t="shared" si="0"/>
        <v>4_3</v>
      </c>
      <c r="D8" s="11">
        <f>F!D238</f>
        <v>0</v>
      </c>
      <c r="E8" s="11">
        <f>F!E238</f>
        <v>4</v>
      </c>
      <c r="F8" s="11">
        <f>F!F238</f>
        <v>0</v>
      </c>
      <c r="G8" s="11" t="str">
        <f>F!G238</f>
        <v>E</v>
      </c>
      <c r="H8" s="11">
        <f>F!H238</f>
        <v>0</v>
      </c>
      <c r="I8" s="11">
        <f>F!I238</f>
        <v>4</v>
      </c>
      <c r="J8" s="11">
        <f>F!J238</f>
        <v>0</v>
      </c>
      <c r="K8" s="11">
        <f>F!K238</f>
        <v>0</v>
      </c>
      <c r="L8" s="11">
        <f>F!L238</f>
        <v>0</v>
      </c>
      <c r="M8" s="11">
        <f>F!M238</f>
        <v>0</v>
      </c>
      <c r="N8" s="11">
        <f>F!N238</f>
        <v>0</v>
      </c>
      <c r="O8" s="11">
        <f>F!O238</f>
        <v>0</v>
      </c>
      <c r="P8" s="11">
        <f>F!P238</f>
        <v>0</v>
      </c>
      <c r="Q8" s="11">
        <f>F!Q238</f>
        <v>0</v>
      </c>
      <c r="R8" s="11">
        <f>F!R238</f>
        <v>0</v>
      </c>
      <c r="S8" s="11">
        <f>F!S238</f>
        <v>1</v>
      </c>
      <c r="T8" s="11">
        <f>F!T238</f>
        <v>6</v>
      </c>
      <c r="U8" s="11">
        <f>F!U238</f>
        <v>6</v>
      </c>
      <c r="V8" s="11">
        <f>F!V238</f>
        <v>0</v>
      </c>
      <c r="W8" s="11">
        <f>F!W238</f>
        <v>506</v>
      </c>
      <c r="X8" s="11">
        <f>F!X238</f>
        <v>2.5</v>
      </c>
      <c r="Y8" s="11">
        <f>F!Y238</f>
        <v>0</v>
      </c>
    </row>
    <row r="9" spans="1:26" ht="12.75" customHeight="1">
      <c r="A9" s="11" t="s">
        <v>447</v>
      </c>
      <c r="B9" s="11" t="s">
        <v>448</v>
      </c>
      <c r="C9" s="11" t="str">
        <f t="shared" si="0"/>
        <v>4_3</v>
      </c>
      <c r="D9" s="11">
        <f>F!D239</f>
        <v>0</v>
      </c>
      <c r="E9" s="11">
        <f>F!E239</f>
        <v>0</v>
      </c>
      <c r="F9" s="11">
        <f>F!F239</f>
        <v>0</v>
      </c>
      <c r="G9" s="11">
        <f>F!G239</f>
        <v>0</v>
      </c>
      <c r="H9" s="11">
        <f>F!H239</f>
        <v>0</v>
      </c>
      <c r="I9" s="11">
        <f>F!I239</f>
        <v>0</v>
      </c>
      <c r="J9" s="11">
        <f>F!J239</f>
        <v>1</v>
      </c>
      <c r="K9" s="11">
        <f>F!K239</f>
        <v>0</v>
      </c>
      <c r="L9" s="11">
        <f>F!L239</f>
        <v>0</v>
      </c>
      <c r="M9" s="11">
        <f>F!M239</f>
        <v>0</v>
      </c>
      <c r="N9" s="11">
        <f>F!N239</f>
        <v>0</v>
      </c>
      <c r="O9" s="11">
        <f>F!O239</f>
        <v>0</v>
      </c>
      <c r="P9" s="11">
        <f>F!P239</f>
        <v>0</v>
      </c>
      <c r="Q9" s="11">
        <f>F!Q239</f>
        <v>0</v>
      </c>
      <c r="R9" s="11">
        <f>F!R239</f>
        <v>0</v>
      </c>
      <c r="S9" s="11">
        <f>F!S239</f>
        <v>0</v>
      </c>
      <c r="T9" s="11">
        <f>F!T239</f>
        <v>14</v>
      </c>
      <c r="U9" s="11">
        <f>F!U239</f>
        <v>14</v>
      </c>
      <c r="V9" s="11">
        <f>F!V239</f>
        <v>0</v>
      </c>
      <c r="W9" s="11">
        <f>F!W239</f>
        <v>507</v>
      </c>
      <c r="X9" s="11">
        <f>F!X239</f>
        <v>5</v>
      </c>
      <c r="Y9" s="11">
        <f>F!Y239</f>
        <v>0</v>
      </c>
    </row>
    <row r="10" spans="1:26" ht="12.75" customHeight="1">
      <c r="A10" s="11" t="s">
        <v>449</v>
      </c>
      <c r="B10" s="11" t="s">
        <v>450</v>
      </c>
      <c r="C10" s="11" t="str">
        <f t="shared" si="0"/>
        <v>4_3</v>
      </c>
      <c r="D10" s="11">
        <f>F!D240</f>
        <v>5</v>
      </c>
      <c r="E10" s="11">
        <f>F!E240</f>
        <v>0</v>
      </c>
      <c r="F10" s="11">
        <f>F!F240</f>
        <v>0</v>
      </c>
      <c r="G10" s="11" t="str">
        <f>F!G240</f>
        <v>E</v>
      </c>
      <c r="H10" s="11">
        <f>F!H240</f>
        <v>0</v>
      </c>
      <c r="I10" s="11">
        <f>F!I240</f>
        <v>5</v>
      </c>
      <c r="J10" s="11">
        <f>F!J240</f>
        <v>0</v>
      </c>
      <c r="K10" s="11">
        <f>F!K240</f>
        <v>0</v>
      </c>
      <c r="L10" s="11">
        <f>F!L240</f>
        <v>0</v>
      </c>
      <c r="M10" s="11">
        <f>F!M240</f>
        <v>0</v>
      </c>
      <c r="N10" s="11">
        <f>F!N240</f>
        <v>0</v>
      </c>
      <c r="O10" s="11">
        <f>F!O240</f>
        <v>0</v>
      </c>
      <c r="P10" s="11">
        <f>F!P240</f>
        <v>0</v>
      </c>
      <c r="Q10" s="11">
        <f>F!Q240</f>
        <v>0</v>
      </c>
      <c r="R10" s="11">
        <f>F!R240</f>
        <v>1</v>
      </c>
      <c r="S10" s="11">
        <f>F!S240</f>
        <v>1</v>
      </c>
      <c r="T10" s="11">
        <f>F!T240</f>
        <v>12</v>
      </c>
      <c r="U10" s="11">
        <f>F!U240</f>
        <v>0</v>
      </c>
      <c r="V10" s="11">
        <f>F!V240</f>
        <v>1</v>
      </c>
      <c r="W10" s="11">
        <f>F!W240</f>
        <v>508</v>
      </c>
      <c r="X10" s="11">
        <f>F!X240</f>
        <v>4.5</v>
      </c>
      <c r="Y10" s="11">
        <f>F!Y240</f>
        <v>0</v>
      </c>
    </row>
    <row r="11" spans="1:26" ht="12.75" customHeight="1">
      <c r="A11" s="11" t="s">
        <v>451</v>
      </c>
      <c r="B11" s="11" t="s">
        <v>303</v>
      </c>
      <c r="C11" s="11" t="str">
        <f t="shared" si="0"/>
        <v>4_3</v>
      </c>
      <c r="D11" s="11">
        <f>F!D241</f>
        <v>0</v>
      </c>
      <c r="E11" s="11">
        <f>F!E241</f>
        <v>0</v>
      </c>
      <c r="F11" s="11">
        <f>F!F241</f>
        <v>0</v>
      </c>
      <c r="G11" s="11">
        <f>F!G241</f>
        <v>0</v>
      </c>
      <c r="H11" s="11">
        <f>F!H241</f>
        <v>0</v>
      </c>
      <c r="I11" s="11">
        <f>F!I241</f>
        <v>0</v>
      </c>
      <c r="J11" s="11">
        <f>F!J241</f>
        <v>1</v>
      </c>
      <c r="K11" s="11">
        <f>F!K241</f>
        <v>0</v>
      </c>
      <c r="L11" s="11">
        <f>F!L241</f>
        <v>0</v>
      </c>
      <c r="M11" s="11">
        <f>F!M241</f>
        <v>0</v>
      </c>
      <c r="N11" s="11">
        <f>F!N241</f>
        <v>0</v>
      </c>
      <c r="O11" s="11">
        <f>F!O241</f>
        <v>0</v>
      </c>
      <c r="P11" s="11">
        <f>F!P241</f>
        <v>0</v>
      </c>
      <c r="Q11" s="11">
        <f>F!Q241</f>
        <v>0</v>
      </c>
      <c r="R11" s="11">
        <f>F!R241</f>
        <v>0</v>
      </c>
      <c r="S11" s="11">
        <f>F!S241</f>
        <v>0</v>
      </c>
      <c r="T11" s="11">
        <f>F!T241</f>
        <v>14</v>
      </c>
      <c r="U11" s="11">
        <f>F!U241</f>
        <v>0</v>
      </c>
      <c r="V11" s="11">
        <f>F!V241</f>
        <v>1</v>
      </c>
      <c r="W11" s="11">
        <f>F!W241</f>
        <v>509</v>
      </c>
      <c r="X11" s="11">
        <f>F!X241</f>
        <v>5</v>
      </c>
      <c r="Y11" s="11">
        <f>F!Y241</f>
        <v>0</v>
      </c>
    </row>
    <row r="12" spans="1:26" ht="12.75" customHeight="1">
      <c r="A12" s="11" t="s">
        <v>452</v>
      </c>
      <c r="B12" s="11" t="s">
        <v>173</v>
      </c>
      <c r="C12" s="11" t="str">
        <f t="shared" si="0"/>
        <v>4_3</v>
      </c>
      <c r="D12" s="11">
        <f>F!D242</f>
        <v>5</v>
      </c>
      <c r="E12" s="11">
        <f>F!E242</f>
        <v>0</v>
      </c>
      <c r="F12" s="11">
        <f>F!F242</f>
        <v>0</v>
      </c>
      <c r="G12" s="11" t="str">
        <f>F!G242</f>
        <v>E</v>
      </c>
      <c r="H12" s="11">
        <f>F!H242</f>
        <v>0</v>
      </c>
      <c r="I12" s="11">
        <f>F!I242</f>
        <v>5</v>
      </c>
      <c r="J12" s="11">
        <f>F!J242</f>
        <v>1</v>
      </c>
      <c r="K12" s="11">
        <f>F!K242</f>
        <v>0</v>
      </c>
      <c r="L12" s="11">
        <f>F!L242</f>
        <v>0</v>
      </c>
      <c r="M12" s="11">
        <f>F!M242</f>
        <v>0</v>
      </c>
      <c r="N12" s="11">
        <f>F!N242</f>
        <v>0</v>
      </c>
      <c r="O12" s="11">
        <f>F!O242</f>
        <v>0</v>
      </c>
      <c r="P12" s="11">
        <f>F!P242</f>
        <v>0</v>
      </c>
      <c r="Q12" s="11">
        <f>F!Q242</f>
        <v>0</v>
      </c>
      <c r="R12" s="11">
        <f>F!R242</f>
        <v>0</v>
      </c>
      <c r="S12" s="11">
        <f>F!S242</f>
        <v>0</v>
      </c>
      <c r="T12" s="11">
        <f>F!T242</f>
        <v>14</v>
      </c>
      <c r="U12" s="11">
        <f>F!U242</f>
        <v>0</v>
      </c>
      <c r="V12" s="11">
        <f>F!V242</f>
        <v>1</v>
      </c>
      <c r="W12" s="11">
        <f>F!W242</f>
        <v>510</v>
      </c>
      <c r="X12" s="11">
        <f>F!X242</f>
        <v>5</v>
      </c>
      <c r="Y12" s="11">
        <f>F!Y242</f>
        <v>0</v>
      </c>
    </row>
    <row r="13" spans="1:26" ht="12.75" customHeight="1">
      <c r="A13" s="11"/>
      <c r="B13" s="11"/>
      <c r="C13" s="11"/>
      <c r="D13" s="11">
        <f>F!D243</f>
        <v>0</v>
      </c>
      <c r="E13" s="11">
        <f>F!E243</f>
        <v>0</v>
      </c>
      <c r="F13" s="11">
        <f>F!F243</f>
        <v>0</v>
      </c>
      <c r="G13" s="11">
        <f>F!G243</f>
        <v>0</v>
      </c>
      <c r="H13" s="11">
        <f>F!H243</f>
        <v>0</v>
      </c>
      <c r="I13" s="11">
        <f>F!I243</f>
        <v>0</v>
      </c>
      <c r="J13" s="11">
        <f>F!J243</f>
        <v>0</v>
      </c>
      <c r="K13" s="11">
        <f>F!K243</f>
        <v>0</v>
      </c>
      <c r="L13" s="11">
        <f>F!L243</f>
        <v>0</v>
      </c>
      <c r="M13" s="11">
        <f>F!M243</f>
        <v>0</v>
      </c>
      <c r="N13" s="11">
        <f>F!N243</f>
        <v>0</v>
      </c>
      <c r="O13" s="11">
        <f>F!O243</f>
        <v>0</v>
      </c>
      <c r="P13" s="11">
        <f>F!P243</f>
        <v>0</v>
      </c>
      <c r="Q13" s="11">
        <f>F!Q243</f>
        <v>0</v>
      </c>
      <c r="R13" s="11">
        <f>F!R243</f>
        <v>0</v>
      </c>
      <c r="S13" s="11">
        <f>F!S243</f>
        <v>0</v>
      </c>
      <c r="T13" s="11">
        <f>F!T243</f>
        <v>0</v>
      </c>
      <c r="U13" s="11">
        <f>F!U243</f>
        <v>0</v>
      </c>
      <c r="V13" s="11">
        <f>F!V243</f>
        <v>0</v>
      </c>
      <c r="W13" s="11">
        <f>F!W243</f>
        <v>0</v>
      </c>
      <c r="X13" s="11">
        <f>F!X243</f>
        <v>0</v>
      </c>
      <c r="Y13" s="11">
        <f>F!Y243</f>
        <v>0</v>
      </c>
    </row>
    <row r="14" spans="1:26" ht="12.75" customHeight="1">
      <c r="A14" s="11" t="s">
        <v>453</v>
      </c>
      <c r="B14" s="11" t="s">
        <v>454</v>
      </c>
      <c r="C14" s="11" t="str">
        <f t="shared" ref="C14:C21" si="1">"4_3"</f>
        <v>4_3</v>
      </c>
      <c r="D14" s="11">
        <f>F!D244</f>
        <v>5</v>
      </c>
      <c r="E14" s="11">
        <f>F!E244</f>
        <v>0</v>
      </c>
      <c r="F14" s="11">
        <f>F!F244</f>
        <v>0</v>
      </c>
      <c r="G14" s="11" t="str">
        <f>F!G244</f>
        <v>C</v>
      </c>
      <c r="H14" s="11">
        <f>F!H244</f>
        <v>0</v>
      </c>
      <c r="I14" s="11">
        <f>F!I244</f>
        <v>0</v>
      </c>
      <c r="J14" s="11">
        <f>F!J244</f>
        <v>1</v>
      </c>
      <c r="K14" s="11">
        <f>F!K244</f>
        <v>0</v>
      </c>
      <c r="L14" s="11">
        <f>F!L244</f>
        <v>0</v>
      </c>
      <c r="M14" s="11">
        <f>F!M244</f>
        <v>0</v>
      </c>
      <c r="N14" s="11">
        <f>F!N244</f>
        <v>0</v>
      </c>
      <c r="O14" s="11">
        <f>F!O244</f>
        <v>0</v>
      </c>
      <c r="P14" s="11">
        <f>F!P244</f>
        <v>0</v>
      </c>
      <c r="Q14" s="11">
        <f>F!Q244</f>
        <v>0</v>
      </c>
      <c r="R14" s="11">
        <f>F!R244</f>
        <v>0</v>
      </c>
      <c r="S14" s="11">
        <f>F!S244</f>
        <v>0</v>
      </c>
      <c r="T14" s="11">
        <f>F!T244</f>
        <v>14</v>
      </c>
      <c r="U14" s="11">
        <f>F!U244</f>
        <v>0</v>
      </c>
      <c r="V14" s="11">
        <f>F!V244</f>
        <v>1</v>
      </c>
      <c r="W14" s="11">
        <f>F!W244</f>
        <v>511</v>
      </c>
      <c r="X14" s="11">
        <f>F!X244</f>
        <v>5</v>
      </c>
      <c r="Y14" s="11">
        <f>F!Y244</f>
        <v>0</v>
      </c>
    </row>
    <row r="15" spans="1:26" ht="12.75" customHeight="1">
      <c r="A15" s="11" t="s">
        <v>455</v>
      </c>
      <c r="B15" s="11" t="s">
        <v>162</v>
      </c>
      <c r="C15" s="11" t="str">
        <f t="shared" si="1"/>
        <v>4_3</v>
      </c>
      <c r="D15" s="11">
        <f>F!D245</f>
        <v>5</v>
      </c>
      <c r="E15" s="11">
        <f>F!E245</f>
        <v>0</v>
      </c>
      <c r="F15" s="11">
        <f>F!F245</f>
        <v>0</v>
      </c>
      <c r="G15" s="11" t="str">
        <f>F!G245</f>
        <v>C</v>
      </c>
      <c r="H15" s="11">
        <f>F!H245</f>
        <v>0</v>
      </c>
      <c r="I15" s="11">
        <f>F!I245</f>
        <v>0</v>
      </c>
      <c r="J15" s="11">
        <f>F!J245</f>
        <v>0</v>
      </c>
      <c r="K15" s="11">
        <f>F!K245</f>
        <v>0</v>
      </c>
      <c r="L15" s="11">
        <f>F!L245</f>
        <v>0</v>
      </c>
      <c r="M15" s="11">
        <f>F!M245</f>
        <v>0</v>
      </c>
      <c r="N15" s="11">
        <f>F!N245</f>
        <v>1</v>
      </c>
      <c r="O15" s="11">
        <f>F!O245</f>
        <v>1</v>
      </c>
      <c r="P15" s="11">
        <f>F!P245</f>
        <v>0</v>
      </c>
      <c r="Q15" s="11">
        <f>F!Q245</f>
        <v>0</v>
      </c>
      <c r="R15" s="11">
        <f>F!R245</f>
        <v>0</v>
      </c>
      <c r="S15" s="11">
        <f>F!S245</f>
        <v>1</v>
      </c>
      <c r="T15" s="11">
        <f>F!T245</f>
        <v>19</v>
      </c>
      <c r="U15" s="11">
        <f>F!U245</f>
        <v>0</v>
      </c>
      <c r="V15" s="11">
        <f>F!V245</f>
        <v>1</v>
      </c>
      <c r="W15" s="11">
        <f>F!W245</f>
        <v>512</v>
      </c>
      <c r="X15" s="11">
        <f>F!X245</f>
        <v>5</v>
      </c>
      <c r="Y15" s="11">
        <f>F!Y245</f>
        <v>0</v>
      </c>
    </row>
    <row r="16" spans="1:26" ht="12.75" customHeight="1">
      <c r="A16" s="11" t="s">
        <v>456</v>
      </c>
      <c r="B16" s="11" t="s">
        <v>162</v>
      </c>
      <c r="C16" s="11" t="str">
        <f t="shared" si="1"/>
        <v>4_3</v>
      </c>
      <c r="D16" s="11">
        <f>F!D246</f>
        <v>0</v>
      </c>
      <c r="E16" s="11">
        <f>F!E246</f>
        <v>0</v>
      </c>
      <c r="F16" s="11">
        <f>F!F246</f>
        <v>0</v>
      </c>
      <c r="G16" s="11">
        <f>F!G246</f>
        <v>0</v>
      </c>
      <c r="H16" s="11">
        <f>F!H246</f>
        <v>0</v>
      </c>
      <c r="I16" s="11">
        <f>F!I246</f>
        <v>0</v>
      </c>
      <c r="J16" s="11">
        <f>F!J246</f>
        <v>1</v>
      </c>
      <c r="K16" s="11">
        <f>F!K246</f>
        <v>0</v>
      </c>
      <c r="L16" s="11">
        <f>F!L246</f>
        <v>0</v>
      </c>
      <c r="M16" s="11">
        <f>F!M246</f>
        <v>0</v>
      </c>
      <c r="N16" s="11">
        <f>F!N246</f>
        <v>0</v>
      </c>
      <c r="O16" s="11">
        <f>F!O246</f>
        <v>0</v>
      </c>
      <c r="P16" s="11">
        <f>F!P246</f>
        <v>0</v>
      </c>
      <c r="Q16" s="11">
        <f>F!Q246</f>
        <v>0</v>
      </c>
      <c r="R16" s="11">
        <f>F!R246</f>
        <v>0</v>
      </c>
      <c r="S16" s="11">
        <f>F!S246</f>
        <v>0</v>
      </c>
      <c r="T16" s="11">
        <f>F!T246</f>
        <v>14</v>
      </c>
      <c r="U16" s="11">
        <f>F!U246</f>
        <v>0</v>
      </c>
      <c r="V16" s="11">
        <f>F!V246</f>
        <v>1</v>
      </c>
      <c r="W16" s="11">
        <f>F!W246</f>
        <v>513</v>
      </c>
      <c r="X16" s="11">
        <f>F!X246</f>
        <v>5</v>
      </c>
      <c r="Y16" s="11">
        <f>F!Y246</f>
        <v>0</v>
      </c>
    </row>
    <row r="17" spans="1:25" ht="12.75" customHeight="1">
      <c r="A17" s="11" t="s">
        <v>457</v>
      </c>
      <c r="B17" s="11" t="s">
        <v>443</v>
      </c>
      <c r="C17" s="11" t="str">
        <f t="shared" si="1"/>
        <v>4_3</v>
      </c>
      <c r="D17" s="11">
        <f>F!D247</f>
        <v>5</v>
      </c>
      <c r="E17" s="11">
        <f>F!E247</f>
        <v>0</v>
      </c>
      <c r="F17" s="11">
        <f>F!F247</f>
        <v>0</v>
      </c>
      <c r="G17" s="11" t="str">
        <f>F!G247</f>
        <v>C</v>
      </c>
      <c r="H17" s="11">
        <f>F!H247</f>
        <v>0</v>
      </c>
      <c r="I17" s="11">
        <f>F!I247</f>
        <v>0</v>
      </c>
      <c r="J17" s="11">
        <f>F!J247</f>
        <v>0</v>
      </c>
      <c r="K17" s="11">
        <f>F!K247</f>
        <v>0</v>
      </c>
      <c r="L17" s="11">
        <f>F!L247</f>
        <v>1</v>
      </c>
      <c r="M17" s="11">
        <f>F!M247</f>
        <v>0</v>
      </c>
      <c r="N17" s="11">
        <f>F!N247</f>
        <v>0</v>
      </c>
      <c r="O17" s="11">
        <f>F!O247</f>
        <v>0</v>
      </c>
      <c r="P17" s="11">
        <f>F!P247</f>
        <v>0</v>
      </c>
      <c r="Q17" s="11">
        <f>F!Q247</f>
        <v>0</v>
      </c>
      <c r="R17" s="11">
        <f>F!R247</f>
        <v>0</v>
      </c>
      <c r="S17" s="11">
        <f>F!S247</f>
        <v>1</v>
      </c>
      <c r="T17" s="11">
        <f>F!T247</f>
        <v>12</v>
      </c>
      <c r="U17" s="12">
        <v>12</v>
      </c>
      <c r="V17" s="11"/>
      <c r="W17" s="11">
        <f>F!W247</f>
        <v>514</v>
      </c>
      <c r="X17" s="11">
        <f>F!X247</f>
        <v>4.5</v>
      </c>
      <c r="Y17" s="11">
        <f>F!Y247</f>
        <v>0</v>
      </c>
    </row>
    <row r="18" spans="1:25" ht="12.75" customHeight="1">
      <c r="A18" s="11" t="s">
        <v>416</v>
      </c>
      <c r="B18" s="11" t="s">
        <v>458</v>
      </c>
      <c r="C18" s="11" t="str">
        <f t="shared" si="1"/>
        <v>4_3</v>
      </c>
      <c r="D18" s="11">
        <f>F!D248</f>
        <v>0</v>
      </c>
      <c r="E18" s="11">
        <f>F!E248</f>
        <v>0</v>
      </c>
      <c r="F18" s="11">
        <f>F!F248</f>
        <v>0</v>
      </c>
      <c r="G18" s="11">
        <f>F!G248</f>
        <v>0</v>
      </c>
      <c r="H18" s="11">
        <f>F!H248</f>
        <v>0</v>
      </c>
      <c r="I18" s="11">
        <f>F!I248</f>
        <v>0</v>
      </c>
      <c r="J18" s="11">
        <f>F!J248</f>
        <v>0</v>
      </c>
      <c r="K18" s="11">
        <f>F!K248</f>
        <v>0</v>
      </c>
      <c r="L18" s="11">
        <f>F!L248</f>
        <v>0</v>
      </c>
      <c r="M18" s="11">
        <f>F!M248</f>
        <v>0</v>
      </c>
      <c r="N18" s="11">
        <f>F!N248</f>
        <v>0</v>
      </c>
      <c r="O18" s="11">
        <f>F!O248</f>
        <v>0</v>
      </c>
      <c r="P18" s="11">
        <f>F!P248</f>
        <v>0</v>
      </c>
      <c r="Q18" s="11">
        <f>F!Q248</f>
        <v>0</v>
      </c>
      <c r="R18" s="11">
        <f>F!R248</f>
        <v>0</v>
      </c>
      <c r="S18" s="11">
        <f>F!S248</f>
        <v>0</v>
      </c>
      <c r="T18" s="11">
        <f>F!T248</f>
        <v>0</v>
      </c>
      <c r="U18" s="11">
        <f>F!U248</f>
        <v>0</v>
      </c>
      <c r="V18" s="11">
        <f>F!V248</f>
        <v>0</v>
      </c>
      <c r="W18" s="11">
        <f>F!W248</f>
        <v>0</v>
      </c>
      <c r="X18" s="11">
        <f>F!X248</f>
        <v>0</v>
      </c>
      <c r="Y18" s="11">
        <f>F!Y248</f>
        <v>0</v>
      </c>
    </row>
    <row r="19" spans="1:25" ht="12.75" customHeight="1">
      <c r="A19" s="11" t="s">
        <v>459</v>
      </c>
      <c r="B19" s="11" t="s">
        <v>56</v>
      </c>
      <c r="C19" s="11" t="str">
        <f t="shared" si="1"/>
        <v>4_3</v>
      </c>
      <c r="D19" s="11">
        <f>F!D249</f>
        <v>0</v>
      </c>
      <c r="E19" s="11">
        <f>F!E249</f>
        <v>0</v>
      </c>
      <c r="F19" s="11">
        <f>F!F249</f>
        <v>0</v>
      </c>
      <c r="G19" s="11">
        <f>F!G249</f>
        <v>0</v>
      </c>
      <c r="H19" s="11">
        <f>F!H249</f>
        <v>0</v>
      </c>
      <c r="I19" s="11">
        <f>F!I249</f>
        <v>0</v>
      </c>
      <c r="J19" s="11">
        <f>F!J249</f>
        <v>0</v>
      </c>
      <c r="K19" s="11">
        <f>F!K249</f>
        <v>0</v>
      </c>
      <c r="L19" s="11">
        <f>F!L249</f>
        <v>0</v>
      </c>
      <c r="M19" s="11">
        <f>F!M249</f>
        <v>0</v>
      </c>
      <c r="N19" s="11">
        <f>F!N249</f>
        <v>0</v>
      </c>
      <c r="O19" s="11">
        <f>F!O249</f>
        <v>0</v>
      </c>
      <c r="P19" s="11">
        <f>F!P249</f>
        <v>0</v>
      </c>
      <c r="Q19" s="11">
        <f>F!Q249</f>
        <v>0</v>
      </c>
      <c r="R19" s="11">
        <f>F!R249</f>
        <v>0</v>
      </c>
      <c r="S19" s="11">
        <f>F!S249</f>
        <v>1</v>
      </c>
      <c r="T19" s="11">
        <f>F!T249</f>
        <v>6</v>
      </c>
      <c r="U19" s="11">
        <f>F!U249</f>
        <v>0</v>
      </c>
      <c r="V19" s="11">
        <f>F!V249</f>
        <v>1</v>
      </c>
      <c r="W19" s="11">
        <f>F!W249</f>
        <v>516</v>
      </c>
      <c r="X19" s="11">
        <f>F!X249</f>
        <v>2.5</v>
      </c>
      <c r="Y19" s="11">
        <f>F!Y249</f>
        <v>0</v>
      </c>
    </row>
    <row r="20" spans="1:25" ht="12.75" customHeight="1">
      <c r="A20" s="11" t="s">
        <v>460</v>
      </c>
      <c r="B20" s="11" t="s">
        <v>266</v>
      </c>
      <c r="C20" s="11" t="str">
        <f t="shared" si="1"/>
        <v>4_3</v>
      </c>
      <c r="D20" s="11">
        <f>F!D250</f>
        <v>0</v>
      </c>
      <c r="E20" s="11">
        <f>F!E250</f>
        <v>0</v>
      </c>
      <c r="F20" s="11">
        <f>F!F250</f>
        <v>0</v>
      </c>
      <c r="G20" s="11">
        <f>F!G250</f>
        <v>0</v>
      </c>
      <c r="H20" s="11">
        <f>F!H250</f>
        <v>0</v>
      </c>
      <c r="I20" s="11">
        <f>F!I250</f>
        <v>0</v>
      </c>
      <c r="J20" s="11">
        <f>F!J250</f>
        <v>0</v>
      </c>
      <c r="K20" s="11">
        <f>F!K250</f>
        <v>1</v>
      </c>
      <c r="L20" s="11">
        <f>F!L250</f>
        <v>0</v>
      </c>
      <c r="M20" s="11">
        <f>F!M250</f>
        <v>0</v>
      </c>
      <c r="N20" s="11">
        <f>F!N250</f>
        <v>0</v>
      </c>
      <c r="O20" s="11">
        <f>F!O250</f>
        <v>0</v>
      </c>
      <c r="P20" s="11">
        <f>F!P250</f>
        <v>0</v>
      </c>
      <c r="Q20" s="11">
        <f>F!Q250</f>
        <v>0</v>
      </c>
      <c r="R20" s="11">
        <f>F!R250</f>
        <v>0</v>
      </c>
      <c r="S20" s="11">
        <f>F!S250</f>
        <v>1</v>
      </c>
      <c r="T20" s="11">
        <f>F!T250</f>
        <v>12</v>
      </c>
      <c r="U20" s="11">
        <f>F!U250</f>
        <v>12</v>
      </c>
      <c r="V20" s="11">
        <f>F!V250</f>
        <v>0</v>
      </c>
      <c r="W20" s="11">
        <f>F!W250</f>
        <v>0</v>
      </c>
      <c r="X20" s="11">
        <f>F!X250</f>
        <v>4.5</v>
      </c>
      <c r="Y20" s="11">
        <f>F!Y250</f>
        <v>0</v>
      </c>
    </row>
    <row r="21" spans="1:25" ht="12.75" customHeight="1">
      <c r="A21" s="11" t="s">
        <v>461</v>
      </c>
      <c r="B21" s="11" t="s">
        <v>462</v>
      </c>
      <c r="C21" s="11" t="str">
        <f t="shared" si="1"/>
        <v>4_3</v>
      </c>
      <c r="D21" s="11">
        <f>F!D251</f>
        <v>5</v>
      </c>
      <c r="E21" s="11">
        <f>F!E251</f>
        <v>0</v>
      </c>
      <c r="F21" s="11">
        <f>F!F251</f>
        <v>0</v>
      </c>
      <c r="G21" s="11" t="str">
        <f>F!G251</f>
        <v>C</v>
      </c>
      <c r="H21" s="11">
        <f>F!H251</f>
        <v>0</v>
      </c>
      <c r="I21" s="11">
        <f>F!I251</f>
        <v>0</v>
      </c>
      <c r="J21" s="11">
        <f>F!J251</f>
        <v>0</v>
      </c>
      <c r="K21" s="11">
        <f>F!K251</f>
        <v>1</v>
      </c>
      <c r="L21" s="11">
        <f>F!L251</f>
        <v>0</v>
      </c>
      <c r="M21" s="11">
        <f>F!M251</f>
        <v>0</v>
      </c>
      <c r="N21" s="11">
        <f>F!N251</f>
        <v>0</v>
      </c>
      <c r="O21" s="11">
        <f>F!O251</f>
        <v>0</v>
      </c>
      <c r="P21" s="11">
        <f>F!P251</f>
        <v>0</v>
      </c>
      <c r="Q21" s="11">
        <f>F!Q251</f>
        <v>0</v>
      </c>
      <c r="R21" s="11">
        <f>F!R251</f>
        <v>0</v>
      </c>
      <c r="S21" s="11">
        <f>F!S251</f>
        <v>1</v>
      </c>
      <c r="T21" s="11">
        <f>F!T251</f>
        <v>12</v>
      </c>
      <c r="U21" s="11">
        <f>F!U251</f>
        <v>0</v>
      </c>
      <c r="V21" s="11">
        <f>F!V251</f>
        <v>1</v>
      </c>
      <c r="W21" s="11">
        <f>F!W251</f>
        <v>518</v>
      </c>
      <c r="X21" s="11">
        <f>F!X251</f>
        <v>4.5</v>
      </c>
      <c r="Y21" s="11">
        <f>F!Y251</f>
        <v>0</v>
      </c>
    </row>
    <row r="22" spans="1:25" ht="12.75" customHeight="1">
      <c r="A22" s="11"/>
      <c r="B22" s="11"/>
      <c r="C22" s="11"/>
      <c r="D22" s="11">
        <f>F!D252</f>
        <v>0</v>
      </c>
      <c r="E22" s="11">
        <f>F!E252</f>
        <v>0</v>
      </c>
      <c r="F22" s="11">
        <f>F!F252</f>
        <v>0</v>
      </c>
      <c r="G22" s="11">
        <f>F!G252</f>
        <v>0</v>
      </c>
      <c r="H22" s="11">
        <f>F!H252</f>
        <v>0</v>
      </c>
      <c r="I22" s="11">
        <f>F!I252</f>
        <v>0</v>
      </c>
      <c r="J22" s="11">
        <f>F!J252</f>
        <v>0</v>
      </c>
      <c r="K22" s="11">
        <f>F!K252</f>
        <v>0</v>
      </c>
      <c r="L22" s="11">
        <f>F!L252</f>
        <v>0</v>
      </c>
      <c r="M22" s="11">
        <f>F!M252</f>
        <v>0</v>
      </c>
      <c r="N22" s="11">
        <f>F!N252</f>
        <v>0</v>
      </c>
      <c r="O22" s="11">
        <f>F!O252</f>
        <v>0</v>
      </c>
      <c r="P22" s="11">
        <f>F!P252</f>
        <v>0</v>
      </c>
      <c r="Q22" s="11">
        <f>F!Q252</f>
        <v>0</v>
      </c>
      <c r="R22" s="11">
        <f>F!R252</f>
        <v>0</v>
      </c>
      <c r="S22" s="11">
        <f>F!S252</f>
        <v>0</v>
      </c>
      <c r="T22" s="11">
        <f>F!T252</f>
        <v>0</v>
      </c>
      <c r="U22" s="11">
        <f>F!U252</f>
        <v>0</v>
      </c>
      <c r="V22" s="11">
        <f>F!V252</f>
        <v>0</v>
      </c>
      <c r="W22" s="11">
        <f>F!W252</f>
        <v>0</v>
      </c>
      <c r="X22" s="11">
        <f>F!X252</f>
        <v>0</v>
      </c>
      <c r="Y22" s="11">
        <f>F!Y252</f>
        <v>0</v>
      </c>
    </row>
    <row r="23" spans="1:25" ht="12.75" customHeight="1">
      <c r="A23" s="11" t="s">
        <v>463</v>
      </c>
      <c r="B23" s="11" t="s">
        <v>58</v>
      </c>
      <c r="C23" s="11" t="str">
        <f t="shared" ref="C23:C29" si="2">"4_3"</f>
        <v>4_3</v>
      </c>
      <c r="D23" s="11">
        <f>F!D253</f>
        <v>0</v>
      </c>
      <c r="E23" s="11">
        <f>F!E253</f>
        <v>0</v>
      </c>
      <c r="F23" s="11">
        <f>F!F253</f>
        <v>0</v>
      </c>
      <c r="G23" s="11">
        <f>F!G253</f>
        <v>0</v>
      </c>
      <c r="H23" s="11">
        <f>F!H253</f>
        <v>0</v>
      </c>
      <c r="I23" s="11">
        <f>F!I253</f>
        <v>0</v>
      </c>
      <c r="J23" s="11">
        <f>F!J253</f>
        <v>1</v>
      </c>
      <c r="K23" s="11">
        <f>F!K253</f>
        <v>0</v>
      </c>
      <c r="L23" s="11">
        <f>F!L253</f>
        <v>0</v>
      </c>
      <c r="M23" s="11">
        <f>F!M253</f>
        <v>0</v>
      </c>
      <c r="N23" s="11">
        <f>F!N253</f>
        <v>0</v>
      </c>
      <c r="O23" s="11">
        <f>F!O253</f>
        <v>0</v>
      </c>
      <c r="P23" s="11">
        <f>F!P253</f>
        <v>0</v>
      </c>
      <c r="Q23" s="11">
        <f>F!Q253</f>
        <v>0</v>
      </c>
      <c r="R23" s="11">
        <f>F!R253</f>
        <v>0</v>
      </c>
      <c r="S23" s="11">
        <f>F!S253</f>
        <v>0</v>
      </c>
      <c r="T23" s="11">
        <f>F!T253</f>
        <v>14</v>
      </c>
      <c r="U23" s="11">
        <f>F!U253</f>
        <v>0</v>
      </c>
      <c r="V23" s="11">
        <f>F!V253</f>
        <v>1</v>
      </c>
      <c r="W23" s="11">
        <f>F!W253</f>
        <v>519</v>
      </c>
      <c r="X23" s="11">
        <f>F!X253</f>
        <v>5</v>
      </c>
      <c r="Y23" s="11">
        <f>F!Y253</f>
        <v>0</v>
      </c>
    </row>
    <row r="24" spans="1:25" ht="12.75" customHeight="1">
      <c r="A24" s="11" t="s">
        <v>464</v>
      </c>
      <c r="B24" s="11" t="s">
        <v>465</v>
      </c>
      <c r="C24" s="11" t="str">
        <f t="shared" si="2"/>
        <v>4_3</v>
      </c>
      <c r="D24" s="11">
        <f>F!D254</f>
        <v>0</v>
      </c>
      <c r="E24" s="11">
        <f>F!E254</f>
        <v>0</v>
      </c>
      <c r="F24" s="11">
        <f>F!F254</f>
        <v>0</v>
      </c>
      <c r="G24" s="11">
        <f>F!G254</f>
        <v>0</v>
      </c>
      <c r="H24" s="11">
        <f>F!H254</f>
        <v>0</v>
      </c>
      <c r="I24" s="11">
        <f>F!I254</f>
        <v>0</v>
      </c>
      <c r="J24" s="11">
        <f>F!J254</f>
        <v>1</v>
      </c>
      <c r="K24" s="11">
        <f>F!K254</f>
        <v>2</v>
      </c>
      <c r="L24" s="11">
        <f>F!L254</f>
        <v>0</v>
      </c>
      <c r="M24" s="11">
        <f>F!M254</f>
        <v>0</v>
      </c>
      <c r="N24" s="11">
        <f>F!N254</f>
        <v>0</v>
      </c>
      <c r="O24" s="11">
        <f>F!O254</f>
        <v>0</v>
      </c>
      <c r="P24" s="11">
        <f>F!P254</f>
        <v>0</v>
      </c>
      <c r="Q24" s="11">
        <f>F!Q254</f>
        <v>0</v>
      </c>
      <c r="R24" s="11">
        <f>F!R254</f>
        <v>0</v>
      </c>
      <c r="S24" s="11">
        <f>F!S254</f>
        <v>0</v>
      </c>
      <c r="T24" s="11">
        <f>F!T254</f>
        <v>26</v>
      </c>
      <c r="U24" s="11">
        <f>F!U254</f>
        <v>0</v>
      </c>
      <c r="V24" s="11">
        <f>F!V254</f>
        <v>1</v>
      </c>
      <c r="W24" s="11">
        <f>F!W254</f>
        <v>520</v>
      </c>
      <c r="X24" s="11">
        <f>F!X254</f>
        <v>9</v>
      </c>
      <c r="Y24" s="11">
        <f>F!Y254</f>
        <v>0</v>
      </c>
    </row>
    <row r="25" spans="1:25" ht="12.75" customHeight="1">
      <c r="A25" s="11" t="s">
        <v>466</v>
      </c>
      <c r="B25" s="11" t="s">
        <v>232</v>
      </c>
      <c r="C25" s="11" t="str">
        <f t="shared" si="2"/>
        <v>4_3</v>
      </c>
      <c r="D25" s="11">
        <f>F!D255</f>
        <v>0</v>
      </c>
      <c r="E25" s="11">
        <f>F!E255</f>
        <v>0</v>
      </c>
      <c r="F25" s="11">
        <f>F!F255</f>
        <v>0</v>
      </c>
      <c r="G25" s="11">
        <f>F!G255</f>
        <v>0</v>
      </c>
      <c r="H25" s="11">
        <f>F!H255</f>
        <v>0</v>
      </c>
      <c r="I25" s="11">
        <f>F!I255</f>
        <v>0</v>
      </c>
      <c r="J25" s="11">
        <f>F!J255</f>
        <v>0</v>
      </c>
      <c r="K25" s="11">
        <f>F!K255</f>
        <v>0</v>
      </c>
      <c r="L25" s="11">
        <f>F!L255</f>
        <v>1</v>
      </c>
      <c r="M25" s="11">
        <f>F!M255</f>
        <v>0</v>
      </c>
      <c r="N25" s="11">
        <f>F!N255</f>
        <v>0</v>
      </c>
      <c r="O25" s="11">
        <f>F!O255</f>
        <v>0</v>
      </c>
      <c r="P25" s="11">
        <f>F!P255</f>
        <v>0</v>
      </c>
      <c r="Q25" s="11">
        <f>F!Q255</f>
        <v>0</v>
      </c>
      <c r="R25" s="11">
        <f>F!R255</f>
        <v>0</v>
      </c>
      <c r="S25" s="11">
        <f>F!S255</f>
        <v>1</v>
      </c>
      <c r="T25" s="11">
        <f>F!T255</f>
        <v>12</v>
      </c>
      <c r="U25" s="11">
        <f>F!U255</f>
        <v>0</v>
      </c>
      <c r="V25" s="11">
        <f>F!V255</f>
        <v>1</v>
      </c>
      <c r="W25" s="11">
        <f>F!W255</f>
        <v>521</v>
      </c>
      <c r="X25" s="11">
        <f>F!X255</f>
        <v>4.5</v>
      </c>
      <c r="Y25" s="11">
        <f>F!Y255</f>
        <v>0</v>
      </c>
    </row>
    <row r="26" spans="1:25" ht="12.75" customHeight="1">
      <c r="A26" s="11" t="s">
        <v>467</v>
      </c>
      <c r="B26" s="11" t="s">
        <v>228</v>
      </c>
      <c r="C26" s="11" t="str">
        <f t="shared" si="2"/>
        <v>4_3</v>
      </c>
      <c r="D26" s="11">
        <f>F!D256</f>
        <v>0</v>
      </c>
      <c r="E26" s="11">
        <f>F!E256</f>
        <v>0</v>
      </c>
      <c r="F26" s="11">
        <f>F!F256</f>
        <v>0</v>
      </c>
      <c r="G26" s="11">
        <f>F!G256</f>
        <v>0</v>
      </c>
      <c r="H26" s="11">
        <f>F!H256</f>
        <v>0</v>
      </c>
      <c r="I26" s="11">
        <f>F!I256</f>
        <v>0</v>
      </c>
      <c r="J26" s="11">
        <f>F!J256</f>
        <v>0</v>
      </c>
      <c r="K26" s="11">
        <f>F!K256</f>
        <v>0</v>
      </c>
      <c r="L26" s="11">
        <f>F!L256</f>
        <v>0</v>
      </c>
      <c r="M26" s="11">
        <f>F!M256</f>
        <v>0</v>
      </c>
      <c r="N26" s="11">
        <f>F!N256</f>
        <v>0</v>
      </c>
      <c r="O26" s="11">
        <f>F!O256</f>
        <v>0</v>
      </c>
      <c r="P26" s="11">
        <f>F!P256</f>
        <v>0</v>
      </c>
      <c r="Q26" s="11">
        <f>F!Q256</f>
        <v>0</v>
      </c>
      <c r="R26" s="11">
        <f>F!R256</f>
        <v>0</v>
      </c>
      <c r="S26" s="11">
        <f>F!S256</f>
        <v>0</v>
      </c>
      <c r="T26" s="11">
        <f>F!T256</f>
        <v>0</v>
      </c>
      <c r="U26" s="11">
        <f>F!U256</f>
        <v>0</v>
      </c>
      <c r="V26" s="11">
        <f>F!V256</f>
        <v>0</v>
      </c>
      <c r="W26" s="11">
        <f>F!W256</f>
        <v>0</v>
      </c>
      <c r="X26" s="11">
        <f>F!X256</f>
        <v>0</v>
      </c>
      <c r="Y26" s="11">
        <f>F!Y256</f>
        <v>0</v>
      </c>
    </row>
    <row r="27" spans="1:25" ht="12.75" customHeight="1">
      <c r="A27" s="11" t="s">
        <v>272</v>
      </c>
      <c r="B27" s="11" t="s">
        <v>468</v>
      </c>
      <c r="C27" s="11" t="str">
        <f t="shared" si="2"/>
        <v>4_3</v>
      </c>
      <c r="D27" s="11">
        <f>F!D257</f>
        <v>5</v>
      </c>
      <c r="E27" s="11">
        <f>F!E257</f>
        <v>0</v>
      </c>
      <c r="F27" s="11">
        <f>F!F257</f>
        <v>0</v>
      </c>
      <c r="G27" s="11" t="str">
        <f>F!G257</f>
        <v>C</v>
      </c>
      <c r="H27" s="11">
        <f>F!H257</f>
        <v>0</v>
      </c>
      <c r="I27" s="11">
        <f>F!I257</f>
        <v>5</v>
      </c>
      <c r="J27" s="11">
        <f>F!J257</f>
        <v>1</v>
      </c>
      <c r="K27" s="11">
        <f>F!K257</f>
        <v>0</v>
      </c>
      <c r="L27" s="11">
        <f>F!L257</f>
        <v>0</v>
      </c>
      <c r="M27" s="11">
        <f>F!M257</f>
        <v>0</v>
      </c>
      <c r="N27" s="11">
        <f>F!N257</f>
        <v>0</v>
      </c>
      <c r="O27" s="11">
        <f>F!O257</f>
        <v>0</v>
      </c>
      <c r="P27" s="11">
        <f>F!P257</f>
        <v>0</v>
      </c>
      <c r="Q27" s="11">
        <f>F!Q257</f>
        <v>0</v>
      </c>
      <c r="R27" s="11">
        <f>F!R257</f>
        <v>0</v>
      </c>
      <c r="S27" s="11">
        <f>F!S257</f>
        <v>0</v>
      </c>
      <c r="T27" s="11">
        <f>F!T257</f>
        <v>14</v>
      </c>
      <c r="U27" s="11">
        <f>F!U257</f>
        <v>0</v>
      </c>
      <c r="V27" s="11">
        <f>F!V257</f>
        <v>1</v>
      </c>
      <c r="W27" s="11">
        <f>F!W257</f>
        <v>523</v>
      </c>
      <c r="X27" s="11">
        <f>F!X257</f>
        <v>5</v>
      </c>
      <c r="Y27" s="11">
        <f>F!Y257</f>
        <v>0</v>
      </c>
    </row>
    <row r="28" spans="1:25" ht="12.75" customHeight="1">
      <c r="A28" s="11" t="s">
        <v>469</v>
      </c>
      <c r="B28" s="11" t="s">
        <v>121</v>
      </c>
      <c r="C28" s="11" t="str">
        <f t="shared" si="2"/>
        <v>4_3</v>
      </c>
      <c r="D28" s="11">
        <f>F!D258</f>
        <v>0</v>
      </c>
      <c r="E28" s="11">
        <f>F!E258</f>
        <v>0</v>
      </c>
      <c r="F28" s="11">
        <f>F!F258</f>
        <v>0</v>
      </c>
      <c r="G28" s="11">
        <f>F!G258</f>
        <v>0</v>
      </c>
      <c r="H28" s="11">
        <f>F!H258</f>
        <v>0</v>
      </c>
      <c r="I28" s="11">
        <f>F!I258</f>
        <v>0</v>
      </c>
      <c r="J28" s="11">
        <f>F!J258</f>
        <v>1</v>
      </c>
      <c r="K28" s="11">
        <f>F!K258</f>
        <v>0</v>
      </c>
      <c r="L28" s="11">
        <f>F!L258</f>
        <v>0</v>
      </c>
      <c r="M28" s="11">
        <f>F!M258</f>
        <v>0</v>
      </c>
      <c r="N28" s="11">
        <f>F!N258</f>
        <v>0</v>
      </c>
      <c r="O28" s="11">
        <f>F!O258</f>
        <v>0</v>
      </c>
      <c r="P28" s="11">
        <f>F!P258</f>
        <v>0</v>
      </c>
      <c r="Q28" s="11">
        <f>F!Q258</f>
        <v>0</v>
      </c>
      <c r="R28" s="11">
        <f>F!R258</f>
        <v>0</v>
      </c>
      <c r="S28" s="11">
        <f>F!S258</f>
        <v>0</v>
      </c>
      <c r="T28" s="11">
        <f>F!T258</f>
        <v>14</v>
      </c>
      <c r="U28" s="11">
        <f>F!U258</f>
        <v>0</v>
      </c>
      <c r="V28" s="11">
        <f>F!V258</f>
        <v>1</v>
      </c>
      <c r="W28" s="11">
        <f>F!W258</f>
        <v>524</v>
      </c>
      <c r="X28" s="11">
        <f>F!X258</f>
        <v>5</v>
      </c>
      <c r="Y28" s="11">
        <f>F!Y258</f>
        <v>0</v>
      </c>
    </row>
    <row r="29" spans="1:25" ht="12.75" customHeight="1">
      <c r="A29" s="11" t="s">
        <v>470</v>
      </c>
      <c r="B29" s="11" t="s">
        <v>471</v>
      </c>
      <c r="C29" s="11" t="str">
        <f t="shared" si="2"/>
        <v>4_3</v>
      </c>
      <c r="D29" s="11">
        <f>F!D259</f>
        <v>0</v>
      </c>
      <c r="E29" s="11">
        <f>F!E259</f>
        <v>0</v>
      </c>
      <c r="F29" s="11">
        <f>F!F259</f>
        <v>0</v>
      </c>
      <c r="G29" s="11">
        <f>F!G259</f>
        <v>0</v>
      </c>
      <c r="H29" s="11">
        <f>F!H259</f>
        <v>0</v>
      </c>
      <c r="I29" s="11">
        <f>F!I259</f>
        <v>0</v>
      </c>
      <c r="J29" s="11">
        <f>F!J259</f>
        <v>1</v>
      </c>
      <c r="K29" s="11">
        <f>F!K259</f>
        <v>0</v>
      </c>
      <c r="L29" s="11">
        <f>F!L259</f>
        <v>0</v>
      </c>
      <c r="M29" s="11">
        <f>F!M259</f>
        <v>0</v>
      </c>
      <c r="N29" s="11">
        <f>F!N259</f>
        <v>0</v>
      </c>
      <c r="O29" s="11">
        <f>F!O259</f>
        <v>0</v>
      </c>
      <c r="P29" s="11">
        <f>F!P259</f>
        <v>0</v>
      </c>
      <c r="Q29" s="11">
        <f>F!Q259</f>
        <v>0</v>
      </c>
      <c r="R29" s="11">
        <f>F!R259</f>
        <v>0</v>
      </c>
      <c r="S29" s="11">
        <f>F!S259</f>
        <v>0</v>
      </c>
      <c r="T29" s="11">
        <f>F!T259</f>
        <v>14</v>
      </c>
      <c r="U29" s="11">
        <f>F!U259</f>
        <v>0</v>
      </c>
      <c r="V29" s="11">
        <f>F!V259</f>
        <v>1</v>
      </c>
      <c r="W29" s="11">
        <f>F!W259</f>
        <v>525</v>
      </c>
      <c r="X29" s="11">
        <f>F!X259</f>
        <v>5</v>
      </c>
      <c r="Y29" s="11">
        <f>F!Y259</f>
        <v>0</v>
      </c>
    </row>
    <row r="30" spans="1:25" ht="12.75" customHeight="1"/>
    <row r="31" spans="1:25" ht="12.75" customHeight="1">
      <c r="U31" s="18" t="s">
        <v>1060</v>
      </c>
      <c r="V31" s="18" t="s">
        <v>1061</v>
      </c>
    </row>
    <row r="32" spans="1:25" ht="12.75" customHeight="1">
      <c r="U32" s="20">
        <f t="shared" ref="U32:V32" si="3">SUM(U2:U29)</f>
        <v>44</v>
      </c>
      <c r="V32" s="20">
        <f t="shared" si="3"/>
        <v>19</v>
      </c>
    </row>
    <row r="33" spans="1:22" ht="12.75" customHeight="1">
      <c r="U33" s="22"/>
      <c r="V33" s="22"/>
    </row>
    <row r="34" spans="1:22" ht="12.75" customHeight="1">
      <c r="U34" s="15" t="s">
        <v>1082</v>
      </c>
    </row>
    <row r="35" spans="1:22" ht="12.75" customHeight="1">
      <c r="U35" s="15" t="s">
        <v>1080</v>
      </c>
    </row>
    <row r="36" spans="1:22" ht="12.75" customHeight="1"/>
    <row r="37" spans="1:22" ht="12.75" customHeight="1"/>
    <row r="38" spans="1:22" ht="12.75" customHeight="1"/>
    <row r="39" spans="1:22" ht="12.75" customHeight="1"/>
    <row r="40" spans="1:22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2" ht="12.75" customHeight="1">
      <c r="A41" s="15" t="str">
        <f>C2</f>
        <v>4_3</v>
      </c>
      <c r="B41" s="15">
        <f>V32</f>
        <v>19</v>
      </c>
      <c r="C41" s="15">
        <f>E41-D41</f>
        <v>279</v>
      </c>
      <c r="D41" s="14">
        <f>U32</f>
        <v>44</v>
      </c>
      <c r="E41" s="15">
        <f>SUM(T2:T29)</f>
        <v>323</v>
      </c>
    </row>
    <row r="42" spans="1:22" ht="12.75" customHeight="1"/>
    <row r="43" spans="1:22" ht="12.75" customHeight="1"/>
    <row r="44" spans="1:22" ht="12.75" customHeight="1"/>
    <row r="45" spans="1:22" ht="12.75" customHeight="1"/>
    <row r="46" spans="1:22" ht="12.75" customHeight="1"/>
    <row r="47" spans="1:22" ht="12.75" customHeight="1"/>
    <row r="48" spans="1:2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472</v>
      </c>
      <c r="B2" s="11" t="s">
        <v>186</v>
      </c>
      <c r="C2" s="11" t="str">
        <f t="shared" ref="C2:C31" si="0">"4_4"</f>
        <v>4_4</v>
      </c>
      <c r="D2" s="11">
        <f>F!D260</f>
        <v>5</v>
      </c>
      <c r="E2" s="11">
        <f>F!E260</f>
        <v>0</v>
      </c>
      <c r="F2" s="11">
        <f>F!F260</f>
        <v>0</v>
      </c>
      <c r="G2" s="11" t="str">
        <f>F!G260</f>
        <v>C</v>
      </c>
      <c r="H2" s="11">
        <f>F!H260</f>
        <v>0</v>
      </c>
      <c r="I2" s="11">
        <f>F!I260</f>
        <v>0</v>
      </c>
      <c r="J2" s="11">
        <f>F!J260</f>
        <v>1</v>
      </c>
      <c r="K2" s="11">
        <f>F!K260</f>
        <v>0</v>
      </c>
      <c r="L2" s="11">
        <f>F!L260</f>
        <v>0</v>
      </c>
      <c r="M2" s="11">
        <f>F!M260</f>
        <v>0</v>
      </c>
      <c r="N2" s="11">
        <f>F!N260</f>
        <v>0</v>
      </c>
      <c r="O2" s="11">
        <f>F!O260</f>
        <v>0</v>
      </c>
      <c r="P2" s="11">
        <f>F!P260</f>
        <v>0</v>
      </c>
      <c r="Q2" s="11">
        <f>F!Q260</f>
        <v>0</v>
      </c>
      <c r="R2" s="11">
        <f>F!R260</f>
        <v>0</v>
      </c>
      <c r="S2" s="11">
        <f>F!S260</f>
        <v>0</v>
      </c>
      <c r="T2" s="11">
        <f>F!T260</f>
        <v>14</v>
      </c>
      <c r="U2" s="11">
        <f>F!U260</f>
        <v>0</v>
      </c>
      <c r="V2" s="11">
        <f>F!V260</f>
        <v>1</v>
      </c>
      <c r="W2" s="11">
        <f>F!W260</f>
        <v>563</v>
      </c>
      <c r="X2" s="11">
        <f>F!X260</f>
        <v>5</v>
      </c>
      <c r="Y2" s="11">
        <f>F!Y260</f>
        <v>0</v>
      </c>
    </row>
    <row r="3" spans="1:26" ht="12.75" customHeight="1">
      <c r="A3" s="11" t="s">
        <v>473</v>
      </c>
      <c r="B3" s="11" t="s">
        <v>214</v>
      </c>
      <c r="C3" s="11" t="str">
        <f t="shared" si="0"/>
        <v>4_4</v>
      </c>
      <c r="D3" s="11">
        <f>F!D261</f>
        <v>0</v>
      </c>
      <c r="E3" s="11">
        <f>F!E261</f>
        <v>0</v>
      </c>
      <c r="F3" s="11">
        <f>F!F261</f>
        <v>0</v>
      </c>
      <c r="G3" s="11">
        <f>F!G261</f>
        <v>0</v>
      </c>
      <c r="H3" s="11">
        <f>F!H261</f>
        <v>0</v>
      </c>
      <c r="I3" s="11">
        <f>F!I261</f>
        <v>0</v>
      </c>
      <c r="J3" s="11">
        <f>F!J261</f>
        <v>1</v>
      </c>
      <c r="K3" s="11">
        <f>F!K261</f>
        <v>0</v>
      </c>
      <c r="L3" s="11">
        <f>F!L261</f>
        <v>0</v>
      </c>
      <c r="M3" s="11">
        <f>F!M261</f>
        <v>0</v>
      </c>
      <c r="N3" s="11">
        <f>F!N261</f>
        <v>0</v>
      </c>
      <c r="O3" s="11">
        <f>F!O261</f>
        <v>0</v>
      </c>
      <c r="P3" s="11">
        <f>F!P261</f>
        <v>0</v>
      </c>
      <c r="Q3" s="11">
        <f>F!Q261</f>
        <v>0</v>
      </c>
      <c r="R3" s="11">
        <f>F!R261</f>
        <v>1</v>
      </c>
      <c r="S3" s="11">
        <f>F!S261</f>
        <v>0</v>
      </c>
      <c r="T3" s="11">
        <f>F!T261</f>
        <v>20</v>
      </c>
      <c r="U3" s="11">
        <f>F!U261</f>
        <v>0</v>
      </c>
      <c r="V3" s="11">
        <f>F!V261</f>
        <v>1</v>
      </c>
      <c r="W3" s="11">
        <f>F!W261</f>
        <v>564</v>
      </c>
      <c r="X3" s="11">
        <f>F!X261</f>
        <v>7</v>
      </c>
      <c r="Y3" s="11">
        <f>F!Y261</f>
        <v>0</v>
      </c>
    </row>
    <row r="4" spans="1:26" ht="12.75" customHeight="1">
      <c r="A4" s="11" t="s">
        <v>342</v>
      </c>
      <c r="B4" s="11" t="s">
        <v>273</v>
      </c>
      <c r="C4" s="11" t="str">
        <f t="shared" si="0"/>
        <v>4_4</v>
      </c>
      <c r="D4" s="11">
        <f>F!D262</f>
        <v>0</v>
      </c>
      <c r="E4" s="11">
        <f>F!E262</f>
        <v>0</v>
      </c>
      <c r="F4" s="11">
        <f>F!F262</f>
        <v>0</v>
      </c>
      <c r="G4" s="11">
        <f>F!G262</f>
        <v>0</v>
      </c>
      <c r="H4" s="11">
        <f>F!H262</f>
        <v>0</v>
      </c>
      <c r="I4" s="11">
        <f>F!I262</f>
        <v>0</v>
      </c>
      <c r="J4" s="11">
        <f>F!J262</f>
        <v>0</v>
      </c>
      <c r="K4" s="11">
        <f>F!K262</f>
        <v>0</v>
      </c>
      <c r="L4" s="11">
        <f>F!L262</f>
        <v>0</v>
      </c>
      <c r="M4" s="11">
        <f>F!M262</f>
        <v>0</v>
      </c>
      <c r="N4" s="11">
        <f>F!N262</f>
        <v>0</v>
      </c>
      <c r="O4" s="11">
        <f>F!O262</f>
        <v>0</v>
      </c>
      <c r="P4" s="11">
        <f>F!P262</f>
        <v>0</v>
      </c>
      <c r="Q4" s="11">
        <f>F!Q262</f>
        <v>0</v>
      </c>
      <c r="R4" s="11">
        <f>F!R262</f>
        <v>0</v>
      </c>
      <c r="S4" s="11">
        <f>F!S262</f>
        <v>0</v>
      </c>
      <c r="T4" s="11">
        <f>F!T262</f>
        <v>0</v>
      </c>
      <c r="U4" s="11">
        <f>F!U262</f>
        <v>0</v>
      </c>
      <c r="V4" s="11">
        <f>F!V262</f>
        <v>0</v>
      </c>
      <c r="W4" s="11">
        <f>F!W262</f>
        <v>565</v>
      </c>
      <c r="X4" s="11">
        <f>F!X262</f>
        <v>0</v>
      </c>
      <c r="Y4" s="11">
        <f>F!Y262</f>
        <v>0</v>
      </c>
    </row>
    <row r="5" spans="1:26" ht="12.75" customHeight="1">
      <c r="A5" s="11" t="s">
        <v>474</v>
      </c>
      <c r="B5" s="11" t="s">
        <v>89</v>
      </c>
      <c r="C5" s="11" t="str">
        <f t="shared" si="0"/>
        <v>4_4</v>
      </c>
      <c r="D5" s="11">
        <f>F!D263</f>
        <v>0</v>
      </c>
      <c r="E5" s="11">
        <f>F!E263</f>
        <v>0</v>
      </c>
      <c r="F5" s="11">
        <f>F!F263</f>
        <v>0</v>
      </c>
      <c r="G5" s="11">
        <f>F!G263</f>
        <v>0</v>
      </c>
      <c r="H5" s="11">
        <f>F!H263</f>
        <v>0</v>
      </c>
      <c r="I5" s="11">
        <f>F!I263</f>
        <v>0</v>
      </c>
      <c r="J5" s="11">
        <f>F!J263</f>
        <v>1</v>
      </c>
      <c r="K5" s="11">
        <f>F!K263</f>
        <v>0</v>
      </c>
      <c r="L5" s="11">
        <f>F!L263</f>
        <v>0</v>
      </c>
      <c r="M5" s="11">
        <f>F!M263</f>
        <v>0</v>
      </c>
      <c r="N5" s="11">
        <f>F!N263</f>
        <v>0</v>
      </c>
      <c r="O5" s="11">
        <f>F!O263</f>
        <v>0</v>
      </c>
      <c r="P5" s="11">
        <f>F!P263</f>
        <v>0</v>
      </c>
      <c r="Q5" s="11">
        <f>F!Q263</f>
        <v>0</v>
      </c>
      <c r="R5" s="11">
        <f>F!R263</f>
        <v>0</v>
      </c>
      <c r="S5" s="11">
        <f>F!S263</f>
        <v>0</v>
      </c>
      <c r="T5" s="11">
        <f>F!T263</f>
        <v>14</v>
      </c>
      <c r="U5" s="11">
        <f>F!U263</f>
        <v>0</v>
      </c>
      <c r="V5" s="11">
        <f>F!V263</f>
        <v>1</v>
      </c>
      <c r="W5" s="11">
        <f>F!W263</f>
        <v>566</v>
      </c>
      <c r="X5" s="11">
        <f>F!X263</f>
        <v>5</v>
      </c>
      <c r="Y5" s="11">
        <f>F!Y263</f>
        <v>0</v>
      </c>
    </row>
    <row r="6" spans="1:26" ht="12.75" customHeight="1">
      <c r="A6" s="11" t="s">
        <v>475</v>
      </c>
      <c r="B6" s="11" t="s">
        <v>476</v>
      </c>
      <c r="C6" s="11" t="str">
        <f t="shared" si="0"/>
        <v>4_4</v>
      </c>
      <c r="D6" s="11">
        <f>F!D264</f>
        <v>0</v>
      </c>
      <c r="E6" s="11">
        <f>F!E264</f>
        <v>0</v>
      </c>
      <c r="F6" s="11">
        <f>F!F264</f>
        <v>0</v>
      </c>
      <c r="G6" s="11">
        <f>F!G264</f>
        <v>0</v>
      </c>
      <c r="H6" s="11">
        <f>F!H264</f>
        <v>0</v>
      </c>
      <c r="I6" s="11">
        <f>F!I264</f>
        <v>0</v>
      </c>
      <c r="J6" s="11">
        <f>F!J264</f>
        <v>0</v>
      </c>
      <c r="K6" s="11">
        <f>F!K264</f>
        <v>0</v>
      </c>
      <c r="L6" s="11">
        <f>F!L264</f>
        <v>0</v>
      </c>
      <c r="M6" s="11">
        <f>F!M264</f>
        <v>0</v>
      </c>
      <c r="N6" s="11">
        <f>F!N264</f>
        <v>0</v>
      </c>
      <c r="O6" s="11">
        <f>F!O264</f>
        <v>0</v>
      </c>
      <c r="P6" s="11">
        <f>F!P264</f>
        <v>0</v>
      </c>
      <c r="Q6" s="11">
        <f>F!Q264</f>
        <v>0</v>
      </c>
      <c r="R6" s="11">
        <f>F!R264</f>
        <v>0</v>
      </c>
      <c r="S6" s="11">
        <f>F!S264</f>
        <v>0</v>
      </c>
      <c r="T6" s="11">
        <f>F!T264</f>
        <v>0</v>
      </c>
      <c r="U6" s="11">
        <f>F!U264</f>
        <v>0</v>
      </c>
      <c r="V6" s="11">
        <f>F!V264</f>
        <v>0</v>
      </c>
      <c r="W6" s="11" t="str">
        <f>F!W264</f>
        <v>NON</v>
      </c>
      <c r="X6" s="11">
        <f>F!X264</f>
        <v>0</v>
      </c>
      <c r="Y6" s="11">
        <f>F!Y264</f>
        <v>0</v>
      </c>
    </row>
    <row r="7" spans="1:26" ht="12.75" customHeight="1">
      <c r="A7" s="11" t="s">
        <v>478</v>
      </c>
      <c r="B7" s="11" t="s">
        <v>162</v>
      </c>
      <c r="C7" s="11" t="str">
        <f t="shared" si="0"/>
        <v>4_4</v>
      </c>
      <c r="D7" s="11">
        <f>F!D265</f>
        <v>0</v>
      </c>
      <c r="E7" s="11">
        <f>F!E265</f>
        <v>0</v>
      </c>
      <c r="F7" s="11">
        <f>F!F265</f>
        <v>0</v>
      </c>
      <c r="G7" s="11">
        <f>F!G265</f>
        <v>0</v>
      </c>
      <c r="H7" s="11">
        <f>F!H265</f>
        <v>0</v>
      </c>
      <c r="I7" s="11">
        <f>F!I265</f>
        <v>0</v>
      </c>
      <c r="J7" s="11">
        <f>F!J265</f>
        <v>1</v>
      </c>
      <c r="K7" s="11">
        <f>F!K265</f>
        <v>0</v>
      </c>
      <c r="L7" s="11">
        <f>F!L265</f>
        <v>0</v>
      </c>
      <c r="M7" s="11">
        <f>F!M265</f>
        <v>0</v>
      </c>
      <c r="N7" s="11">
        <f>F!N265</f>
        <v>0</v>
      </c>
      <c r="O7" s="11">
        <f>F!O265</f>
        <v>0</v>
      </c>
      <c r="P7" s="11">
        <f>F!P265</f>
        <v>0</v>
      </c>
      <c r="Q7" s="11">
        <f>F!Q265</f>
        <v>0</v>
      </c>
      <c r="R7" s="11">
        <f>F!R265</f>
        <v>0</v>
      </c>
      <c r="S7" s="11">
        <f>F!S265</f>
        <v>0</v>
      </c>
      <c r="T7" s="11">
        <f>F!T265</f>
        <v>14</v>
      </c>
      <c r="U7" s="11">
        <f>F!U265</f>
        <v>0</v>
      </c>
      <c r="V7" s="11">
        <f>F!V265</f>
        <v>1</v>
      </c>
      <c r="W7" s="11">
        <f>F!W265</f>
        <v>567</v>
      </c>
      <c r="X7" s="11">
        <f>F!X265</f>
        <v>5</v>
      </c>
      <c r="Y7" s="11">
        <f>F!Y265</f>
        <v>0</v>
      </c>
    </row>
    <row r="8" spans="1:26" ht="12.75" customHeight="1">
      <c r="A8" s="11" t="s">
        <v>479</v>
      </c>
      <c r="B8" s="11" t="s">
        <v>480</v>
      </c>
      <c r="C8" s="11" t="str">
        <f t="shared" si="0"/>
        <v>4_4</v>
      </c>
      <c r="D8" s="11">
        <f>F!D266</f>
        <v>10</v>
      </c>
      <c r="E8" s="11">
        <f>F!E266</f>
        <v>0</v>
      </c>
      <c r="F8" s="11">
        <f>F!F266</f>
        <v>0</v>
      </c>
      <c r="G8" s="11" t="str">
        <f>F!G266</f>
        <v>C</v>
      </c>
      <c r="H8" s="11">
        <f>F!H266</f>
        <v>0</v>
      </c>
      <c r="I8" s="11">
        <f>F!I266</f>
        <v>0</v>
      </c>
      <c r="J8" s="11">
        <f>F!J266</f>
        <v>1</v>
      </c>
      <c r="K8" s="11">
        <f>F!K266</f>
        <v>0</v>
      </c>
      <c r="L8" s="11">
        <f>F!L266</f>
        <v>0</v>
      </c>
      <c r="M8" s="11">
        <f>F!M266</f>
        <v>0</v>
      </c>
      <c r="N8" s="11">
        <f>F!N266</f>
        <v>4</v>
      </c>
      <c r="O8" s="11">
        <f>F!O266</f>
        <v>0</v>
      </c>
      <c r="P8" s="11">
        <f>F!P266</f>
        <v>0</v>
      </c>
      <c r="Q8" s="11">
        <f>F!Q266</f>
        <v>0</v>
      </c>
      <c r="R8" s="11">
        <f>F!R266</f>
        <v>0</v>
      </c>
      <c r="S8" s="11">
        <f>F!S266</f>
        <v>0</v>
      </c>
      <c r="T8" s="11">
        <f>F!T266</f>
        <v>34</v>
      </c>
      <c r="U8" s="11">
        <f>F!U266</f>
        <v>0</v>
      </c>
      <c r="V8" s="11">
        <f>F!V266</f>
        <v>1</v>
      </c>
      <c r="W8" s="11">
        <f>F!W266</f>
        <v>568</v>
      </c>
      <c r="X8" s="11">
        <f>F!X266</f>
        <v>11</v>
      </c>
      <c r="Y8" s="11">
        <f>F!Y266</f>
        <v>0</v>
      </c>
    </row>
    <row r="9" spans="1:26" ht="12.75" customHeight="1">
      <c r="A9" s="11" t="s">
        <v>481</v>
      </c>
      <c r="B9" s="11" t="s">
        <v>236</v>
      </c>
      <c r="C9" s="11" t="str">
        <f t="shared" si="0"/>
        <v>4_4</v>
      </c>
      <c r="D9" s="11">
        <f>F!D267</f>
        <v>5</v>
      </c>
      <c r="E9" s="11">
        <f>F!E267</f>
        <v>0</v>
      </c>
      <c r="F9" s="11">
        <f>F!F267</f>
        <v>0</v>
      </c>
      <c r="G9" s="11" t="str">
        <f>F!G267</f>
        <v>C</v>
      </c>
      <c r="H9" s="11">
        <f>F!H267</f>
        <v>0</v>
      </c>
      <c r="I9" s="11">
        <f>F!I267</f>
        <v>0</v>
      </c>
      <c r="J9" s="11">
        <f>F!J267</f>
        <v>0</v>
      </c>
      <c r="K9" s="11">
        <f>F!K267</f>
        <v>0</v>
      </c>
      <c r="L9" s="11">
        <f>F!L267</f>
        <v>0</v>
      </c>
      <c r="M9" s="11">
        <f>F!M267</f>
        <v>0</v>
      </c>
      <c r="N9" s="11">
        <f>F!N267</f>
        <v>2</v>
      </c>
      <c r="O9" s="11">
        <f>F!O267</f>
        <v>0</v>
      </c>
      <c r="P9" s="11">
        <f>F!P267</f>
        <v>0</v>
      </c>
      <c r="Q9" s="11">
        <f>F!Q267</f>
        <v>0</v>
      </c>
      <c r="R9" s="11">
        <f>F!R267</f>
        <v>0</v>
      </c>
      <c r="S9" s="11">
        <f>F!S267</f>
        <v>1</v>
      </c>
      <c r="T9" s="11">
        <f>F!T267</f>
        <v>16</v>
      </c>
      <c r="U9" s="11">
        <f>F!U267</f>
        <v>0</v>
      </c>
      <c r="V9" s="11">
        <f>F!V267</f>
        <v>1</v>
      </c>
      <c r="W9" s="11">
        <f>F!W267</f>
        <v>569</v>
      </c>
      <c r="X9" s="11">
        <f>F!X267</f>
        <v>5.5</v>
      </c>
      <c r="Y9" s="11">
        <f>F!Y267</f>
        <v>0</v>
      </c>
    </row>
    <row r="10" spans="1:26" ht="12.75" customHeight="1">
      <c r="A10" s="11" t="s">
        <v>482</v>
      </c>
      <c r="B10" s="11" t="s">
        <v>483</v>
      </c>
      <c r="C10" s="11" t="str">
        <f t="shared" si="0"/>
        <v>4_4</v>
      </c>
      <c r="D10" s="11">
        <f>F!D268</f>
        <v>5</v>
      </c>
      <c r="E10" s="11">
        <f>F!E268</f>
        <v>0</v>
      </c>
      <c r="F10" s="11">
        <f>F!F268</f>
        <v>0</v>
      </c>
      <c r="G10" s="11" t="str">
        <f>F!G268</f>
        <v>E</v>
      </c>
      <c r="H10" s="11">
        <f>F!H268</f>
        <v>0</v>
      </c>
      <c r="I10" s="11">
        <f>F!I268</f>
        <v>5</v>
      </c>
      <c r="J10" s="11">
        <f>F!J268</f>
        <v>1</v>
      </c>
      <c r="K10" s="11">
        <f>F!K268</f>
        <v>0</v>
      </c>
      <c r="L10" s="11">
        <f>F!L268</f>
        <v>0</v>
      </c>
      <c r="M10" s="11">
        <f>F!M268</f>
        <v>0</v>
      </c>
      <c r="N10" s="11">
        <f>F!N268</f>
        <v>0</v>
      </c>
      <c r="O10" s="11">
        <f>F!O268</f>
        <v>0</v>
      </c>
      <c r="P10" s="11">
        <f>F!P268</f>
        <v>0</v>
      </c>
      <c r="Q10" s="11">
        <f>F!Q268</f>
        <v>0</v>
      </c>
      <c r="R10" s="11">
        <f>F!R268</f>
        <v>0</v>
      </c>
      <c r="S10" s="11">
        <f>F!S268</f>
        <v>0</v>
      </c>
      <c r="T10" s="11">
        <f>F!T268</f>
        <v>14</v>
      </c>
      <c r="U10" s="11">
        <f>F!U268</f>
        <v>0</v>
      </c>
      <c r="V10" s="11">
        <f>F!V268</f>
        <v>1</v>
      </c>
      <c r="W10" s="11">
        <f>F!W268</f>
        <v>570</v>
      </c>
      <c r="X10" s="11">
        <f>F!X268</f>
        <v>5</v>
      </c>
      <c r="Y10" s="11">
        <f>F!Y268</f>
        <v>0</v>
      </c>
    </row>
    <row r="11" spans="1:26" ht="12.75" customHeight="1">
      <c r="A11" s="11" t="s">
        <v>291</v>
      </c>
      <c r="B11" s="11" t="s">
        <v>484</v>
      </c>
      <c r="C11" s="11" t="str">
        <f t="shared" si="0"/>
        <v>4_4</v>
      </c>
      <c r="D11" s="11">
        <f>F!D269</f>
        <v>0</v>
      </c>
      <c r="E11" s="11">
        <f>F!E269</f>
        <v>4</v>
      </c>
      <c r="F11" s="11">
        <f>F!F269</f>
        <v>0</v>
      </c>
      <c r="G11" s="11" t="str">
        <f>F!G269</f>
        <v>D</v>
      </c>
      <c r="H11" s="11">
        <f>F!H269</f>
        <v>0</v>
      </c>
      <c r="I11" s="11">
        <f>F!I269</f>
        <v>0</v>
      </c>
      <c r="J11" s="11">
        <f>F!J269</f>
        <v>1</v>
      </c>
      <c r="K11" s="11">
        <f>F!K269</f>
        <v>0</v>
      </c>
      <c r="L11" s="11">
        <f>F!L269</f>
        <v>0</v>
      </c>
      <c r="M11" s="11">
        <f>F!M269</f>
        <v>0</v>
      </c>
      <c r="N11" s="11">
        <f>F!N269</f>
        <v>1</v>
      </c>
      <c r="O11" s="11">
        <f>F!O269</f>
        <v>1</v>
      </c>
      <c r="P11" s="11">
        <f>F!P269</f>
        <v>1</v>
      </c>
      <c r="Q11" s="11">
        <f>F!Q269</f>
        <v>0</v>
      </c>
      <c r="R11" s="11">
        <f>F!R269</f>
        <v>0</v>
      </c>
      <c r="S11" s="11">
        <f>F!S269</f>
        <v>0</v>
      </c>
      <c r="T11" s="11">
        <f>F!T269</f>
        <v>34</v>
      </c>
      <c r="U11" s="11">
        <f>F!U269</f>
        <v>34</v>
      </c>
      <c r="V11" s="11">
        <f>F!V269</f>
        <v>0</v>
      </c>
      <c r="W11" s="11">
        <f>F!W269</f>
        <v>571</v>
      </c>
      <c r="X11" s="11">
        <f>F!X269</f>
        <v>9.5</v>
      </c>
      <c r="Y11" s="11">
        <f>F!Y269</f>
        <v>0</v>
      </c>
    </row>
    <row r="12" spans="1:26" ht="12.75" customHeight="1">
      <c r="A12" s="11" t="s">
        <v>485</v>
      </c>
      <c r="B12" s="11" t="s">
        <v>35</v>
      </c>
      <c r="C12" s="11" t="str">
        <f t="shared" si="0"/>
        <v>4_4</v>
      </c>
      <c r="D12" s="11">
        <f>F!D270</f>
        <v>0</v>
      </c>
      <c r="E12" s="11">
        <f>F!E270</f>
        <v>0</v>
      </c>
      <c r="F12" s="11">
        <f>F!F270</f>
        <v>0</v>
      </c>
      <c r="G12" s="11">
        <f>F!G270</f>
        <v>0</v>
      </c>
      <c r="H12" s="11">
        <f>F!H270</f>
        <v>0</v>
      </c>
      <c r="I12" s="11">
        <f>F!I270</f>
        <v>0</v>
      </c>
      <c r="J12" s="11">
        <f>F!J270</f>
        <v>0</v>
      </c>
      <c r="K12" s="11">
        <f>F!K270</f>
        <v>1</v>
      </c>
      <c r="L12" s="11">
        <f>F!L270</f>
        <v>0</v>
      </c>
      <c r="M12" s="11">
        <f>F!M270</f>
        <v>0</v>
      </c>
      <c r="N12" s="11">
        <f>F!N270</f>
        <v>0</v>
      </c>
      <c r="O12" s="11">
        <f>F!O270</f>
        <v>0</v>
      </c>
      <c r="P12" s="11">
        <f>F!P270</f>
        <v>0</v>
      </c>
      <c r="Q12" s="11">
        <f>F!Q270</f>
        <v>0</v>
      </c>
      <c r="R12" s="11">
        <f>F!R270</f>
        <v>0</v>
      </c>
      <c r="S12" s="11">
        <f>F!S270</f>
        <v>0</v>
      </c>
      <c r="T12" s="11">
        <f>F!T270</f>
        <v>6</v>
      </c>
      <c r="U12" s="11">
        <f>F!U270</f>
        <v>6</v>
      </c>
      <c r="V12" s="11">
        <f>F!V270</f>
        <v>0</v>
      </c>
      <c r="W12" s="11">
        <f>F!W270</f>
        <v>572</v>
      </c>
      <c r="X12" s="11">
        <f>F!X270</f>
        <v>2</v>
      </c>
      <c r="Y12" s="11">
        <f>F!Y270</f>
        <v>0</v>
      </c>
    </row>
    <row r="13" spans="1:26" ht="12.75" customHeight="1">
      <c r="A13" s="11" t="s">
        <v>486</v>
      </c>
      <c r="B13" s="11" t="s">
        <v>487</v>
      </c>
      <c r="C13" s="11" t="str">
        <f t="shared" si="0"/>
        <v>4_4</v>
      </c>
      <c r="D13" s="11">
        <f>F!D271</f>
        <v>0</v>
      </c>
      <c r="E13" s="11">
        <f>F!E271</f>
        <v>0</v>
      </c>
      <c r="F13" s="11">
        <f>F!F271</f>
        <v>0</v>
      </c>
      <c r="G13" s="11">
        <f>F!G271</f>
        <v>0</v>
      </c>
      <c r="H13" s="11">
        <f>F!H271</f>
        <v>0</v>
      </c>
      <c r="I13" s="11">
        <f>F!I271</f>
        <v>0</v>
      </c>
      <c r="J13" s="11">
        <f>F!J271</f>
        <v>0</v>
      </c>
      <c r="K13" s="11">
        <f>F!K271</f>
        <v>1</v>
      </c>
      <c r="L13" s="11">
        <f>F!L271</f>
        <v>0</v>
      </c>
      <c r="M13" s="11">
        <f>F!M271</f>
        <v>0</v>
      </c>
      <c r="N13" s="11">
        <f>F!N271</f>
        <v>0</v>
      </c>
      <c r="O13" s="11">
        <f>F!O271</f>
        <v>0</v>
      </c>
      <c r="P13" s="11">
        <f>F!P271</f>
        <v>0</v>
      </c>
      <c r="Q13" s="11">
        <f>F!Q271</f>
        <v>0</v>
      </c>
      <c r="R13" s="11">
        <f>F!R271</f>
        <v>0</v>
      </c>
      <c r="S13" s="11">
        <f>F!S271</f>
        <v>1</v>
      </c>
      <c r="T13" s="11">
        <f>F!T271</f>
        <v>12</v>
      </c>
      <c r="U13" s="11">
        <f>F!U271</f>
        <v>0</v>
      </c>
      <c r="V13" s="11">
        <f>F!V271</f>
        <v>1</v>
      </c>
      <c r="W13" s="11">
        <f>F!W271</f>
        <v>573</v>
      </c>
      <c r="X13" s="11">
        <f>F!X271</f>
        <v>4.5</v>
      </c>
      <c r="Y13" s="11">
        <f>F!Y271</f>
        <v>0</v>
      </c>
    </row>
    <row r="14" spans="1:26" ht="12.75" customHeight="1">
      <c r="A14" s="11" t="s">
        <v>488</v>
      </c>
      <c r="B14" s="11" t="s">
        <v>489</v>
      </c>
      <c r="C14" s="11" t="str">
        <f t="shared" si="0"/>
        <v>4_4</v>
      </c>
      <c r="D14" s="11">
        <f>F!D272</f>
        <v>0</v>
      </c>
      <c r="E14" s="11">
        <f>F!E272</f>
        <v>4</v>
      </c>
      <c r="F14" s="11">
        <f>F!F272</f>
        <v>0</v>
      </c>
      <c r="G14" s="11" t="str">
        <f>F!G272</f>
        <v>D</v>
      </c>
      <c r="H14" s="11">
        <f>F!H272</f>
        <v>0</v>
      </c>
      <c r="I14" s="11">
        <f>F!I272</f>
        <v>0</v>
      </c>
      <c r="J14" s="11">
        <f>F!J272</f>
        <v>1</v>
      </c>
      <c r="K14" s="11">
        <f>F!K272</f>
        <v>0</v>
      </c>
      <c r="L14" s="11">
        <f>F!L272</f>
        <v>0</v>
      </c>
      <c r="M14" s="11">
        <f>F!M272</f>
        <v>0</v>
      </c>
      <c r="N14" s="11">
        <f>F!N272</f>
        <v>0</v>
      </c>
      <c r="O14" s="11">
        <f>F!O272</f>
        <v>0</v>
      </c>
      <c r="P14" s="11">
        <f>F!P272</f>
        <v>0</v>
      </c>
      <c r="Q14" s="11">
        <f>F!Q272</f>
        <v>0</v>
      </c>
      <c r="R14" s="11">
        <f>F!R272</f>
        <v>0</v>
      </c>
      <c r="S14" s="11">
        <f>F!S272</f>
        <v>0</v>
      </c>
      <c r="T14" s="11">
        <f>F!T272</f>
        <v>14</v>
      </c>
      <c r="U14" s="11">
        <f>F!U272</f>
        <v>0</v>
      </c>
      <c r="V14" s="11">
        <f>F!V272</f>
        <v>1</v>
      </c>
      <c r="W14" s="11">
        <f>F!W272</f>
        <v>574</v>
      </c>
      <c r="X14" s="11">
        <f>F!X272</f>
        <v>5</v>
      </c>
      <c r="Y14" s="11">
        <f>F!Y272</f>
        <v>0</v>
      </c>
    </row>
    <row r="15" spans="1:26" ht="12.75" customHeight="1">
      <c r="A15" s="11" t="s">
        <v>490</v>
      </c>
      <c r="B15" s="11" t="s">
        <v>491</v>
      </c>
      <c r="C15" s="11" t="str">
        <f t="shared" si="0"/>
        <v>4_4</v>
      </c>
      <c r="D15" s="11">
        <f>F!D273</f>
        <v>0</v>
      </c>
      <c r="E15" s="11">
        <f>F!E273</f>
        <v>4</v>
      </c>
      <c r="F15" s="11">
        <f>F!F273</f>
        <v>0</v>
      </c>
      <c r="G15" s="11" t="str">
        <f>F!G273</f>
        <v>D</v>
      </c>
      <c r="H15" s="11">
        <f>F!H273</f>
        <v>0</v>
      </c>
      <c r="I15" s="11">
        <f>F!I273</f>
        <v>0</v>
      </c>
      <c r="J15" s="11">
        <f>F!J273</f>
        <v>0</v>
      </c>
      <c r="K15" s="11">
        <f>F!K273</f>
        <v>0</v>
      </c>
      <c r="L15" s="11">
        <f>F!L273</f>
        <v>0</v>
      </c>
      <c r="M15" s="11">
        <f>F!M273</f>
        <v>0</v>
      </c>
      <c r="N15" s="11">
        <f>F!N273</f>
        <v>0</v>
      </c>
      <c r="O15" s="11">
        <f>F!O273</f>
        <v>0</v>
      </c>
      <c r="P15" s="11">
        <f>F!P273</f>
        <v>0</v>
      </c>
      <c r="Q15" s="11">
        <f>F!Q273</f>
        <v>0</v>
      </c>
      <c r="R15" s="11">
        <f>F!R273</f>
        <v>0</v>
      </c>
      <c r="S15" s="11">
        <f>F!S273</f>
        <v>0</v>
      </c>
      <c r="T15" s="11">
        <f>F!T273</f>
        <v>0</v>
      </c>
      <c r="U15" s="11">
        <f>F!U273</f>
        <v>0</v>
      </c>
      <c r="V15" s="11">
        <f>F!V273</f>
        <v>0</v>
      </c>
      <c r="W15" s="11">
        <f>F!W273</f>
        <v>575</v>
      </c>
      <c r="X15" s="11">
        <f>F!X273</f>
        <v>0</v>
      </c>
      <c r="Y15" s="11">
        <f>F!Y273</f>
        <v>0</v>
      </c>
    </row>
    <row r="16" spans="1:26" ht="12.75" customHeight="1">
      <c r="A16" s="11" t="s">
        <v>492</v>
      </c>
      <c r="B16" s="11" t="s">
        <v>493</v>
      </c>
      <c r="C16" s="11" t="str">
        <f t="shared" si="0"/>
        <v>4_4</v>
      </c>
      <c r="D16" s="11">
        <f>F!D274</f>
        <v>0</v>
      </c>
      <c r="E16" s="11">
        <f>F!E274</f>
        <v>0</v>
      </c>
      <c r="F16" s="11">
        <f>F!F274</f>
        <v>0</v>
      </c>
      <c r="G16" s="11">
        <f>F!G274</f>
        <v>0</v>
      </c>
      <c r="H16" s="11">
        <f>F!H274</f>
        <v>0</v>
      </c>
      <c r="I16" s="11">
        <f>F!I274</f>
        <v>0</v>
      </c>
      <c r="J16" s="11">
        <f>F!J274</f>
        <v>1</v>
      </c>
      <c r="K16" s="11">
        <f>F!K274</f>
        <v>0</v>
      </c>
      <c r="L16" s="11">
        <f>F!L274</f>
        <v>0</v>
      </c>
      <c r="M16" s="11">
        <f>F!M274</f>
        <v>0</v>
      </c>
      <c r="N16" s="11">
        <f>F!N274</f>
        <v>0</v>
      </c>
      <c r="O16" s="11">
        <f>F!O274</f>
        <v>0</v>
      </c>
      <c r="P16" s="11">
        <f>F!P274</f>
        <v>0</v>
      </c>
      <c r="Q16" s="11">
        <f>F!Q274</f>
        <v>0</v>
      </c>
      <c r="R16" s="11">
        <f>F!R274</f>
        <v>0</v>
      </c>
      <c r="S16" s="11">
        <f>F!S274</f>
        <v>0</v>
      </c>
      <c r="T16" s="11">
        <f>F!T274</f>
        <v>14</v>
      </c>
      <c r="U16" s="11">
        <f>F!U274</f>
        <v>0</v>
      </c>
      <c r="V16" s="11">
        <f>F!V274</f>
        <v>1</v>
      </c>
      <c r="W16" s="11">
        <f>F!W274</f>
        <v>576</v>
      </c>
      <c r="X16" s="11">
        <f>F!X274</f>
        <v>5</v>
      </c>
      <c r="Y16" s="11">
        <f>F!Y274</f>
        <v>0</v>
      </c>
    </row>
    <row r="17" spans="1:25" ht="12.75" customHeight="1">
      <c r="A17" s="11" t="s">
        <v>494</v>
      </c>
      <c r="B17" s="11" t="s">
        <v>179</v>
      </c>
      <c r="C17" s="11" t="str">
        <f t="shared" si="0"/>
        <v>4_4</v>
      </c>
      <c r="D17" s="11">
        <f>F!D275</f>
        <v>0</v>
      </c>
      <c r="E17" s="11">
        <f>F!E275</f>
        <v>0</v>
      </c>
      <c r="F17" s="11">
        <f>F!F275</f>
        <v>0</v>
      </c>
      <c r="G17" s="11">
        <f>F!G275</f>
        <v>0</v>
      </c>
      <c r="H17" s="11">
        <f>F!H275</f>
        <v>0</v>
      </c>
      <c r="I17" s="11">
        <f>F!I275</f>
        <v>0</v>
      </c>
      <c r="J17" s="11">
        <f>F!J275</f>
        <v>1</v>
      </c>
      <c r="K17" s="11">
        <f>F!K275</f>
        <v>0</v>
      </c>
      <c r="L17" s="11">
        <f>F!L275</f>
        <v>0</v>
      </c>
      <c r="M17" s="11">
        <f>F!M275</f>
        <v>0</v>
      </c>
      <c r="N17" s="11">
        <f>F!N275</f>
        <v>0</v>
      </c>
      <c r="O17" s="11">
        <f>F!O275</f>
        <v>0</v>
      </c>
      <c r="P17" s="11">
        <f>F!P275</f>
        <v>0</v>
      </c>
      <c r="Q17" s="11">
        <f>F!Q275</f>
        <v>0</v>
      </c>
      <c r="R17" s="11">
        <f>F!R275</f>
        <v>0</v>
      </c>
      <c r="S17" s="11">
        <f>F!S275</f>
        <v>0</v>
      </c>
      <c r="T17" s="11">
        <f>F!T275</f>
        <v>14</v>
      </c>
      <c r="U17" s="11">
        <f>F!U275</f>
        <v>0</v>
      </c>
      <c r="V17" s="11">
        <f>F!V275</f>
        <v>1</v>
      </c>
      <c r="W17" s="11">
        <f>F!W275</f>
        <v>577</v>
      </c>
      <c r="X17" s="11">
        <f>F!X275</f>
        <v>5</v>
      </c>
      <c r="Y17" s="11">
        <f>F!Y275</f>
        <v>0</v>
      </c>
    </row>
    <row r="18" spans="1:25" ht="12.75" customHeight="1">
      <c r="A18" s="11" t="s">
        <v>495</v>
      </c>
      <c r="B18" s="11" t="s">
        <v>89</v>
      </c>
      <c r="C18" s="11" t="str">
        <f t="shared" si="0"/>
        <v>4_4</v>
      </c>
      <c r="D18" s="11">
        <f>F!D276</f>
        <v>0</v>
      </c>
      <c r="E18" s="11">
        <f>F!E276</f>
        <v>4</v>
      </c>
      <c r="F18" s="11">
        <f>F!F276</f>
        <v>0</v>
      </c>
      <c r="G18" s="11" t="str">
        <f>F!G276</f>
        <v>E</v>
      </c>
      <c r="H18" s="11">
        <f>F!H276</f>
        <v>0</v>
      </c>
      <c r="I18" s="11">
        <f>F!I276</f>
        <v>4</v>
      </c>
      <c r="J18" s="11">
        <f>F!J276</f>
        <v>0</v>
      </c>
      <c r="K18" s="11">
        <f>F!K276</f>
        <v>0</v>
      </c>
      <c r="L18" s="11">
        <f>F!L276</f>
        <v>0</v>
      </c>
      <c r="M18" s="11">
        <f>F!M276</f>
        <v>0</v>
      </c>
      <c r="N18" s="11">
        <f>F!N276</f>
        <v>0</v>
      </c>
      <c r="O18" s="11">
        <f>F!O276</f>
        <v>0</v>
      </c>
      <c r="P18" s="11">
        <f>F!P276</f>
        <v>0</v>
      </c>
      <c r="Q18" s="11">
        <f>F!Q276</f>
        <v>0</v>
      </c>
      <c r="R18" s="11">
        <f>F!R276</f>
        <v>0</v>
      </c>
      <c r="S18" s="11">
        <f>F!S276</f>
        <v>1</v>
      </c>
      <c r="T18" s="11">
        <f>F!T276</f>
        <v>6</v>
      </c>
      <c r="U18" s="11">
        <f>F!U276</f>
        <v>6</v>
      </c>
      <c r="V18" s="11">
        <f>F!V276</f>
        <v>0</v>
      </c>
      <c r="W18" s="11">
        <f>F!W276</f>
        <v>578</v>
      </c>
      <c r="X18" s="11">
        <f>F!X276</f>
        <v>2.5</v>
      </c>
      <c r="Y18" s="11">
        <f>F!Y276</f>
        <v>0</v>
      </c>
    </row>
    <row r="19" spans="1:25" ht="12.75" customHeight="1">
      <c r="A19" s="11" t="s">
        <v>496</v>
      </c>
      <c r="B19" s="11" t="s">
        <v>286</v>
      </c>
      <c r="C19" s="11" t="str">
        <f t="shared" si="0"/>
        <v>4_4</v>
      </c>
      <c r="D19" s="11">
        <f>F!D277</f>
        <v>5</v>
      </c>
      <c r="E19" s="11">
        <f>F!E277</f>
        <v>0</v>
      </c>
      <c r="F19" s="11">
        <f>F!F277</f>
        <v>0</v>
      </c>
      <c r="G19" s="11" t="str">
        <f>F!G277</f>
        <v>C</v>
      </c>
      <c r="H19" s="11">
        <f>F!H277</f>
        <v>0</v>
      </c>
      <c r="I19" s="11">
        <f>F!I277</f>
        <v>0</v>
      </c>
      <c r="J19" s="11">
        <f>F!J277</f>
        <v>1</v>
      </c>
      <c r="K19" s="11">
        <f>F!K277</f>
        <v>0</v>
      </c>
      <c r="L19" s="11">
        <f>F!L277</f>
        <v>0</v>
      </c>
      <c r="M19" s="11">
        <f>F!M277</f>
        <v>0</v>
      </c>
      <c r="N19" s="11">
        <f>F!N277</f>
        <v>0</v>
      </c>
      <c r="O19" s="11">
        <f>F!O277</f>
        <v>0</v>
      </c>
      <c r="P19" s="11">
        <f>F!P277</f>
        <v>0</v>
      </c>
      <c r="Q19" s="11">
        <f>F!Q277</f>
        <v>0</v>
      </c>
      <c r="R19" s="11">
        <f>F!R277</f>
        <v>0</v>
      </c>
      <c r="S19" s="11">
        <f>F!S277</f>
        <v>0</v>
      </c>
      <c r="T19" s="11">
        <f>F!T277</f>
        <v>14</v>
      </c>
      <c r="U19" s="11">
        <f>F!U277</f>
        <v>0</v>
      </c>
      <c r="V19" s="11">
        <f>F!V277</f>
        <v>1</v>
      </c>
      <c r="W19" s="11">
        <f>F!W277</f>
        <v>579</v>
      </c>
      <c r="X19" s="11">
        <f>F!X277</f>
        <v>5</v>
      </c>
      <c r="Y19" s="11">
        <f>F!Y277</f>
        <v>0</v>
      </c>
    </row>
    <row r="20" spans="1:25" ht="12.75" customHeight="1">
      <c r="A20" s="11" t="s">
        <v>497</v>
      </c>
      <c r="B20" s="11" t="s">
        <v>173</v>
      </c>
      <c r="C20" s="11" t="str">
        <f t="shared" si="0"/>
        <v>4_4</v>
      </c>
      <c r="D20" s="11">
        <f>F!D278</f>
        <v>0</v>
      </c>
      <c r="E20" s="11">
        <f>F!E278</f>
        <v>0</v>
      </c>
      <c r="F20" s="11">
        <f>F!F278</f>
        <v>0</v>
      </c>
      <c r="G20" s="11">
        <f>F!G278</f>
        <v>0</v>
      </c>
      <c r="H20" s="11">
        <f>F!H278</f>
        <v>0</v>
      </c>
      <c r="I20" s="11">
        <f>F!I278</f>
        <v>0</v>
      </c>
      <c r="J20" s="11">
        <f>F!J278</f>
        <v>0</v>
      </c>
      <c r="K20" s="11">
        <f>F!K278</f>
        <v>0</v>
      </c>
      <c r="L20" s="11">
        <f>F!L278</f>
        <v>0</v>
      </c>
      <c r="M20" s="11">
        <f>F!M278</f>
        <v>0</v>
      </c>
      <c r="N20" s="11">
        <f>F!N278</f>
        <v>0</v>
      </c>
      <c r="O20" s="11">
        <f>F!O278</f>
        <v>0</v>
      </c>
      <c r="P20" s="11">
        <f>F!P278</f>
        <v>0</v>
      </c>
      <c r="Q20" s="11">
        <f>F!Q278</f>
        <v>0</v>
      </c>
      <c r="R20" s="11">
        <f>F!R278</f>
        <v>0</v>
      </c>
      <c r="S20" s="11">
        <f>F!S278</f>
        <v>0</v>
      </c>
      <c r="T20" s="11">
        <f>F!T278</f>
        <v>0</v>
      </c>
      <c r="U20" s="11">
        <f>F!U278</f>
        <v>0</v>
      </c>
      <c r="V20" s="11">
        <f>F!V278</f>
        <v>0</v>
      </c>
      <c r="W20" s="11">
        <f>F!W278</f>
        <v>580</v>
      </c>
      <c r="X20" s="11">
        <f>F!X278</f>
        <v>0</v>
      </c>
      <c r="Y20" s="11">
        <f>F!Y278</f>
        <v>0</v>
      </c>
    </row>
    <row r="21" spans="1:25" ht="12.75" customHeight="1">
      <c r="A21" s="11" t="s">
        <v>498</v>
      </c>
      <c r="B21" s="11" t="s">
        <v>499</v>
      </c>
      <c r="C21" s="11" t="str">
        <f t="shared" si="0"/>
        <v>4_4</v>
      </c>
      <c r="D21" s="11">
        <f>F!D279</f>
        <v>0</v>
      </c>
      <c r="E21" s="11">
        <f>F!E279</f>
        <v>0</v>
      </c>
      <c r="F21" s="11">
        <f>F!F279</f>
        <v>0</v>
      </c>
      <c r="G21" s="11">
        <f>F!G279</f>
        <v>0</v>
      </c>
      <c r="H21" s="11">
        <f>F!H279</f>
        <v>0</v>
      </c>
      <c r="I21" s="11">
        <f>F!I279</f>
        <v>0</v>
      </c>
      <c r="J21" s="11">
        <f>F!J279</f>
        <v>0</v>
      </c>
      <c r="K21" s="11">
        <f>F!K279</f>
        <v>0</v>
      </c>
      <c r="L21" s="11">
        <f>F!L279</f>
        <v>0</v>
      </c>
      <c r="M21" s="11">
        <f>F!M279</f>
        <v>0</v>
      </c>
      <c r="N21" s="11">
        <f>F!N279</f>
        <v>0</v>
      </c>
      <c r="O21" s="11">
        <f>F!O279</f>
        <v>0</v>
      </c>
      <c r="P21" s="11">
        <f>F!P279</f>
        <v>0</v>
      </c>
      <c r="Q21" s="11">
        <f>F!Q279</f>
        <v>0</v>
      </c>
      <c r="R21" s="11">
        <f>F!R279</f>
        <v>0</v>
      </c>
      <c r="S21" s="11">
        <f>F!S279</f>
        <v>0</v>
      </c>
      <c r="T21" s="11">
        <f>F!T279</f>
        <v>0</v>
      </c>
      <c r="U21" s="11">
        <f>F!U279</f>
        <v>0</v>
      </c>
      <c r="V21" s="11">
        <f>F!V279</f>
        <v>0</v>
      </c>
      <c r="W21" s="11">
        <f>F!W279</f>
        <v>581</v>
      </c>
      <c r="X21" s="11">
        <f>F!X279</f>
        <v>0</v>
      </c>
      <c r="Y21" s="11">
        <f>F!Y279</f>
        <v>0</v>
      </c>
    </row>
    <row r="22" spans="1:25" ht="12.75" customHeight="1">
      <c r="A22" s="11" t="s">
        <v>500</v>
      </c>
      <c r="B22" s="11" t="s">
        <v>501</v>
      </c>
      <c r="C22" s="11" t="str">
        <f t="shared" si="0"/>
        <v>4_4</v>
      </c>
      <c r="D22" s="11">
        <f>F!D280</f>
        <v>0</v>
      </c>
      <c r="E22" s="11">
        <f>F!E280</f>
        <v>0</v>
      </c>
      <c r="F22" s="11">
        <f>F!F280</f>
        <v>0</v>
      </c>
      <c r="G22" s="11">
        <f>F!G280</f>
        <v>0</v>
      </c>
      <c r="H22" s="11">
        <f>F!H280</f>
        <v>0</v>
      </c>
      <c r="I22" s="11">
        <f>F!I280</f>
        <v>0</v>
      </c>
      <c r="J22" s="11">
        <f>F!J280</f>
        <v>0</v>
      </c>
      <c r="K22" s="11">
        <f>F!K280</f>
        <v>1</v>
      </c>
      <c r="L22" s="11">
        <f>F!L280</f>
        <v>0</v>
      </c>
      <c r="M22" s="11">
        <f>F!M280</f>
        <v>0</v>
      </c>
      <c r="N22" s="11">
        <f>F!N280</f>
        <v>0</v>
      </c>
      <c r="O22" s="11">
        <f>F!O280</f>
        <v>0</v>
      </c>
      <c r="P22" s="11">
        <f>F!P280</f>
        <v>0</v>
      </c>
      <c r="Q22" s="11">
        <f>F!Q280</f>
        <v>0</v>
      </c>
      <c r="R22" s="11">
        <f>F!R280</f>
        <v>0</v>
      </c>
      <c r="S22" s="11">
        <f>F!S280</f>
        <v>1</v>
      </c>
      <c r="T22" s="11">
        <f>F!T280</f>
        <v>12</v>
      </c>
      <c r="U22" s="11">
        <f>F!U280</f>
        <v>0</v>
      </c>
      <c r="V22" s="11">
        <f>F!V280</f>
        <v>1</v>
      </c>
      <c r="W22" s="11">
        <f>F!W280</f>
        <v>582</v>
      </c>
      <c r="X22" s="11">
        <f>F!X280</f>
        <v>4.5</v>
      </c>
      <c r="Y22" s="11">
        <f>F!Y280</f>
        <v>0</v>
      </c>
    </row>
    <row r="23" spans="1:25" ht="12.75" customHeight="1">
      <c r="A23" s="11" t="s">
        <v>502</v>
      </c>
      <c r="B23" s="11" t="s">
        <v>503</v>
      </c>
      <c r="C23" s="11" t="str">
        <f t="shared" si="0"/>
        <v>4_4</v>
      </c>
      <c r="D23" s="11">
        <f>F!D281</f>
        <v>0</v>
      </c>
      <c r="E23" s="11">
        <f>F!E281</f>
        <v>0</v>
      </c>
      <c r="F23" s="11">
        <f>F!F281</f>
        <v>0</v>
      </c>
      <c r="G23" s="11">
        <f>F!G281</f>
        <v>0</v>
      </c>
      <c r="H23" s="11">
        <f>F!H281</f>
        <v>0</v>
      </c>
      <c r="I23" s="11">
        <f>F!I281</f>
        <v>0</v>
      </c>
      <c r="J23" s="11">
        <f>F!J281</f>
        <v>1</v>
      </c>
      <c r="K23" s="11">
        <f>F!K281</f>
        <v>0</v>
      </c>
      <c r="L23" s="11">
        <f>F!L281</f>
        <v>0</v>
      </c>
      <c r="M23" s="11">
        <f>F!M281</f>
        <v>0</v>
      </c>
      <c r="N23" s="11">
        <f>F!N281</f>
        <v>0</v>
      </c>
      <c r="O23" s="11">
        <f>F!O281</f>
        <v>0</v>
      </c>
      <c r="P23" s="11">
        <f>F!P281</f>
        <v>0</v>
      </c>
      <c r="Q23" s="11">
        <f>F!Q281</f>
        <v>0</v>
      </c>
      <c r="R23" s="11">
        <f>F!R281</f>
        <v>0</v>
      </c>
      <c r="S23" s="11">
        <f>F!S281</f>
        <v>0</v>
      </c>
      <c r="T23" s="11">
        <f>F!T281</f>
        <v>14</v>
      </c>
      <c r="U23" s="11">
        <f>F!U281</f>
        <v>0</v>
      </c>
      <c r="V23" s="11">
        <f>F!V281</f>
        <v>1</v>
      </c>
      <c r="W23" s="11">
        <f>F!W281</f>
        <v>583</v>
      </c>
      <c r="X23" s="11">
        <f>F!X281</f>
        <v>5</v>
      </c>
      <c r="Y23" s="11">
        <f>F!Y281</f>
        <v>0</v>
      </c>
    </row>
    <row r="24" spans="1:25" ht="12.75" customHeight="1">
      <c r="A24" s="11" t="s">
        <v>57</v>
      </c>
      <c r="B24" s="11" t="s">
        <v>24</v>
      </c>
      <c r="C24" s="11" t="str">
        <f t="shared" si="0"/>
        <v>4_4</v>
      </c>
      <c r="D24" s="11">
        <f>F!D282</f>
        <v>0</v>
      </c>
      <c r="E24" s="11">
        <f>F!E282</f>
        <v>0</v>
      </c>
      <c r="F24" s="11">
        <f>F!F282</f>
        <v>0</v>
      </c>
      <c r="G24" s="11">
        <f>F!G282</f>
        <v>0</v>
      </c>
      <c r="H24" s="11">
        <f>F!H282</f>
        <v>0</v>
      </c>
      <c r="I24" s="11">
        <f>F!I282</f>
        <v>0</v>
      </c>
      <c r="J24" s="11">
        <f>F!J282</f>
        <v>0</v>
      </c>
      <c r="K24" s="11">
        <f>F!K282</f>
        <v>0</v>
      </c>
      <c r="L24" s="11">
        <f>F!L282</f>
        <v>0</v>
      </c>
      <c r="M24" s="11">
        <f>F!M282</f>
        <v>0</v>
      </c>
      <c r="N24" s="11">
        <f>F!N282</f>
        <v>0</v>
      </c>
      <c r="O24" s="11">
        <f>F!O282</f>
        <v>0</v>
      </c>
      <c r="P24" s="11">
        <f>F!P282</f>
        <v>0</v>
      </c>
      <c r="Q24" s="11">
        <f>F!Q282</f>
        <v>0</v>
      </c>
      <c r="R24" s="11">
        <f>F!R282</f>
        <v>1</v>
      </c>
      <c r="S24" s="11">
        <f>F!S282</f>
        <v>0</v>
      </c>
      <c r="T24" s="11">
        <f>F!T282</f>
        <v>6</v>
      </c>
      <c r="U24" s="11">
        <f>F!U282</f>
        <v>0</v>
      </c>
      <c r="V24" s="11">
        <f>F!V282</f>
        <v>1</v>
      </c>
      <c r="W24" s="11">
        <f>F!W282</f>
        <v>584</v>
      </c>
      <c r="X24" s="11">
        <f>F!X282</f>
        <v>2</v>
      </c>
      <c r="Y24" s="11">
        <f>F!Y282</f>
        <v>0</v>
      </c>
    </row>
    <row r="25" spans="1:25" ht="12.75" customHeight="1">
      <c r="A25" s="11" t="s">
        <v>112</v>
      </c>
      <c r="B25" s="11" t="s">
        <v>504</v>
      </c>
      <c r="C25" s="11" t="str">
        <f t="shared" si="0"/>
        <v>4_4</v>
      </c>
      <c r="D25" s="11">
        <f>F!D283</f>
        <v>0</v>
      </c>
      <c r="E25" s="11">
        <f>F!E283</f>
        <v>0</v>
      </c>
      <c r="F25" s="11">
        <f>F!F283</f>
        <v>0</v>
      </c>
      <c r="G25" s="11">
        <f>F!G283</f>
        <v>0</v>
      </c>
      <c r="H25" s="11">
        <f>F!H283</f>
        <v>0</v>
      </c>
      <c r="I25" s="11">
        <f>F!I283</f>
        <v>0</v>
      </c>
      <c r="J25" s="11">
        <f>F!J283</f>
        <v>1</v>
      </c>
      <c r="K25" s="11">
        <f>F!K283</f>
        <v>0</v>
      </c>
      <c r="L25" s="11">
        <f>F!L283</f>
        <v>0</v>
      </c>
      <c r="M25" s="11">
        <f>F!M283</f>
        <v>0</v>
      </c>
      <c r="N25" s="11">
        <f>F!N283</f>
        <v>0</v>
      </c>
      <c r="O25" s="11">
        <f>F!O283</f>
        <v>0</v>
      </c>
      <c r="P25" s="11">
        <f>F!P283</f>
        <v>0</v>
      </c>
      <c r="Q25" s="11">
        <f>F!Q283</f>
        <v>0</v>
      </c>
      <c r="R25" s="11">
        <f>F!R283</f>
        <v>0</v>
      </c>
      <c r="S25" s="11">
        <f>F!S283</f>
        <v>0</v>
      </c>
      <c r="T25" s="11">
        <f>F!T283</f>
        <v>14</v>
      </c>
      <c r="U25" s="11">
        <f>F!U283</f>
        <v>0</v>
      </c>
      <c r="V25" s="11">
        <f>F!V283</f>
        <v>1</v>
      </c>
      <c r="W25" s="11">
        <f>F!W283</f>
        <v>585</v>
      </c>
      <c r="X25" s="11">
        <f>F!X283</f>
        <v>5</v>
      </c>
      <c r="Y25" s="11">
        <f>F!Y283</f>
        <v>0</v>
      </c>
    </row>
    <row r="26" spans="1:25" ht="12.75" customHeight="1">
      <c r="A26" s="11" t="s">
        <v>181</v>
      </c>
      <c r="B26" s="11" t="s">
        <v>362</v>
      </c>
      <c r="C26" s="11" t="str">
        <f t="shared" si="0"/>
        <v>4_4</v>
      </c>
      <c r="D26" s="11">
        <f>F!D284</f>
        <v>0</v>
      </c>
      <c r="E26" s="11">
        <f>F!E284</f>
        <v>0</v>
      </c>
      <c r="F26" s="11">
        <f>F!F284</f>
        <v>0</v>
      </c>
      <c r="G26" s="11">
        <f>F!G284</f>
        <v>0</v>
      </c>
      <c r="H26" s="11">
        <f>F!H284</f>
        <v>0</v>
      </c>
      <c r="I26" s="11">
        <f>F!I284</f>
        <v>0</v>
      </c>
      <c r="J26" s="11">
        <f>F!J284</f>
        <v>1</v>
      </c>
      <c r="K26" s="11">
        <f>F!K284</f>
        <v>0</v>
      </c>
      <c r="L26" s="11">
        <f>F!L284</f>
        <v>0</v>
      </c>
      <c r="M26" s="11">
        <f>F!M284</f>
        <v>0</v>
      </c>
      <c r="N26" s="11">
        <f>F!N284</f>
        <v>0</v>
      </c>
      <c r="O26" s="11">
        <f>F!O284</f>
        <v>0</v>
      </c>
      <c r="P26" s="11">
        <f>F!P284</f>
        <v>0</v>
      </c>
      <c r="Q26" s="11">
        <f>F!Q284</f>
        <v>0</v>
      </c>
      <c r="R26" s="11">
        <f>F!R284</f>
        <v>0</v>
      </c>
      <c r="S26" s="11">
        <f>F!S284</f>
        <v>0</v>
      </c>
      <c r="T26" s="11">
        <f>F!T284</f>
        <v>14</v>
      </c>
      <c r="U26" s="11">
        <f>F!U284</f>
        <v>14</v>
      </c>
      <c r="V26" s="11">
        <f>F!V284</f>
        <v>0</v>
      </c>
      <c r="W26" s="11">
        <f>F!W284</f>
        <v>586</v>
      </c>
      <c r="X26" s="11">
        <f>F!X284</f>
        <v>5</v>
      </c>
      <c r="Y26" s="11">
        <f>F!Y284</f>
        <v>0</v>
      </c>
    </row>
    <row r="27" spans="1:25" ht="12.75" customHeight="1">
      <c r="A27" s="11" t="s">
        <v>505</v>
      </c>
      <c r="B27" s="11" t="s">
        <v>506</v>
      </c>
      <c r="C27" s="11" t="str">
        <f t="shared" si="0"/>
        <v>4_4</v>
      </c>
      <c r="D27" s="11">
        <f>F!D285</f>
        <v>5</v>
      </c>
      <c r="E27" s="11">
        <f>F!E285</f>
        <v>0</v>
      </c>
      <c r="F27" s="11">
        <f>F!F285</f>
        <v>0</v>
      </c>
      <c r="G27" s="11" t="str">
        <f>F!G285</f>
        <v>C</v>
      </c>
      <c r="H27" s="11">
        <f>F!H285</f>
        <v>0</v>
      </c>
      <c r="I27" s="11">
        <f>F!I285</f>
        <v>0</v>
      </c>
      <c r="J27" s="11">
        <f>F!J285</f>
        <v>1</v>
      </c>
      <c r="K27" s="11">
        <f>F!K285</f>
        <v>0</v>
      </c>
      <c r="L27" s="11">
        <f>F!L285</f>
        <v>0</v>
      </c>
      <c r="M27" s="11">
        <f>F!M285</f>
        <v>0</v>
      </c>
      <c r="N27" s="11">
        <f>F!N285</f>
        <v>2</v>
      </c>
      <c r="O27" s="11">
        <f>F!O285</f>
        <v>0</v>
      </c>
      <c r="P27" s="11">
        <f>F!P285</f>
        <v>0</v>
      </c>
      <c r="Q27" s="11">
        <f>F!Q285</f>
        <v>0</v>
      </c>
      <c r="R27" s="11">
        <f>F!R285</f>
        <v>0</v>
      </c>
      <c r="S27" s="11">
        <f>F!S285</f>
        <v>0</v>
      </c>
      <c r="T27" s="11">
        <f>F!T285</f>
        <v>24</v>
      </c>
      <c r="U27" s="11">
        <f>F!U285</f>
        <v>0</v>
      </c>
      <c r="V27" s="11">
        <f>F!V285</f>
        <v>1</v>
      </c>
      <c r="W27" s="11">
        <f>F!W285</f>
        <v>587</v>
      </c>
      <c r="X27" s="11">
        <f>F!X285</f>
        <v>8</v>
      </c>
      <c r="Y27" s="11">
        <f>F!Y285</f>
        <v>0</v>
      </c>
    </row>
    <row r="28" spans="1:25" ht="12.75" customHeight="1">
      <c r="A28" s="11" t="s">
        <v>507</v>
      </c>
      <c r="B28" s="11" t="s">
        <v>508</v>
      </c>
      <c r="C28" s="11" t="str">
        <f t="shared" si="0"/>
        <v>4_4</v>
      </c>
      <c r="D28" s="11">
        <f>F!D286</f>
        <v>0</v>
      </c>
      <c r="E28" s="11">
        <f>F!E286</f>
        <v>0</v>
      </c>
      <c r="F28" s="11">
        <f>F!F286</f>
        <v>0</v>
      </c>
      <c r="G28" s="11">
        <f>F!G286</f>
        <v>0</v>
      </c>
      <c r="H28" s="11">
        <f>F!H286</f>
        <v>0</v>
      </c>
      <c r="I28" s="11">
        <f>F!I286</f>
        <v>0</v>
      </c>
      <c r="J28" s="11">
        <f>F!J286</f>
        <v>1</v>
      </c>
      <c r="K28" s="11">
        <f>F!K286</f>
        <v>0</v>
      </c>
      <c r="L28" s="11">
        <f>F!L286</f>
        <v>0</v>
      </c>
      <c r="M28" s="11">
        <f>F!M286</f>
        <v>0</v>
      </c>
      <c r="N28" s="11">
        <f>F!N286</f>
        <v>0</v>
      </c>
      <c r="O28" s="11">
        <f>F!O286</f>
        <v>0</v>
      </c>
      <c r="P28" s="11">
        <f>F!P286</f>
        <v>0</v>
      </c>
      <c r="Q28" s="11">
        <f>F!Q286</f>
        <v>0</v>
      </c>
      <c r="R28" s="11">
        <f>F!R286</f>
        <v>0</v>
      </c>
      <c r="S28" s="11">
        <f>F!S286</f>
        <v>0</v>
      </c>
      <c r="T28" s="11">
        <f>F!T286</f>
        <v>14</v>
      </c>
      <c r="U28" s="11">
        <f>F!U286</f>
        <v>14</v>
      </c>
      <c r="V28" s="11">
        <f>F!V286</f>
        <v>0</v>
      </c>
      <c r="W28" s="11">
        <f>F!W286</f>
        <v>588</v>
      </c>
      <c r="X28" s="11">
        <f>F!X286</f>
        <v>5</v>
      </c>
      <c r="Y28" s="11">
        <f>F!Y286</f>
        <v>0</v>
      </c>
    </row>
    <row r="29" spans="1:25" ht="12.75" customHeight="1">
      <c r="A29" s="11" t="s">
        <v>509</v>
      </c>
      <c r="B29" s="11" t="s">
        <v>468</v>
      </c>
      <c r="C29" s="11" t="str">
        <f t="shared" si="0"/>
        <v>4_4</v>
      </c>
      <c r="D29" s="11">
        <f>F!D287</f>
        <v>0</v>
      </c>
      <c r="E29" s="11">
        <f>F!E287</f>
        <v>0</v>
      </c>
      <c r="F29" s="11">
        <f>F!F287</f>
        <v>0</v>
      </c>
      <c r="G29" s="11">
        <f>F!G287</f>
        <v>0</v>
      </c>
      <c r="H29" s="11">
        <f>F!H287</f>
        <v>0</v>
      </c>
      <c r="I29" s="11">
        <f>F!I287</f>
        <v>0</v>
      </c>
      <c r="J29" s="11">
        <f>F!J287</f>
        <v>1</v>
      </c>
      <c r="K29" s="11">
        <f>F!K287</f>
        <v>0</v>
      </c>
      <c r="L29" s="11">
        <f>F!L287</f>
        <v>0</v>
      </c>
      <c r="M29" s="11">
        <f>F!M287</f>
        <v>0</v>
      </c>
      <c r="N29" s="11">
        <f>F!N287</f>
        <v>0</v>
      </c>
      <c r="O29" s="11">
        <f>F!O287</f>
        <v>0</v>
      </c>
      <c r="P29" s="11">
        <f>F!P287</f>
        <v>1</v>
      </c>
      <c r="Q29" s="11">
        <f>F!Q287</f>
        <v>0</v>
      </c>
      <c r="R29" s="11">
        <f>F!R287</f>
        <v>0</v>
      </c>
      <c r="S29" s="11">
        <f>F!S287</f>
        <v>0</v>
      </c>
      <c r="T29" s="11">
        <f>F!T287</f>
        <v>21</v>
      </c>
      <c r="U29" s="11">
        <f>F!U287</f>
        <v>0</v>
      </c>
      <c r="V29" s="11">
        <f>F!V287</f>
        <v>1</v>
      </c>
      <c r="W29" s="11">
        <f>F!W287</f>
        <v>589</v>
      </c>
      <c r="X29" s="11">
        <f>F!X287</f>
        <v>7</v>
      </c>
      <c r="Y29" s="11">
        <f>F!Y287</f>
        <v>0</v>
      </c>
    </row>
    <row r="30" spans="1:25" ht="12.75" customHeight="1">
      <c r="A30" s="11" t="s">
        <v>510</v>
      </c>
      <c r="B30" s="11" t="s">
        <v>511</v>
      </c>
      <c r="C30" s="11" t="str">
        <f t="shared" si="0"/>
        <v>4_4</v>
      </c>
      <c r="D30" s="11">
        <f>F!D288</f>
        <v>0</v>
      </c>
      <c r="E30" s="11">
        <f>F!E288</f>
        <v>0</v>
      </c>
      <c r="F30" s="11">
        <f>F!F288</f>
        <v>0</v>
      </c>
      <c r="G30" s="11">
        <f>F!G288</f>
        <v>0</v>
      </c>
      <c r="H30" s="11">
        <f>F!H288</f>
        <v>0</v>
      </c>
      <c r="I30" s="11">
        <f>F!I288</f>
        <v>0</v>
      </c>
      <c r="J30" s="11">
        <f>F!J288</f>
        <v>1</v>
      </c>
      <c r="K30" s="11">
        <f>F!K288</f>
        <v>1</v>
      </c>
      <c r="L30" s="11">
        <f>F!L288</f>
        <v>0</v>
      </c>
      <c r="M30" s="11">
        <f>F!M288</f>
        <v>0</v>
      </c>
      <c r="N30" s="11">
        <f>F!N288</f>
        <v>0</v>
      </c>
      <c r="O30" s="11">
        <f>F!O288</f>
        <v>0</v>
      </c>
      <c r="P30" s="11">
        <f>F!P288</f>
        <v>3</v>
      </c>
      <c r="Q30" s="11">
        <f>F!Q288</f>
        <v>0</v>
      </c>
      <c r="R30" s="11">
        <f>F!R288</f>
        <v>0</v>
      </c>
      <c r="S30" s="11">
        <f>F!S288</f>
        <v>0</v>
      </c>
      <c r="T30" s="11">
        <f>F!T288</f>
        <v>41</v>
      </c>
      <c r="U30" s="11">
        <f>F!U288</f>
        <v>41</v>
      </c>
      <c r="V30" s="11">
        <f>F!V288</f>
        <v>0</v>
      </c>
      <c r="W30" s="11">
        <f>F!W288</f>
        <v>590</v>
      </c>
      <c r="X30" s="11">
        <f>F!X288</f>
        <v>13</v>
      </c>
      <c r="Y30" s="11">
        <f>F!Y288</f>
        <v>0</v>
      </c>
    </row>
    <row r="31" spans="1:25" ht="12.75" customHeight="1">
      <c r="A31" s="11" t="s">
        <v>512</v>
      </c>
      <c r="B31" s="11" t="s">
        <v>186</v>
      </c>
      <c r="C31" s="11" t="str">
        <f t="shared" si="0"/>
        <v>4_4</v>
      </c>
      <c r="D31" s="11">
        <f>F!D289</f>
        <v>0</v>
      </c>
      <c r="E31" s="11">
        <f>F!E289</f>
        <v>4</v>
      </c>
      <c r="F31" s="11">
        <f>F!F289</f>
        <v>0</v>
      </c>
      <c r="G31" s="11" t="str">
        <f>F!G289</f>
        <v>D</v>
      </c>
      <c r="H31" s="11">
        <f>F!H289</f>
        <v>0</v>
      </c>
      <c r="I31" s="11">
        <f>F!I289</f>
        <v>0</v>
      </c>
      <c r="J31" s="11">
        <f>F!J289</f>
        <v>1</v>
      </c>
      <c r="K31" s="11">
        <f>F!K289</f>
        <v>0</v>
      </c>
      <c r="L31" s="11">
        <f>F!L289</f>
        <v>0</v>
      </c>
      <c r="M31" s="11">
        <f>F!M289</f>
        <v>0</v>
      </c>
      <c r="N31" s="11">
        <f>F!N289</f>
        <v>0</v>
      </c>
      <c r="O31" s="11">
        <f>F!O289</f>
        <v>0</v>
      </c>
      <c r="P31" s="11">
        <f>F!P289</f>
        <v>0</v>
      </c>
      <c r="Q31" s="11">
        <f>F!Q289</f>
        <v>0</v>
      </c>
      <c r="R31" s="11">
        <f>F!R289</f>
        <v>0</v>
      </c>
      <c r="S31" s="11">
        <f>F!S289</f>
        <v>0</v>
      </c>
      <c r="T31" s="11">
        <f>F!T289</f>
        <v>14</v>
      </c>
      <c r="U31" s="11">
        <f>F!U289</f>
        <v>0</v>
      </c>
      <c r="V31" s="11">
        <f>F!V289</f>
        <v>1</v>
      </c>
      <c r="W31" s="11">
        <f>F!W289</f>
        <v>591</v>
      </c>
      <c r="X31" s="11">
        <f>F!X289</f>
        <v>5</v>
      </c>
      <c r="Y31" s="11">
        <f>F!Y289</f>
        <v>0</v>
      </c>
    </row>
    <row r="32" spans="1:25" ht="12.75" customHeight="1"/>
    <row r="33" spans="1:22" ht="12.75" customHeight="1">
      <c r="U33" s="18" t="s">
        <v>1060</v>
      </c>
      <c r="V33" s="18" t="s">
        <v>1061</v>
      </c>
    </row>
    <row r="34" spans="1:22" ht="12.75" customHeight="1">
      <c r="U34" s="20">
        <f t="shared" ref="U34:V34" si="1">SUM(U2:U31)</f>
        <v>115</v>
      </c>
      <c r="V34" s="20">
        <f t="shared" si="1"/>
        <v>19</v>
      </c>
    </row>
    <row r="35" spans="1:22" ht="12.75" customHeight="1">
      <c r="U35" s="22"/>
      <c r="V35" s="22"/>
    </row>
    <row r="36" spans="1:22" ht="12.75" customHeight="1">
      <c r="U36" s="15" t="s">
        <v>1082</v>
      </c>
    </row>
    <row r="37" spans="1:22" ht="12.75" customHeight="1">
      <c r="U37" s="15" t="s">
        <v>1080</v>
      </c>
    </row>
    <row r="38" spans="1:22" ht="12.75" customHeight="1"/>
    <row r="39" spans="1:22" ht="12.75" customHeight="1"/>
    <row r="40" spans="1:22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2" ht="12.75" customHeight="1">
      <c r="A41" s="15" t="str">
        <f>C2</f>
        <v>4_4</v>
      </c>
      <c r="B41" s="15">
        <f>V34</f>
        <v>19</v>
      </c>
      <c r="C41" s="15">
        <f>E41-D41</f>
        <v>299</v>
      </c>
      <c r="D41" s="14">
        <f>U34</f>
        <v>115</v>
      </c>
      <c r="E41" s="15">
        <f>SUM(T2:T31)</f>
        <v>414</v>
      </c>
    </row>
    <row r="42" spans="1:22" ht="12.75" customHeight="1">
      <c r="C42" s="15">
        <f>C41+14</f>
        <v>313</v>
      </c>
    </row>
    <row r="43" spans="1:22" ht="12.75" customHeight="1"/>
    <row r="44" spans="1:22" ht="12.75" customHeight="1"/>
    <row r="45" spans="1:22" ht="12.75" customHeight="1"/>
    <row r="46" spans="1:22" ht="12.75" customHeight="1"/>
    <row r="47" spans="1:22" ht="12.75" customHeight="1"/>
    <row r="48" spans="1:2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D688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T687</f>
        <v>0</v>
      </c>
      <c r="X1" s="8" t="s">
        <v>20</v>
      </c>
      <c r="Y1" s="9">
        <f>U687</f>
        <v>0</v>
      </c>
      <c r="Z1" s="10"/>
    </row>
    <row r="2" spans="1:26" ht="12.75" customHeight="1">
      <c r="A2" s="11" t="s">
        <v>513</v>
      </c>
      <c r="B2" s="11" t="s">
        <v>514</v>
      </c>
      <c r="C2" s="11" t="str">
        <f t="shared" ref="C2:C30" si="0">"4_5"</f>
        <v>4_5</v>
      </c>
      <c r="D2" s="11">
        <f>F!D290</f>
        <v>0</v>
      </c>
      <c r="E2" s="11">
        <f>F!E290</f>
        <v>0</v>
      </c>
      <c r="F2" s="11">
        <f>F!F290</f>
        <v>0</v>
      </c>
      <c r="G2" s="11">
        <f>F!G290</f>
        <v>0</v>
      </c>
      <c r="H2" s="11">
        <f>F!H290</f>
        <v>0</v>
      </c>
      <c r="I2" s="11">
        <f>F!I290</f>
        <v>0</v>
      </c>
      <c r="J2" s="11">
        <f>F!J290</f>
        <v>1</v>
      </c>
      <c r="K2" s="11">
        <f>F!K290</f>
        <v>0</v>
      </c>
      <c r="L2" s="11">
        <f>F!L290</f>
        <v>0</v>
      </c>
      <c r="M2" s="11">
        <f>F!M290</f>
        <v>0</v>
      </c>
      <c r="N2" s="11">
        <f>F!N290</f>
        <v>0</v>
      </c>
      <c r="O2" s="11">
        <f>F!O290</f>
        <v>0</v>
      </c>
      <c r="P2" s="11">
        <f>F!P290</f>
        <v>0</v>
      </c>
      <c r="Q2" s="11">
        <f>F!Q290</f>
        <v>0</v>
      </c>
      <c r="R2" s="11">
        <f>F!R290</f>
        <v>0</v>
      </c>
      <c r="S2" s="11">
        <f>F!S290</f>
        <v>0</v>
      </c>
      <c r="T2" s="11">
        <f>F!T290</f>
        <v>14</v>
      </c>
      <c r="U2" s="11">
        <f>F!U290</f>
        <v>0</v>
      </c>
      <c r="V2" s="11">
        <f>F!V290</f>
        <v>1</v>
      </c>
      <c r="W2" s="11">
        <f>F!W290</f>
        <v>403</v>
      </c>
      <c r="X2" s="11">
        <f>F!X290</f>
        <v>5</v>
      </c>
      <c r="Y2" s="11">
        <f>F!Y290</f>
        <v>0</v>
      </c>
    </row>
    <row r="3" spans="1:26" ht="12.75" customHeight="1">
      <c r="A3" s="11" t="s">
        <v>515</v>
      </c>
      <c r="B3" s="11" t="s">
        <v>210</v>
      </c>
      <c r="C3" s="11" t="str">
        <f t="shared" si="0"/>
        <v>4_5</v>
      </c>
      <c r="D3" s="11">
        <f>F!D291</f>
        <v>0</v>
      </c>
      <c r="E3" s="11">
        <f>F!E291</f>
        <v>0</v>
      </c>
      <c r="F3" s="11">
        <f>F!F291</f>
        <v>0</v>
      </c>
      <c r="G3" s="11">
        <f>F!G291</f>
        <v>0</v>
      </c>
      <c r="H3" s="11">
        <f>F!H291</f>
        <v>0</v>
      </c>
      <c r="I3" s="11">
        <f>F!I291</f>
        <v>0</v>
      </c>
      <c r="J3" s="11">
        <f>F!J291</f>
        <v>1</v>
      </c>
      <c r="K3" s="11">
        <f>F!K291</f>
        <v>0</v>
      </c>
      <c r="L3" s="11">
        <f>F!L291</f>
        <v>0</v>
      </c>
      <c r="M3" s="11">
        <f>F!M291</f>
        <v>0</v>
      </c>
      <c r="N3" s="11">
        <f>F!N291</f>
        <v>2</v>
      </c>
      <c r="O3" s="11">
        <f>F!O291</f>
        <v>0</v>
      </c>
      <c r="P3" s="11">
        <f>F!P291</f>
        <v>1</v>
      </c>
      <c r="Q3" s="11">
        <f>F!Q291</f>
        <v>0</v>
      </c>
      <c r="R3" s="11">
        <f>F!R291</f>
        <v>0</v>
      </c>
      <c r="S3" s="11">
        <f>F!S291</f>
        <v>0</v>
      </c>
      <c r="T3" s="11">
        <f>F!T291</f>
        <v>31</v>
      </c>
      <c r="U3" s="11">
        <f>F!U291</f>
        <v>0</v>
      </c>
      <c r="V3" s="11">
        <f>F!V291</f>
        <v>1</v>
      </c>
      <c r="W3" s="11">
        <f>F!W291</f>
        <v>404</v>
      </c>
      <c r="X3" s="11">
        <f>F!X291</f>
        <v>10</v>
      </c>
      <c r="Y3" s="11">
        <f>F!Y291</f>
        <v>0</v>
      </c>
    </row>
    <row r="4" spans="1:26" ht="12.75" customHeight="1">
      <c r="A4" s="11" t="s">
        <v>516</v>
      </c>
      <c r="B4" s="11" t="s">
        <v>407</v>
      </c>
      <c r="C4" s="11" t="str">
        <f t="shared" si="0"/>
        <v>4_5</v>
      </c>
      <c r="D4" s="11">
        <f>F!D292</f>
        <v>0</v>
      </c>
      <c r="E4" s="11">
        <f>F!E292</f>
        <v>0</v>
      </c>
      <c r="F4" s="11">
        <f>F!F292</f>
        <v>0</v>
      </c>
      <c r="G4" s="11">
        <f>F!G292</f>
        <v>0</v>
      </c>
      <c r="H4" s="11">
        <f>F!H292</f>
        <v>0</v>
      </c>
      <c r="I4" s="11">
        <f>F!I292</f>
        <v>0</v>
      </c>
      <c r="J4" s="11">
        <f>F!J292</f>
        <v>1</v>
      </c>
      <c r="K4" s="11">
        <f>F!K292</f>
        <v>0</v>
      </c>
      <c r="L4" s="11">
        <f>F!L292</f>
        <v>0</v>
      </c>
      <c r="M4" s="11">
        <f>F!M292</f>
        <v>0</v>
      </c>
      <c r="N4" s="11">
        <f>F!N292</f>
        <v>0</v>
      </c>
      <c r="O4" s="11">
        <f>F!O292</f>
        <v>0</v>
      </c>
      <c r="P4" s="11">
        <f>F!P292</f>
        <v>0</v>
      </c>
      <c r="Q4" s="11">
        <f>F!Q292</f>
        <v>0</v>
      </c>
      <c r="R4" s="11">
        <f>F!R292</f>
        <v>0</v>
      </c>
      <c r="S4" s="11">
        <f>F!S292</f>
        <v>0</v>
      </c>
      <c r="T4" s="11">
        <f>F!T292</f>
        <v>14</v>
      </c>
      <c r="U4" s="11">
        <f>F!U292</f>
        <v>0</v>
      </c>
      <c r="V4" s="11">
        <f>F!V292</f>
        <v>1</v>
      </c>
      <c r="W4" s="11">
        <f>F!W292</f>
        <v>405</v>
      </c>
      <c r="X4" s="11">
        <f>F!X292</f>
        <v>5</v>
      </c>
      <c r="Y4" s="11">
        <f>F!Y292</f>
        <v>0</v>
      </c>
    </row>
    <row r="5" spans="1:26" ht="12.75" customHeight="1">
      <c r="A5" s="11" t="s">
        <v>517</v>
      </c>
      <c r="B5" s="11" t="s">
        <v>518</v>
      </c>
      <c r="C5" s="11" t="str">
        <f t="shared" si="0"/>
        <v>4_5</v>
      </c>
      <c r="D5" s="11">
        <f>F!D293</f>
        <v>0</v>
      </c>
      <c r="E5" s="11">
        <f>F!E293</f>
        <v>0</v>
      </c>
      <c r="F5" s="11">
        <f>F!F293</f>
        <v>0</v>
      </c>
      <c r="G5" s="11">
        <f>F!G293</f>
        <v>0</v>
      </c>
      <c r="H5" s="11">
        <f>F!H293</f>
        <v>0</v>
      </c>
      <c r="I5" s="11">
        <f>F!I293</f>
        <v>0</v>
      </c>
      <c r="J5" s="11">
        <f>F!J293</f>
        <v>1</v>
      </c>
      <c r="K5" s="11">
        <f>F!K293</f>
        <v>0</v>
      </c>
      <c r="L5" s="11">
        <f>F!L293</f>
        <v>0</v>
      </c>
      <c r="M5" s="11">
        <f>F!M293</f>
        <v>0</v>
      </c>
      <c r="N5" s="11">
        <f>F!N293</f>
        <v>0</v>
      </c>
      <c r="O5" s="11">
        <f>F!O293</f>
        <v>0</v>
      </c>
      <c r="P5" s="11">
        <f>F!P293</f>
        <v>0</v>
      </c>
      <c r="Q5" s="11">
        <f>F!Q293</f>
        <v>0</v>
      </c>
      <c r="R5" s="11">
        <f>F!R293</f>
        <v>0</v>
      </c>
      <c r="S5" s="11">
        <f>F!S293</f>
        <v>0</v>
      </c>
      <c r="T5" s="11">
        <f>F!T293</f>
        <v>14</v>
      </c>
      <c r="U5" s="11">
        <f>F!U293</f>
        <v>0</v>
      </c>
      <c r="V5" s="11">
        <f>F!V293</f>
        <v>1</v>
      </c>
      <c r="W5" s="11">
        <f>F!W293</f>
        <v>406</v>
      </c>
      <c r="X5" s="11">
        <f>F!X293</f>
        <v>5</v>
      </c>
      <c r="Y5" s="11">
        <f>F!Y293</f>
        <v>0</v>
      </c>
    </row>
    <row r="6" spans="1:26" ht="12.75" customHeight="1">
      <c r="A6" s="11" t="s">
        <v>519</v>
      </c>
      <c r="B6" s="11" t="s">
        <v>520</v>
      </c>
      <c r="C6" s="11" t="str">
        <f t="shared" si="0"/>
        <v>4_5</v>
      </c>
      <c r="D6" s="11">
        <f>F!D294</f>
        <v>5</v>
      </c>
      <c r="E6" s="11">
        <f>F!E294</f>
        <v>0</v>
      </c>
      <c r="F6" s="11">
        <f>F!F294</f>
        <v>0</v>
      </c>
      <c r="G6" s="11" t="str">
        <f>F!G294</f>
        <v>C</v>
      </c>
      <c r="H6" s="11">
        <f>F!H294</f>
        <v>0</v>
      </c>
      <c r="I6" s="11">
        <f>F!I294</f>
        <v>0</v>
      </c>
      <c r="J6" s="11">
        <f>F!J294</f>
        <v>0</v>
      </c>
      <c r="K6" s="11">
        <f>F!K294</f>
        <v>0</v>
      </c>
      <c r="L6" s="11">
        <f>F!L294</f>
        <v>0</v>
      </c>
      <c r="M6" s="11">
        <f>F!M294</f>
        <v>0</v>
      </c>
      <c r="N6" s="11">
        <f>F!N294</f>
        <v>0</v>
      </c>
      <c r="O6" s="11">
        <f>F!O294</f>
        <v>0</v>
      </c>
      <c r="P6" s="11">
        <f>F!P294</f>
        <v>0</v>
      </c>
      <c r="Q6" s="11">
        <f>F!Q294</f>
        <v>0</v>
      </c>
      <c r="R6" s="11">
        <f>F!R294</f>
        <v>0</v>
      </c>
      <c r="S6" s="11">
        <f>F!S294</f>
        <v>0</v>
      </c>
      <c r="T6" s="11">
        <f>F!T294</f>
        <v>0</v>
      </c>
      <c r="U6" s="11">
        <f>F!U294</f>
        <v>0</v>
      </c>
      <c r="V6" s="11">
        <f>F!V294</f>
        <v>0</v>
      </c>
      <c r="W6" s="11">
        <f>F!W294</f>
        <v>0</v>
      </c>
      <c r="X6" s="11">
        <f>F!X294</f>
        <v>0</v>
      </c>
      <c r="Y6" s="11">
        <f>F!Y294</f>
        <v>0</v>
      </c>
    </row>
    <row r="7" spans="1:26" ht="12.75" customHeight="1">
      <c r="A7" s="11" t="s">
        <v>521</v>
      </c>
      <c r="B7" s="11" t="s">
        <v>303</v>
      </c>
      <c r="C7" s="11" t="str">
        <f t="shared" si="0"/>
        <v>4_5</v>
      </c>
      <c r="D7" s="11">
        <f>F!D295</f>
        <v>0</v>
      </c>
      <c r="E7" s="11">
        <f>F!E295</f>
        <v>0</v>
      </c>
      <c r="F7" s="11">
        <f>F!F295</f>
        <v>0</v>
      </c>
      <c r="G7" s="11">
        <f>F!G295</f>
        <v>0</v>
      </c>
      <c r="H7" s="11">
        <f>F!H295</f>
        <v>0</v>
      </c>
      <c r="I7" s="11">
        <f>F!I295</f>
        <v>0</v>
      </c>
      <c r="J7" s="11">
        <f>F!J295</f>
        <v>0</v>
      </c>
      <c r="K7" s="11">
        <f>F!K295</f>
        <v>0</v>
      </c>
      <c r="L7" s="11">
        <f>F!L295</f>
        <v>0</v>
      </c>
      <c r="M7" s="11">
        <f>F!M295</f>
        <v>0</v>
      </c>
      <c r="N7" s="11">
        <f>F!N295</f>
        <v>1</v>
      </c>
      <c r="O7" s="11">
        <f>F!O295</f>
        <v>1</v>
      </c>
      <c r="P7" s="11">
        <f>F!P295</f>
        <v>0</v>
      </c>
      <c r="Q7" s="11">
        <f>F!Q295</f>
        <v>0</v>
      </c>
      <c r="R7" s="11">
        <f>F!R295</f>
        <v>0</v>
      </c>
      <c r="S7" s="11">
        <f>F!S295</f>
        <v>0</v>
      </c>
      <c r="T7" s="11">
        <f>F!T295</f>
        <v>13</v>
      </c>
      <c r="U7" s="11">
        <f>F!U295</f>
        <v>0</v>
      </c>
      <c r="V7" s="11">
        <f>F!V295</f>
        <v>1</v>
      </c>
      <c r="W7" s="11">
        <f>F!W295</f>
        <v>408</v>
      </c>
      <c r="X7" s="11">
        <f>F!X295</f>
        <v>2.5</v>
      </c>
      <c r="Y7" s="11">
        <f>F!Y295</f>
        <v>0</v>
      </c>
    </row>
    <row r="8" spans="1:26" ht="12.75" customHeight="1">
      <c r="A8" s="11" t="s">
        <v>325</v>
      </c>
      <c r="B8" s="11" t="s">
        <v>522</v>
      </c>
      <c r="C8" s="11" t="str">
        <f t="shared" si="0"/>
        <v>4_5</v>
      </c>
      <c r="D8" s="11">
        <f>F!D296</f>
        <v>0</v>
      </c>
      <c r="E8" s="11">
        <f>F!E296</f>
        <v>0</v>
      </c>
      <c r="F8" s="11">
        <f>F!F296</f>
        <v>0</v>
      </c>
      <c r="G8" s="11">
        <f>F!G296</f>
        <v>0</v>
      </c>
      <c r="H8" s="11">
        <f>F!H296</f>
        <v>0</v>
      </c>
      <c r="I8" s="11">
        <f>F!I296</f>
        <v>0</v>
      </c>
      <c r="J8" s="11">
        <f>F!J296</f>
        <v>1</v>
      </c>
      <c r="K8" s="11">
        <f>F!K296</f>
        <v>0</v>
      </c>
      <c r="L8" s="11">
        <f>F!L296</f>
        <v>0</v>
      </c>
      <c r="M8" s="11">
        <f>F!M296</f>
        <v>0</v>
      </c>
      <c r="N8" s="11">
        <f>F!N296</f>
        <v>0</v>
      </c>
      <c r="O8" s="11">
        <f>F!O296</f>
        <v>0</v>
      </c>
      <c r="P8" s="11">
        <f>F!P296</f>
        <v>0</v>
      </c>
      <c r="Q8" s="11">
        <f>F!Q296</f>
        <v>0</v>
      </c>
      <c r="R8" s="11">
        <f>F!R296</f>
        <v>0</v>
      </c>
      <c r="S8" s="11">
        <f>F!S296</f>
        <v>0</v>
      </c>
      <c r="T8" s="11">
        <f>F!T296</f>
        <v>14</v>
      </c>
      <c r="U8" s="11">
        <f>F!U296</f>
        <v>0</v>
      </c>
      <c r="V8" s="11">
        <f>F!V296</f>
        <v>1</v>
      </c>
      <c r="W8" s="11">
        <f>F!W296</f>
        <v>409</v>
      </c>
      <c r="X8" s="11">
        <f>F!X296</f>
        <v>5</v>
      </c>
      <c r="Y8" s="11">
        <f>F!Y296</f>
        <v>0</v>
      </c>
    </row>
    <row r="9" spans="1:26" ht="12.75" customHeight="1">
      <c r="A9" s="11" t="s">
        <v>445</v>
      </c>
      <c r="B9" s="11" t="s">
        <v>214</v>
      </c>
      <c r="C9" s="11" t="str">
        <f t="shared" si="0"/>
        <v>4_5</v>
      </c>
      <c r="D9" s="11">
        <f>F!D297</f>
        <v>0</v>
      </c>
      <c r="E9" s="11">
        <f>F!E297</f>
        <v>4</v>
      </c>
      <c r="F9" s="11">
        <f>F!F297</f>
        <v>0</v>
      </c>
      <c r="G9" s="11" t="str">
        <f>F!G297</f>
        <v>E</v>
      </c>
      <c r="H9" s="11">
        <f>F!H297</f>
        <v>0</v>
      </c>
      <c r="I9" s="11">
        <f>F!I297</f>
        <v>4</v>
      </c>
      <c r="J9" s="11">
        <f>F!J297</f>
        <v>0</v>
      </c>
      <c r="K9" s="11">
        <f>F!K297</f>
        <v>0</v>
      </c>
      <c r="L9" s="11">
        <f>F!L297</f>
        <v>0</v>
      </c>
      <c r="M9" s="11">
        <f>F!M297</f>
        <v>0</v>
      </c>
      <c r="N9" s="11">
        <f>F!N297</f>
        <v>0</v>
      </c>
      <c r="O9" s="11">
        <f>F!O297</f>
        <v>0</v>
      </c>
      <c r="P9" s="11">
        <f>F!P297</f>
        <v>0</v>
      </c>
      <c r="Q9" s="11">
        <f>F!Q297</f>
        <v>0</v>
      </c>
      <c r="R9" s="11">
        <f>F!R297</f>
        <v>0</v>
      </c>
      <c r="S9" s="11">
        <f>F!S297</f>
        <v>1</v>
      </c>
      <c r="T9" s="11">
        <f>F!T297</f>
        <v>6</v>
      </c>
      <c r="U9" s="11">
        <f>F!U297</f>
        <v>6</v>
      </c>
      <c r="V9" s="11">
        <f>F!V297</f>
        <v>0</v>
      </c>
      <c r="W9" s="11">
        <f>F!W297</f>
        <v>410</v>
      </c>
      <c r="X9" s="11">
        <f>F!X297</f>
        <v>2.5</v>
      </c>
      <c r="Y9" s="11">
        <f>F!Y297</f>
        <v>0</v>
      </c>
    </row>
    <row r="10" spans="1:26" ht="12.75" customHeight="1">
      <c r="A10" s="11" t="s">
        <v>523</v>
      </c>
      <c r="B10" s="11" t="s">
        <v>524</v>
      </c>
      <c r="C10" s="11" t="str">
        <f t="shared" si="0"/>
        <v>4_5</v>
      </c>
      <c r="D10" s="11">
        <f>F!D298</f>
        <v>0</v>
      </c>
      <c r="E10" s="11">
        <f>F!E298</f>
        <v>0</v>
      </c>
      <c r="F10" s="11">
        <f>F!F298</f>
        <v>0</v>
      </c>
      <c r="G10" s="11">
        <f>F!G298</f>
        <v>0</v>
      </c>
      <c r="H10" s="11">
        <f>F!H298</f>
        <v>0</v>
      </c>
      <c r="I10" s="11">
        <f>F!I298</f>
        <v>0</v>
      </c>
      <c r="J10" s="11">
        <f>F!J298</f>
        <v>0</v>
      </c>
      <c r="K10" s="11">
        <f>F!K298</f>
        <v>0</v>
      </c>
      <c r="L10" s="11">
        <f>F!L298</f>
        <v>0</v>
      </c>
      <c r="M10" s="11">
        <f>F!M298</f>
        <v>0</v>
      </c>
      <c r="N10" s="11">
        <f>F!N298</f>
        <v>1</v>
      </c>
      <c r="O10" s="11">
        <f>F!O298</f>
        <v>0</v>
      </c>
      <c r="P10" s="11">
        <f>F!P298</f>
        <v>0</v>
      </c>
      <c r="Q10" s="11">
        <f>F!Q298</f>
        <v>0</v>
      </c>
      <c r="R10" s="11">
        <f>F!R298</f>
        <v>0</v>
      </c>
      <c r="S10" s="11">
        <f>F!S298</f>
        <v>1</v>
      </c>
      <c r="T10" s="11">
        <f>F!T298</f>
        <v>11</v>
      </c>
      <c r="U10" s="11">
        <f>F!U298</f>
        <v>0</v>
      </c>
      <c r="V10" s="11">
        <f>F!V298</f>
        <v>1</v>
      </c>
      <c r="W10" s="11">
        <f>F!W298</f>
        <v>411</v>
      </c>
      <c r="X10" s="11">
        <f>F!X298</f>
        <v>4</v>
      </c>
      <c r="Y10" s="11">
        <f>F!Y298</f>
        <v>0</v>
      </c>
    </row>
    <row r="11" spans="1:26" ht="12.75" customHeight="1">
      <c r="A11" s="11" t="s">
        <v>525</v>
      </c>
      <c r="B11" s="11" t="s">
        <v>526</v>
      </c>
      <c r="C11" s="11" t="str">
        <f t="shared" si="0"/>
        <v>4_5</v>
      </c>
      <c r="D11" s="11">
        <f>F!D299</f>
        <v>0</v>
      </c>
      <c r="E11" s="11">
        <f>F!E299</f>
        <v>0</v>
      </c>
      <c r="F11" s="11">
        <f>F!F299</f>
        <v>0</v>
      </c>
      <c r="G11" s="11">
        <f>F!G299</f>
        <v>0</v>
      </c>
      <c r="H11" s="11">
        <f>F!H299</f>
        <v>0</v>
      </c>
      <c r="I11" s="11">
        <f>F!I299</f>
        <v>0</v>
      </c>
      <c r="J11" s="11">
        <f>F!J299</f>
        <v>0</v>
      </c>
      <c r="K11" s="11">
        <f>F!K299</f>
        <v>0</v>
      </c>
      <c r="L11" s="11">
        <f>F!L299</f>
        <v>0</v>
      </c>
      <c r="M11" s="11">
        <f>F!M299</f>
        <v>0</v>
      </c>
      <c r="N11" s="11">
        <f>F!N299</f>
        <v>0</v>
      </c>
      <c r="O11" s="11">
        <f>F!O299</f>
        <v>0</v>
      </c>
      <c r="P11" s="11">
        <f>F!P299</f>
        <v>0</v>
      </c>
      <c r="Q11" s="11">
        <f>F!Q299</f>
        <v>0</v>
      </c>
      <c r="R11" s="11">
        <f>F!R299</f>
        <v>0</v>
      </c>
      <c r="S11" s="11">
        <f>F!S299</f>
        <v>0</v>
      </c>
      <c r="T11" s="11">
        <f>F!T299</f>
        <v>0</v>
      </c>
      <c r="U11" s="11">
        <f>F!U299</f>
        <v>0</v>
      </c>
      <c r="V11" s="11">
        <f>F!V299</f>
        <v>0</v>
      </c>
      <c r="W11" s="11">
        <f>F!W299</f>
        <v>0</v>
      </c>
      <c r="X11" s="11">
        <f>F!X299</f>
        <v>0</v>
      </c>
      <c r="Y11" s="11">
        <f>F!Y299</f>
        <v>0</v>
      </c>
    </row>
    <row r="12" spans="1:26" ht="12.75" customHeight="1">
      <c r="A12" s="11" t="s">
        <v>527</v>
      </c>
      <c r="B12" s="11" t="s">
        <v>528</v>
      </c>
      <c r="C12" s="11" t="str">
        <f t="shared" si="0"/>
        <v>4_5</v>
      </c>
      <c r="D12" s="11">
        <f>F!D300</f>
        <v>0</v>
      </c>
      <c r="E12" s="11">
        <f>F!E300</f>
        <v>0</v>
      </c>
      <c r="F12" s="11">
        <f>F!F300</f>
        <v>0</v>
      </c>
      <c r="G12" s="11">
        <f>F!G300</f>
        <v>0</v>
      </c>
      <c r="H12" s="11">
        <f>F!H300</f>
        <v>0</v>
      </c>
      <c r="I12" s="11">
        <f>F!I300</f>
        <v>0</v>
      </c>
      <c r="J12" s="11">
        <f>F!J300</f>
        <v>0</v>
      </c>
      <c r="K12" s="11">
        <f>F!K300</f>
        <v>0</v>
      </c>
      <c r="L12" s="11">
        <f>F!L300</f>
        <v>0</v>
      </c>
      <c r="M12" s="11">
        <f>F!M300</f>
        <v>0</v>
      </c>
      <c r="N12" s="11">
        <f>F!N300</f>
        <v>0</v>
      </c>
      <c r="O12" s="11">
        <f>F!O300</f>
        <v>0</v>
      </c>
      <c r="P12" s="11">
        <f>F!P300</f>
        <v>0</v>
      </c>
      <c r="Q12" s="11">
        <f>F!Q300</f>
        <v>0</v>
      </c>
      <c r="R12" s="11">
        <f>F!R300</f>
        <v>0</v>
      </c>
      <c r="S12" s="11">
        <f>F!S300</f>
        <v>0</v>
      </c>
      <c r="T12" s="11">
        <f>F!T300</f>
        <v>0</v>
      </c>
      <c r="U12" s="11">
        <f>F!U300</f>
        <v>0</v>
      </c>
      <c r="V12" s="11">
        <f>F!V300</f>
        <v>0</v>
      </c>
      <c r="W12" s="11">
        <f>F!W300</f>
        <v>0</v>
      </c>
      <c r="X12" s="11">
        <f>F!X300</f>
        <v>0</v>
      </c>
      <c r="Y12" s="11">
        <f>F!Y300</f>
        <v>0</v>
      </c>
    </row>
    <row r="13" spans="1:26" ht="12.75" customHeight="1">
      <c r="A13" s="11" t="s">
        <v>529</v>
      </c>
      <c r="B13" s="11" t="s">
        <v>530</v>
      </c>
      <c r="C13" s="11" t="str">
        <f t="shared" si="0"/>
        <v>4_5</v>
      </c>
      <c r="D13" s="11">
        <f>F!D301</f>
        <v>0</v>
      </c>
      <c r="E13" s="11">
        <f>F!E301</f>
        <v>0</v>
      </c>
      <c r="F13" s="11">
        <f>F!F301</f>
        <v>0</v>
      </c>
      <c r="G13" s="11">
        <f>F!G301</f>
        <v>0</v>
      </c>
      <c r="H13" s="11">
        <f>F!H301</f>
        <v>0</v>
      </c>
      <c r="I13" s="11">
        <f>F!I301</f>
        <v>0</v>
      </c>
      <c r="J13" s="11">
        <f>F!J301</f>
        <v>1</v>
      </c>
      <c r="K13" s="11">
        <f>F!K301</f>
        <v>0</v>
      </c>
      <c r="L13" s="11">
        <f>F!L301</f>
        <v>0</v>
      </c>
      <c r="M13" s="11">
        <f>F!M301</f>
        <v>0</v>
      </c>
      <c r="N13" s="11">
        <f>F!N301</f>
        <v>0</v>
      </c>
      <c r="O13" s="11">
        <f>F!O301</f>
        <v>0</v>
      </c>
      <c r="P13" s="11">
        <f>F!P301</f>
        <v>0</v>
      </c>
      <c r="Q13" s="11">
        <f>F!Q301</f>
        <v>0</v>
      </c>
      <c r="R13" s="11">
        <f>F!R301</f>
        <v>0</v>
      </c>
      <c r="S13" s="11">
        <f>F!S301</f>
        <v>0</v>
      </c>
      <c r="T13" s="11">
        <f>F!T301</f>
        <v>14</v>
      </c>
      <c r="U13" s="11">
        <f>F!U301</f>
        <v>0</v>
      </c>
      <c r="V13" s="11">
        <f>F!V301</f>
        <v>1</v>
      </c>
      <c r="W13" s="11">
        <f>F!W301</f>
        <v>414</v>
      </c>
      <c r="X13" s="11">
        <f>F!X301</f>
        <v>5</v>
      </c>
      <c r="Y13" s="11">
        <f>F!Y301</f>
        <v>0</v>
      </c>
    </row>
    <row r="14" spans="1:26" ht="12.75" customHeight="1">
      <c r="A14" s="11" t="s">
        <v>531</v>
      </c>
      <c r="B14" s="11" t="s">
        <v>532</v>
      </c>
      <c r="C14" s="11" t="str">
        <f t="shared" si="0"/>
        <v>4_5</v>
      </c>
      <c r="D14" s="11">
        <f>F!D302</f>
        <v>0</v>
      </c>
      <c r="E14" s="11">
        <f>F!E302</f>
        <v>0</v>
      </c>
      <c r="F14" s="11">
        <f>F!F302</f>
        <v>0</v>
      </c>
      <c r="G14" s="11">
        <f>F!G302</f>
        <v>0</v>
      </c>
      <c r="H14" s="11">
        <f>F!H302</f>
        <v>0</v>
      </c>
      <c r="I14" s="11">
        <f>F!I302</f>
        <v>0</v>
      </c>
      <c r="J14" s="11">
        <f>F!J302</f>
        <v>0</v>
      </c>
      <c r="K14" s="11">
        <f>F!K302</f>
        <v>0</v>
      </c>
      <c r="L14" s="11">
        <f>F!L302</f>
        <v>0</v>
      </c>
      <c r="M14" s="11">
        <f>F!M302</f>
        <v>0</v>
      </c>
      <c r="N14" s="11">
        <f>F!N302</f>
        <v>0</v>
      </c>
      <c r="O14" s="11">
        <f>F!O302</f>
        <v>0</v>
      </c>
      <c r="P14" s="11">
        <f>F!P302</f>
        <v>0</v>
      </c>
      <c r="Q14" s="11">
        <f>F!Q302</f>
        <v>0</v>
      </c>
      <c r="R14" s="11">
        <f>F!R302</f>
        <v>0</v>
      </c>
      <c r="S14" s="11">
        <f>F!S302</f>
        <v>0</v>
      </c>
      <c r="T14" s="11">
        <f>F!T302</f>
        <v>0</v>
      </c>
      <c r="U14" s="11">
        <f>F!U302</f>
        <v>0</v>
      </c>
      <c r="V14" s="11">
        <f>F!V302</f>
        <v>0</v>
      </c>
      <c r="W14" s="11">
        <f>F!W302</f>
        <v>0</v>
      </c>
      <c r="X14" s="11">
        <f>F!X302</f>
        <v>0</v>
      </c>
      <c r="Y14" s="11">
        <f>F!Y302</f>
        <v>0</v>
      </c>
    </row>
    <row r="15" spans="1:26" ht="12.75" customHeight="1">
      <c r="A15" s="11" t="s">
        <v>533</v>
      </c>
      <c r="B15" s="11" t="s">
        <v>534</v>
      </c>
      <c r="C15" s="11" t="str">
        <f t="shared" si="0"/>
        <v>4_5</v>
      </c>
      <c r="D15" s="11">
        <f>F!D303</f>
        <v>0</v>
      </c>
      <c r="E15" s="11">
        <f>F!E303</f>
        <v>0</v>
      </c>
      <c r="F15" s="11">
        <f>F!F303</f>
        <v>0</v>
      </c>
      <c r="G15" s="11">
        <f>F!G303</f>
        <v>0</v>
      </c>
      <c r="H15" s="11">
        <f>F!H303</f>
        <v>0</v>
      </c>
      <c r="I15" s="11">
        <f>F!I303</f>
        <v>0</v>
      </c>
      <c r="J15" s="11">
        <f>F!J303</f>
        <v>0</v>
      </c>
      <c r="K15" s="11">
        <f>F!K303</f>
        <v>0</v>
      </c>
      <c r="L15" s="11">
        <f>F!L303</f>
        <v>0</v>
      </c>
      <c r="M15" s="11">
        <f>F!M303</f>
        <v>0</v>
      </c>
      <c r="N15" s="11">
        <f>F!N303</f>
        <v>0</v>
      </c>
      <c r="O15" s="11">
        <f>F!O303</f>
        <v>0</v>
      </c>
      <c r="P15" s="11">
        <f>F!P303</f>
        <v>0</v>
      </c>
      <c r="Q15" s="11">
        <f>F!Q303</f>
        <v>0</v>
      </c>
      <c r="R15" s="11">
        <f>F!R303</f>
        <v>0</v>
      </c>
      <c r="S15" s="11">
        <f>F!S303</f>
        <v>0</v>
      </c>
      <c r="T15" s="11">
        <f>F!T303</f>
        <v>0</v>
      </c>
      <c r="U15" s="11">
        <f>F!U303</f>
        <v>0</v>
      </c>
      <c r="V15" s="11">
        <f>F!V303</f>
        <v>0</v>
      </c>
      <c r="W15" s="11">
        <f>F!W303</f>
        <v>0</v>
      </c>
      <c r="X15" s="11">
        <f>F!X303</f>
        <v>0</v>
      </c>
      <c r="Y15" s="11">
        <f>F!Y303</f>
        <v>0</v>
      </c>
    </row>
    <row r="16" spans="1:26" ht="12.75" customHeight="1">
      <c r="A16" s="11" t="s">
        <v>535</v>
      </c>
      <c r="B16" s="11" t="s">
        <v>536</v>
      </c>
      <c r="C16" s="11" t="str">
        <f t="shared" si="0"/>
        <v>4_5</v>
      </c>
      <c r="D16" s="11">
        <f>F!D304</f>
        <v>0</v>
      </c>
      <c r="E16" s="11">
        <f>F!E304</f>
        <v>0</v>
      </c>
      <c r="F16" s="11">
        <f>F!F304</f>
        <v>0</v>
      </c>
      <c r="G16" s="11">
        <f>F!G304</f>
        <v>0</v>
      </c>
      <c r="H16" s="11">
        <f>F!H304</f>
        <v>0</v>
      </c>
      <c r="I16" s="11">
        <f>F!I304</f>
        <v>0</v>
      </c>
      <c r="J16" s="11">
        <f>F!J304</f>
        <v>0</v>
      </c>
      <c r="K16" s="11">
        <f>F!K304</f>
        <v>0</v>
      </c>
      <c r="L16" s="11">
        <f>F!L304</f>
        <v>0</v>
      </c>
      <c r="M16" s="11">
        <f>F!M304</f>
        <v>0</v>
      </c>
      <c r="N16" s="11">
        <f>F!N304</f>
        <v>0</v>
      </c>
      <c r="O16" s="11">
        <f>F!O304</f>
        <v>0</v>
      </c>
      <c r="P16" s="11">
        <f>F!P304</f>
        <v>0</v>
      </c>
      <c r="Q16" s="11">
        <f>F!Q304</f>
        <v>0</v>
      </c>
      <c r="R16" s="11">
        <f>F!R304</f>
        <v>0</v>
      </c>
      <c r="S16" s="11">
        <f>F!S304</f>
        <v>0</v>
      </c>
      <c r="T16" s="11">
        <f>F!T304</f>
        <v>0</v>
      </c>
      <c r="U16" s="11">
        <f>F!U304</f>
        <v>0</v>
      </c>
      <c r="V16" s="11">
        <f>F!V304</f>
        <v>0</v>
      </c>
      <c r="W16" s="11">
        <f>F!W304</f>
        <v>0</v>
      </c>
      <c r="X16" s="11">
        <f>F!X304</f>
        <v>0</v>
      </c>
      <c r="Y16" s="11">
        <f>F!Y304</f>
        <v>0</v>
      </c>
    </row>
    <row r="17" spans="1:25" ht="12.75" customHeight="1">
      <c r="A17" s="11" t="s">
        <v>537</v>
      </c>
      <c r="B17" s="11" t="s">
        <v>538</v>
      </c>
      <c r="C17" s="11" t="str">
        <f t="shared" si="0"/>
        <v>4_5</v>
      </c>
      <c r="D17" s="11">
        <f>F!D305</f>
        <v>0</v>
      </c>
      <c r="E17" s="11">
        <f>F!E305</f>
        <v>0</v>
      </c>
      <c r="F17" s="11">
        <f>F!F305</f>
        <v>0</v>
      </c>
      <c r="G17" s="11">
        <f>F!G305</f>
        <v>0</v>
      </c>
      <c r="H17" s="11">
        <f>F!H305</f>
        <v>0</v>
      </c>
      <c r="I17" s="11">
        <f>F!I305</f>
        <v>0</v>
      </c>
      <c r="J17" s="11">
        <f>F!J305</f>
        <v>0</v>
      </c>
      <c r="K17" s="11">
        <f>F!K305</f>
        <v>0</v>
      </c>
      <c r="L17" s="11">
        <f>F!L305</f>
        <v>0</v>
      </c>
      <c r="M17" s="11">
        <f>F!M305</f>
        <v>0</v>
      </c>
      <c r="N17" s="11">
        <f>F!N305</f>
        <v>0</v>
      </c>
      <c r="O17" s="11">
        <f>F!O305</f>
        <v>0</v>
      </c>
      <c r="P17" s="11">
        <f>F!P305</f>
        <v>0</v>
      </c>
      <c r="Q17" s="11">
        <f>F!Q305</f>
        <v>0</v>
      </c>
      <c r="R17" s="11">
        <f>F!R305</f>
        <v>0</v>
      </c>
      <c r="S17" s="11">
        <f>F!S305</f>
        <v>1</v>
      </c>
      <c r="T17" s="11">
        <f>F!T305</f>
        <v>6</v>
      </c>
      <c r="U17" s="11">
        <f>F!U305</f>
        <v>0</v>
      </c>
      <c r="V17" s="11">
        <f>F!V305</f>
        <v>1</v>
      </c>
      <c r="W17" s="11">
        <f>F!W305</f>
        <v>418</v>
      </c>
      <c r="X17" s="11">
        <f>F!X305</f>
        <v>2.5</v>
      </c>
      <c r="Y17" s="11">
        <f>F!Y305</f>
        <v>0</v>
      </c>
    </row>
    <row r="18" spans="1:25" ht="12.75" customHeight="1">
      <c r="A18" s="11" t="s">
        <v>539</v>
      </c>
      <c r="B18" s="11" t="s">
        <v>540</v>
      </c>
      <c r="C18" s="11" t="str">
        <f t="shared" si="0"/>
        <v>4_5</v>
      </c>
      <c r="D18" s="11">
        <f>F!D306</f>
        <v>0</v>
      </c>
      <c r="E18" s="11">
        <f>F!E306</f>
        <v>0</v>
      </c>
      <c r="F18" s="11">
        <f>F!F306</f>
        <v>0</v>
      </c>
      <c r="G18" s="11">
        <f>F!G306</f>
        <v>0</v>
      </c>
      <c r="H18" s="11">
        <f>F!H306</f>
        <v>0</v>
      </c>
      <c r="I18" s="11">
        <f>F!I306</f>
        <v>0</v>
      </c>
      <c r="J18" s="11">
        <f>F!J306</f>
        <v>0</v>
      </c>
      <c r="K18" s="11">
        <f>F!K306</f>
        <v>0</v>
      </c>
      <c r="L18" s="11">
        <f>F!L306</f>
        <v>1</v>
      </c>
      <c r="M18" s="11">
        <f>F!M306</f>
        <v>0</v>
      </c>
      <c r="N18" s="11">
        <f>F!N306</f>
        <v>0</v>
      </c>
      <c r="O18" s="11">
        <f>F!O306</f>
        <v>0</v>
      </c>
      <c r="P18" s="11">
        <f>F!P306</f>
        <v>0</v>
      </c>
      <c r="Q18" s="11">
        <f>F!Q306</f>
        <v>0</v>
      </c>
      <c r="R18" s="11">
        <f>F!R306</f>
        <v>0</v>
      </c>
      <c r="S18" s="11">
        <f>F!S306</f>
        <v>1</v>
      </c>
      <c r="T18" s="11">
        <f>F!T306</f>
        <v>12</v>
      </c>
      <c r="U18" s="11">
        <f>F!U306</f>
        <v>0</v>
      </c>
      <c r="V18" s="11">
        <f>F!V306</f>
        <v>1</v>
      </c>
      <c r="W18" s="11">
        <f>F!W306</f>
        <v>419</v>
      </c>
      <c r="X18" s="11">
        <f>F!X306</f>
        <v>4.5</v>
      </c>
      <c r="Y18" s="11">
        <f>F!Y306</f>
        <v>0</v>
      </c>
    </row>
    <row r="19" spans="1:25" ht="12.75" customHeight="1">
      <c r="A19" s="11" t="s">
        <v>541</v>
      </c>
      <c r="B19" s="11" t="s">
        <v>542</v>
      </c>
      <c r="C19" s="11" t="str">
        <f t="shared" si="0"/>
        <v>4_5</v>
      </c>
      <c r="D19" s="11">
        <f>F!D307</f>
        <v>0</v>
      </c>
      <c r="E19" s="11">
        <f>F!E307</f>
        <v>0</v>
      </c>
      <c r="F19" s="11">
        <f>F!F307</f>
        <v>0</v>
      </c>
      <c r="G19" s="11">
        <f>F!G307</f>
        <v>0</v>
      </c>
      <c r="H19" s="11">
        <f>F!H307</f>
        <v>0</v>
      </c>
      <c r="I19" s="11">
        <f>F!I307</f>
        <v>0</v>
      </c>
      <c r="J19" s="11">
        <f>F!J307</f>
        <v>1</v>
      </c>
      <c r="K19" s="11">
        <f>F!K307</f>
        <v>0</v>
      </c>
      <c r="L19" s="11">
        <f>F!L307</f>
        <v>0</v>
      </c>
      <c r="M19" s="11">
        <f>F!M307</f>
        <v>0</v>
      </c>
      <c r="N19" s="11">
        <f>F!N307</f>
        <v>0</v>
      </c>
      <c r="O19" s="11">
        <f>F!O307</f>
        <v>0</v>
      </c>
      <c r="P19" s="11">
        <f>F!P307</f>
        <v>0</v>
      </c>
      <c r="Q19" s="11">
        <f>F!Q307</f>
        <v>0</v>
      </c>
      <c r="R19" s="11">
        <f>F!R307</f>
        <v>1</v>
      </c>
      <c r="S19" s="11">
        <f>F!S307</f>
        <v>0</v>
      </c>
      <c r="T19" s="11">
        <f>F!T307</f>
        <v>20</v>
      </c>
      <c r="U19" s="11">
        <f>F!U307</f>
        <v>0</v>
      </c>
      <c r="V19" s="11">
        <f>F!V307</f>
        <v>1</v>
      </c>
      <c r="W19" s="11">
        <f>F!W307</f>
        <v>0</v>
      </c>
      <c r="X19" s="11">
        <f>F!X307</f>
        <v>7</v>
      </c>
      <c r="Y19" s="11">
        <f>F!Y307</f>
        <v>0</v>
      </c>
    </row>
    <row r="20" spans="1:25" ht="12.75" customHeight="1">
      <c r="A20" s="11" t="s">
        <v>543</v>
      </c>
      <c r="B20" s="11" t="s">
        <v>344</v>
      </c>
      <c r="C20" s="11" t="str">
        <f t="shared" si="0"/>
        <v>4_5</v>
      </c>
      <c r="D20" s="11">
        <f>F!D308</f>
        <v>0</v>
      </c>
      <c r="E20" s="11">
        <f>F!E308</f>
        <v>0</v>
      </c>
      <c r="F20" s="11">
        <f>F!F308</f>
        <v>0</v>
      </c>
      <c r="G20" s="11">
        <f>F!G308</f>
        <v>0</v>
      </c>
      <c r="H20" s="11">
        <f>F!H308</f>
        <v>0</v>
      </c>
      <c r="I20" s="11">
        <f>F!I308</f>
        <v>0</v>
      </c>
      <c r="J20" s="11">
        <f>F!J308</f>
        <v>1</v>
      </c>
      <c r="K20" s="11">
        <f>F!K308</f>
        <v>0</v>
      </c>
      <c r="L20" s="11">
        <f>F!L308</f>
        <v>0</v>
      </c>
      <c r="M20" s="11">
        <f>F!M308</f>
        <v>0</v>
      </c>
      <c r="N20" s="11">
        <f>F!N308</f>
        <v>1</v>
      </c>
      <c r="O20" s="11">
        <f>F!O308</f>
        <v>0</v>
      </c>
      <c r="P20" s="11">
        <f>F!P308</f>
        <v>0</v>
      </c>
      <c r="Q20" s="11">
        <f>F!Q308</f>
        <v>0</v>
      </c>
      <c r="R20" s="11">
        <f>F!R308</f>
        <v>0</v>
      </c>
      <c r="S20" s="11">
        <f>F!S308</f>
        <v>0</v>
      </c>
      <c r="T20" s="11">
        <f>F!T308</f>
        <v>19</v>
      </c>
      <c r="U20" s="11">
        <f>F!U308</f>
        <v>0</v>
      </c>
      <c r="V20" s="11">
        <f>F!V308</f>
        <v>1</v>
      </c>
      <c r="W20" s="11">
        <f>F!W308</f>
        <v>421</v>
      </c>
      <c r="X20" s="11">
        <f>F!X308</f>
        <v>6.5</v>
      </c>
      <c r="Y20" s="11">
        <f>F!Y308</f>
        <v>0</v>
      </c>
    </row>
    <row r="21" spans="1:25" ht="12.75" customHeight="1">
      <c r="A21" s="11" t="s">
        <v>544</v>
      </c>
      <c r="B21" s="11" t="s">
        <v>545</v>
      </c>
      <c r="C21" s="11" t="str">
        <f t="shared" si="0"/>
        <v>4_5</v>
      </c>
      <c r="D21" s="11">
        <f>F!D309</f>
        <v>0</v>
      </c>
      <c r="E21" s="11">
        <f>F!E309</f>
        <v>0</v>
      </c>
      <c r="F21" s="11">
        <f>F!F309</f>
        <v>0</v>
      </c>
      <c r="G21" s="11">
        <f>F!G309</f>
        <v>0</v>
      </c>
      <c r="H21" s="11">
        <f>F!H309</f>
        <v>0</v>
      </c>
      <c r="I21" s="11">
        <f>F!I309</f>
        <v>0</v>
      </c>
      <c r="J21" s="11">
        <f>F!J309</f>
        <v>1</v>
      </c>
      <c r="K21" s="11">
        <f>F!K309</f>
        <v>0</v>
      </c>
      <c r="L21" s="11">
        <f>F!L309</f>
        <v>0</v>
      </c>
      <c r="M21" s="11">
        <f>F!M309</f>
        <v>0</v>
      </c>
      <c r="N21" s="11">
        <f>F!N309</f>
        <v>0</v>
      </c>
      <c r="O21" s="11">
        <f>F!O309</f>
        <v>0</v>
      </c>
      <c r="P21" s="11">
        <f>F!P309</f>
        <v>0</v>
      </c>
      <c r="Q21" s="11">
        <f>F!Q309</f>
        <v>0</v>
      </c>
      <c r="R21" s="11">
        <f>F!R309</f>
        <v>0</v>
      </c>
      <c r="S21" s="11">
        <f>F!S309</f>
        <v>0</v>
      </c>
      <c r="T21" s="11">
        <f>F!T309</f>
        <v>14</v>
      </c>
      <c r="U21" s="11">
        <f>F!U309</f>
        <v>0</v>
      </c>
      <c r="V21" s="11">
        <f>F!V309</f>
        <v>1</v>
      </c>
      <c r="W21" s="11">
        <f>F!W309</f>
        <v>422</v>
      </c>
      <c r="X21" s="11">
        <f>F!X309</f>
        <v>5</v>
      </c>
      <c r="Y21" s="11">
        <f>F!Y309</f>
        <v>0</v>
      </c>
    </row>
    <row r="22" spans="1:25" ht="12.75" customHeight="1">
      <c r="A22" s="11" t="s">
        <v>546</v>
      </c>
      <c r="B22" s="11" t="s">
        <v>162</v>
      </c>
      <c r="C22" s="11" t="str">
        <f t="shared" si="0"/>
        <v>4_5</v>
      </c>
      <c r="D22" s="11">
        <f>F!D310</f>
        <v>0</v>
      </c>
      <c r="E22" s="11">
        <f>F!E310</f>
        <v>0</v>
      </c>
      <c r="F22" s="11">
        <f>F!F310</f>
        <v>0</v>
      </c>
      <c r="G22" s="11">
        <f>F!G310</f>
        <v>0</v>
      </c>
      <c r="H22" s="11">
        <f>F!H310</f>
        <v>0</v>
      </c>
      <c r="I22" s="11">
        <f>F!I310</f>
        <v>0</v>
      </c>
      <c r="J22" s="11">
        <f>F!J310</f>
        <v>0</v>
      </c>
      <c r="K22" s="11">
        <f>F!K310</f>
        <v>0</v>
      </c>
      <c r="L22" s="11">
        <f>F!L310</f>
        <v>0</v>
      </c>
      <c r="M22" s="11">
        <f>F!M310</f>
        <v>0</v>
      </c>
      <c r="N22" s="11">
        <f>F!N310</f>
        <v>0</v>
      </c>
      <c r="O22" s="11">
        <f>F!O310</f>
        <v>0</v>
      </c>
      <c r="P22" s="11">
        <f>F!P310</f>
        <v>0</v>
      </c>
      <c r="Q22" s="11">
        <f>F!Q310</f>
        <v>0</v>
      </c>
      <c r="R22" s="11">
        <f>F!R310</f>
        <v>0</v>
      </c>
      <c r="S22" s="11">
        <f>F!S310</f>
        <v>0</v>
      </c>
      <c r="T22" s="11">
        <f>F!T310</f>
        <v>0</v>
      </c>
      <c r="U22" s="11">
        <f>F!U310</f>
        <v>0</v>
      </c>
      <c r="V22" s="11">
        <f>F!V310</f>
        <v>0</v>
      </c>
      <c r="W22" s="11">
        <f>F!W310</f>
        <v>0</v>
      </c>
      <c r="X22" s="11">
        <f>F!X310</f>
        <v>0</v>
      </c>
      <c r="Y22" s="11">
        <f>F!Y310</f>
        <v>0</v>
      </c>
    </row>
    <row r="23" spans="1:25" ht="12.75" customHeight="1">
      <c r="A23" s="11" t="s">
        <v>547</v>
      </c>
      <c r="B23" s="11" t="s">
        <v>548</v>
      </c>
      <c r="C23" s="11" t="str">
        <f t="shared" si="0"/>
        <v>4_5</v>
      </c>
      <c r="D23" s="11">
        <f>F!D311</f>
        <v>0</v>
      </c>
      <c r="E23" s="11">
        <f>F!E311</f>
        <v>0</v>
      </c>
      <c r="F23" s="11">
        <f>F!F311</f>
        <v>0</v>
      </c>
      <c r="G23" s="11">
        <f>F!G311</f>
        <v>0</v>
      </c>
      <c r="H23" s="11">
        <f>F!H311</f>
        <v>0</v>
      </c>
      <c r="I23" s="11">
        <f>F!I311</f>
        <v>0</v>
      </c>
      <c r="J23" s="11">
        <f>F!J311</f>
        <v>0</v>
      </c>
      <c r="K23" s="11">
        <f>F!K311</f>
        <v>0</v>
      </c>
      <c r="L23" s="11">
        <f>F!L311</f>
        <v>0</v>
      </c>
      <c r="M23" s="11">
        <f>F!M311</f>
        <v>0</v>
      </c>
      <c r="N23" s="11">
        <f>F!N311</f>
        <v>0</v>
      </c>
      <c r="O23" s="11">
        <f>F!O311</f>
        <v>0</v>
      </c>
      <c r="P23" s="11">
        <f>F!P311</f>
        <v>0</v>
      </c>
      <c r="Q23" s="11">
        <f>F!Q311</f>
        <v>0</v>
      </c>
      <c r="R23" s="11">
        <f>F!R311</f>
        <v>0</v>
      </c>
      <c r="S23" s="11">
        <f>F!S311</f>
        <v>0</v>
      </c>
      <c r="T23" s="11">
        <f>F!T311</f>
        <v>0</v>
      </c>
      <c r="U23" s="11">
        <f>F!U311</f>
        <v>0</v>
      </c>
      <c r="V23" s="11">
        <f>F!V311</f>
        <v>0</v>
      </c>
      <c r="W23" s="11">
        <f>F!W311</f>
        <v>0</v>
      </c>
      <c r="X23" s="11">
        <f>F!X311</f>
        <v>0</v>
      </c>
      <c r="Y23" s="11">
        <f>F!Y311</f>
        <v>0</v>
      </c>
    </row>
    <row r="24" spans="1:25" ht="12.75" customHeight="1">
      <c r="A24" s="11" t="s">
        <v>549</v>
      </c>
      <c r="B24" s="11" t="s">
        <v>550</v>
      </c>
      <c r="C24" s="11" t="str">
        <f t="shared" si="0"/>
        <v>4_5</v>
      </c>
      <c r="D24" s="11">
        <f>F!D312</f>
        <v>0</v>
      </c>
      <c r="E24" s="11">
        <f>F!E312</f>
        <v>0</v>
      </c>
      <c r="F24" s="11">
        <f>F!F312</f>
        <v>0</v>
      </c>
      <c r="G24" s="11">
        <f>F!G312</f>
        <v>0</v>
      </c>
      <c r="H24" s="11">
        <f>F!H312</f>
        <v>0</v>
      </c>
      <c r="I24" s="11">
        <f>F!I312</f>
        <v>0</v>
      </c>
      <c r="J24" s="11">
        <f>F!J312</f>
        <v>1</v>
      </c>
      <c r="K24" s="11">
        <f>F!K312</f>
        <v>0</v>
      </c>
      <c r="L24" s="11">
        <f>F!L312</f>
        <v>0</v>
      </c>
      <c r="M24" s="11">
        <f>F!M312</f>
        <v>0</v>
      </c>
      <c r="N24" s="11">
        <f>F!N312</f>
        <v>0</v>
      </c>
      <c r="O24" s="11">
        <f>F!O312</f>
        <v>0</v>
      </c>
      <c r="P24" s="11">
        <f>F!P312</f>
        <v>0</v>
      </c>
      <c r="Q24" s="11">
        <f>F!Q312</f>
        <v>0</v>
      </c>
      <c r="R24" s="11">
        <f>F!R312</f>
        <v>0</v>
      </c>
      <c r="S24" s="11">
        <f>F!S312</f>
        <v>0</v>
      </c>
      <c r="T24" s="11">
        <f>F!T312</f>
        <v>14</v>
      </c>
      <c r="U24" s="11">
        <f>F!U312</f>
        <v>0</v>
      </c>
      <c r="V24" s="11">
        <f>F!V312</f>
        <v>1</v>
      </c>
      <c r="W24" s="11">
        <f>F!W312</f>
        <v>424</v>
      </c>
      <c r="X24" s="11">
        <f>F!X312</f>
        <v>5</v>
      </c>
      <c r="Y24" s="11">
        <f>F!Y312</f>
        <v>0</v>
      </c>
    </row>
    <row r="25" spans="1:25" ht="12.75" customHeight="1">
      <c r="A25" s="11" t="s">
        <v>551</v>
      </c>
      <c r="B25" s="11" t="s">
        <v>194</v>
      </c>
      <c r="C25" s="11" t="str">
        <f t="shared" si="0"/>
        <v>4_5</v>
      </c>
      <c r="D25" s="11">
        <f>F!D313</f>
        <v>0</v>
      </c>
      <c r="E25" s="11">
        <f>F!E313</f>
        <v>0</v>
      </c>
      <c r="F25" s="11">
        <f>F!F313</f>
        <v>0</v>
      </c>
      <c r="G25" s="11">
        <f>F!G313</f>
        <v>0</v>
      </c>
      <c r="H25" s="11">
        <f>F!H313</f>
        <v>0</v>
      </c>
      <c r="I25" s="11">
        <f>F!I313</f>
        <v>0</v>
      </c>
      <c r="J25" s="11">
        <f>F!J313</f>
        <v>1</v>
      </c>
      <c r="K25" s="11">
        <f>F!K313</f>
        <v>0</v>
      </c>
      <c r="L25" s="11">
        <f>F!L313</f>
        <v>0</v>
      </c>
      <c r="M25" s="11">
        <f>F!M313</f>
        <v>0</v>
      </c>
      <c r="N25" s="11">
        <f>F!N313</f>
        <v>0</v>
      </c>
      <c r="O25" s="11">
        <f>F!O313</f>
        <v>0</v>
      </c>
      <c r="P25" s="11">
        <f>F!P313</f>
        <v>0</v>
      </c>
      <c r="Q25" s="11">
        <f>F!Q313</f>
        <v>0</v>
      </c>
      <c r="R25" s="11">
        <f>F!R313</f>
        <v>0</v>
      </c>
      <c r="S25" s="11">
        <f>F!S313</f>
        <v>0</v>
      </c>
      <c r="T25" s="11">
        <f>F!T313</f>
        <v>14</v>
      </c>
      <c r="U25" s="11">
        <f>F!U313</f>
        <v>0</v>
      </c>
      <c r="V25" s="11">
        <f>F!V313</f>
        <v>1</v>
      </c>
      <c r="W25" s="11">
        <f>F!W313</f>
        <v>425</v>
      </c>
      <c r="X25" s="11">
        <f>F!X313</f>
        <v>5</v>
      </c>
      <c r="Y25" s="11">
        <f>F!Y313</f>
        <v>0</v>
      </c>
    </row>
    <row r="26" spans="1:25" ht="12.75" customHeight="1">
      <c r="A26" s="11" t="s">
        <v>227</v>
      </c>
      <c r="B26" s="11" t="s">
        <v>303</v>
      </c>
      <c r="C26" s="11" t="str">
        <f t="shared" si="0"/>
        <v>4_5</v>
      </c>
      <c r="D26" s="11">
        <f>F!D314</f>
        <v>0</v>
      </c>
      <c r="E26" s="11">
        <f>F!E314</f>
        <v>0</v>
      </c>
      <c r="F26" s="11">
        <f>F!F314</f>
        <v>0</v>
      </c>
      <c r="G26" s="11">
        <f>F!G314</f>
        <v>0</v>
      </c>
      <c r="H26" s="11">
        <f>F!H314</f>
        <v>0</v>
      </c>
      <c r="I26" s="11">
        <f>F!I314</f>
        <v>0</v>
      </c>
      <c r="J26" s="11">
        <f>F!J314</f>
        <v>1</v>
      </c>
      <c r="K26" s="11">
        <f>F!K314</f>
        <v>0</v>
      </c>
      <c r="L26" s="11">
        <f>F!L314</f>
        <v>0</v>
      </c>
      <c r="M26" s="11">
        <f>F!M314</f>
        <v>0</v>
      </c>
      <c r="N26" s="11">
        <f>F!N314</f>
        <v>0</v>
      </c>
      <c r="O26" s="11">
        <f>F!O314</f>
        <v>0</v>
      </c>
      <c r="P26" s="11">
        <f>F!P314</f>
        <v>0</v>
      </c>
      <c r="Q26" s="11">
        <f>F!Q314</f>
        <v>0</v>
      </c>
      <c r="R26" s="11">
        <f>F!R314</f>
        <v>0</v>
      </c>
      <c r="S26" s="11">
        <f>F!S314</f>
        <v>0</v>
      </c>
      <c r="T26" s="11">
        <f>F!T314</f>
        <v>14</v>
      </c>
      <c r="U26" s="11">
        <f>F!U314</f>
        <v>0</v>
      </c>
      <c r="V26" s="11">
        <f>F!V314</f>
        <v>1</v>
      </c>
      <c r="W26" s="11">
        <f>F!W314</f>
        <v>426</v>
      </c>
      <c r="X26" s="11">
        <f>F!X314</f>
        <v>5</v>
      </c>
      <c r="Y26" s="11">
        <f>F!Y314</f>
        <v>0</v>
      </c>
    </row>
    <row r="27" spans="1:25" ht="12.75" customHeight="1">
      <c r="A27" s="11" t="s">
        <v>552</v>
      </c>
      <c r="B27" s="11" t="s">
        <v>46</v>
      </c>
      <c r="C27" s="11" t="str">
        <f t="shared" si="0"/>
        <v>4_5</v>
      </c>
      <c r="D27" s="11">
        <f>F!D315</f>
        <v>5</v>
      </c>
      <c r="E27" s="11">
        <f>F!E315</f>
        <v>0</v>
      </c>
      <c r="F27" s="11">
        <f>F!F315</f>
        <v>0</v>
      </c>
      <c r="G27" s="11" t="str">
        <f>F!G315</f>
        <v>C</v>
      </c>
      <c r="H27" s="11">
        <f>F!H315</f>
        <v>0</v>
      </c>
      <c r="I27" s="11">
        <f>F!I315</f>
        <v>0</v>
      </c>
      <c r="J27" s="11">
        <f>F!J315</f>
        <v>2</v>
      </c>
      <c r="K27" s="11">
        <f>F!K315</f>
        <v>0</v>
      </c>
      <c r="L27" s="11">
        <f>F!L315</f>
        <v>0</v>
      </c>
      <c r="M27" s="11">
        <f>F!M315</f>
        <v>0</v>
      </c>
      <c r="N27" s="11">
        <f>F!N315</f>
        <v>0</v>
      </c>
      <c r="O27" s="11">
        <f>F!O315</f>
        <v>1</v>
      </c>
      <c r="P27" s="11">
        <f>F!P315</f>
        <v>0</v>
      </c>
      <c r="Q27" s="11">
        <f>F!Q315</f>
        <v>0</v>
      </c>
      <c r="R27" s="11">
        <f>F!R315</f>
        <v>0</v>
      </c>
      <c r="S27" s="11">
        <f>F!S315</f>
        <v>0</v>
      </c>
      <c r="T27" s="11">
        <f>F!T315</f>
        <v>36</v>
      </c>
      <c r="U27" s="11">
        <f>F!U315</f>
        <v>0</v>
      </c>
      <c r="V27" s="11">
        <f>F!V315</f>
        <v>1</v>
      </c>
      <c r="W27" s="11">
        <f>F!W315</f>
        <v>427</v>
      </c>
      <c r="X27" s="11">
        <f>F!X315</f>
        <v>11</v>
      </c>
      <c r="Y27" s="11">
        <f>F!Y315</f>
        <v>0</v>
      </c>
    </row>
    <row r="28" spans="1:25" ht="12.75" customHeight="1">
      <c r="A28" s="11" t="s">
        <v>553</v>
      </c>
      <c r="B28" s="11" t="s">
        <v>554</v>
      </c>
      <c r="C28" s="11" t="str">
        <f t="shared" si="0"/>
        <v>4_5</v>
      </c>
      <c r="D28" s="11">
        <f>F!D316</f>
        <v>0</v>
      </c>
      <c r="E28" s="11">
        <f>F!E316</f>
        <v>0</v>
      </c>
      <c r="F28" s="11">
        <f>F!F316</f>
        <v>0</v>
      </c>
      <c r="G28" s="11">
        <f>F!G316</f>
        <v>0</v>
      </c>
      <c r="H28" s="11">
        <f>F!H316</f>
        <v>0</v>
      </c>
      <c r="I28" s="11">
        <f>F!I316</f>
        <v>0</v>
      </c>
      <c r="J28" s="11">
        <f>F!J316</f>
        <v>1</v>
      </c>
      <c r="K28" s="11">
        <f>F!K316</f>
        <v>0</v>
      </c>
      <c r="L28" s="11">
        <f>F!L316</f>
        <v>0</v>
      </c>
      <c r="M28" s="11">
        <f>F!M316</f>
        <v>0</v>
      </c>
      <c r="N28" s="11">
        <f>F!N316</f>
        <v>0</v>
      </c>
      <c r="O28" s="11">
        <f>F!O316</f>
        <v>0</v>
      </c>
      <c r="P28" s="11">
        <f>F!P316</f>
        <v>0</v>
      </c>
      <c r="Q28" s="11">
        <f>F!Q316</f>
        <v>0</v>
      </c>
      <c r="R28" s="11">
        <f>F!R316</f>
        <v>0</v>
      </c>
      <c r="S28" s="11">
        <f>F!S316</f>
        <v>0</v>
      </c>
      <c r="T28" s="11">
        <f>F!T316</f>
        <v>14</v>
      </c>
      <c r="U28" s="11">
        <f>F!U316</f>
        <v>0</v>
      </c>
      <c r="V28" s="11">
        <f>F!V316</f>
        <v>1</v>
      </c>
      <c r="W28" s="11">
        <f>F!W316</f>
        <v>428</v>
      </c>
      <c r="X28" s="11">
        <f>F!X316</f>
        <v>5</v>
      </c>
      <c r="Y28" s="11">
        <f>F!Y316</f>
        <v>0</v>
      </c>
    </row>
    <row r="29" spans="1:25" ht="12.75" customHeight="1">
      <c r="A29" s="11" t="s">
        <v>555</v>
      </c>
      <c r="B29" s="11" t="s">
        <v>491</v>
      </c>
      <c r="C29" s="11" t="str">
        <f t="shared" si="0"/>
        <v>4_5</v>
      </c>
      <c r="D29" s="11">
        <f>F!D317</f>
        <v>0</v>
      </c>
      <c r="E29" s="11">
        <f>F!E317</f>
        <v>0</v>
      </c>
      <c r="F29" s="11">
        <f>F!F317</f>
        <v>0</v>
      </c>
      <c r="G29" s="11">
        <f>F!G317</f>
        <v>0</v>
      </c>
      <c r="H29" s="11">
        <f>F!H317</f>
        <v>0</v>
      </c>
      <c r="I29" s="11">
        <f>F!I317</f>
        <v>0</v>
      </c>
      <c r="J29" s="11">
        <f>F!J317</f>
        <v>0</v>
      </c>
      <c r="K29" s="11">
        <f>F!K317</f>
        <v>0</v>
      </c>
      <c r="L29" s="11">
        <f>F!L317</f>
        <v>0</v>
      </c>
      <c r="M29" s="11">
        <f>F!M317</f>
        <v>0</v>
      </c>
      <c r="N29" s="11">
        <f>F!N317</f>
        <v>0</v>
      </c>
      <c r="O29" s="11">
        <f>F!O317</f>
        <v>0</v>
      </c>
      <c r="P29" s="11">
        <f>F!P317</f>
        <v>0</v>
      </c>
      <c r="Q29" s="11">
        <f>F!Q317</f>
        <v>0</v>
      </c>
      <c r="R29" s="11">
        <f>F!R317</f>
        <v>0</v>
      </c>
      <c r="S29" s="11">
        <f>F!S317</f>
        <v>1</v>
      </c>
      <c r="T29" s="11">
        <f>F!T317</f>
        <v>6</v>
      </c>
      <c r="U29" s="11">
        <f>F!U317</f>
        <v>0</v>
      </c>
      <c r="V29" s="11">
        <f>F!V317</f>
        <v>1</v>
      </c>
      <c r="W29" s="11">
        <f>F!W317</f>
        <v>429</v>
      </c>
      <c r="X29" s="11">
        <f>F!X317</f>
        <v>2.5</v>
      </c>
      <c r="Y29" s="11">
        <f>F!Y317</f>
        <v>0</v>
      </c>
    </row>
    <row r="30" spans="1:25" ht="12.75" customHeight="1">
      <c r="A30" s="11" t="s">
        <v>556</v>
      </c>
      <c r="B30" s="11" t="s">
        <v>557</v>
      </c>
      <c r="C30" s="11" t="str">
        <f t="shared" si="0"/>
        <v>4_5</v>
      </c>
      <c r="D30" s="11">
        <f>F!D318</f>
        <v>5</v>
      </c>
      <c r="E30" s="11">
        <f>F!E318</f>
        <v>0</v>
      </c>
      <c r="F30" s="11">
        <f>F!F318</f>
        <v>0</v>
      </c>
      <c r="G30" s="11" t="str">
        <f>F!G318</f>
        <v>C</v>
      </c>
      <c r="H30" s="11">
        <f>F!H318</f>
        <v>0</v>
      </c>
      <c r="I30" s="11">
        <f>F!I318</f>
        <v>0</v>
      </c>
      <c r="J30" s="11">
        <f>F!J318</f>
        <v>1</v>
      </c>
      <c r="K30" s="11">
        <f>F!K318</f>
        <v>0</v>
      </c>
      <c r="L30" s="11">
        <f>F!L318</f>
        <v>0</v>
      </c>
      <c r="M30" s="11">
        <f>F!M318</f>
        <v>0</v>
      </c>
      <c r="N30" s="11">
        <f>F!N318</f>
        <v>0</v>
      </c>
      <c r="O30" s="11">
        <f>F!O318</f>
        <v>0</v>
      </c>
      <c r="P30" s="11">
        <f>F!P318</f>
        <v>0</v>
      </c>
      <c r="Q30" s="11">
        <f>F!Q318</f>
        <v>0</v>
      </c>
      <c r="R30" s="11">
        <f>F!R318</f>
        <v>0</v>
      </c>
      <c r="S30" s="11">
        <f>F!S318</f>
        <v>0</v>
      </c>
      <c r="T30" s="11">
        <f>F!T318</f>
        <v>14</v>
      </c>
      <c r="U30" s="11">
        <f>F!U318</f>
        <v>0</v>
      </c>
      <c r="V30" s="11">
        <f>F!V318</f>
        <v>1</v>
      </c>
      <c r="W30" s="11">
        <f>F!W318</f>
        <v>430</v>
      </c>
      <c r="X30" s="11">
        <f>F!X318</f>
        <v>5</v>
      </c>
      <c r="Y30" s="11">
        <f>F!Y318</f>
        <v>0</v>
      </c>
    </row>
    <row r="31" spans="1:25" ht="12.75" customHeight="1"/>
    <row r="32" spans="1:25" ht="12.75" customHeight="1">
      <c r="U32" s="18" t="s">
        <v>1060</v>
      </c>
      <c r="V32" s="18" t="s">
        <v>1061</v>
      </c>
    </row>
    <row r="33" spans="1:22" ht="12.75" customHeight="1">
      <c r="U33" s="20">
        <f t="shared" ref="U33:V33" si="1">SUM(U2:U30)</f>
        <v>6</v>
      </c>
      <c r="V33" s="20">
        <f t="shared" si="1"/>
        <v>20</v>
      </c>
    </row>
    <row r="34" spans="1:22" ht="12.75" customHeight="1">
      <c r="U34" s="22"/>
      <c r="V34" s="22"/>
    </row>
    <row r="35" spans="1:22" ht="12.75" customHeight="1">
      <c r="U35" s="15" t="s">
        <v>1082</v>
      </c>
    </row>
    <row r="36" spans="1:22" ht="12.75" customHeight="1">
      <c r="U36" s="15" t="s">
        <v>1080</v>
      </c>
    </row>
    <row r="37" spans="1:22" ht="12.75" customHeight="1"/>
    <row r="38" spans="1:22" ht="12.75" customHeight="1"/>
    <row r="39" spans="1:22" ht="12.75" customHeight="1"/>
    <row r="40" spans="1:22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2" ht="12.75" customHeight="1">
      <c r="A41" s="15" t="str">
        <f>C2</f>
        <v>4_5</v>
      </c>
      <c r="B41" s="15">
        <f>V33</f>
        <v>20</v>
      </c>
      <c r="C41" s="15">
        <f>E41-D41</f>
        <v>308</v>
      </c>
      <c r="D41" s="14">
        <f>U33</f>
        <v>6</v>
      </c>
      <c r="E41" s="15">
        <f>SUM(T2:T30)</f>
        <v>314</v>
      </c>
    </row>
    <row r="42" spans="1:22" ht="12.75" customHeight="1"/>
    <row r="43" spans="1:22" ht="12.75" customHeight="1"/>
    <row r="44" spans="1:22" ht="12.75" customHeight="1"/>
    <row r="45" spans="1:22" ht="12.75" customHeight="1"/>
    <row r="46" spans="1:22" ht="12.75" customHeight="1"/>
    <row r="47" spans="1:22" ht="12.75" customHeight="1"/>
    <row r="48" spans="1:2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558</v>
      </c>
      <c r="B2" s="11" t="s">
        <v>48</v>
      </c>
      <c r="C2" s="11" t="str">
        <f t="shared" ref="C2:C30" si="0">"4_6"</f>
        <v>4_6</v>
      </c>
      <c r="D2" s="11">
        <f>F!D319</f>
        <v>5</v>
      </c>
      <c r="E2" s="11">
        <f>F!E319</f>
        <v>0</v>
      </c>
      <c r="F2" s="11">
        <f>F!F319</f>
        <v>0</v>
      </c>
      <c r="G2" s="11" t="str">
        <f>F!G319</f>
        <v>C</v>
      </c>
      <c r="H2" s="11">
        <f>F!H319</f>
        <v>0</v>
      </c>
      <c r="I2" s="11">
        <f>F!I319</f>
        <v>0</v>
      </c>
      <c r="J2" s="11">
        <f>F!J319</f>
        <v>0</v>
      </c>
      <c r="K2" s="11">
        <f>F!K319</f>
        <v>0</v>
      </c>
      <c r="L2" s="11">
        <f>F!L319</f>
        <v>0</v>
      </c>
      <c r="M2" s="11">
        <f>F!M319</f>
        <v>0</v>
      </c>
      <c r="N2" s="11">
        <f>F!N319</f>
        <v>0</v>
      </c>
      <c r="O2" s="11">
        <f>F!O319</f>
        <v>0</v>
      </c>
      <c r="P2" s="11">
        <f>F!P319</f>
        <v>0</v>
      </c>
      <c r="Q2" s="11">
        <f>F!Q319</f>
        <v>0</v>
      </c>
      <c r="R2" s="11">
        <f>F!R319</f>
        <v>0</v>
      </c>
      <c r="S2" s="11">
        <f>F!S319</f>
        <v>1</v>
      </c>
      <c r="T2" s="11">
        <f>F!T319</f>
        <v>6</v>
      </c>
      <c r="U2" s="11">
        <f>F!U319</f>
        <v>0</v>
      </c>
      <c r="V2" s="11">
        <f>F!V319</f>
        <v>1</v>
      </c>
      <c r="W2" s="11">
        <f>F!W319</f>
        <v>432</v>
      </c>
      <c r="X2" s="11">
        <f>F!X319</f>
        <v>2.5</v>
      </c>
      <c r="Y2" s="11">
        <f>F!Y319</f>
        <v>0</v>
      </c>
    </row>
    <row r="3" spans="1:26" ht="12.75" customHeight="1">
      <c r="A3" s="11" t="s">
        <v>559</v>
      </c>
      <c r="B3" s="11" t="s">
        <v>312</v>
      </c>
      <c r="C3" s="11" t="str">
        <f t="shared" si="0"/>
        <v>4_6</v>
      </c>
      <c r="D3" s="11">
        <f>F!D320</f>
        <v>0</v>
      </c>
      <c r="E3" s="11">
        <f>F!E320</f>
        <v>0</v>
      </c>
      <c r="F3" s="11">
        <f>F!F320</f>
        <v>0</v>
      </c>
      <c r="G3" s="11">
        <f>F!G320</f>
        <v>0</v>
      </c>
      <c r="H3" s="11">
        <f>F!H320</f>
        <v>0</v>
      </c>
      <c r="I3" s="11">
        <f>F!I320</f>
        <v>0</v>
      </c>
      <c r="J3" s="11">
        <f>F!J320</f>
        <v>1</v>
      </c>
      <c r="K3" s="11">
        <f>F!K320</f>
        <v>0</v>
      </c>
      <c r="L3" s="11">
        <f>F!L320</f>
        <v>0</v>
      </c>
      <c r="M3" s="11">
        <f>F!M320</f>
        <v>0</v>
      </c>
      <c r="N3" s="11">
        <f>F!N320</f>
        <v>0</v>
      </c>
      <c r="O3" s="11">
        <f>F!O320</f>
        <v>0</v>
      </c>
      <c r="P3" s="11">
        <f>F!P320</f>
        <v>0</v>
      </c>
      <c r="Q3" s="11">
        <f>F!Q320</f>
        <v>0</v>
      </c>
      <c r="R3" s="11">
        <f>F!R320</f>
        <v>0</v>
      </c>
      <c r="S3" s="11">
        <f>F!S320</f>
        <v>0</v>
      </c>
      <c r="T3" s="11">
        <f>F!T320</f>
        <v>14</v>
      </c>
      <c r="U3" s="11">
        <f>F!U320</f>
        <v>0</v>
      </c>
      <c r="V3" s="11">
        <f>F!V320</f>
        <v>1</v>
      </c>
      <c r="W3" s="11">
        <f>F!W320</f>
        <v>433</v>
      </c>
      <c r="X3" s="11">
        <f>F!X320</f>
        <v>5</v>
      </c>
      <c r="Y3" s="11">
        <f>F!Y320</f>
        <v>0</v>
      </c>
    </row>
    <row r="4" spans="1:26" ht="12.75" customHeight="1">
      <c r="A4" s="11" t="s">
        <v>560</v>
      </c>
      <c r="B4" s="11" t="s">
        <v>561</v>
      </c>
      <c r="C4" s="11" t="str">
        <f t="shared" si="0"/>
        <v>4_6</v>
      </c>
      <c r="D4" s="11">
        <f>F!D321</f>
        <v>0</v>
      </c>
      <c r="E4" s="11">
        <f>F!E321</f>
        <v>0</v>
      </c>
      <c r="F4" s="11">
        <f>F!F321</f>
        <v>0</v>
      </c>
      <c r="G4" s="11">
        <f>F!G321</f>
        <v>0</v>
      </c>
      <c r="H4" s="11">
        <f>F!H321</f>
        <v>0</v>
      </c>
      <c r="I4" s="11">
        <f>F!I321</f>
        <v>0</v>
      </c>
      <c r="J4" s="11">
        <f>F!J321</f>
        <v>1</v>
      </c>
      <c r="K4" s="11">
        <f>F!K321</f>
        <v>0</v>
      </c>
      <c r="L4" s="11">
        <f>F!L321</f>
        <v>0</v>
      </c>
      <c r="M4" s="11">
        <f>F!M321</f>
        <v>0</v>
      </c>
      <c r="N4" s="11">
        <f>F!N321</f>
        <v>0</v>
      </c>
      <c r="O4" s="11">
        <f>F!O321</f>
        <v>0</v>
      </c>
      <c r="P4" s="11">
        <f>F!P321</f>
        <v>1</v>
      </c>
      <c r="Q4" s="11">
        <f>F!Q321</f>
        <v>0</v>
      </c>
      <c r="R4" s="11">
        <f>F!R321</f>
        <v>0</v>
      </c>
      <c r="S4" s="11">
        <f>F!S321</f>
        <v>0</v>
      </c>
      <c r="T4" s="11">
        <f>F!T321</f>
        <v>21</v>
      </c>
      <c r="U4" s="11">
        <f>F!U321</f>
        <v>0</v>
      </c>
      <c r="V4" s="11">
        <f>F!V321</f>
        <v>1</v>
      </c>
      <c r="W4" s="11">
        <f>F!W321</f>
        <v>434</v>
      </c>
      <c r="X4" s="11">
        <f>F!X321</f>
        <v>7</v>
      </c>
      <c r="Y4" s="11">
        <f>F!Y321</f>
        <v>0</v>
      </c>
    </row>
    <row r="5" spans="1:26" ht="12.75" customHeight="1">
      <c r="A5" s="11" t="s">
        <v>562</v>
      </c>
      <c r="B5" s="11" t="s">
        <v>563</v>
      </c>
      <c r="C5" s="11" t="str">
        <f t="shared" si="0"/>
        <v>4_6</v>
      </c>
      <c r="D5" s="11">
        <f>F!D322</f>
        <v>0</v>
      </c>
      <c r="E5" s="11">
        <f>F!E322</f>
        <v>0</v>
      </c>
      <c r="F5" s="11">
        <f>F!F322</f>
        <v>0</v>
      </c>
      <c r="G5" s="11">
        <f>F!G322</f>
        <v>0</v>
      </c>
      <c r="H5" s="11">
        <f>F!H322</f>
        <v>0</v>
      </c>
      <c r="I5" s="11">
        <f>F!I322</f>
        <v>0</v>
      </c>
      <c r="J5" s="11">
        <f>F!J322</f>
        <v>0</v>
      </c>
      <c r="K5" s="11">
        <f>F!K322</f>
        <v>0</v>
      </c>
      <c r="L5" s="11">
        <f>F!L322</f>
        <v>0</v>
      </c>
      <c r="M5" s="11">
        <f>F!M322</f>
        <v>0</v>
      </c>
      <c r="N5" s="11">
        <f>F!N322</f>
        <v>0</v>
      </c>
      <c r="O5" s="11">
        <f>F!O322</f>
        <v>0</v>
      </c>
      <c r="P5" s="11">
        <f>F!P322</f>
        <v>0</v>
      </c>
      <c r="Q5" s="11">
        <f>F!Q322</f>
        <v>0</v>
      </c>
      <c r="R5" s="11">
        <f>F!R322</f>
        <v>0</v>
      </c>
      <c r="S5" s="11">
        <f>F!S322</f>
        <v>1</v>
      </c>
      <c r="T5" s="11">
        <f>F!T322</f>
        <v>6</v>
      </c>
      <c r="U5" s="11">
        <f>F!U322</f>
        <v>0</v>
      </c>
      <c r="V5" s="11">
        <f>F!V322</f>
        <v>1</v>
      </c>
      <c r="W5" s="11">
        <f>F!W322</f>
        <v>435</v>
      </c>
      <c r="X5" s="11">
        <f>F!X322</f>
        <v>2.5</v>
      </c>
      <c r="Y5" s="11">
        <f>F!Y322</f>
        <v>0</v>
      </c>
    </row>
    <row r="6" spans="1:26" ht="12.75" customHeight="1">
      <c r="A6" s="11" t="s">
        <v>564</v>
      </c>
      <c r="B6" s="11" t="s">
        <v>565</v>
      </c>
      <c r="C6" s="11" t="str">
        <f t="shared" si="0"/>
        <v>4_6</v>
      </c>
      <c r="D6" s="11">
        <f>F!D323</f>
        <v>0</v>
      </c>
      <c r="E6" s="11">
        <f>F!E323</f>
        <v>0</v>
      </c>
      <c r="F6" s="11">
        <f>F!F323</f>
        <v>0</v>
      </c>
      <c r="G6" s="11">
        <f>F!G323</f>
        <v>0</v>
      </c>
      <c r="H6" s="11">
        <f>F!H323</f>
        <v>0</v>
      </c>
      <c r="I6" s="11">
        <f>F!I323</f>
        <v>0</v>
      </c>
      <c r="J6" s="11">
        <f>F!J323</f>
        <v>0</v>
      </c>
      <c r="K6" s="11">
        <f>F!K323</f>
        <v>0</v>
      </c>
      <c r="L6" s="11">
        <f>F!L323</f>
        <v>0</v>
      </c>
      <c r="M6" s="11">
        <f>F!M323</f>
        <v>0</v>
      </c>
      <c r="N6" s="11">
        <f>F!N323</f>
        <v>0</v>
      </c>
      <c r="O6" s="11">
        <f>F!O323</f>
        <v>0</v>
      </c>
      <c r="P6" s="11">
        <f>F!P323</f>
        <v>0</v>
      </c>
      <c r="Q6" s="11">
        <f>F!Q323</f>
        <v>0</v>
      </c>
      <c r="R6" s="11">
        <f>F!R323</f>
        <v>0</v>
      </c>
      <c r="S6" s="11">
        <f>F!S323</f>
        <v>0</v>
      </c>
      <c r="T6" s="11">
        <f>F!T323</f>
        <v>0</v>
      </c>
      <c r="U6" s="11">
        <f>F!U323</f>
        <v>0</v>
      </c>
      <c r="V6" s="11">
        <f>F!V323</f>
        <v>0</v>
      </c>
      <c r="W6" s="11">
        <f>F!W323</f>
        <v>0</v>
      </c>
      <c r="X6" s="11">
        <f>F!X323</f>
        <v>0</v>
      </c>
      <c r="Y6" s="11">
        <f>F!Y323</f>
        <v>0</v>
      </c>
    </row>
    <row r="7" spans="1:26" ht="12.75" customHeight="1">
      <c r="A7" s="11" t="s">
        <v>566</v>
      </c>
      <c r="B7" s="11" t="s">
        <v>567</v>
      </c>
      <c r="C7" s="11" t="str">
        <f t="shared" si="0"/>
        <v>4_6</v>
      </c>
      <c r="D7" s="11">
        <f>F!D324</f>
        <v>5</v>
      </c>
      <c r="E7" s="11">
        <f>F!E324</f>
        <v>0</v>
      </c>
      <c r="F7" s="11">
        <f>F!F324</f>
        <v>0</v>
      </c>
      <c r="G7" s="11" t="str">
        <f>F!G324</f>
        <v>C</v>
      </c>
      <c r="H7" s="11">
        <f>F!H324</f>
        <v>0</v>
      </c>
      <c r="I7" s="11">
        <f>F!I324</f>
        <v>0</v>
      </c>
      <c r="J7" s="11">
        <f>F!J324</f>
        <v>1</v>
      </c>
      <c r="K7" s="11">
        <f>F!K324</f>
        <v>0</v>
      </c>
      <c r="L7" s="11">
        <f>F!L324</f>
        <v>0</v>
      </c>
      <c r="M7" s="11">
        <f>F!M324</f>
        <v>0</v>
      </c>
      <c r="N7" s="11">
        <f>F!N324</f>
        <v>0</v>
      </c>
      <c r="O7" s="11">
        <f>F!O324</f>
        <v>1</v>
      </c>
      <c r="P7" s="11">
        <f>F!P324</f>
        <v>1</v>
      </c>
      <c r="Q7" s="11">
        <f>F!Q324</f>
        <v>0</v>
      </c>
      <c r="R7" s="11">
        <f>F!R324</f>
        <v>0</v>
      </c>
      <c r="S7" s="11">
        <f>F!S324</f>
        <v>0</v>
      </c>
      <c r="T7" s="11">
        <f>F!T324</f>
        <v>29</v>
      </c>
      <c r="U7" s="11">
        <f>F!U324</f>
        <v>0</v>
      </c>
      <c r="V7" s="11">
        <f>F!V324</f>
        <v>1</v>
      </c>
      <c r="W7" s="11">
        <f>F!W324</f>
        <v>436</v>
      </c>
      <c r="X7" s="11">
        <f>F!X324</f>
        <v>8</v>
      </c>
      <c r="Y7" s="11">
        <f>F!Y324</f>
        <v>0</v>
      </c>
    </row>
    <row r="8" spans="1:26" ht="12.75" customHeight="1">
      <c r="A8" s="11" t="s">
        <v>568</v>
      </c>
      <c r="B8" s="11" t="s">
        <v>499</v>
      </c>
      <c r="C8" s="11" t="str">
        <f t="shared" si="0"/>
        <v>4_6</v>
      </c>
      <c r="D8" s="11">
        <f>F!D325</f>
        <v>5</v>
      </c>
      <c r="E8" s="11">
        <f>F!E325</f>
        <v>0</v>
      </c>
      <c r="F8" s="11">
        <f>F!F325</f>
        <v>0</v>
      </c>
      <c r="G8" s="11" t="str">
        <f>F!G325</f>
        <v>E</v>
      </c>
      <c r="H8" s="11">
        <f>F!H325</f>
        <v>0</v>
      </c>
      <c r="I8" s="11">
        <f>F!I325</f>
        <v>5</v>
      </c>
      <c r="J8" s="11">
        <f>F!J325</f>
        <v>0</v>
      </c>
      <c r="K8" s="11">
        <f>F!K325</f>
        <v>0</v>
      </c>
      <c r="L8" s="11">
        <f>F!L325</f>
        <v>0</v>
      </c>
      <c r="M8" s="11">
        <f>F!M325</f>
        <v>0</v>
      </c>
      <c r="N8" s="11">
        <f>F!N325</f>
        <v>0</v>
      </c>
      <c r="O8" s="11">
        <f>F!O325</f>
        <v>0</v>
      </c>
      <c r="P8" s="11">
        <f>F!P325</f>
        <v>0</v>
      </c>
      <c r="Q8" s="11">
        <f>F!Q325</f>
        <v>0</v>
      </c>
      <c r="R8" s="11">
        <f>F!R325</f>
        <v>0</v>
      </c>
      <c r="S8" s="11">
        <f>F!S325</f>
        <v>1</v>
      </c>
      <c r="T8" s="11">
        <f>F!T325</f>
        <v>6</v>
      </c>
      <c r="U8" s="11">
        <f>F!U325</f>
        <v>6</v>
      </c>
      <c r="V8" s="11">
        <f>F!V325</f>
        <v>0</v>
      </c>
      <c r="W8" s="11">
        <f>F!W325</f>
        <v>437</v>
      </c>
      <c r="X8" s="11">
        <f>F!X325</f>
        <v>2.5</v>
      </c>
      <c r="Y8" s="11">
        <f>F!Y325</f>
        <v>0</v>
      </c>
    </row>
    <row r="9" spans="1:26" ht="12.75" customHeight="1">
      <c r="A9" s="11" t="s">
        <v>569</v>
      </c>
      <c r="B9" s="11" t="s">
        <v>570</v>
      </c>
      <c r="C9" s="11" t="str">
        <f t="shared" si="0"/>
        <v>4_6</v>
      </c>
      <c r="D9" s="11">
        <f>F!D326</f>
        <v>0</v>
      </c>
      <c r="E9" s="11">
        <f>F!E326</f>
        <v>0</v>
      </c>
      <c r="F9" s="11">
        <f>F!F326</f>
        <v>0</v>
      </c>
      <c r="G9" s="11">
        <f>F!G326</f>
        <v>0</v>
      </c>
      <c r="H9" s="11">
        <f>F!H326</f>
        <v>0</v>
      </c>
      <c r="I9" s="11">
        <f>F!I326</f>
        <v>0</v>
      </c>
      <c r="J9" s="11">
        <f>F!J326</f>
        <v>1</v>
      </c>
      <c r="K9" s="11">
        <f>F!K326</f>
        <v>0</v>
      </c>
      <c r="L9" s="11">
        <f>F!L326</f>
        <v>0</v>
      </c>
      <c r="M9" s="11">
        <f>F!M326</f>
        <v>0</v>
      </c>
      <c r="N9" s="11">
        <f>F!N326</f>
        <v>0</v>
      </c>
      <c r="O9" s="11">
        <f>F!O326</f>
        <v>0</v>
      </c>
      <c r="P9" s="11">
        <f>F!P326</f>
        <v>0</v>
      </c>
      <c r="Q9" s="11">
        <f>F!Q326</f>
        <v>0</v>
      </c>
      <c r="R9" s="11">
        <f>F!R326</f>
        <v>0</v>
      </c>
      <c r="S9" s="11">
        <f>F!S326</f>
        <v>0</v>
      </c>
      <c r="T9" s="11">
        <f>F!T326</f>
        <v>14</v>
      </c>
      <c r="U9" s="11">
        <f>F!U326</f>
        <v>0</v>
      </c>
      <c r="V9" s="11">
        <f>F!V326</f>
        <v>1</v>
      </c>
      <c r="W9" s="11">
        <f>F!W326</f>
        <v>438</v>
      </c>
      <c r="X9" s="11">
        <f>F!X326</f>
        <v>5</v>
      </c>
      <c r="Y9" s="11">
        <f>F!Y326</f>
        <v>0</v>
      </c>
    </row>
    <row r="10" spans="1:26" ht="12.75" customHeight="1">
      <c r="A10" s="11" t="s">
        <v>523</v>
      </c>
      <c r="B10" s="11" t="s">
        <v>571</v>
      </c>
      <c r="C10" s="11" t="str">
        <f t="shared" si="0"/>
        <v>4_6</v>
      </c>
      <c r="D10" s="11">
        <f>F!D327</f>
        <v>0</v>
      </c>
      <c r="E10" s="11">
        <f>F!E327</f>
        <v>0</v>
      </c>
      <c r="F10" s="11">
        <f>F!F327</f>
        <v>0</v>
      </c>
      <c r="G10" s="11">
        <f>F!G327</f>
        <v>0</v>
      </c>
      <c r="H10" s="11">
        <f>F!H327</f>
        <v>0</v>
      </c>
      <c r="I10" s="11">
        <f>F!I327</f>
        <v>0</v>
      </c>
      <c r="J10" s="11">
        <f>F!J327</f>
        <v>1</v>
      </c>
      <c r="K10" s="11">
        <f>F!K327</f>
        <v>0</v>
      </c>
      <c r="L10" s="11">
        <f>F!L327</f>
        <v>0</v>
      </c>
      <c r="M10" s="11">
        <f>F!M327</f>
        <v>0</v>
      </c>
      <c r="N10" s="11">
        <f>F!N327</f>
        <v>0</v>
      </c>
      <c r="O10" s="11">
        <f>F!O327</f>
        <v>0</v>
      </c>
      <c r="P10" s="11">
        <f>F!P327</f>
        <v>0</v>
      </c>
      <c r="Q10" s="11">
        <f>F!Q327</f>
        <v>0</v>
      </c>
      <c r="R10" s="11">
        <f>F!R327</f>
        <v>0</v>
      </c>
      <c r="S10" s="11">
        <f>F!S327</f>
        <v>0</v>
      </c>
      <c r="T10" s="11">
        <f>F!T327</f>
        <v>14</v>
      </c>
      <c r="U10" s="11">
        <f>F!U327</f>
        <v>0</v>
      </c>
      <c r="V10" s="11">
        <f>F!V327</f>
        <v>1</v>
      </c>
      <c r="W10" s="11">
        <f>F!W327</f>
        <v>439</v>
      </c>
      <c r="X10" s="11">
        <f>F!X327</f>
        <v>5</v>
      </c>
      <c r="Y10" s="11">
        <f>F!Y327</f>
        <v>0</v>
      </c>
    </row>
    <row r="11" spans="1:26" ht="12.75" customHeight="1">
      <c r="A11" s="11" t="s">
        <v>572</v>
      </c>
      <c r="B11" s="11" t="s">
        <v>414</v>
      </c>
      <c r="C11" s="11" t="str">
        <f t="shared" si="0"/>
        <v>4_6</v>
      </c>
      <c r="D11" s="11">
        <f>F!D328</f>
        <v>0</v>
      </c>
      <c r="E11" s="11">
        <f>F!E328</f>
        <v>0</v>
      </c>
      <c r="F11" s="11">
        <f>F!F328</f>
        <v>0</v>
      </c>
      <c r="G11" s="11">
        <f>F!G328</f>
        <v>0</v>
      </c>
      <c r="H11" s="11">
        <f>F!H328</f>
        <v>0</v>
      </c>
      <c r="I11" s="11">
        <f>F!I328</f>
        <v>0</v>
      </c>
      <c r="J11" s="11">
        <f>F!J328</f>
        <v>1</v>
      </c>
      <c r="K11" s="11">
        <f>F!K328</f>
        <v>0</v>
      </c>
      <c r="L11" s="11">
        <f>F!L328</f>
        <v>0</v>
      </c>
      <c r="M11" s="11">
        <f>F!M328</f>
        <v>0</v>
      </c>
      <c r="N11" s="11">
        <f>F!N328</f>
        <v>0</v>
      </c>
      <c r="O11" s="11">
        <f>F!O328</f>
        <v>0</v>
      </c>
      <c r="P11" s="11">
        <f>F!P328</f>
        <v>0</v>
      </c>
      <c r="Q11" s="11">
        <f>F!Q328</f>
        <v>1</v>
      </c>
      <c r="R11" s="11">
        <f>F!R328</f>
        <v>0</v>
      </c>
      <c r="S11" s="11">
        <f>F!S328</f>
        <v>0</v>
      </c>
      <c r="T11" s="11">
        <f>F!T328</f>
        <v>26</v>
      </c>
      <c r="U11" s="11">
        <f>F!U328</f>
        <v>0</v>
      </c>
      <c r="V11" s="11">
        <f>F!V328</f>
        <v>1</v>
      </c>
      <c r="W11" s="11">
        <f>F!W328</f>
        <v>440</v>
      </c>
      <c r="X11" s="11">
        <f>F!X328</f>
        <v>7</v>
      </c>
      <c r="Y11" s="11">
        <f>F!Y328</f>
        <v>0</v>
      </c>
    </row>
    <row r="12" spans="1:26" ht="12.75" customHeight="1">
      <c r="A12" s="11" t="s">
        <v>406</v>
      </c>
      <c r="B12" s="11" t="s">
        <v>367</v>
      </c>
      <c r="C12" s="11" t="str">
        <f t="shared" si="0"/>
        <v>4_6</v>
      </c>
      <c r="D12" s="11">
        <f>F!D329</f>
        <v>0</v>
      </c>
      <c r="E12" s="11">
        <f>F!E329</f>
        <v>0</v>
      </c>
      <c r="F12" s="11">
        <f>F!F329</f>
        <v>0</v>
      </c>
      <c r="G12" s="11">
        <f>F!G329</f>
        <v>0</v>
      </c>
      <c r="H12" s="11">
        <f>F!H329</f>
        <v>0</v>
      </c>
      <c r="I12" s="11">
        <f>F!I329</f>
        <v>0</v>
      </c>
      <c r="J12" s="11">
        <f>F!J329</f>
        <v>1</v>
      </c>
      <c r="K12" s="11">
        <f>F!K329</f>
        <v>0</v>
      </c>
      <c r="L12" s="11">
        <f>F!L329</f>
        <v>0</v>
      </c>
      <c r="M12" s="11">
        <f>F!M329</f>
        <v>0</v>
      </c>
      <c r="N12" s="11">
        <f>F!N329</f>
        <v>0</v>
      </c>
      <c r="O12" s="11">
        <f>F!O329</f>
        <v>0</v>
      </c>
      <c r="P12" s="11">
        <f>F!P329</f>
        <v>0</v>
      </c>
      <c r="Q12" s="11">
        <f>F!Q329</f>
        <v>0</v>
      </c>
      <c r="R12" s="11">
        <f>F!R329</f>
        <v>0</v>
      </c>
      <c r="S12" s="11">
        <f>F!S329</f>
        <v>0</v>
      </c>
      <c r="T12" s="11">
        <f>F!T329</f>
        <v>14</v>
      </c>
      <c r="U12" s="11">
        <f>F!U329</f>
        <v>0</v>
      </c>
      <c r="V12" s="11">
        <f>F!V329</f>
        <v>1</v>
      </c>
      <c r="W12" s="11">
        <f>F!W329</f>
        <v>441</v>
      </c>
      <c r="X12" s="11">
        <f>F!X329</f>
        <v>5</v>
      </c>
      <c r="Y12" s="11">
        <f>F!Y329</f>
        <v>0</v>
      </c>
    </row>
    <row r="13" spans="1:26" ht="12.75" customHeight="1">
      <c r="A13" s="11" t="s">
        <v>573</v>
      </c>
      <c r="B13" s="11" t="s">
        <v>344</v>
      </c>
      <c r="C13" s="11" t="str">
        <f t="shared" si="0"/>
        <v>4_6</v>
      </c>
      <c r="D13" s="11">
        <f>F!D330</f>
        <v>0</v>
      </c>
      <c r="E13" s="11">
        <f>F!E330</f>
        <v>0</v>
      </c>
      <c r="F13" s="11">
        <f>F!F330</f>
        <v>0</v>
      </c>
      <c r="G13" s="11">
        <f>F!G330</f>
        <v>0</v>
      </c>
      <c r="H13" s="11">
        <f>F!H330</f>
        <v>0</v>
      </c>
      <c r="I13" s="11">
        <f>F!I330</f>
        <v>0</v>
      </c>
      <c r="J13" s="11">
        <f>F!J330</f>
        <v>0</v>
      </c>
      <c r="K13" s="11">
        <f>F!K330</f>
        <v>0</v>
      </c>
      <c r="L13" s="11">
        <f>F!L330</f>
        <v>0</v>
      </c>
      <c r="M13" s="11">
        <f>F!M330</f>
        <v>0</v>
      </c>
      <c r="N13" s="11">
        <f>F!N330</f>
        <v>0</v>
      </c>
      <c r="O13" s="11">
        <f>F!O330</f>
        <v>0</v>
      </c>
      <c r="P13" s="11">
        <f>F!P330</f>
        <v>0</v>
      </c>
      <c r="Q13" s="11">
        <f>F!Q330</f>
        <v>0</v>
      </c>
      <c r="R13" s="11">
        <f>F!R330</f>
        <v>0</v>
      </c>
      <c r="S13" s="11">
        <f>F!S330</f>
        <v>0</v>
      </c>
      <c r="T13" s="11">
        <f>F!T330</f>
        <v>0</v>
      </c>
      <c r="U13" s="11">
        <f>F!U330</f>
        <v>0</v>
      </c>
      <c r="V13" s="11">
        <f>F!V330</f>
        <v>0</v>
      </c>
      <c r="W13" s="11">
        <f>F!W330</f>
        <v>0</v>
      </c>
      <c r="X13" s="11">
        <f>F!X330</f>
        <v>0</v>
      </c>
      <c r="Y13" s="11">
        <f>F!Y330</f>
        <v>0</v>
      </c>
    </row>
    <row r="14" spans="1:26" ht="12.75" customHeight="1">
      <c r="A14" s="11" t="s">
        <v>574</v>
      </c>
      <c r="B14" s="11" t="s">
        <v>575</v>
      </c>
      <c r="C14" s="11" t="str">
        <f t="shared" si="0"/>
        <v>4_6</v>
      </c>
      <c r="D14" s="11">
        <f>F!D331</f>
        <v>0</v>
      </c>
      <c r="E14" s="11">
        <f>F!E331</f>
        <v>0</v>
      </c>
      <c r="F14" s="11">
        <f>F!F331</f>
        <v>0</v>
      </c>
      <c r="G14" s="11">
        <f>F!G331</f>
        <v>0</v>
      </c>
      <c r="H14" s="11">
        <f>F!H331</f>
        <v>0</v>
      </c>
      <c r="I14" s="11">
        <f>F!I331</f>
        <v>0</v>
      </c>
      <c r="J14" s="11">
        <f>F!J331</f>
        <v>2</v>
      </c>
      <c r="K14" s="11">
        <f>F!K331</f>
        <v>2</v>
      </c>
      <c r="L14" s="11">
        <f>F!L331</f>
        <v>0</v>
      </c>
      <c r="M14" s="11">
        <f>F!M331</f>
        <v>0</v>
      </c>
      <c r="N14" s="11">
        <f>F!N331</f>
        <v>0</v>
      </c>
      <c r="O14" s="11">
        <f>F!O331</f>
        <v>0</v>
      </c>
      <c r="P14" s="11">
        <f>F!P331</f>
        <v>0</v>
      </c>
      <c r="Q14" s="11">
        <f>F!Q331</f>
        <v>0</v>
      </c>
      <c r="R14" s="11">
        <f>F!R331</f>
        <v>0</v>
      </c>
      <c r="S14" s="11">
        <f>F!S331</f>
        <v>0</v>
      </c>
      <c r="T14" s="11">
        <f>F!T331</f>
        <v>40</v>
      </c>
      <c r="U14" s="11">
        <f>F!U331</f>
        <v>0</v>
      </c>
      <c r="V14" s="11">
        <f>F!V331</f>
        <v>1</v>
      </c>
      <c r="W14" s="11">
        <f>F!W331</f>
        <v>443</v>
      </c>
      <c r="X14" s="11">
        <f>F!X331</f>
        <v>14</v>
      </c>
      <c r="Y14" s="11">
        <f>F!Y331</f>
        <v>0</v>
      </c>
    </row>
    <row r="15" spans="1:26" ht="12.75" customHeight="1">
      <c r="A15" s="11" t="s">
        <v>576</v>
      </c>
      <c r="B15" s="11" t="s">
        <v>577</v>
      </c>
      <c r="C15" s="11" t="str">
        <f t="shared" si="0"/>
        <v>4_6</v>
      </c>
      <c r="D15" s="11">
        <f>F!D332</f>
        <v>0</v>
      </c>
      <c r="E15" s="11">
        <f>F!E332</f>
        <v>0</v>
      </c>
      <c r="F15" s="11">
        <f>F!F332</f>
        <v>0</v>
      </c>
      <c r="G15" s="11">
        <f>F!G332</f>
        <v>0</v>
      </c>
      <c r="H15" s="11">
        <f>F!H332</f>
        <v>0</v>
      </c>
      <c r="I15" s="11">
        <f>F!I332</f>
        <v>0</v>
      </c>
      <c r="J15" s="11">
        <f>F!J332</f>
        <v>0</v>
      </c>
      <c r="K15" s="11">
        <f>F!K332</f>
        <v>1</v>
      </c>
      <c r="L15" s="11">
        <f>F!L332</f>
        <v>0</v>
      </c>
      <c r="M15" s="11">
        <f>F!M332</f>
        <v>0</v>
      </c>
      <c r="N15" s="11">
        <f>F!N332</f>
        <v>0</v>
      </c>
      <c r="O15" s="11">
        <f>F!O332</f>
        <v>0</v>
      </c>
      <c r="P15" s="11">
        <f>F!P332</f>
        <v>0</v>
      </c>
      <c r="Q15" s="11">
        <f>F!Q332</f>
        <v>0</v>
      </c>
      <c r="R15" s="11">
        <f>F!R332</f>
        <v>0</v>
      </c>
      <c r="S15" s="11">
        <f>F!S332</f>
        <v>1</v>
      </c>
      <c r="T15" s="11">
        <f>F!T332</f>
        <v>12</v>
      </c>
      <c r="U15" s="11">
        <f>F!U332</f>
        <v>0</v>
      </c>
      <c r="V15" s="11">
        <f>F!V332</f>
        <v>1</v>
      </c>
      <c r="W15" s="11">
        <f>F!W332</f>
        <v>444</v>
      </c>
      <c r="X15" s="11">
        <f>F!X332</f>
        <v>4.5</v>
      </c>
      <c r="Y15" s="11">
        <f>F!Y332</f>
        <v>0</v>
      </c>
    </row>
    <row r="16" spans="1:26" ht="12.75" customHeight="1">
      <c r="A16" s="11" t="s">
        <v>578</v>
      </c>
      <c r="B16" s="11" t="s">
        <v>579</v>
      </c>
      <c r="C16" s="11" t="str">
        <f t="shared" si="0"/>
        <v>4_6</v>
      </c>
      <c r="D16" s="11">
        <f>F!D333</f>
        <v>0</v>
      </c>
      <c r="E16" s="11">
        <f>F!E333</f>
        <v>0</v>
      </c>
      <c r="F16" s="11">
        <f>F!F333</f>
        <v>0</v>
      </c>
      <c r="G16" s="11">
        <f>F!G333</f>
        <v>0</v>
      </c>
      <c r="H16" s="11">
        <f>F!H333</f>
        <v>0</v>
      </c>
      <c r="I16" s="11">
        <f>F!I333</f>
        <v>0</v>
      </c>
      <c r="J16" s="11">
        <f>F!J333</f>
        <v>1</v>
      </c>
      <c r="K16" s="11">
        <f>F!K333</f>
        <v>0</v>
      </c>
      <c r="L16" s="11">
        <f>F!L333</f>
        <v>0</v>
      </c>
      <c r="M16" s="11">
        <f>F!M333</f>
        <v>0</v>
      </c>
      <c r="N16" s="11">
        <f>F!N333</f>
        <v>0</v>
      </c>
      <c r="O16" s="11">
        <f>F!O333</f>
        <v>0</v>
      </c>
      <c r="P16" s="11">
        <f>F!P333</f>
        <v>0</v>
      </c>
      <c r="Q16" s="11">
        <f>F!Q333</f>
        <v>0</v>
      </c>
      <c r="R16" s="11">
        <f>F!R333</f>
        <v>0</v>
      </c>
      <c r="S16" s="11">
        <f>F!S333</f>
        <v>0</v>
      </c>
      <c r="T16" s="11">
        <f>F!T333</f>
        <v>14</v>
      </c>
      <c r="U16" s="11">
        <f>F!U333</f>
        <v>0</v>
      </c>
      <c r="V16" s="11">
        <f>F!V333</f>
        <v>1</v>
      </c>
      <c r="W16" s="11">
        <f>F!W333</f>
        <v>445</v>
      </c>
      <c r="X16" s="11">
        <f>F!X333</f>
        <v>5</v>
      </c>
      <c r="Y16" s="11">
        <f>F!Y333</f>
        <v>0</v>
      </c>
    </row>
    <row r="17" spans="1:25" ht="12.75" customHeight="1">
      <c r="A17" s="11" t="s">
        <v>580</v>
      </c>
      <c r="B17" s="11" t="s">
        <v>286</v>
      </c>
      <c r="C17" s="11" t="str">
        <f t="shared" si="0"/>
        <v>4_6</v>
      </c>
      <c r="D17" s="11">
        <f>F!D334</f>
        <v>0</v>
      </c>
      <c r="E17" s="11">
        <f>F!E334</f>
        <v>0</v>
      </c>
      <c r="F17" s="11">
        <f>F!F334</f>
        <v>0</v>
      </c>
      <c r="G17" s="11">
        <f>F!G334</f>
        <v>0</v>
      </c>
      <c r="H17" s="11">
        <f>F!H334</f>
        <v>0</v>
      </c>
      <c r="I17" s="11">
        <f>F!I334</f>
        <v>0</v>
      </c>
      <c r="J17" s="11">
        <f>F!J334</f>
        <v>1</v>
      </c>
      <c r="K17" s="11">
        <f>F!K334</f>
        <v>1</v>
      </c>
      <c r="L17" s="11">
        <f>F!L334</f>
        <v>0</v>
      </c>
      <c r="M17" s="11">
        <f>F!M334</f>
        <v>0</v>
      </c>
      <c r="N17" s="11">
        <f>F!N334</f>
        <v>0</v>
      </c>
      <c r="O17" s="11">
        <f>F!O334</f>
        <v>0</v>
      </c>
      <c r="P17" s="11">
        <f>F!P334</f>
        <v>0</v>
      </c>
      <c r="Q17" s="11">
        <f>F!Q334</f>
        <v>0</v>
      </c>
      <c r="R17" s="11">
        <f>F!R334</f>
        <v>0</v>
      </c>
      <c r="S17" s="11">
        <f>F!S334</f>
        <v>0</v>
      </c>
      <c r="T17" s="11">
        <f>F!T334</f>
        <v>20</v>
      </c>
      <c r="U17" s="11">
        <f>F!U334</f>
        <v>0</v>
      </c>
      <c r="V17" s="11">
        <f>F!V334</f>
        <v>1</v>
      </c>
      <c r="W17" s="11">
        <f>F!W334</f>
        <v>446</v>
      </c>
      <c r="X17" s="11">
        <f>F!X334</f>
        <v>7</v>
      </c>
      <c r="Y17" s="11">
        <f>F!Y334</f>
        <v>0</v>
      </c>
    </row>
    <row r="18" spans="1:25" ht="12.75" customHeight="1">
      <c r="A18" s="11" t="s">
        <v>581</v>
      </c>
      <c r="B18" s="11" t="s">
        <v>56</v>
      </c>
      <c r="C18" s="11" t="str">
        <f t="shared" si="0"/>
        <v>4_6</v>
      </c>
      <c r="D18" s="11">
        <f>F!D335</f>
        <v>0</v>
      </c>
      <c r="E18" s="11">
        <f>F!E335</f>
        <v>0</v>
      </c>
      <c r="F18" s="11">
        <f>F!F335</f>
        <v>0</v>
      </c>
      <c r="G18" s="11">
        <f>F!G335</f>
        <v>0</v>
      </c>
      <c r="H18" s="11">
        <f>F!H335</f>
        <v>0</v>
      </c>
      <c r="I18" s="11">
        <f>F!I335</f>
        <v>0</v>
      </c>
      <c r="J18" s="11">
        <f>F!J335</f>
        <v>0</v>
      </c>
      <c r="K18" s="11">
        <f>F!K335</f>
        <v>0</v>
      </c>
      <c r="L18" s="11">
        <f>F!L335</f>
        <v>0</v>
      </c>
      <c r="M18" s="11">
        <f>F!M335</f>
        <v>0</v>
      </c>
      <c r="N18" s="11">
        <f>F!N335</f>
        <v>0</v>
      </c>
      <c r="O18" s="11">
        <f>F!O335</f>
        <v>0</v>
      </c>
      <c r="P18" s="11">
        <f>F!P335</f>
        <v>0</v>
      </c>
      <c r="Q18" s="11">
        <f>F!Q335</f>
        <v>0</v>
      </c>
      <c r="R18" s="11">
        <f>F!R335</f>
        <v>0</v>
      </c>
      <c r="S18" s="11">
        <f>F!S335</f>
        <v>0</v>
      </c>
      <c r="T18" s="11">
        <f>F!T335</f>
        <v>0</v>
      </c>
      <c r="U18" s="11">
        <f>F!U335</f>
        <v>0</v>
      </c>
      <c r="V18" s="11">
        <f>F!V335</f>
        <v>0</v>
      </c>
      <c r="W18" s="11">
        <f>F!W335</f>
        <v>0</v>
      </c>
      <c r="X18" s="11">
        <f>F!X335</f>
        <v>0</v>
      </c>
      <c r="Y18" s="11">
        <f>F!Y335</f>
        <v>0</v>
      </c>
    </row>
    <row r="19" spans="1:25" ht="12.75" customHeight="1">
      <c r="A19" s="11" t="s">
        <v>217</v>
      </c>
      <c r="B19" s="11" t="s">
        <v>582</v>
      </c>
      <c r="C19" s="11" t="str">
        <f t="shared" si="0"/>
        <v>4_6</v>
      </c>
      <c r="D19" s="11">
        <f>F!D336</f>
        <v>0</v>
      </c>
      <c r="E19" s="11">
        <f>F!E336</f>
        <v>0</v>
      </c>
      <c r="F19" s="11">
        <f>F!F336</f>
        <v>0</v>
      </c>
      <c r="G19" s="11">
        <f>F!G336</f>
        <v>0</v>
      </c>
      <c r="H19" s="11">
        <f>F!H336</f>
        <v>0</v>
      </c>
      <c r="I19" s="11">
        <f>F!I336</f>
        <v>0</v>
      </c>
      <c r="J19" s="11">
        <f>F!J336</f>
        <v>0</v>
      </c>
      <c r="K19" s="11">
        <f>F!K336</f>
        <v>0</v>
      </c>
      <c r="L19" s="11">
        <f>F!L336</f>
        <v>0</v>
      </c>
      <c r="M19" s="11">
        <f>F!M336</f>
        <v>0</v>
      </c>
      <c r="N19" s="11">
        <f>F!N336</f>
        <v>0</v>
      </c>
      <c r="O19" s="11">
        <f>F!O336</f>
        <v>0</v>
      </c>
      <c r="P19" s="11">
        <f>F!P336</f>
        <v>0</v>
      </c>
      <c r="Q19" s="11">
        <f>F!Q336</f>
        <v>0</v>
      </c>
      <c r="R19" s="11">
        <f>F!R336</f>
        <v>0</v>
      </c>
      <c r="S19" s="11">
        <f>F!S336</f>
        <v>1</v>
      </c>
      <c r="T19" s="11">
        <f>F!T336</f>
        <v>6</v>
      </c>
      <c r="U19" s="11">
        <f>F!U336</f>
        <v>0</v>
      </c>
      <c r="V19" s="11">
        <f>F!V336</f>
        <v>1</v>
      </c>
      <c r="W19" s="11">
        <f>F!W336</f>
        <v>448</v>
      </c>
      <c r="X19" s="11">
        <f>F!X336</f>
        <v>2.5</v>
      </c>
      <c r="Y19" s="11">
        <f>F!Y336</f>
        <v>0</v>
      </c>
    </row>
    <row r="20" spans="1:25" ht="12.75" customHeight="1">
      <c r="A20" s="11" t="s">
        <v>583</v>
      </c>
      <c r="B20" s="11" t="s">
        <v>48</v>
      </c>
      <c r="C20" s="11" t="str">
        <f t="shared" si="0"/>
        <v>4_6</v>
      </c>
      <c r="D20" s="11">
        <f>F!D337</f>
        <v>0</v>
      </c>
      <c r="E20" s="11">
        <f>F!E337</f>
        <v>0</v>
      </c>
      <c r="F20" s="11">
        <f>F!F337</f>
        <v>0</v>
      </c>
      <c r="G20" s="11">
        <f>F!G337</f>
        <v>0</v>
      </c>
      <c r="H20" s="11">
        <f>F!H337</f>
        <v>0</v>
      </c>
      <c r="I20" s="11">
        <f>F!I337</f>
        <v>0</v>
      </c>
      <c r="J20" s="11">
        <f>F!J337</f>
        <v>0</v>
      </c>
      <c r="K20" s="11">
        <f>F!K337</f>
        <v>0</v>
      </c>
      <c r="L20" s="11">
        <f>F!L337</f>
        <v>0</v>
      </c>
      <c r="M20" s="11">
        <f>F!M337</f>
        <v>0</v>
      </c>
      <c r="N20" s="11">
        <f>F!N337</f>
        <v>0</v>
      </c>
      <c r="O20" s="11">
        <f>F!O337</f>
        <v>0</v>
      </c>
      <c r="P20" s="11">
        <f>F!P337</f>
        <v>0</v>
      </c>
      <c r="Q20" s="11">
        <f>F!Q337</f>
        <v>0</v>
      </c>
      <c r="R20" s="11">
        <f>F!R337</f>
        <v>0</v>
      </c>
      <c r="S20" s="11">
        <f>F!S337</f>
        <v>0</v>
      </c>
      <c r="T20" s="11">
        <f>F!T337</f>
        <v>0</v>
      </c>
      <c r="U20" s="11">
        <f>F!U337</f>
        <v>0</v>
      </c>
      <c r="V20" s="11">
        <f>F!V337</f>
        <v>0</v>
      </c>
      <c r="W20" s="11">
        <f>F!W337</f>
        <v>0</v>
      </c>
      <c r="X20" s="11">
        <f>F!X337</f>
        <v>0</v>
      </c>
      <c r="Y20" s="11">
        <f>F!Y337</f>
        <v>0</v>
      </c>
    </row>
    <row r="21" spans="1:25" ht="12.75" customHeight="1">
      <c r="A21" s="11" t="s">
        <v>584</v>
      </c>
      <c r="B21" s="11" t="s">
        <v>261</v>
      </c>
      <c r="C21" s="11" t="str">
        <f t="shared" si="0"/>
        <v>4_6</v>
      </c>
      <c r="D21" s="11">
        <f>F!D338</f>
        <v>0</v>
      </c>
      <c r="E21" s="11">
        <f>F!E338</f>
        <v>0</v>
      </c>
      <c r="F21" s="11">
        <f>F!F338</f>
        <v>0</v>
      </c>
      <c r="G21" s="11">
        <f>F!G338</f>
        <v>0</v>
      </c>
      <c r="H21" s="11">
        <f>F!H338</f>
        <v>0</v>
      </c>
      <c r="I21" s="11">
        <f>F!I338</f>
        <v>0</v>
      </c>
      <c r="J21" s="11">
        <f>F!J338</f>
        <v>1</v>
      </c>
      <c r="K21" s="11">
        <f>F!K338</f>
        <v>0</v>
      </c>
      <c r="L21" s="11">
        <f>F!L338</f>
        <v>0</v>
      </c>
      <c r="M21" s="11">
        <f>F!M338</f>
        <v>0</v>
      </c>
      <c r="N21" s="11">
        <f>F!N338</f>
        <v>0</v>
      </c>
      <c r="O21" s="11">
        <f>F!O338</f>
        <v>0</v>
      </c>
      <c r="P21" s="11">
        <f>F!P338</f>
        <v>0</v>
      </c>
      <c r="Q21" s="11">
        <f>F!Q338</f>
        <v>0</v>
      </c>
      <c r="R21" s="11">
        <f>F!R338</f>
        <v>0</v>
      </c>
      <c r="S21" s="11">
        <f>F!S338</f>
        <v>0</v>
      </c>
      <c r="T21" s="11">
        <f>F!T338</f>
        <v>14</v>
      </c>
      <c r="U21" s="11">
        <f>F!U338</f>
        <v>0</v>
      </c>
      <c r="V21" s="11">
        <f>F!V338</f>
        <v>1</v>
      </c>
      <c r="W21" s="11">
        <f>F!W338</f>
        <v>450</v>
      </c>
      <c r="X21" s="11">
        <f>F!X338</f>
        <v>5</v>
      </c>
      <c r="Y21" s="11">
        <f>F!Y338</f>
        <v>0</v>
      </c>
    </row>
    <row r="22" spans="1:25" ht="12.75" customHeight="1">
      <c r="A22" s="11" t="s">
        <v>585</v>
      </c>
      <c r="B22" s="11" t="s">
        <v>586</v>
      </c>
      <c r="C22" s="11" t="str">
        <f t="shared" si="0"/>
        <v>4_6</v>
      </c>
      <c r="D22" s="11">
        <f>F!D339</f>
        <v>0</v>
      </c>
      <c r="E22" s="11">
        <f>F!E339</f>
        <v>0</v>
      </c>
      <c r="F22" s="11">
        <f>F!F339</f>
        <v>0</v>
      </c>
      <c r="G22" s="11">
        <f>F!G339</f>
        <v>0</v>
      </c>
      <c r="H22" s="11">
        <f>F!H339</f>
        <v>0</v>
      </c>
      <c r="I22" s="11">
        <f>F!I339</f>
        <v>0</v>
      </c>
      <c r="J22" s="11">
        <f>F!J339</f>
        <v>1</v>
      </c>
      <c r="K22" s="11">
        <f>F!K339</f>
        <v>0</v>
      </c>
      <c r="L22" s="11">
        <f>F!L339</f>
        <v>0</v>
      </c>
      <c r="M22" s="11">
        <f>F!M339</f>
        <v>0</v>
      </c>
      <c r="N22" s="11">
        <f>F!N339</f>
        <v>0</v>
      </c>
      <c r="O22" s="11">
        <f>F!O339</f>
        <v>0</v>
      </c>
      <c r="P22" s="11">
        <f>F!P339</f>
        <v>0</v>
      </c>
      <c r="Q22" s="11">
        <f>F!Q339</f>
        <v>0</v>
      </c>
      <c r="R22" s="11">
        <f>F!R339</f>
        <v>0</v>
      </c>
      <c r="S22" s="11">
        <f>F!S339</f>
        <v>0</v>
      </c>
      <c r="T22" s="11">
        <f>F!T339</f>
        <v>14</v>
      </c>
      <c r="U22" s="11">
        <f>F!U339</f>
        <v>0</v>
      </c>
      <c r="V22" s="11">
        <f>F!V339</f>
        <v>1</v>
      </c>
      <c r="W22" s="11">
        <f>F!W339</f>
        <v>541</v>
      </c>
      <c r="X22" s="11">
        <f>F!X339</f>
        <v>5</v>
      </c>
      <c r="Y22" s="11">
        <f>F!Y339</f>
        <v>0</v>
      </c>
    </row>
    <row r="23" spans="1:25" ht="12.75" customHeight="1">
      <c r="A23" s="11" t="s">
        <v>587</v>
      </c>
      <c r="B23" s="11" t="s">
        <v>436</v>
      </c>
      <c r="C23" s="11" t="str">
        <f t="shared" si="0"/>
        <v>4_6</v>
      </c>
      <c r="D23" s="11">
        <f>F!D340</f>
        <v>0</v>
      </c>
      <c r="E23" s="11">
        <f>F!E340</f>
        <v>0</v>
      </c>
      <c r="F23" s="11">
        <f>F!F340</f>
        <v>0</v>
      </c>
      <c r="G23" s="11">
        <f>F!G340</f>
        <v>0</v>
      </c>
      <c r="H23" s="11">
        <f>F!H340</f>
        <v>0</v>
      </c>
      <c r="I23" s="11">
        <f>F!I340</f>
        <v>0</v>
      </c>
      <c r="J23" s="11">
        <f>F!J340</f>
        <v>1</v>
      </c>
      <c r="K23" s="11">
        <f>F!K340</f>
        <v>0</v>
      </c>
      <c r="L23" s="11">
        <f>F!L340</f>
        <v>0</v>
      </c>
      <c r="M23" s="11">
        <f>F!M340</f>
        <v>0</v>
      </c>
      <c r="N23" s="11">
        <f>F!N340</f>
        <v>0</v>
      </c>
      <c r="O23" s="11">
        <f>F!O340</f>
        <v>0</v>
      </c>
      <c r="P23" s="11">
        <f>F!P340</f>
        <v>0</v>
      </c>
      <c r="Q23" s="11">
        <f>F!Q340</f>
        <v>0</v>
      </c>
      <c r="R23" s="11">
        <f>F!R340</f>
        <v>1</v>
      </c>
      <c r="S23" s="11">
        <f>F!S340</f>
        <v>0</v>
      </c>
      <c r="T23" s="11">
        <f>F!T340</f>
        <v>20</v>
      </c>
      <c r="U23" s="11">
        <f>F!U340</f>
        <v>0</v>
      </c>
      <c r="V23" s="11">
        <f>F!V340</f>
        <v>1</v>
      </c>
      <c r="W23" s="11">
        <f>F!W340</f>
        <v>452</v>
      </c>
      <c r="X23" s="11">
        <f>F!X340</f>
        <v>7</v>
      </c>
      <c r="Y23" s="11">
        <f>F!Y340</f>
        <v>0</v>
      </c>
    </row>
    <row r="24" spans="1:25" ht="12.75" customHeight="1">
      <c r="A24" s="11" t="s">
        <v>588</v>
      </c>
      <c r="B24" s="11" t="s">
        <v>35</v>
      </c>
      <c r="C24" s="11" t="str">
        <f t="shared" si="0"/>
        <v>4_6</v>
      </c>
      <c r="D24" s="11">
        <f>F!D341</f>
        <v>0</v>
      </c>
      <c r="E24" s="11">
        <f>F!E341</f>
        <v>0</v>
      </c>
      <c r="F24" s="11">
        <f>F!F341</f>
        <v>0</v>
      </c>
      <c r="G24" s="11">
        <f>F!G341</f>
        <v>0</v>
      </c>
      <c r="H24" s="11">
        <f>F!H341</f>
        <v>0</v>
      </c>
      <c r="I24" s="11">
        <f>F!I341</f>
        <v>0</v>
      </c>
      <c r="J24" s="11">
        <f>F!J341</f>
        <v>1</v>
      </c>
      <c r="K24" s="11">
        <f>F!K341</f>
        <v>0</v>
      </c>
      <c r="L24" s="11">
        <f>F!L341</f>
        <v>0</v>
      </c>
      <c r="M24" s="11">
        <f>F!M341</f>
        <v>0</v>
      </c>
      <c r="N24" s="11">
        <f>F!N341</f>
        <v>0</v>
      </c>
      <c r="O24" s="11">
        <f>F!O341</f>
        <v>0</v>
      </c>
      <c r="P24" s="11">
        <f>F!P341</f>
        <v>0</v>
      </c>
      <c r="Q24" s="11">
        <f>F!Q341</f>
        <v>0</v>
      </c>
      <c r="R24" s="11">
        <f>F!R341</f>
        <v>0</v>
      </c>
      <c r="S24" s="11">
        <f>F!S341</f>
        <v>0</v>
      </c>
      <c r="T24" s="11">
        <f>F!T341</f>
        <v>14</v>
      </c>
      <c r="U24" s="11">
        <f>F!U341</f>
        <v>0</v>
      </c>
      <c r="V24" s="11">
        <f>F!V341</f>
        <v>1</v>
      </c>
      <c r="W24" s="11">
        <f>F!W341</f>
        <v>453</v>
      </c>
      <c r="X24" s="11">
        <f>F!X341</f>
        <v>5</v>
      </c>
      <c r="Y24" s="11">
        <f>F!Y341</f>
        <v>0</v>
      </c>
    </row>
    <row r="25" spans="1:25" ht="12.75" customHeight="1">
      <c r="A25" s="11" t="s">
        <v>589</v>
      </c>
      <c r="B25" s="11" t="s">
        <v>590</v>
      </c>
      <c r="C25" s="11" t="str">
        <f t="shared" si="0"/>
        <v>4_6</v>
      </c>
      <c r="D25" s="11">
        <f>F!D342</f>
        <v>0</v>
      </c>
      <c r="E25" s="11">
        <f>F!E342</f>
        <v>0</v>
      </c>
      <c r="F25" s="11">
        <f>F!F342</f>
        <v>0</v>
      </c>
      <c r="G25" s="11">
        <f>F!G342</f>
        <v>0</v>
      </c>
      <c r="H25" s="11">
        <f>F!H342</f>
        <v>0</v>
      </c>
      <c r="I25" s="11">
        <f>F!I342</f>
        <v>0</v>
      </c>
      <c r="J25" s="11">
        <f>F!J342</f>
        <v>1</v>
      </c>
      <c r="K25" s="11">
        <f>F!K342</f>
        <v>1</v>
      </c>
      <c r="L25" s="11">
        <f>F!L342</f>
        <v>0</v>
      </c>
      <c r="M25" s="11">
        <f>F!M342</f>
        <v>0</v>
      </c>
      <c r="N25" s="11">
        <f>F!N342</f>
        <v>0</v>
      </c>
      <c r="O25" s="11">
        <f>F!O342</f>
        <v>0</v>
      </c>
      <c r="P25" s="11">
        <f>F!P342</f>
        <v>0</v>
      </c>
      <c r="Q25" s="11">
        <f>F!Q342</f>
        <v>0</v>
      </c>
      <c r="R25" s="11">
        <f>F!R342</f>
        <v>0</v>
      </c>
      <c r="S25" s="11">
        <f>F!S342</f>
        <v>0</v>
      </c>
      <c r="T25" s="11">
        <f>F!T342</f>
        <v>20</v>
      </c>
      <c r="U25" s="11">
        <f>F!U342</f>
        <v>0</v>
      </c>
      <c r="V25" s="11">
        <f>F!V342</f>
        <v>1</v>
      </c>
      <c r="W25" s="11">
        <f>F!W342</f>
        <v>454</v>
      </c>
      <c r="X25" s="11">
        <f>F!X342</f>
        <v>7</v>
      </c>
      <c r="Y25" s="11">
        <f>F!Y342</f>
        <v>0</v>
      </c>
    </row>
    <row r="26" spans="1:25" ht="12.75" customHeight="1">
      <c r="A26" s="11" t="s">
        <v>591</v>
      </c>
      <c r="B26" s="11" t="s">
        <v>101</v>
      </c>
      <c r="C26" s="11" t="str">
        <f t="shared" si="0"/>
        <v>4_6</v>
      </c>
      <c r="D26" s="11">
        <f>F!D343</f>
        <v>0</v>
      </c>
      <c r="E26" s="11">
        <f>F!E343</f>
        <v>0</v>
      </c>
      <c r="F26" s="11">
        <f>F!F343</f>
        <v>0</v>
      </c>
      <c r="G26" s="11">
        <f>F!G343</f>
        <v>0</v>
      </c>
      <c r="H26" s="11">
        <f>F!H343</f>
        <v>0</v>
      </c>
      <c r="I26" s="11">
        <f>F!I343</f>
        <v>0</v>
      </c>
      <c r="J26" s="11">
        <f>F!J343</f>
        <v>2</v>
      </c>
      <c r="K26" s="11">
        <f>F!K343</f>
        <v>0</v>
      </c>
      <c r="L26" s="11">
        <f>F!L343</f>
        <v>0</v>
      </c>
      <c r="M26" s="11">
        <f>F!M343</f>
        <v>0</v>
      </c>
      <c r="N26" s="11">
        <f>F!N343</f>
        <v>0</v>
      </c>
      <c r="O26" s="11">
        <f>F!O343</f>
        <v>0</v>
      </c>
      <c r="P26" s="11">
        <f>F!P343</f>
        <v>0</v>
      </c>
      <c r="Q26" s="11">
        <f>F!Q343</f>
        <v>0</v>
      </c>
      <c r="R26" s="11">
        <f>F!R343</f>
        <v>0</v>
      </c>
      <c r="S26" s="11">
        <f>F!S343</f>
        <v>0</v>
      </c>
      <c r="T26" s="11">
        <f>F!T343</f>
        <v>28</v>
      </c>
      <c r="U26" s="11">
        <f>F!U343</f>
        <v>0</v>
      </c>
      <c r="V26" s="11">
        <f>F!V343</f>
        <v>1</v>
      </c>
      <c r="W26" s="11">
        <f>F!W343</f>
        <v>455</v>
      </c>
      <c r="X26" s="11">
        <f>F!X343</f>
        <v>10</v>
      </c>
      <c r="Y26" s="11">
        <f>F!Y343</f>
        <v>0</v>
      </c>
    </row>
    <row r="27" spans="1:25" ht="12.75" customHeight="1">
      <c r="A27" s="11" t="s">
        <v>592</v>
      </c>
      <c r="B27" s="11" t="s">
        <v>593</v>
      </c>
      <c r="C27" s="11" t="str">
        <f t="shared" si="0"/>
        <v>4_6</v>
      </c>
      <c r="D27" s="11">
        <f>F!D344</f>
        <v>0</v>
      </c>
      <c r="E27" s="11">
        <f>F!E344</f>
        <v>0</v>
      </c>
      <c r="F27" s="11">
        <f>F!F344</f>
        <v>0</v>
      </c>
      <c r="G27" s="11">
        <f>F!G344</f>
        <v>0</v>
      </c>
      <c r="H27" s="11">
        <f>F!H344</f>
        <v>0</v>
      </c>
      <c r="I27" s="11">
        <f>F!I344</f>
        <v>0</v>
      </c>
      <c r="J27" s="11">
        <f>F!J344</f>
        <v>1</v>
      </c>
      <c r="K27" s="11">
        <f>F!K344</f>
        <v>0</v>
      </c>
      <c r="L27" s="11">
        <f>F!L344</f>
        <v>0</v>
      </c>
      <c r="M27" s="11">
        <f>F!M344</f>
        <v>0</v>
      </c>
      <c r="N27" s="11">
        <f>F!N344</f>
        <v>0</v>
      </c>
      <c r="O27" s="11">
        <f>F!O344</f>
        <v>0</v>
      </c>
      <c r="P27" s="11">
        <f>F!P344</f>
        <v>0</v>
      </c>
      <c r="Q27" s="11">
        <f>F!Q344</f>
        <v>0</v>
      </c>
      <c r="R27" s="11">
        <f>F!R344</f>
        <v>0</v>
      </c>
      <c r="S27" s="11">
        <f>F!S344</f>
        <v>0</v>
      </c>
      <c r="T27" s="11">
        <f>F!T344</f>
        <v>14</v>
      </c>
      <c r="U27" s="11">
        <f>F!U344</f>
        <v>0</v>
      </c>
      <c r="V27" s="11">
        <f>F!V344</f>
        <v>1</v>
      </c>
      <c r="W27" s="11">
        <f>F!W344</f>
        <v>456</v>
      </c>
      <c r="X27" s="11">
        <f>F!X344</f>
        <v>5</v>
      </c>
      <c r="Y27" s="11">
        <f>F!Y344</f>
        <v>0</v>
      </c>
    </row>
    <row r="28" spans="1:25" ht="12.75" customHeight="1">
      <c r="A28" s="11" t="s">
        <v>594</v>
      </c>
      <c r="B28" s="11" t="s">
        <v>595</v>
      </c>
      <c r="C28" s="11" t="str">
        <f t="shared" si="0"/>
        <v>4_6</v>
      </c>
      <c r="D28" s="11">
        <f>F!D345</f>
        <v>0</v>
      </c>
      <c r="E28" s="11">
        <f>F!E345</f>
        <v>0</v>
      </c>
      <c r="F28" s="11">
        <f>F!F345</f>
        <v>0</v>
      </c>
      <c r="G28" s="11">
        <f>F!G345</f>
        <v>0</v>
      </c>
      <c r="H28" s="11">
        <f>F!H345</f>
        <v>0</v>
      </c>
      <c r="I28" s="11">
        <f>F!I345</f>
        <v>0</v>
      </c>
      <c r="J28" s="11">
        <f>F!J345</f>
        <v>1</v>
      </c>
      <c r="K28" s="11">
        <f>F!K345</f>
        <v>2</v>
      </c>
      <c r="L28" s="11">
        <f>F!L345</f>
        <v>0</v>
      </c>
      <c r="M28" s="11">
        <f>F!M345</f>
        <v>0</v>
      </c>
      <c r="N28" s="11">
        <f>F!N345</f>
        <v>0</v>
      </c>
      <c r="O28" s="11">
        <f>F!O345</f>
        <v>1</v>
      </c>
      <c r="P28" s="11">
        <f>F!P345</f>
        <v>0</v>
      </c>
      <c r="Q28" s="11">
        <f>F!Q345</f>
        <v>0</v>
      </c>
      <c r="R28" s="11">
        <f>F!R345</f>
        <v>0</v>
      </c>
      <c r="S28" s="11">
        <f>F!S345</f>
        <v>0</v>
      </c>
      <c r="T28" s="11">
        <f>F!T345</f>
        <v>34</v>
      </c>
      <c r="U28" s="11">
        <f>F!U345</f>
        <v>0</v>
      </c>
      <c r="V28" s="11">
        <f>F!V345</f>
        <v>1</v>
      </c>
      <c r="W28" s="11">
        <f>F!W345</f>
        <v>457</v>
      </c>
      <c r="X28" s="11">
        <f>F!X345</f>
        <v>10</v>
      </c>
      <c r="Y28" s="11">
        <f>F!Y345</f>
        <v>0</v>
      </c>
    </row>
    <row r="29" spans="1:25" ht="12.75" customHeight="1">
      <c r="A29" s="11" t="s">
        <v>512</v>
      </c>
      <c r="B29" s="11" t="s">
        <v>50</v>
      </c>
      <c r="C29" s="11" t="str">
        <f t="shared" si="0"/>
        <v>4_6</v>
      </c>
      <c r="D29" s="11">
        <f>F!D346</f>
        <v>0</v>
      </c>
      <c r="E29" s="11">
        <f>F!E346</f>
        <v>4</v>
      </c>
      <c r="F29" s="11">
        <f>F!F346</f>
        <v>0</v>
      </c>
      <c r="G29" s="11" t="str">
        <f>F!G346</f>
        <v>D</v>
      </c>
      <c r="H29" s="11">
        <f>F!H346</f>
        <v>0</v>
      </c>
      <c r="I29" s="11">
        <f>F!I346</f>
        <v>0</v>
      </c>
      <c r="J29" s="11">
        <f>F!J346</f>
        <v>1</v>
      </c>
      <c r="K29" s="11">
        <f>F!K346</f>
        <v>0</v>
      </c>
      <c r="L29" s="11">
        <f>F!L346</f>
        <v>0</v>
      </c>
      <c r="M29" s="11">
        <f>F!M346</f>
        <v>0</v>
      </c>
      <c r="N29" s="11">
        <f>F!N346</f>
        <v>0</v>
      </c>
      <c r="O29" s="11">
        <f>F!O346</f>
        <v>0</v>
      </c>
      <c r="P29" s="11">
        <f>F!P346</f>
        <v>0</v>
      </c>
      <c r="Q29" s="11">
        <f>F!Q346</f>
        <v>0</v>
      </c>
      <c r="R29" s="11">
        <f>F!R346</f>
        <v>0</v>
      </c>
      <c r="S29" s="11">
        <f>F!S346</f>
        <v>0</v>
      </c>
      <c r="T29" s="11">
        <f>F!T346</f>
        <v>14</v>
      </c>
      <c r="U29" s="11">
        <f>F!U346</f>
        <v>0</v>
      </c>
      <c r="V29" s="11">
        <f>F!V346</f>
        <v>1</v>
      </c>
      <c r="W29" s="11">
        <f>F!W346</f>
        <v>458</v>
      </c>
      <c r="X29" s="11">
        <f>F!X346</f>
        <v>5</v>
      </c>
      <c r="Y29" s="11">
        <f>F!Y346</f>
        <v>0</v>
      </c>
    </row>
    <row r="30" spans="1:25" ht="12.75" customHeight="1">
      <c r="A30" s="11" t="s">
        <v>596</v>
      </c>
      <c r="B30" s="11" t="s">
        <v>597</v>
      </c>
      <c r="C30" s="11" t="str">
        <f t="shared" si="0"/>
        <v>4_6</v>
      </c>
      <c r="D30" s="11">
        <f>F!D347</f>
        <v>0</v>
      </c>
      <c r="E30" s="11">
        <f>F!E347</f>
        <v>0</v>
      </c>
      <c r="F30" s="11">
        <f>F!F347</f>
        <v>0</v>
      </c>
      <c r="G30" s="11">
        <f>F!G347</f>
        <v>0</v>
      </c>
      <c r="H30" s="11">
        <f>F!H347</f>
        <v>0</v>
      </c>
      <c r="I30" s="11">
        <f>F!I347</f>
        <v>0</v>
      </c>
      <c r="J30" s="11">
        <f>F!J347</f>
        <v>1</v>
      </c>
      <c r="K30" s="11">
        <f>F!K347</f>
        <v>0</v>
      </c>
      <c r="L30" s="11">
        <f>F!L347</f>
        <v>0</v>
      </c>
      <c r="M30" s="11">
        <f>F!M347</f>
        <v>0</v>
      </c>
      <c r="N30" s="11">
        <f>F!N347</f>
        <v>0</v>
      </c>
      <c r="O30" s="11">
        <f>F!O347</f>
        <v>0</v>
      </c>
      <c r="P30" s="11">
        <f>F!P347</f>
        <v>0</v>
      </c>
      <c r="Q30" s="11">
        <f>F!Q347</f>
        <v>0</v>
      </c>
      <c r="R30" s="11">
        <f>F!R347</f>
        <v>0</v>
      </c>
      <c r="S30" s="11">
        <f>F!S347</f>
        <v>0</v>
      </c>
      <c r="T30" s="11">
        <f>F!T347</f>
        <v>14</v>
      </c>
      <c r="U30" s="11">
        <f>F!U347</f>
        <v>0</v>
      </c>
      <c r="V30" s="11">
        <f>F!V347</f>
        <v>1</v>
      </c>
      <c r="W30" s="11">
        <f>F!W347</f>
        <v>459</v>
      </c>
      <c r="X30" s="11">
        <f>F!X347</f>
        <v>5</v>
      </c>
      <c r="Y30" s="11">
        <f>F!Y347</f>
        <v>0</v>
      </c>
    </row>
    <row r="31" spans="1:25" ht="12.75" customHeight="1"/>
    <row r="32" spans="1:25" ht="12.75" customHeight="1">
      <c r="U32" s="18" t="s">
        <v>1060</v>
      </c>
      <c r="V32" s="18" t="s">
        <v>1061</v>
      </c>
    </row>
    <row r="33" spans="1:22" ht="12.75" customHeight="1">
      <c r="U33" s="20">
        <f t="shared" ref="U33:V33" si="1">SUM(U2:U30)</f>
        <v>6</v>
      </c>
      <c r="V33" s="20">
        <f t="shared" si="1"/>
        <v>24</v>
      </c>
    </row>
    <row r="34" spans="1:22" ht="12.75" customHeight="1">
      <c r="U34" s="22"/>
      <c r="V34" s="22"/>
    </row>
    <row r="35" spans="1:22" ht="12.75" customHeight="1">
      <c r="U35" s="15" t="s">
        <v>1082</v>
      </c>
    </row>
    <row r="36" spans="1:22" ht="12.75" customHeight="1">
      <c r="U36" s="15" t="s">
        <v>1080</v>
      </c>
    </row>
    <row r="37" spans="1:22" ht="12.75" customHeight="1"/>
    <row r="38" spans="1:22" ht="12.75" customHeight="1"/>
    <row r="39" spans="1:22" ht="12.75" customHeight="1"/>
    <row r="40" spans="1:22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2" ht="12.75" customHeight="1">
      <c r="A41" s="15" t="str">
        <f>C2</f>
        <v>4_6</v>
      </c>
      <c r="B41" s="15">
        <f>V33</f>
        <v>24</v>
      </c>
      <c r="C41" s="15">
        <f>E41-D41</f>
        <v>422</v>
      </c>
      <c r="D41" s="14">
        <f>U33</f>
        <v>6</v>
      </c>
      <c r="E41" s="15">
        <f>SUM(T2:T30)</f>
        <v>428</v>
      </c>
    </row>
    <row r="42" spans="1:22" ht="12.75" customHeight="1"/>
    <row r="43" spans="1:22" ht="12.75" customHeight="1"/>
    <row r="44" spans="1:22" ht="12.75" customHeight="1"/>
    <row r="45" spans="1:22" ht="12.75" customHeight="1"/>
    <row r="46" spans="1:22" ht="12.75" customHeight="1"/>
    <row r="47" spans="1:22" ht="12.75" customHeight="1"/>
    <row r="48" spans="1:2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1000"/>
  <sheetViews>
    <sheetView workbookViewId="0"/>
  </sheetViews>
  <sheetFormatPr baseColWidth="10" defaultColWidth="14.5" defaultRowHeight="15" customHeight="1"/>
  <cols>
    <col min="1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598</v>
      </c>
      <c r="B2" s="11" t="s">
        <v>599</v>
      </c>
      <c r="C2" s="11" t="str">
        <f t="shared" ref="C2:C10" si="0">"4_7"</f>
        <v>4_7</v>
      </c>
      <c r="D2" s="11">
        <f>F!D348</f>
        <v>0</v>
      </c>
      <c r="E2" s="11">
        <f>F!E348</f>
        <v>0</v>
      </c>
      <c r="F2" s="11">
        <f>F!F348</f>
        <v>0</v>
      </c>
      <c r="G2" s="11">
        <f>F!G348</f>
        <v>0</v>
      </c>
      <c r="H2" s="11">
        <f>F!H348</f>
        <v>0</v>
      </c>
      <c r="I2" s="11">
        <f>F!I348</f>
        <v>0</v>
      </c>
      <c r="J2" s="11">
        <f>F!J348</f>
        <v>0</v>
      </c>
      <c r="K2" s="11">
        <f>F!K348</f>
        <v>0</v>
      </c>
      <c r="L2" s="11">
        <f>F!L348</f>
        <v>0</v>
      </c>
      <c r="M2" s="11">
        <f>F!M348</f>
        <v>0</v>
      </c>
      <c r="N2" s="11">
        <f>F!N348</f>
        <v>0</v>
      </c>
      <c r="O2" s="11">
        <f>F!O348</f>
        <v>0</v>
      </c>
      <c r="P2" s="11">
        <f>F!P348</f>
        <v>0</v>
      </c>
      <c r="Q2" s="11">
        <f>F!Q348</f>
        <v>0</v>
      </c>
      <c r="R2" s="11">
        <f>F!R348</f>
        <v>0</v>
      </c>
      <c r="S2" s="11">
        <f>F!S348</f>
        <v>1</v>
      </c>
      <c r="T2" s="11">
        <f>F!T348</f>
        <v>6</v>
      </c>
      <c r="U2" s="11">
        <f>F!U348</f>
        <v>6</v>
      </c>
      <c r="V2" s="11">
        <f>F!V348</f>
        <v>0</v>
      </c>
      <c r="W2" s="11">
        <f>F!W348</f>
        <v>527</v>
      </c>
      <c r="X2" s="11">
        <f>F!X348</f>
        <v>2.5</v>
      </c>
      <c r="Y2" s="11">
        <f>F!Y348</f>
        <v>0</v>
      </c>
    </row>
    <row r="3" spans="1:26" ht="12.75" customHeight="1">
      <c r="A3" s="11" t="s">
        <v>600</v>
      </c>
      <c r="B3" s="11" t="s">
        <v>601</v>
      </c>
      <c r="C3" s="11" t="str">
        <f t="shared" si="0"/>
        <v>4_7</v>
      </c>
      <c r="D3" s="11">
        <f>F!D349</f>
        <v>0</v>
      </c>
      <c r="E3" s="11">
        <f>F!E349</f>
        <v>0</v>
      </c>
      <c r="F3" s="11">
        <f>F!F349</f>
        <v>0</v>
      </c>
      <c r="G3" s="11">
        <f>F!G349</f>
        <v>0</v>
      </c>
      <c r="H3" s="11">
        <f>F!H349</f>
        <v>0</v>
      </c>
      <c r="I3" s="11">
        <f>F!I349</f>
        <v>0</v>
      </c>
      <c r="J3" s="11">
        <f>F!J349</f>
        <v>0</v>
      </c>
      <c r="K3" s="11">
        <f>F!K349</f>
        <v>1</v>
      </c>
      <c r="L3" s="11">
        <f>F!L349</f>
        <v>0</v>
      </c>
      <c r="M3" s="11">
        <f>F!M349</f>
        <v>0</v>
      </c>
      <c r="N3" s="11">
        <f>F!N349</f>
        <v>0</v>
      </c>
      <c r="O3" s="11">
        <f>F!O349</f>
        <v>0</v>
      </c>
      <c r="P3" s="11">
        <f>F!P349</f>
        <v>0</v>
      </c>
      <c r="Q3" s="11">
        <f>F!Q349</f>
        <v>0</v>
      </c>
      <c r="R3" s="11">
        <f>F!R349</f>
        <v>1</v>
      </c>
      <c r="S3" s="11">
        <f>F!S349</f>
        <v>0</v>
      </c>
      <c r="T3" s="11">
        <f>F!T349</f>
        <v>12</v>
      </c>
      <c r="U3" s="11">
        <f>F!U349</f>
        <v>12</v>
      </c>
      <c r="V3" s="11">
        <f>F!V349</f>
        <v>0</v>
      </c>
      <c r="W3" s="11">
        <f>F!W349</f>
        <v>528</v>
      </c>
      <c r="X3" s="11">
        <f>F!X349</f>
        <v>4</v>
      </c>
      <c r="Y3" s="11">
        <f>F!Y349</f>
        <v>0</v>
      </c>
    </row>
    <row r="4" spans="1:26" ht="12.75" customHeight="1">
      <c r="A4" s="11" t="s">
        <v>602</v>
      </c>
      <c r="B4" s="11" t="s">
        <v>603</v>
      </c>
      <c r="C4" s="11" t="str">
        <f t="shared" si="0"/>
        <v>4_7</v>
      </c>
      <c r="D4" s="11">
        <f>F!D350</f>
        <v>0</v>
      </c>
      <c r="E4" s="11">
        <f>F!E350</f>
        <v>0</v>
      </c>
      <c r="F4" s="11">
        <f>F!F350</f>
        <v>0</v>
      </c>
      <c r="G4" s="11">
        <f>F!G350</f>
        <v>0</v>
      </c>
      <c r="H4" s="11">
        <f>F!H350</f>
        <v>0</v>
      </c>
      <c r="I4" s="11">
        <f>F!I350</f>
        <v>0</v>
      </c>
      <c r="J4" s="11">
        <f>F!J350</f>
        <v>0</v>
      </c>
      <c r="K4" s="11">
        <f>F!K350</f>
        <v>0</v>
      </c>
      <c r="L4" s="11">
        <f>F!L350</f>
        <v>0</v>
      </c>
      <c r="M4" s="11">
        <f>F!M350</f>
        <v>0</v>
      </c>
      <c r="N4" s="11">
        <f>F!N350</f>
        <v>0</v>
      </c>
      <c r="O4" s="11">
        <f>F!O350</f>
        <v>0</v>
      </c>
      <c r="P4" s="11">
        <f>F!P350</f>
        <v>0</v>
      </c>
      <c r="Q4" s="11">
        <f>F!Q350</f>
        <v>0</v>
      </c>
      <c r="R4" s="11">
        <f>F!R350</f>
        <v>0</v>
      </c>
      <c r="S4" s="11">
        <f>F!S350</f>
        <v>0</v>
      </c>
      <c r="T4" s="11">
        <f>F!T350</f>
        <v>0</v>
      </c>
      <c r="U4" s="11">
        <f>F!U350</f>
        <v>0</v>
      </c>
      <c r="V4" s="11">
        <f>F!V350</f>
        <v>0</v>
      </c>
      <c r="W4" s="11">
        <f>F!W350</f>
        <v>0</v>
      </c>
      <c r="X4" s="11">
        <f>F!X350</f>
        <v>0</v>
      </c>
      <c r="Y4" s="11">
        <f>F!Y350</f>
        <v>0</v>
      </c>
    </row>
    <row r="5" spans="1:26" ht="12.75" customHeight="1">
      <c r="A5" s="11" t="s">
        <v>604</v>
      </c>
      <c r="B5" s="11" t="s">
        <v>605</v>
      </c>
      <c r="C5" s="11" t="str">
        <f t="shared" si="0"/>
        <v>4_7</v>
      </c>
      <c r="D5" s="11">
        <f>F!D351</f>
        <v>0</v>
      </c>
      <c r="E5" s="11">
        <f>F!E351</f>
        <v>0</v>
      </c>
      <c r="F5" s="11">
        <f>F!F351</f>
        <v>0</v>
      </c>
      <c r="G5" s="11">
        <f>F!G351</f>
        <v>0</v>
      </c>
      <c r="H5" s="11">
        <f>F!H351</f>
        <v>0</v>
      </c>
      <c r="I5" s="11">
        <f>F!I351</f>
        <v>0</v>
      </c>
      <c r="J5" s="11">
        <f>F!J351</f>
        <v>2</v>
      </c>
      <c r="K5" s="11">
        <f>F!K351</f>
        <v>0</v>
      </c>
      <c r="L5" s="11">
        <f>F!L351</f>
        <v>0</v>
      </c>
      <c r="M5" s="11">
        <f>F!M351</f>
        <v>0</v>
      </c>
      <c r="N5" s="11">
        <f>F!N351</f>
        <v>0</v>
      </c>
      <c r="O5" s="11">
        <f>F!O351</f>
        <v>0</v>
      </c>
      <c r="P5" s="11">
        <f>F!P351</f>
        <v>1</v>
      </c>
      <c r="Q5" s="11">
        <f>F!Q351</f>
        <v>0</v>
      </c>
      <c r="R5" s="11">
        <f>F!R351</f>
        <v>0</v>
      </c>
      <c r="S5" s="11">
        <f>F!S351</f>
        <v>0</v>
      </c>
      <c r="T5" s="11">
        <f>F!T351</f>
        <v>35</v>
      </c>
      <c r="U5" s="11">
        <f>F!U351</f>
        <v>0</v>
      </c>
      <c r="V5" s="11">
        <f>F!V351</f>
        <v>1</v>
      </c>
      <c r="W5" s="11">
        <f>F!W351</f>
        <v>529</v>
      </c>
      <c r="X5" s="11">
        <f>F!X351</f>
        <v>12</v>
      </c>
      <c r="Y5" s="11">
        <f>F!Y351</f>
        <v>0</v>
      </c>
    </row>
    <row r="6" spans="1:26" ht="12.75" customHeight="1">
      <c r="A6" s="11" t="s">
        <v>606</v>
      </c>
      <c r="B6" s="11" t="s">
        <v>358</v>
      </c>
      <c r="C6" s="11" t="str">
        <f t="shared" si="0"/>
        <v>4_7</v>
      </c>
      <c r="D6" s="11">
        <f>F!D352</f>
        <v>0</v>
      </c>
      <c r="E6" s="11">
        <f>F!E352</f>
        <v>0</v>
      </c>
      <c r="F6" s="11">
        <f>F!F352</f>
        <v>0</v>
      </c>
      <c r="G6" s="11">
        <f>F!G352</f>
        <v>0</v>
      </c>
      <c r="H6" s="11">
        <f>F!H352</f>
        <v>0</v>
      </c>
      <c r="I6" s="11">
        <f>F!I352</f>
        <v>0</v>
      </c>
      <c r="J6" s="11">
        <f>F!J352</f>
        <v>0</v>
      </c>
      <c r="K6" s="11">
        <f>F!K352</f>
        <v>1</v>
      </c>
      <c r="L6" s="11">
        <f>F!L352</f>
        <v>0</v>
      </c>
      <c r="M6" s="11">
        <f>F!M352</f>
        <v>0</v>
      </c>
      <c r="N6" s="11">
        <f>F!N352</f>
        <v>0</v>
      </c>
      <c r="O6" s="11">
        <f>F!O352</f>
        <v>0</v>
      </c>
      <c r="P6" s="11">
        <f>F!P352</f>
        <v>0</v>
      </c>
      <c r="Q6" s="11">
        <f>F!Q352</f>
        <v>0</v>
      </c>
      <c r="R6" s="11">
        <f>F!R352</f>
        <v>0</v>
      </c>
      <c r="S6" s="11">
        <f>F!S352</f>
        <v>1</v>
      </c>
      <c r="T6" s="11">
        <f>F!T352</f>
        <v>12</v>
      </c>
      <c r="U6" s="11">
        <f>F!U352</f>
        <v>0</v>
      </c>
      <c r="V6" s="11">
        <f>F!V352</f>
        <v>1</v>
      </c>
      <c r="W6" s="11">
        <f>F!W352</f>
        <v>530</v>
      </c>
      <c r="X6" s="11">
        <f>F!X352</f>
        <v>4.5</v>
      </c>
      <c r="Y6" s="11">
        <f>F!Y352</f>
        <v>0</v>
      </c>
    </row>
    <row r="7" spans="1:26" ht="12.75" customHeight="1">
      <c r="A7" s="11" t="s">
        <v>607</v>
      </c>
      <c r="B7" s="11" t="s">
        <v>134</v>
      </c>
      <c r="C7" s="11" t="str">
        <f t="shared" si="0"/>
        <v>4_7</v>
      </c>
      <c r="D7" s="11">
        <f>F!D353</f>
        <v>0</v>
      </c>
      <c r="E7" s="11">
        <f>F!E353</f>
        <v>0</v>
      </c>
      <c r="F7" s="11">
        <f>F!F353</f>
        <v>0</v>
      </c>
      <c r="G7" s="11">
        <f>F!G353</f>
        <v>0</v>
      </c>
      <c r="H7" s="11">
        <f>F!H353</f>
        <v>0</v>
      </c>
      <c r="I7" s="11">
        <f>F!I353</f>
        <v>0</v>
      </c>
      <c r="J7" s="11">
        <f>F!J353</f>
        <v>1</v>
      </c>
      <c r="K7" s="11">
        <f>F!K353</f>
        <v>0</v>
      </c>
      <c r="L7" s="11">
        <f>F!L353</f>
        <v>0</v>
      </c>
      <c r="M7" s="11">
        <f>F!M353</f>
        <v>0</v>
      </c>
      <c r="N7" s="11">
        <f>F!N353</f>
        <v>0</v>
      </c>
      <c r="O7" s="11">
        <f>F!O353</f>
        <v>0</v>
      </c>
      <c r="P7" s="11">
        <f>F!P353</f>
        <v>0</v>
      </c>
      <c r="Q7" s="11">
        <f>F!Q353</f>
        <v>0</v>
      </c>
      <c r="R7" s="11">
        <f>F!R353</f>
        <v>0</v>
      </c>
      <c r="S7" s="11">
        <f>F!S353</f>
        <v>0</v>
      </c>
      <c r="T7" s="11">
        <f>F!T353</f>
        <v>14</v>
      </c>
      <c r="U7" s="11">
        <f>F!U353</f>
        <v>0</v>
      </c>
      <c r="V7" s="11">
        <f>F!V353</f>
        <v>1</v>
      </c>
      <c r="W7" s="11">
        <f>F!W353</f>
        <v>531</v>
      </c>
      <c r="X7" s="11">
        <f>F!X353</f>
        <v>5</v>
      </c>
      <c r="Y7" s="11">
        <f>F!Y353</f>
        <v>0</v>
      </c>
    </row>
    <row r="8" spans="1:26" ht="12.75" customHeight="1">
      <c r="A8" s="11" t="s">
        <v>608</v>
      </c>
      <c r="B8" s="11" t="s">
        <v>177</v>
      </c>
      <c r="C8" s="11" t="str">
        <f t="shared" si="0"/>
        <v>4_7</v>
      </c>
      <c r="D8" s="11">
        <f>F!D354</f>
        <v>0</v>
      </c>
      <c r="E8" s="11">
        <f>F!E354</f>
        <v>0</v>
      </c>
      <c r="F8" s="11">
        <f>F!F354</f>
        <v>0</v>
      </c>
      <c r="G8" s="11">
        <f>F!G354</f>
        <v>0</v>
      </c>
      <c r="H8" s="11">
        <f>F!H354</f>
        <v>0</v>
      </c>
      <c r="I8" s="11">
        <f>F!I354</f>
        <v>0</v>
      </c>
      <c r="J8" s="11">
        <f>F!J354</f>
        <v>0</v>
      </c>
      <c r="K8" s="11">
        <f>F!K354</f>
        <v>0</v>
      </c>
      <c r="L8" s="11">
        <f>F!L354</f>
        <v>0</v>
      </c>
      <c r="M8" s="11">
        <f>F!M354</f>
        <v>0</v>
      </c>
      <c r="N8" s="11">
        <f>F!N354</f>
        <v>0</v>
      </c>
      <c r="O8" s="11">
        <f>F!O354</f>
        <v>0</v>
      </c>
      <c r="P8" s="11">
        <f>F!P354</f>
        <v>0</v>
      </c>
      <c r="Q8" s="11">
        <f>F!Q354</f>
        <v>0</v>
      </c>
      <c r="R8" s="11">
        <f>F!R354</f>
        <v>0</v>
      </c>
      <c r="S8" s="11">
        <f>F!S354</f>
        <v>0</v>
      </c>
      <c r="T8" s="11">
        <f>F!T354</f>
        <v>0</v>
      </c>
      <c r="U8" s="11">
        <f>F!U354</f>
        <v>0</v>
      </c>
      <c r="V8" s="11">
        <f>F!V354</f>
        <v>0</v>
      </c>
      <c r="W8" s="11">
        <f>F!W354</f>
        <v>0</v>
      </c>
      <c r="X8" s="11">
        <f>F!X354</f>
        <v>0</v>
      </c>
      <c r="Y8" s="11">
        <f>F!Y354</f>
        <v>0</v>
      </c>
    </row>
    <row r="9" spans="1:26" ht="12.75" customHeight="1">
      <c r="A9" s="11" t="s">
        <v>609</v>
      </c>
      <c r="B9" s="11" t="s">
        <v>610</v>
      </c>
      <c r="C9" s="11" t="str">
        <f t="shared" si="0"/>
        <v>4_7</v>
      </c>
      <c r="D9" s="11">
        <f>F!D355</f>
        <v>0</v>
      </c>
      <c r="E9" s="11">
        <f>F!E355</f>
        <v>0</v>
      </c>
      <c r="F9" s="11">
        <f>F!F355</f>
        <v>0</v>
      </c>
      <c r="G9" s="11">
        <f>F!G355</f>
        <v>0</v>
      </c>
      <c r="H9" s="11">
        <f>F!H355</f>
        <v>0</v>
      </c>
      <c r="I9" s="11">
        <f>F!I355</f>
        <v>0</v>
      </c>
      <c r="J9" s="11">
        <f>F!J355</f>
        <v>0</v>
      </c>
      <c r="K9" s="11">
        <f>F!K355</f>
        <v>0</v>
      </c>
      <c r="L9" s="11">
        <f>F!L355</f>
        <v>0</v>
      </c>
      <c r="M9" s="11">
        <f>F!M355</f>
        <v>0</v>
      </c>
      <c r="N9" s="11">
        <f>F!N355</f>
        <v>0</v>
      </c>
      <c r="O9" s="11">
        <f>F!O355</f>
        <v>0</v>
      </c>
      <c r="P9" s="11">
        <f>F!P355</f>
        <v>0</v>
      </c>
      <c r="Q9" s="11">
        <f>F!Q355</f>
        <v>0</v>
      </c>
      <c r="R9" s="11">
        <f>F!R355</f>
        <v>0</v>
      </c>
      <c r="S9" s="11">
        <f>F!S355</f>
        <v>0</v>
      </c>
      <c r="T9" s="11">
        <f>F!T355</f>
        <v>0</v>
      </c>
      <c r="U9" s="11">
        <f>F!U355</f>
        <v>0</v>
      </c>
      <c r="V9" s="11">
        <f>F!V355</f>
        <v>0</v>
      </c>
      <c r="W9" s="11">
        <f>F!W355</f>
        <v>0</v>
      </c>
      <c r="X9" s="11">
        <f>F!X355</f>
        <v>0</v>
      </c>
      <c r="Y9" s="11">
        <f>F!Y355</f>
        <v>0</v>
      </c>
    </row>
    <row r="10" spans="1:26" ht="12.75" customHeight="1">
      <c r="A10" s="11" t="s">
        <v>611</v>
      </c>
      <c r="B10" s="11" t="s">
        <v>612</v>
      </c>
      <c r="C10" s="11" t="str">
        <f t="shared" si="0"/>
        <v>4_7</v>
      </c>
      <c r="D10" s="11">
        <f>F!D356</f>
        <v>0</v>
      </c>
      <c r="E10" s="11">
        <f>F!E356</f>
        <v>0</v>
      </c>
      <c r="F10" s="11">
        <f>F!F356</f>
        <v>0</v>
      </c>
      <c r="G10" s="11">
        <f>F!G356</f>
        <v>0</v>
      </c>
      <c r="H10" s="11">
        <f>F!H356</f>
        <v>0</v>
      </c>
      <c r="I10" s="11">
        <f>F!I356</f>
        <v>0</v>
      </c>
      <c r="J10" s="11">
        <f>F!J356</f>
        <v>1</v>
      </c>
      <c r="K10" s="11">
        <f>F!K356</f>
        <v>0</v>
      </c>
      <c r="L10" s="11">
        <f>F!L356</f>
        <v>0</v>
      </c>
      <c r="M10" s="11">
        <f>F!M356</f>
        <v>0</v>
      </c>
      <c r="N10" s="11">
        <f>F!N356</f>
        <v>0</v>
      </c>
      <c r="O10" s="11">
        <f>F!O356</f>
        <v>0</v>
      </c>
      <c r="P10" s="11">
        <f>F!P356</f>
        <v>0</v>
      </c>
      <c r="Q10" s="11">
        <f>F!Q356</f>
        <v>0</v>
      </c>
      <c r="R10" s="11">
        <f>F!R356</f>
        <v>0</v>
      </c>
      <c r="S10" s="11">
        <f>F!S356</f>
        <v>0</v>
      </c>
      <c r="T10" s="11">
        <f>F!T356</f>
        <v>14</v>
      </c>
      <c r="U10" s="11">
        <f>F!U356</f>
        <v>0</v>
      </c>
      <c r="V10" s="11">
        <f>F!V356</f>
        <v>1</v>
      </c>
      <c r="W10" s="11">
        <f>F!W356</f>
        <v>534</v>
      </c>
      <c r="X10" s="11">
        <f>F!X356</f>
        <v>5</v>
      </c>
      <c r="Y10" s="11">
        <f>F!Y356</f>
        <v>0</v>
      </c>
    </row>
    <row r="11" spans="1:26" ht="12.75" customHeight="1">
      <c r="A11" s="66"/>
      <c r="B11" s="66"/>
      <c r="C11" s="66"/>
    </row>
    <row r="12" spans="1:26" ht="12.75" customHeight="1">
      <c r="A12" s="66"/>
      <c r="B12" s="66"/>
      <c r="C12" s="66"/>
      <c r="U12" s="18" t="s">
        <v>1060</v>
      </c>
      <c r="V12" s="18" t="s">
        <v>1061</v>
      </c>
    </row>
    <row r="13" spans="1:26" ht="12.75" customHeight="1">
      <c r="U13" s="20">
        <f t="shared" ref="U13:V13" si="1">SUM(U2:U10)</f>
        <v>18</v>
      </c>
      <c r="V13" s="20">
        <f t="shared" si="1"/>
        <v>4</v>
      </c>
    </row>
    <row r="14" spans="1:26" ht="12.75" customHeight="1">
      <c r="U14" s="22"/>
      <c r="V14" s="22"/>
    </row>
    <row r="15" spans="1:26" ht="12.75" customHeight="1">
      <c r="U15" s="15" t="s">
        <v>1082</v>
      </c>
    </row>
    <row r="16" spans="1:26" ht="12.75" customHeight="1">
      <c r="U16" s="15" t="s">
        <v>1080</v>
      </c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spans="1:5" ht="12.75" customHeight="1"/>
    <row r="34" spans="1:5" ht="12.75" customHeight="1"/>
    <row r="35" spans="1:5" ht="12.75" customHeight="1"/>
    <row r="36" spans="1:5" ht="12.75" customHeight="1"/>
    <row r="37" spans="1:5" ht="12.75" customHeight="1"/>
    <row r="38" spans="1:5" ht="12.75" customHeight="1"/>
    <row r="39" spans="1:5" ht="12.75" customHeight="1"/>
    <row r="40" spans="1:5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5" ht="12.75" customHeight="1">
      <c r="A41" s="15" t="str">
        <f>C2</f>
        <v>4_7</v>
      </c>
      <c r="B41" s="15">
        <f>V13</f>
        <v>4</v>
      </c>
      <c r="C41" s="15">
        <f>E41-D41</f>
        <v>75</v>
      </c>
      <c r="D41" s="14">
        <f>U13</f>
        <v>18</v>
      </c>
      <c r="E41" s="15">
        <f>SUM(T2:T10)</f>
        <v>93</v>
      </c>
    </row>
    <row r="42" spans="1:5" ht="12.75" customHeight="1"/>
    <row r="43" spans="1:5" ht="12.75" customHeight="1"/>
    <row r="44" spans="1:5" ht="12.75" customHeight="1"/>
    <row r="45" spans="1:5" ht="12.75" customHeight="1"/>
    <row r="46" spans="1:5" ht="12.75" customHeight="1"/>
    <row r="47" spans="1:5" ht="12.75" customHeight="1"/>
    <row r="48" spans="1: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1000"/>
  <sheetViews>
    <sheetView workbookViewId="0"/>
  </sheetViews>
  <sheetFormatPr baseColWidth="10" defaultColWidth="14.5" defaultRowHeight="15" customHeight="1"/>
  <cols>
    <col min="1" max="1" width="25.664062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613</v>
      </c>
      <c r="B2" s="11" t="s">
        <v>614</v>
      </c>
      <c r="C2" s="11" t="str">
        <f t="shared" ref="C2:C28" si="0">"5_1"</f>
        <v>5_1</v>
      </c>
      <c r="D2" s="11">
        <f>F!D357</f>
        <v>0</v>
      </c>
      <c r="E2" s="11">
        <f>F!E357</f>
        <v>0</v>
      </c>
      <c r="F2" s="11">
        <f>F!F357</f>
        <v>0</v>
      </c>
      <c r="G2" s="11">
        <f>F!G357</f>
        <v>0</v>
      </c>
      <c r="H2" s="11">
        <f>F!H357</f>
        <v>0</v>
      </c>
      <c r="I2" s="11">
        <f>F!I357</f>
        <v>0</v>
      </c>
      <c r="J2" s="11">
        <f>F!J357</f>
        <v>0</v>
      </c>
      <c r="K2" s="11">
        <f>F!K357</f>
        <v>0</v>
      </c>
      <c r="L2" s="11">
        <f>F!L357</f>
        <v>0</v>
      </c>
      <c r="M2" s="11">
        <f>F!M357</f>
        <v>0</v>
      </c>
      <c r="N2" s="11">
        <f>F!N357</f>
        <v>0</v>
      </c>
      <c r="O2" s="11">
        <f>F!O357</f>
        <v>0</v>
      </c>
      <c r="P2" s="11">
        <f>F!P357</f>
        <v>0</v>
      </c>
      <c r="Q2" s="11">
        <f>F!Q357</f>
        <v>0</v>
      </c>
      <c r="R2" s="11">
        <f>F!R357</f>
        <v>0</v>
      </c>
      <c r="S2" s="11">
        <f>F!S357</f>
        <v>0</v>
      </c>
      <c r="T2" s="11">
        <f>F!T357</f>
        <v>0</v>
      </c>
      <c r="U2" s="11">
        <f>F!U357</f>
        <v>0</v>
      </c>
      <c r="V2" s="11">
        <f>F!V357</f>
        <v>0</v>
      </c>
      <c r="W2" s="11">
        <f>F!W357</f>
        <v>323</v>
      </c>
      <c r="X2" s="11">
        <f>F!X357</f>
        <v>0</v>
      </c>
      <c r="Y2" s="11">
        <f>F!Y357</f>
        <v>0</v>
      </c>
    </row>
    <row r="3" spans="1:26" ht="12.75" customHeight="1">
      <c r="A3" s="11" t="s">
        <v>615</v>
      </c>
      <c r="B3" s="11" t="s">
        <v>303</v>
      </c>
      <c r="C3" s="11" t="str">
        <f t="shared" si="0"/>
        <v>5_1</v>
      </c>
      <c r="D3" s="11">
        <f>F!D358</f>
        <v>0</v>
      </c>
      <c r="E3" s="11">
        <f>F!E358</f>
        <v>0</v>
      </c>
      <c r="F3" s="11">
        <f>F!F358</f>
        <v>0</v>
      </c>
      <c r="G3" s="11">
        <f>F!G358</f>
        <v>0</v>
      </c>
      <c r="H3" s="11">
        <f>F!H358</f>
        <v>0</v>
      </c>
      <c r="I3" s="11">
        <f>F!I358</f>
        <v>0</v>
      </c>
      <c r="J3" s="11">
        <f>F!J358</f>
        <v>1</v>
      </c>
      <c r="K3" s="11">
        <f>F!K358</f>
        <v>0</v>
      </c>
      <c r="L3" s="11">
        <f>F!L358</f>
        <v>0</v>
      </c>
      <c r="M3" s="11">
        <f>F!M358</f>
        <v>0</v>
      </c>
      <c r="N3" s="11">
        <f>F!N358</f>
        <v>0</v>
      </c>
      <c r="O3" s="11">
        <f>F!O358</f>
        <v>0</v>
      </c>
      <c r="P3" s="11">
        <f>F!P358</f>
        <v>0</v>
      </c>
      <c r="Q3" s="11">
        <f>F!Q358</f>
        <v>0</v>
      </c>
      <c r="R3" s="11">
        <f>F!R358</f>
        <v>0</v>
      </c>
      <c r="S3" s="11">
        <f>F!S358</f>
        <v>0</v>
      </c>
      <c r="T3" s="11">
        <f>F!T358</f>
        <v>14</v>
      </c>
      <c r="U3" s="11">
        <f>F!U358</f>
        <v>0</v>
      </c>
      <c r="V3" s="11">
        <f>F!V358</f>
        <v>1</v>
      </c>
      <c r="W3" s="11">
        <f>F!W358</f>
        <v>324</v>
      </c>
      <c r="X3" s="11">
        <f>F!X358</f>
        <v>5</v>
      </c>
      <c r="Y3" s="11">
        <f>F!Y358</f>
        <v>0</v>
      </c>
    </row>
    <row r="4" spans="1:26" ht="12.75" customHeight="1">
      <c r="A4" s="11" t="s">
        <v>233</v>
      </c>
      <c r="B4" s="11" t="s">
        <v>484</v>
      </c>
      <c r="C4" s="11" t="str">
        <f t="shared" si="0"/>
        <v>5_1</v>
      </c>
      <c r="D4" s="11">
        <f>F!D359</f>
        <v>0</v>
      </c>
      <c r="E4" s="11">
        <f>F!E359</f>
        <v>0</v>
      </c>
      <c r="F4" s="11">
        <f>F!F359</f>
        <v>0</v>
      </c>
      <c r="G4" s="11">
        <f>F!G359</f>
        <v>0</v>
      </c>
      <c r="H4" s="11">
        <f>F!H359</f>
        <v>0</v>
      </c>
      <c r="I4" s="11">
        <f>F!I359</f>
        <v>0</v>
      </c>
      <c r="J4" s="11">
        <f>F!J359</f>
        <v>1</v>
      </c>
      <c r="K4" s="11">
        <f>F!K359</f>
        <v>2</v>
      </c>
      <c r="L4" s="11">
        <f>F!L359</f>
        <v>0</v>
      </c>
      <c r="M4" s="11">
        <f>F!M359</f>
        <v>0</v>
      </c>
      <c r="N4" s="11">
        <f>F!N359</f>
        <v>0</v>
      </c>
      <c r="O4" s="11">
        <f>F!O359</f>
        <v>0</v>
      </c>
      <c r="P4" s="11">
        <f>F!P359</f>
        <v>0</v>
      </c>
      <c r="Q4" s="11">
        <f>F!Q359</f>
        <v>0</v>
      </c>
      <c r="R4" s="11">
        <f>F!R359</f>
        <v>0</v>
      </c>
      <c r="S4" s="11">
        <f>F!S359</f>
        <v>0</v>
      </c>
      <c r="T4" s="11">
        <f>F!T359</f>
        <v>26</v>
      </c>
      <c r="U4" s="11">
        <f>F!U359</f>
        <v>26</v>
      </c>
      <c r="V4" s="11">
        <f>F!V359</f>
        <v>0</v>
      </c>
      <c r="W4" s="11">
        <f>F!W359</f>
        <v>325</v>
      </c>
      <c r="X4" s="11">
        <f>F!X359</f>
        <v>9</v>
      </c>
      <c r="Y4" s="11">
        <f>F!Y359</f>
        <v>0</v>
      </c>
    </row>
    <row r="5" spans="1:26" ht="12.75" customHeight="1">
      <c r="A5" s="11" t="s">
        <v>616</v>
      </c>
      <c r="B5" s="11" t="s">
        <v>617</v>
      </c>
      <c r="C5" s="11" t="str">
        <f t="shared" si="0"/>
        <v>5_1</v>
      </c>
      <c r="D5" s="11">
        <f>F!D360</f>
        <v>0</v>
      </c>
      <c r="E5" s="11">
        <f>F!E360</f>
        <v>0</v>
      </c>
      <c r="F5" s="11">
        <f>F!F360</f>
        <v>0</v>
      </c>
      <c r="G5" s="11">
        <f>F!G360</f>
        <v>0</v>
      </c>
      <c r="H5" s="11">
        <f>F!H360</f>
        <v>0</v>
      </c>
      <c r="I5" s="11">
        <f>F!I360</f>
        <v>0</v>
      </c>
      <c r="J5" s="11">
        <f>F!J360</f>
        <v>1</v>
      </c>
      <c r="K5" s="11">
        <f>F!K360</f>
        <v>0</v>
      </c>
      <c r="L5" s="11">
        <f>F!L360</f>
        <v>0</v>
      </c>
      <c r="M5" s="11">
        <f>F!M360</f>
        <v>0</v>
      </c>
      <c r="N5" s="11">
        <f>F!N360</f>
        <v>0</v>
      </c>
      <c r="O5" s="11">
        <f>F!O360</f>
        <v>0</v>
      </c>
      <c r="P5" s="11">
        <f>F!P360</f>
        <v>0</v>
      </c>
      <c r="Q5" s="11">
        <f>F!Q360</f>
        <v>0</v>
      </c>
      <c r="R5" s="11">
        <f>F!R360</f>
        <v>0</v>
      </c>
      <c r="S5" s="11">
        <f>F!S360</f>
        <v>0</v>
      </c>
      <c r="T5" s="11">
        <f>F!T360</f>
        <v>14</v>
      </c>
      <c r="U5" s="11">
        <f>F!U360</f>
        <v>0</v>
      </c>
      <c r="V5" s="11">
        <f>F!V360</f>
        <v>1</v>
      </c>
      <c r="W5" s="11">
        <f>F!W360</f>
        <v>326</v>
      </c>
      <c r="X5" s="11">
        <f>F!X360</f>
        <v>5</v>
      </c>
      <c r="Y5" s="11">
        <f>F!Y360</f>
        <v>0</v>
      </c>
    </row>
    <row r="6" spans="1:26" ht="12.75" customHeight="1">
      <c r="A6" s="11" t="s">
        <v>618</v>
      </c>
      <c r="B6" s="11" t="s">
        <v>210</v>
      </c>
      <c r="C6" s="11" t="str">
        <f t="shared" si="0"/>
        <v>5_1</v>
      </c>
      <c r="D6" s="11">
        <f>F!D361</f>
        <v>0</v>
      </c>
      <c r="E6" s="11">
        <f>F!E361</f>
        <v>0</v>
      </c>
      <c r="F6" s="11">
        <f>F!F361</f>
        <v>0</v>
      </c>
      <c r="G6" s="11">
        <f>F!G361</f>
        <v>0</v>
      </c>
      <c r="H6" s="11">
        <f>F!H361</f>
        <v>0</v>
      </c>
      <c r="I6" s="11">
        <f>F!I361</f>
        <v>0</v>
      </c>
      <c r="J6" s="11">
        <f>F!J361</f>
        <v>1</v>
      </c>
      <c r="K6" s="11">
        <f>F!K361</f>
        <v>0</v>
      </c>
      <c r="L6" s="11">
        <f>F!L361</f>
        <v>0</v>
      </c>
      <c r="M6" s="11">
        <f>F!M361</f>
        <v>0</v>
      </c>
      <c r="N6" s="11">
        <f>F!N361</f>
        <v>0</v>
      </c>
      <c r="O6" s="11">
        <f>F!O361</f>
        <v>0</v>
      </c>
      <c r="P6" s="11">
        <f>F!P361</f>
        <v>0</v>
      </c>
      <c r="Q6" s="11">
        <f>F!Q361</f>
        <v>0</v>
      </c>
      <c r="R6" s="11">
        <f>F!R361</f>
        <v>0</v>
      </c>
      <c r="S6" s="11">
        <f>F!S361</f>
        <v>0</v>
      </c>
      <c r="T6" s="11">
        <f>F!T361</f>
        <v>14</v>
      </c>
      <c r="U6" s="11">
        <f>F!U361</f>
        <v>0</v>
      </c>
      <c r="V6" s="11">
        <f>F!V361</f>
        <v>1</v>
      </c>
      <c r="W6" s="11">
        <f>F!W361</f>
        <v>327</v>
      </c>
      <c r="X6" s="11">
        <f>F!X361</f>
        <v>5</v>
      </c>
      <c r="Y6" s="11">
        <f>F!Y361</f>
        <v>0</v>
      </c>
    </row>
    <row r="7" spans="1:26" ht="12.75" customHeight="1">
      <c r="A7" s="11" t="s">
        <v>619</v>
      </c>
      <c r="B7" s="11" t="s">
        <v>620</v>
      </c>
      <c r="C7" s="11" t="str">
        <f t="shared" si="0"/>
        <v>5_1</v>
      </c>
      <c r="D7" s="11">
        <f>F!D362</f>
        <v>5</v>
      </c>
      <c r="E7" s="11">
        <f>F!E362</f>
        <v>0</v>
      </c>
      <c r="F7" s="11">
        <f>F!F362</f>
        <v>0</v>
      </c>
      <c r="G7" s="11" t="str">
        <f>F!G362</f>
        <v>C</v>
      </c>
      <c r="H7" s="11">
        <f>F!H362</f>
        <v>0</v>
      </c>
      <c r="I7" s="11">
        <f>F!I362</f>
        <v>0</v>
      </c>
      <c r="J7" s="11">
        <f>F!J362</f>
        <v>0</v>
      </c>
      <c r="K7" s="11">
        <f>F!K362</f>
        <v>0</v>
      </c>
      <c r="L7" s="11">
        <f>F!L362</f>
        <v>0</v>
      </c>
      <c r="M7" s="11">
        <f>F!M362</f>
        <v>0</v>
      </c>
      <c r="N7" s="11">
        <f>F!N362</f>
        <v>0</v>
      </c>
      <c r="O7" s="11">
        <f>F!O362</f>
        <v>0</v>
      </c>
      <c r="P7" s="11">
        <f>F!P362</f>
        <v>0</v>
      </c>
      <c r="Q7" s="11">
        <f>F!Q362</f>
        <v>0</v>
      </c>
      <c r="R7" s="11">
        <f>F!R362</f>
        <v>0</v>
      </c>
      <c r="S7" s="11">
        <f>F!S362</f>
        <v>1</v>
      </c>
      <c r="T7" s="11">
        <f>F!T362</f>
        <v>6</v>
      </c>
      <c r="U7" s="11">
        <f>F!U362</f>
        <v>0</v>
      </c>
      <c r="V7" s="11">
        <f>F!V362</f>
        <v>1</v>
      </c>
      <c r="W7" s="11">
        <f>F!W362</f>
        <v>238</v>
      </c>
      <c r="X7" s="11">
        <f>F!X362</f>
        <v>2.5</v>
      </c>
      <c r="Y7" s="11">
        <f>F!Y362</f>
        <v>0</v>
      </c>
    </row>
    <row r="8" spans="1:26" ht="12.75" customHeight="1">
      <c r="A8" s="11" t="s">
        <v>621</v>
      </c>
      <c r="B8" s="11" t="s">
        <v>536</v>
      </c>
      <c r="C8" s="11" t="str">
        <f t="shared" si="0"/>
        <v>5_1</v>
      </c>
      <c r="D8" s="11">
        <f>F!D363</f>
        <v>5</v>
      </c>
      <c r="E8" s="11">
        <f>F!E363</f>
        <v>0</v>
      </c>
      <c r="F8" s="11">
        <f>F!F363</f>
        <v>0</v>
      </c>
      <c r="G8" s="11" t="str">
        <f>F!G363</f>
        <v>E</v>
      </c>
      <c r="H8" s="11">
        <f>F!H363</f>
        <v>0</v>
      </c>
      <c r="I8" s="11">
        <f>F!I363</f>
        <v>5</v>
      </c>
      <c r="J8" s="11">
        <f>F!J363</f>
        <v>2</v>
      </c>
      <c r="K8" s="11">
        <f>F!K363</f>
        <v>0</v>
      </c>
      <c r="L8" s="11">
        <f>F!L363</f>
        <v>0</v>
      </c>
      <c r="M8" s="11">
        <f>F!M363</f>
        <v>0</v>
      </c>
      <c r="N8" s="11">
        <f>F!N363</f>
        <v>0</v>
      </c>
      <c r="O8" s="11">
        <f>F!O363</f>
        <v>0</v>
      </c>
      <c r="P8" s="11">
        <f>F!P363</f>
        <v>2</v>
      </c>
      <c r="Q8" s="11">
        <f>F!Q363</f>
        <v>0</v>
      </c>
      <c r="R8" s="11">
        <f>F!R363</f>
        <v>0</v>
      </c>
      <c r="S8" s="11">
        <f>F!S363</f>
        <v>0</v>
      </c>
      <c r="T8" s="11">
        <f>F!T363</f>
        <v>42</v>
      </c>
      <c r="U8" s="11">
        <f>F!U363</f>
        <v>0</v>
      </c>
      <c r="V8" s="12">
        <v>1</v>
      </c>
      <c r="W8" s="11">
        <f>F!W363</f>
        <v>329</v>
      </c>
      <c r="X8" s="11">
        <f>F!X363</f>
        <v>14</v>
      </c>
      <c r="Y8" s="11">
        <f>F!Y363</f>
        <v>0</v>
      </c>
    </row>
    <row r="9" spans="1:26" ht="12.75" customHeight="1">
      <c r="A9" s="11" t="s">
        <v>622</v>
      </c>
      <c r="B9" s="11" t="s">
        <v>623</v>
      </c>
      <c r="C9" s="11" t="str">
        <f t="shared" si="0"/>
        <v>5_1</v>
      </c>
      <c r="D9" s="11">
        <f>F!D364</f>
        <v>0</v>
      </c>
      <c r="E9" s="11">
        <f>F!E364</f>
        <v>0</v>
      </c>
      <c r="F9" s="11">
        <f>F!F364</f>
        <v>0</v>
      </c>
      <c r="G9" s="11">
        <f>F!G364</f>
        <v>0</v>
      </c>
      <c r="H9" s="11">
        <f>F!H364</f>
        <v>0</v>
      </c>
      <c r="I9" s="11">
        <f>F!I364</f>
        <v>0</v>
      </c>
      <c r="J9" s="11">
        <f>F!J364</f>
        <v>0</v>
      </c>
      <c r="K9" s="11">
        <f>F!K364</f>
        <v>0</v>
      </c>
      <c r="L9" s="11">
        <f>F!L364</f>
        <v>0</v>
      </c>
      <c r="M9" s="11">
        <f>F!M364</f>
        <v>1</v>
      </c>
      <c r="N9" s="11">
        <f>F!N364</f>
        <v>0</v>
      </c>
      <c r="O9" s="11">
        <f>F!O364</f>
        <v>0</v>
      </c>
      <c r="P9" s="11">
        <f>F!P364</f>
        <v>0</v>
      </c>
      <c r="Q9" s="11">
        <f>F!Q364</f>
        <v>0</v>
      </c>
      <c r="R9" s="11">
        <f>F!R364</f>
        <v>1</v>
      </c>
      <c r="S9" s="11">
        <f>F!S364</f>
        <v>1</v>
      </c>
      <c r="T9" s="11">
        <f>F!T364</f>
        <v>18</v>
      </c>
      <c r="U9" s="11">
        <f>F!U364</f>
        <v>0</v>
      </c>
      <c r="V9" s="11">
        <f>F!V364</f>
        <v>1</v>
      </c>
      <c r="W9" s="11">
        <f>F!W364</f>
        <v>330</v>
      </c>
      <c r="X9" s="11">
        <f>F!X364</f>
        <v>6.5</v>
      </c>
      <c r="Y9" s="11">
        <f>F!Y364</f>
        <v>0</v>
      </c>
    </row>
    <row r="10" spans="1:26" ht="12.75" customHeight="1">
      <c r="A10" s="11" t="s">
        <v>624</v>
      </c>
      <c r="B10" s="11" t="s">
        <v>625</v>
      </c>
      <c r="C10" s="11" t="str">
        <f t="shared" si="0"/>
        <v>5_1</v>
      </c>
      <c r="D10" s="11">
        <f>F!D365</f>
        <v>5</v>
      </c>
      <c r="E10" s="11">
        <f>F!E365</f>
        <v>0</v>
      </c>
      <c r="F10" s="11">
        <f>F!F365</f>
        <v>0</v>
      </c>
      <c r="G10" s="11" t="str">
        <f>F!G365</f>
        <v>E</v>
      </c>
      <c r="H10" s="11">
        <f>F!H365</f>
        <v>0</v>
      </c>
      <c r="I10" s="11">
        <f>F!I365</f>
        <v>5</v>
      </c>
      <c r="J10" s="11">
        <f>F!J365</f>
        <v>1</v>
      </c>
      <c r="K10" s="11">
        <f>F!K365</f>
        <v>0</v>
      </c>
      <c r="L10" s="11">
        <f>F!L365</f>
        <v>0</v>
      </c>
      <c r="M10" s="11">
        <f>F!M365</f>
        <v>0</v>
      </c>
      <c r="N10" s="11">
        <f>F!N365</f>
        <v>0</v>
      </c>
      <c r="O10" s="11">
        <f>F!O365</f>
        <v>0</v>
      </c>
      <c r="P10" s="11">
        <f>F!P365</f>
        <v>0</v>
      </c>
      <c r="Q10" s="11">
        <f>F!Q365</f>
        <v>0</v>
      </c>
      <c r="R10" s="11">
        <f>F!R365</f>
        <v>0</v>
      </c>
      <c r="S10" s="11">
        <f>F!S365</f>
        <v>0</v>
      </c>
      <c r="T10" s="11">
        <f>F!T365</f>
        <v>14</v>
      </c>
      <c r="U10" s="11">
        <f>F!U365</f>
        <v>0</v>
      </c>
      <c r="V10" s="11">
        <f>F!V365</f>
        <v>1</v>
      </c>
      <c r="W10" s="11">
        <f>F!W365</f>
        <v>331</v>
      </c>
      <c r="X10" s="11">
        <f>F!X365</f>
        <v>5</v>
      </c>
      <c r="Y10" s="11">
        <f>F!Y365</f>
        <v>0</v>
      </c>
    </row>
    <row r="11" spans="1:26" ht="12.75" customHeight="1">
      <c r="A11" s="11" t="s">
        <v>626</v>
      </c>
      <c r="B11" s="11" t="s">
        <v>429</v>
      </c>
      <c r="C11" s="11" t="str">
        <f t="shared" si="0"/>
        <v>5_1</v>
      </c>
      <c r="D11" s="11">
        <f>F!D366</f>
        <v>0</v>
      </c>
      <c r="E11" s="11">
        <f>F!E366</f>
        <v>0</v>
      </c>
      <c r="F11" s="11">
        <f>F!F366</f>
        <v>0</v>
      </c>
      <c r="G11" s="11">
        <f>F!G366</f>
        <v>0</v>
      </c>
      <c r="H11" s="11">
        <f>F!H366</f>
        <v>0</v>
      </c>
      <c r="I11" s="11">
        <f>F!I366</f>
        <v>0</v>
      </c>
      <c r="J11" s="11">
        <f>F!J366</f>
        <v>1</v>
      </c>
      <c r="K11" s="11">
        <f>F!K366</f>
        <v>0</v>
      </c>
      <c r="L11" s="11">
        <f>F!L366</f>
        <v>0</v>
      </c>
      <c r="M11" s="11">
        <f>F!M366</f>
        <v>0</v>
      </c>
      <c r="N11" s="11">
        <f>F!N366</f>
        <v>0</v>
      </c>
      <c r="O11" s="11">
        <f>F!O366</f>
        <v>0</v>
      </c>
      <c r="P11" s="11">
        <f>F!P366</f>
        <v>0</v>
      </c>
      <c r="Q11" s="11">
        <f>F!Q366</f>
        <v>0</v>
      </c>
      <c r="R11" s="11">
        <f>F!R366</f>
        <v>1</v>
      </c>
      <c r="S11" s="11">
        <f>F!S366</f>
        <v>0</v>
      </c>
      <c r="T11" s="11">
        <f>F!T366</f>
        <v>20</v>
      </c>
      <c r="U11" s="11">
        <f>F!U366</f>
        <v>0</v>
      </c>
      <c r="V11" s="11">
        <f>F!V366</f>
        <v>1</v>
      </c>
      <c r="W11" s="11">
        <f>F!W366</f>
        <v>332</v>
      </c>
      <c r="X11" s="11">
        <f>F!X366</f>
        <v>7</v>
      </c>
      <c r="Y11" s="11">
        <f>F!Y366</f>
        <v>0</v>
      </c>
    </row>
    <row r="12" spans="1:26" ht="12.75" customHeight="1">
      <c r="A12" s="11" t="s">
        <v>627</v>
      </c>
      <c r="B12" s="11" t="s">
        <v>173</v>
      </c>
      <c r="C12" s="11" t="str">
        <f t="shared" si="0"/>
        <v>5_1</v>
      </c>
      <c r="D12" s="11">
        <f>F!D367</f>
        <v>0</v>
      </c>
      <c r="E12" s="11">
        <f>F!E367</f>
        <v>0</v>
      </c>
      <c r="F12" s="11">
        <f>F!F367</f>
        <v>0</v>
      </c>
      <c r="G12" s="11">
        <f>F!G367</f>
        <v>0</v>
      </c>
      <c r="H12" s="11">
        <f>F!H367</f>
        <v>0</v>
      </c>
      <c r="I12" s="11">
        <f>F!I367</f>
        <v>0</v>
      </c>
      <c r="J12" s="11">
        <f>F!J367</f>
        <v>0</v>
      </c>
      <c r="K12" s="11">
        <f>F!K367</f>
        <v>0</v>
      </c>
      <c r="L12" s="11">
        <f>F!L367</f>
        <v>0</v>
      </c>
      <c r="M12" s="11">
        <f>F!M367</f>
        <v>0</v>
      </c>
      <c r="N12" s="11">
        <f>F!N367</f>
        <v>0</v>
      </c>
      <c r="O12" s="11">
        <f>F!O367</f>
        <v>0</v>
      </c>
      <c r="P12" s="11">
        <f>F!P367</f>
        <v>0</v>
      </c>
      <c r="Q12" s="11">
        <f>F!Q367</f>
        <v>0</v>
      </c>
      <c r="R12" s="11">
        <f>F!R367</f>
        <v>0</v>
      </c>
      <c r="S12" s="11">
        <f>F!S367</f>
        <v>1</v>
      </c>
      <c r="T12" s="11">
        <f>F!T367</f>
        <v>6</v>
      </c>
      <c r="U12" s="11">
        <f>F!U367</f>
        <v>0</v>
      </c>
      <c r="V12" s="11">
        <f>F!V367</f>
        <v>1</v>
      </c>
      <c r="W12" s="11">
        <f>F!W367</f>
        <v>333</v>
      </c>
      <c r="X12" s="11">
        <f>F!X367</f>
        <v>2.5</v>
      </c>
      <c r="Y12" s="11">
        <f>F!Y367</f>
        <v>0</v>
      </c>
    </row>
    <row r="13" spans="1:26" ht="12.75" customHeight="1">
      <c r="A13" s="11" t="s">
        <v>628</v>
      </c>
      <c r="B13" s="11" t="s">
        <v>629</v>
      </c>
      <c r="C13" s="11" t="str">
        <f t="shared" si="0"/>
        <v>5_1</v>
      </c>
      <c r="D13" s="11">
        <f>F!D368</f>
        <v>0</v>
      </c>
      <c r="E13" s="11">
        <f>F!E368</f>
        <v>0</v>
      </c>
      <c r="F13" s="11">
        <f>F!F368</f>
        <v>0</v>
      </c>
      <c r="G13" s="11">
        <f>F!G368</f>
        <v>0</v>
      </c>
      <c r="H13" s="11">
        <f>F!H368</f>
        <v>0</v>
      </c>
      <c r="I13" s="11">
        <f>F!I368</f>
        <v>0</v>
      </c>
      <c r="J13" s="11">
        <f>F!J368</f>
        <v>0</v>
      </c>
      <c r="K13" s="11">
        <f>F!K368</f>
        <v>0</v>
      </c>
      <c r="L13" s="11">
        <f>F!L368</f>
        <v>0</v>
      </c>
      <c r="M13" s="11">
        <f>F!M368</f>
        <v>0</v>
      </c>
      <c r="N13" s="11">
        <f>F!N368</f>
        <v>0</v>
      </c>
      <c r="O13" s="11">
        <f>F!O368</f>
        <v>0</v>
      </c>
      <c r="P13" s="11">
        <f>F!P368</f>
        <v>0</v>
      </c>
      <c r="Q13" s="11">
        <f>F!Q368</f>
        <v>0</v>
      </c>
      <c r="R13" s="11">
        <f>F!R368</f>
        <v>0</v>
      </c>
      <c r="S13" s="11">
        <f>F!S368</f>
        <v>0</v>
      </c>
      <c r="T13" s="11">
        <f>F!T368</f>
        <v>0</v>
      </c>
      <c r="U13" s="11">
        <f>F!U368</f>
        <v>0</v>
      </c>
      <c r="V13" s="11">
        <f>F!V368</f>
        <v>0</v>
      </c>
      <c r="W13" s="11">
        <f>F!W368</f>
        <v>0</v>
      </c>
      <c r="X13" s="11">
        <f>F!X368</f>
        <v>0</v>
      </c>
      <c r="Y13" s="11">
        <f>F!Y368</f>
        <v>0</v>
      </c>
    </row>
    <row r="14" spans="1:26" ht="12.75" customHeight="1">
      <c r="A14" s="11" t="s">
        <v>630</v>
      </c>
      <c r="B14" s="11" t="s">
        <v>631</v>
      </c>
      <c r="C14" s="11" t="str">
        <f t="shared" si="0"/>
        <v>5_1</v>
      </c>
      <c r="D14" s="11">
        <f>F!D369</f>
        <v>0</v>
      </c>
      <c r="E14" s="11">
        <f>F!E369</f>
        <v>0</v>
      </c>
      <c r="F14" s="11">
        <f>F!F369</f>
        <v>0</v>
      </c>
      <c r="G14" s="11">
        <f>F!G369</f>
        <v>0</v>
      </c>
      <c r="H14" s="11">
        <f>F!H369</f>
        <v>0</v>
      </c>
      <c r="I14" s="11">
        <f>F!I369</f>
        <v>0</v>
      </c>
      <c r="J14" s="11">
        <f>F!J369</f>
        <v>0</v>
      </c>
      <c r="K14" s="11">
        <f>F!K369</f>
        <v>0</v>
      </c>
      <c r="L14" s="11">
        <f>F!L369</f>
        <v>0</v>
      </c>
      <c r="M14" s="11">
        <f>F!M369</f>
        <v>0</v>
      </c>
      <c r="N14" s="11">
        <f>F!N369</f>
        <v>0</v>
      </c>
      <c r="O14" s="11">
        <f>F!O369</f>
        <v>0</v>
      </c>
      <c r="P14" s="11">
        <f>F!P369</f>
        <v>0</v>
      </c>
      <c r="Q14" s="11">
        <f>F!Q369</f>
        <v>0</v>
      </c>
      <c r="R14" s="11">
        <f>F!R369</f>
        <v>0</v>
      </c>
      <c r="S14" s="11">
        <f>F!S369</f>
        <v>0</v>
      </c>
      <c r="T14" s="11">
        <f>F!T369</f>
        <v>0</v>
      </c>
      <c r="U14" s="11">
        <f>F!U369</f>
        <v>0</v>
      </c>
      <c r="V14" s="11">
        <f>F!V369</f>
        <v>0</v>
      </c>
      <c r="W14" s="11">
        <f>F!W369</f>
        <v>0</v>
      </c>
      <c r="X14" s="11">
        <f>F!X369</f>
        <v>0</v>
      </c>
      <c r="Y14" s="11">
        <f>F!Y369</f>
        <v>0</v>
      </c>
    </row>
    <row r="15" spans="1:26" ht="12.75" customHeight="1">
      <c r="A15" s="11" t="s">
        <v>632</v>
      </c>
      <c r="B15" s="11" t="s">
        <v>633</v>
      </c>
      <c r="C15" s="11" t="str">
        <f t="shared" si="0"/>
        <v>5_1</v>
      </c>
      <c r="D15" s="11">
        <f>F!D370</f>
        <v>0</v>
      </c>
      <c r="E15" s="11">
        <f>F!E370</f>
        <v>0</v>
      </c>
      <c r="F15" s="11">
        <f>F!F370</f>
        <v>0</v>
      </c>
      <c r="G15" s="11">
        <f>F!G370</f>
        <v>0</v>
      </c>
      <c r="H15" s="11">
        <f>F!H370</f>
        <v>0</v>
      </c>
      <c r="I15" s="11">
        <f>F!I370</f>
        <v>0</v>
      </c>
      <c r="J15" s="11">
        <f>F!J370</f>
        <v>0</v>
      </c>
      <c r="K15" s="11">
        <f>F!K370</f>
        <v>0</v>
      </c>
      <c r="L15" s="11">
        <f>F!L370</f>
        <v>0</v>
      </c>
      <c r="M15" s="11">
        <f>F!M370</f>
        <v>0</v>
      </c>
      <c r="N15" s="11">
        <f>F!N370</f>
        <v>0</v>
      </c>
      <c r="O15" s="11">
        <f>F!O370</f>
        <v>1</v>
      </c>
      <c r="P15" s="11">
        <f>F!P370</f>
        <v>0</v>
      </c>
      <c r="Q15" s="11">
        <f>F!Q370</f>
        <v>0</v>
      </c>
      <c r="R15" s="11">
        <f>F!R370</f>
        <v>0</v>
      </c>
      <c r="S15" s="11">
        <f>F!S370</f>
        <v>1</v>
      </c>
      <c r="T15" s="11">
        <f>F!T370</f>
        <v>14</v>
      </c>
      <c r="U15" s="11">
        <f>F!U370</f>
        <v>0</v>
      </c>
      <c r="V15" s="11">
        <f>F!V370</f>
        <v>1</v>
      </c>
      <c r="W15" s="11">
        <f>F!W370</f>
        <v>335</v>
      </c>
      <c r="X15" s="11">
        <f>F!X370</f>
        <v>3.5</v>
      </c>
      <c r="Y15" s="11">
        <f>F!Y370</f>
        <v>0</v>
      </c>
    </row>
    <row r="16" spans="1:26" ht="12.75" customHeight="1">
      <c r="A16" s="11" t="s">
        <v>634</v>
      </c>
      <c r="B16" s="11" t="s">
        <v>358</v>
      </c>
      <c r="C16" s="11" t="str">
        <f t="shared" si="0"/>
        <v>5_1</v>
      </c>
      <c r="D16" s="11">
        <f>F!D371</f>
        <v>0</v>
      </c>
      <c r="E16" s="11">
        <f>F!E371</f>
        <v>0</v>
      </c>
      <c r="F16" s="11">
        <f>F!F371</f>
        <v>0</v>
      </c>
      <c r="G16" s="11">
        <f>F!G371</f>
        <v>0</v>
      </c>
      <c r="H16" s="11">
        <f>F!H371</f>
        <v>0</v>
      </c>
      <c r="I16" s="11">
        <f>F!I371</f>
        <v>0</v>
      </c>
      <c r="J16" s="11">
        <f>F!J371</f>
        <v>2</v>
      </c>
      <c r="K16" s="11">
        <f>F!K371</f>
        <v>0</v>
      </c>
      <c r="L16" s="11">
        <f>F!L371</f>
        <v>0</v>
      </c>
      <c r="M16" s="11">
        <f>F!M371</f>
        <v>0</v>
      </c>
      <c r="N16" s="11">
        <f>F!N371</f>
        <v>0</v>
      </c>
      <c r="O16" s="11">
        <f>F!O371</f>
        <v>0</v>
      </c>
      <c r="P16" s="11">
        <f>F!P371</f>
        <v>0</v>
      </c>
      <c r="Q16" s="11">
        <f>F!Q371</f>
        <v>0</v>
      </c>
      <c r="R16" s="11">
        <f>F!R371</f>
        <v>0</v>
      </c>
      <c r="S16" s="11">
        <f>F!S371</f>
        <v>0</v>
      </c>
      <c r="T16" s="11">
        <f>F!T371</f>
        <v>28</v>
      </c>
      <c r="U16" s="11">
        <f>F!U371</f>
        <v>0</v>
      </c>
      <c r="V16" s="11">
        <f>F!V371</f>
        <v>1</v>
      </c>
      <c r="W16" s="11">
        <f>F!W371</f>
        <v>336</v>
      </c>
      <c r="X16" s="11">
        <f>F!X371</f>
        <v>10</v>
      </c>
      <c r="Y16" s="11">
        <f>F!Y371</f>
        <v>0</v>
      </c>
    </row>
    <row r="17" spans="1:25" ht="12.75" customHeight="1">
      <c r="A17" s="11" t="s">
        <v>635</v>
      </c>
      <c r="B17" s="11" t="s">
        <v>557</v>
      </c>
      <c r="C17" s="11" t="str">
        <f t="shared" si="0"/>
        <v>5_1</v>
      </c>
      <c r="D17" s="11">
        <f>F!D372</f>
        <v>0</v>
      </c>
      <c r="E17" s="11">
        <f>F!E372</f>
        <v>0</v>
      </c>
      <c r="F17" s="11">
        <f>F!F372</f>
        <v>0</v>
      </c>
      <c r="G17" s="11">
        <f>F!G372</f>
        <v>0</v>
      </c>
      <c r="H17" s="11">
        <f>F!H372</f>
        <v>0</v>
      </c>
      <c r="I17" s="11">
        <f>F!I372</f>
        <v>0</v>
      </c>
      <c r="J17" s="11">
        <f>F!J372</f>
        <v>1</v>
      </c>
      <c r="K17" s="11">
        <f>F!K372</f>
        <v>0</v>
      </c>
      <c r="L17" s="11">
        <f>F!L372</f>
        <v>0</v>
      </c>
      <c r="M17" s="11">
        <f>F!M372</f>
        <v>0</v>
      </c>
      <c r="N17" s="11">
        <f>F!N372</f>
        <v>0</v>
      </c>
      <c r="O17" s="11">
        <f>F!O372</f>
        <v>0</v>
      </c>
      <c r="P17" s="11">
        <f>F!P372</f>
        <v>0</v>
      </c>
      <c r="Q17" s="11">
        <f>F!Q372</f>
        <v>0</v>
      </c>
      <c r="R17" s="11">
        <f>F!R372</f>
        <v>0</v>
      </c>
      <c r="S17" s="11">
        <f>F!S372</f>
        <v>0</v>
      </c>
      <c r="T17" s="11">
        <f>F!T372</f>
        <v>14</v>
      </c>
      <c r="U17" s="11">
        <f>F!U372</f>
        <v>0</v>
      </c>
      <c r="V17" s="11">
        <f>F!V372</f>
        <v>1</v>
      </c>
      <c r="W17" s="11">
        <f>F!W372</f>
        <v>337</v>
      </c>
      <c r="X17" s="11">
        <f>F!X372</f>
        <v>5</v>
      </c>
      <c r="Y17" s="11">
        <f>F!Y372</f>
        <v>0</v>
      </c>
    </row>
    <row r="18" spans="1:25" ht="12.75" customHeight="1">
      <c r="A18" s="11" t="s">
        <v>580</v>
      </c>
      <c r="B18" s="11" t="s">
        <v>636</v>
      </c>
      <c r="C18" s="11" t="str">
        <f t="shared" si="0"/>
        <v>5_1</v>
      </c>
      <c r="D18" s="11">
        <f>F!D373</f>
        <v>0</v>
      </c>
      <c r="E18" s="11">
        <f>F!E373</f>
        <v>0</v>
      </c>
      <c r="F18" s="11">
        <f>F!F373</f>
        <v>0</v>
      </c>
      <c r="G18" s="11">
        <f>F!G373</f>
        <v>0</v>
      </c>
      <c r="H18" s="11">
        <f>F!H373</f>
        <v>0</v>
      </c>
      <c r="I18" s="11">
        <f>F!I373</f>
        <v>0</v>
      </c>
      <c r="J18" s="11">
        <f>F!J373</f>
        <v>1</v>
      </c>
      <c r="K18" s="11">
        <f>F!K373</f>
        <v>1</v>
      </c>
      <c r="L18" s="11">
        <f>F!L373</f>
        <v>0</v>
      </c>
      <c r="M18" s="11">
        <f>F!M373</f>
        <v>0</v>
      </c>
      <c r="N18" s="11">
        <f>F!N373</f>
        <v>0</v>
      </c>
      <c r="O18" s="11">
        <f>F!O373</f>
        <v>0</v>
      </c>
      <c r="P18" s="11">
        <f>F!P373</f>
        <v>0</v>
      </c>
      <c r="Q18" s="11">
        <f>F!Q373</f>
        <v>0</v>
      </c>
      <c r="R18" s="11">
        <f>F!R373</f>
        <v>0</v>
      </c>
      <c r="S18" s="11">
        <f>F!S373</f>
        <v>0</v>
      </c>
      <c r="T18" s="11">
        <f>F!T373</f>
        <v>20</v>
      </c>
      <c r="U18" s="11">
        <f>F!U373</f>
        <v>0</v>
      </c>
      <c r="V18" s="11">
        <f>F!V373</f>
        <v>1</v>
      </c>
      <c r="W18" s="11">
        <f>F!W373</f>
        <v>338</v>
      </c>
      <c r="X18" s="11">
        <f>F!X373</f>
        <v>7</v>
      </c>
      <c r="Y18" s="11">
        <f>F!Y373</f>
        <v>0</v>
      </c>
    </row>
    <row r="19" spans="1:25" ht="12.75" customHeight="1">
      <c r="A19" s="11" t="s">
        <v>637</v>
      </c>
      <c r="B19" s="11" t="s">
        <v>638</v>
      </c>
      <c r="C19" s="11" t="str">
        <f t="shared" si="0"/>
        <v>5_1</v>
      </c>
      <c r="D19" s="11">
        <f>F!D374</f>
        <v>5</v>
      </c>
      <c r="E19" s="11">
        <f>F!E374</f>
        <v>0</v>
      </c>
      <c r="F19" s="11">
        <f>F!F374</f>
        <v>0</v>
      </c>
      <c r="G19" s="11" t="str">
        <f>F!G374</f>
        <v>E</v>
      </c>
      <c r="H19" s="11">
        <f>F!H374</f>
        <v>0</v>
      </c>
      <c r="I19" s="11">
        <f>F!I374</f>
        <v>5</v>
      </c>
      <c r="J19" s="11">
        <f>F!J374</f>
        <v>1</v>
      </c>
      <c r="K19" s="11">
        <f>F!K374</f>
        <v>0</v>
      </c>
      <c r="L19" s="11">
        <f>F!L374</f>
        <v>0</v>
      </c>
      <c r="M19" s="11">
        <f>F!M374</f>
        <v>0</v>
      </c>
      <c r="N19" s="11">
        <f>F!N374</f>
        <v>0</v>
      </c>
      <c r="O19" s="11">
        <f>F!O374</f>
        <v>0</v>
      </c>
      <c r="P19" s="11">
        <f>F!P374</f>
        <v>0</v>
      </c>
      <c r="Q19" s="11">
        <f>F!Q374</f>
        <v>0</v>
      </c>
      <c r="R19" s="11">
        <f>F!R374</f>
        <v>0</v>
      </c>
      <c r="S19" s="11">
        <f>F!S374</f>
        <v>0</v>
      </c>
      <c r="T19" s="11">
        <f>F!T374</f>
        <v>14</v>
      </c>
      <c r="U19" s="11">
        <f>F!U374</f>
        <v>0</v>
      </c>
      <c r="V19" s="11">
        <f>F!V374</f>
        <v>1</v>
      </c>
      <c r="W19" s="11">
        <f>F!W374</f>
        <v>339</v>
      </c>
      <c r="X19" s="11">
        <f>F!X374</f>
        <v>5</v>
      </c>
      <c r="Y19" s="11">
        <f>F!Y374</f>
        <v>0</v>
      </c>
    </row>
    <row r="20" spans="1:25" ht="12.75" customHeight="1">
      <c r="A20" s="11" t="s">
        <v>639</v>
      </c>
      <c r="B20" s="11" t="s">
        <v>250</v>
      </c>
      <c r="C20" s="11" t="str">
        <f t="shared" si="0"/>
        <v>5_1</v>
      </c>
      <c r="D20" s="11">
        <f>F!D375</f>
        <v>5</v>
      </c>
      <c r="E20" s="11">
        <f>F!E375</f>
        <v>0</v>
      </c>
      <c r="F20" s="11">
        <f>F!F375</f>
        <v>0</v>
      </c>
      <c r="G20" s="11" t="str">
        <f>F!G375</f>
        <v>C</v>
      </c>
      <c r="H20" s="11">
        <f>F!H375</f>
        <v>0</v>
      </c>
      <c r="I20" s="11">
        <f>F!I375</f>
        <v>0</v>
      </c>
      <c r="J20" s="11">
        <f>F!J375</f>
        <v>2</v>
      </c>
      <c r="K20" s="11">
        <f>F!K375</f>
        <v>0</v>
      </c>
      <c r="L20" s="11">
        <f>F!L375</f>
        <v>0</v>
      </c>
      <c r="M20" s="11">
        <f>F!M375</f>
        <v>0</v>
      </c>
      <c r="N20" s="11">
        <f>F!N375</f>
        <v>1</v>
      </c>
      <c r="O20" s="11">
        <f>F!O375</f>
        <v>0</v>
      </c>
      <c r="P20" s="11">
        <f>F!P375</f>
        <v>1</v>
      </c>
      <c r="Q20" s="11">
        <f>F!Q375</f>
        <v>0</v>
      </c>
      <c r="R20" s="11">
        <f>F!R375</f>
        <v>0</v>
      </c>
      <c r="S20" s="11">
        <f>F!S375</f>
        <v>0</v>
      </c>
      <c r="T20" s="11">
        <f>F!T375</f>
        <v>40</v>
      </c>
      <c r="U20" s="11">
        <f>F!U375</f>
        <v>0</v>
      </c>
      <c r="V20" s="11">
        <f>F!V375</f>
        <v>2</v>
      </c>
      <c r="W20" s="11">
        <f>F!W375</f>
        <v>340</v>
      </c>
      <c r="X20" s="11">
        <f>F!X375</f>
        <v>13.5</v>
      </c>
      <c r="Y20" s="11">
        <f>F!Y375</f>
        <v>0</v>
      </c>
    </row>
    <row r="21" spans="1:25" ht="12.75" customHeight="1">
      <c r="A21" s="11" t="s">
        <v>640</v>
      </c>
      <c r="B21" s="11" t="s">
        <v>575</v>
      </c>
      <c r="C21" s="11" t="str">
        <f t="shared" si="0"/>
        <v>5_1</v>
      </c>
      <c r="D21" s="11">
        <f>F!D376</f>
        <v>0</v>
      </c>
      <c r="E21" s="11">
        <f>F!E376</f>
        <v>0</v>
      </c>
      <c r="F21" s="11">
        <f>F!F376</f>
        <v>0</v>
      </c>
      <c r="G21" s="11">
        <f>F!G376</f>
        <v>0</v>
      </c>
      <c r="H21" s="11">
        <f>F!H376</f>
        <v>0</v>
      </c>
      <c r="I21" s="11">
        <f>F!I376</f>
        <v>0</v>
      </c>
      <c r="J21" s="11">
        <f>F!J376</f>
        <v>1</v>
      </c>
      <c r="K21" s="11">
        <f>F!K376</f>
        <v>0</v>
      </c>
      <c r="L21" s="11">
        <f>F!L376</f>
        <v>0</v>
      </c>
      <c r="M21" s="11">
        <f>F!M376</f>
        <v>0</v>
      </c>
      <c r="N21" s="11">
        <f>F!N376</f>
        <v>0</v>
      </c>
      <c r="O21" s="11">
        <f>F!O376</f>
        <v>0</v>
      </c>
      <c r="P21" s="11">
        <f>F!P376</f>
        <v>0</v>
      </c>
      <c r="Q21" s="11">
        <f>F!Q376</f>
        <v>0</v>
      </c>
      <c r="R21" s="11">
        <f>F!R376</f>
        <v>0</v>
      </c>
      <c r="S21" s="11">
        <f>F!S376</f>
        <v>0</v>
      </c>
      <c r="T21" s="11">
        <f>F!T376</f>
        <v>14</v>
      </c>
      <c r="U21" s="11">
        <f>F!U376</f>
        <v>0</v>
      </c>
      <c r="V21" s="11">
        <f>F!V376</f>
        <v>1</v>
      </c>
      <c r="W21" s="11">
        <f>F!W376</f>
        <v>341</v>
      </c>
      <c r="X21" s="11">
        <f>F!X376</f>
        <v>5</v>
      </c>
      <c r="Y21" s="11">
        <f>F!Y376</f>
        <v>0</v>
      </c>
    </row>
    <row r="22" spans="1:25" ht="12.75" customHeight="1">
      <c r="A22" s="11" t="s">
        <v>172</v>
      </c>
      <c r="B22" s="11" t="s">
        <v>194</v>
      </c>
      <c r="C22" s="11" t="str">
        <f t="shared" si="0"/>
        <v>5_1</v>
      </c>
      <c r="D22" s="11">
        <f>F!D377</f>
        <v>0</v>
      </c>
      <c r="E22" s="11">
        <f>F!E377</f>
        <v>0</v>
      </c>
      <c r="F22" s="11">
        <f>F!F377</f>
        <v>0</v>
      </c>
      <c r="G22" s="11">
        <f>F!G377</f>
        <v>0</v>
      </c>
      <c r="H22" s="11">
        <f>F!H377</f>
        <v>0</v>
      </c>
      <c r="I22" s="11">
        <f>F!I377</f>
        <v>0</v>
      </c>
      <c r="J22" s="11">
        <f>F!J377</f>
        <v>1</v>
      </c>
      <c r="K22" s="11">
        <f>F!K377</f>
        <v>0</v>
      </c>
      <c r="L22" s="11">
        <f>F!L377</f>
        <v>0</v>
      </c>
      <c r="M22" s="11">
        <f>F!M377</f>
        <v>0</v>
      </c>
      <c r="N22" s="11">
        <f>F!N377</f>
        <v>0</v>
      </c>
      <c r="O22" s="11">
        <f>F!O377</f>
        <v>0</v>
      </c>
      <c r="P22" s="11">
        <f>F!P377</f>
        <v>0</v>
      </c>
      <c r="Q22" s="11">
        <f>F!Q377</f>
        <v>0</v>
      </c>
      <c r="R22" s="11">
        <f>F!R377</f>
        <v>0</v>
      </c>
      <c r="S22" s="11">
        <f>F!S377</f>
        <v>0</v>
      </c>
      <c r="T22" s="11">
        <f>F!T377</f>
        <v>14</v>
      </c>
      <c r="U22" s="11">
        <f>F!U377</f>
        <v>0</v>
      </c>
      <c r="V22" s="11">
        <f>F!V377</f>
        <v>1</v>
      </c>
      <c r="W22" s="11">
        <f>F!W377</f>
        <v>342</v>
      </c>
      <c r="X22" s="11">
        <f>F!X377</f>
        <v>5</v>
      </c>
      <c r="Y22" s="11">
        <f>F!Y377</f>
        <v>0</v>
      </c>
    </row>
    <row r="23" spans="1:25" ht="12.75" customHeight="1">
      <c r="A23" s="11" t="s">
        <v>641</v>
      </c>
      <c r="B23" s="11" t="s">
        <v>642</v>
      </c>
      <c r="C23" s="11" t="str">
        <f t="shared" si="0"/>
        <v>5_1</v>
      </c>
      <c r="D23" s="11">
        <f>F!D378</f>
        <v>0</v>
      </c>
      <c r="E23" s="11">
        <f>F!E378</f>
        <v>0</v>
      </c>
      <c r="F23" s="11">
        <f>F!F378</f>
        <v>0</v>
      </c>
      <c r="G23" s="11">
        <f>F!G378</f>
        <v>0</v>
      </c>
      <c r="H23" s="11">
        <f>F!H378</f>
        <v>0</v>
      </c>
      <c r="I23" s="11">
        <f>F!I378</f>
        <v>0</v>
      </c>
      <c r="J23" s="11">
        <f>F!J378</f>
        <v>1</v>
      </c>
      <c r="K23" s="11">
        <f>F!K378</f>
        <v>0</v>
      </c>
      <c r="L23" s="11">
        <f>F!L378</f>
        <v>0</v>
      </c>
      <c r="M23" s="11">
        <f>F!M378</f>
        <v>0</v>
      </c>
      <c r="N23" s="11">
        <f>F!N378</f>
        <v>0</v>
      </c>
      <c r="O23" s="11">
        <f>F!O378</f>
        <v>0</v>
      </c>
      <c r="P23" s="11">
        <f>F!P378</f>
        <v>0</v>
      </c>
      <c r="Q23" s="11">
        <f>F!Q378</f>
        <v>0</v>
      </c>
      <c r="R23" s="11">
        <f>F!R378</f>
        <v>0</v>
      </c>
      <c r="S23" s="11">
        <f>F!S378</f>
        <v>0</v>
      </c>
      <c r="T23" s="11">
        <f>F!T378</f>
        <v>14</v>
      </c>
      <c r="U23" s="11">
        <f>F!U378</f>
        <v>0</v>
      </c>
      <c r="V23" s="11">
        <f>F!V378</f>
        <v>1</v>
      </c>
      <c r="W23" s="11">
        <f>F!W378</f>
        <v>343</v>
      </c>
      <c r="X23" s="11">
        <f>F!X378</f>
        <v>5</v>
      </c>
      <c r="Y23" s="11">
        <f>F!Y378</f>
        <v>0</v>
      </c>
    </row>
    <row r="24" spans="1:25" ht="12.75" customHeight="1">
      <c r="A24" s="11" t="s">
        <v>643</v>
      </c>
      <c r="B24" s="11" t="s">
        <v>644</v>
      </c>
      <c r="C24" s="11" t="str">
        <f t="shared" si="0"/>
        <v>5_1</v>
      </c>
      <c r="D24" s="11">
        <f>F!D379</f>
        <v>0</v>
      </c>
      <c r="E24" s="11">
        <f>F!E379</f>
        <v>0</v>
      </c>
      <c r="F24" s="11">
        <f>F!F379</f>
        <v>0</v>
      </c>
      <c r="G24" s="11">
        <f>F!G379</f>
        <v>0</v>
      </c>
      <c r="H24" s="11">
        <f>F!H379</f>
        <v>0</v>
      </c>
      <c r="I24" s="11">
        <f>F!I379</f>
        <v>0</v>
      </c>
      <c r="J24" s="11">
        <f>F!J379</f>
        <v>1</v>
      </c>
      <c r="K24" s="11">
        <f>F!K379</f>
        <v>0</v>
      </c>
      <c r="L24" s="11">
        <f>F!L379</f>
        <v>0</v>
      </c>
      <c r="M24" s="11">
        <f>F!M379</f>
        <v>0</v>
      </c>
      <c r="N24" s="11">
        <f>F!N379</f>
        <v>0</v>
      </c>
      <c r="O24" s="11">
        <f>F!O379</f>
        <v>0</v>
      </c>
      <c r="P24" s="11">
        <f>F!P379</f>
        <v>0</v>
      </c>
      <c r="Q24" s="11">
        <f>F!Q379</f>
        <v>0</v>
      </c>
      <c r="R24" s="11">
        <f>F!R379</f>
        <v>0</v>
      </c>
      <c r="S24" s="11">
        <f>F!S379</f>
        <v>0</v>
      </c>
      <c r="T24" s="11">
        <f>F!T379</f>
        <v>14</v>
      </c>
      <c r="U24" s="11">
        <f>F!U379</f>
        <v>0</v>
      </c>
      <c r="V24" s="11">
        <f>F!V379</f>
        <v>1</v>
      </c>
      <c r="W24" s="11">
        <f>F!W379</f>
        <v>344</v>
      </c>
      <c r="X24" s="11">
        <f>F!X379</f>
        <v>5</v>
      </c>
      <c r="Y24" s="11">
        <f>F!Y379</f>
        <v>0</v>
      </c>
    </row>
    <row r="25" spans="1:25" ht="12.75" customHeight="1">
      <c r="A25" s="11" t="s">
        <v>645</v>
      </c>
      <c r="B25" s="11" t="s">
        <v>646</v>
      </c>
      <c r="C25" s="11" t="str">
        <f t="shared" si="0"/>
        <v>5_1</v>
      </c>
      <c r="D25" s="11">
        <f>F!D380</f>
        <v>0</v>
      </c>
      <c r="E25" s="11">
        <f>F!E380</f>
        <v>0</v>
      </c>
      <c r="F25" s="11">
        <f>F!F380</f>
        <v>0</v>
      </c>
      <c r="G25" s="11">
        <f>F!G380</f>
        <v>0</v>
      </c>
      <c r="H25" s="11">
        <f>F!H380</f>
        <v>0</v>
      </c>
      <c r="I25" s="11">
        <f>F!I380</f>
        <v>0</v>
      </c>
      <c r="J25" s="11">
        <f>F!J380</f>
        <v>1</v>
      </c>
      <c r="K25" s="11">
        <f>F!K380</f>
        <v>0</v>
      </c>
      <c r="L25" s="11">
        <f>F!L380</f>
        <v>0</v>
      </c>
      <c r="M25" s="11">
        <f>F!M380</f>
        <v>0</v>
      </c>
      <c r="N25" s="11">
        <f>F!N380</f>
        <v>0</v>
      </c>
      <c r="O25" s="11">
        <f>F!O380</f>
        <v>0</v>
      </c>
      <c r="P25" s="11">
        <f>F!P380</f>
        <v>0</v>
      </c>
      <c r="Q25" s="11">
        <f>F!Q380</f>
        <v>0</v>
      </c>
      <c r="R25" s="11">
        <f>F!R380</f>
        <v>0</v>
      </c>
      <c r="S25" s="11">
        <f>F!S380</f>
        <v>0</v>
      </c>
      <c r="T25" s="11">
        <f>F!T380</f>
        <v>14</v>
      </c>
      <c r="U25" s="11">
        <f>F!U380</f>
        <v>0</v>
      </c>
      <c r="V25" s="11">
        <f>F!V380</f>
        <v>1</v>
      </c>
      <c r="W25" s="11">
        <f>F!W380</f>
        <v>345</v>
      </c>
      <c r="X25" s="11">
        <f>F!X380</f>
        <v>5</v>
      </c>
      <c r="Y25" s="11">
        <f>F!Y380</f>
        <v>0</v>
      </c>
    </row>
    <row r="26" spans="1:25" ht="12.75" customHeight="1">
      <c r="A26" s="11" t="s">
        <v>647</v>
      </c>
      <c r="B26" s="11" t="s">
        <v>276</v>
      </c>
      <c r="C26" s="11" t="str">
        <f t="shared" si="0"/>
        <v>5_1</v>
      </c>
      <c r="D26" s="11">
        <f>F!D381</f>
        <v>0</v>
      </c>
      <c r="E26" s="11">
        <f>F!E381</f>
        <v>0</v>
      </c>
      <c r="F26" s="11">
        <f>F!F381</f>
        <v>0</v>
      </c>
      <c r="G26" s="11">
        <f>F!G381</f>
        <v>0</v>
      </c>
      <c r="H26" s="11">
        <f>F!H381</f>
        <v>0</v>
      </c>
      <c r="I26" s="11">
        <f>F!I381</f>
        <v>0</v>
      </c>
      <c r="J26" s="11">
        <f>F!J381</f>
        <v>0</v>
      </c>
      <c r="K26" s="11">
        <f>F!K381</f>
        <v>0</v>
      </c>
      <c r="L26" s="11">
        <f>F!L381</f>
        <v>0</v>
      </c>
      <c r="M26" s="11">
        <f>F!M381</f>
        <v>0</v>
      </c>
      <c r="N26" s="11">
        <f>F!N381</f>
        <v>0</v>
      </c>
      <c r="O26" s="11">
        <f>F!O381</f>
        <v>0</v>
      </c>
      <c r="P26" s="11">
        <f>F!P381</f>
        <v>0</v>
      </c>
      <c r="Q26" s="11">
        <f>F!Q381</f>
        <v>0</v>
      </c>
      <c r="R26" s="11">
        <f>F!R381</f>
        <v>0</v>
      </c>
      <c r="S26" s="11">
        <f>F!S381</f>
        <v>0</v>
      </c>
      <c r="T26" s="11">
        <f>F!T381</f>
        <v>0</v>
      </c>
      <c r="U26" s="11">
        <f>F!U381</f>
        <v>0</v>
      </c>
      <c r="V26" s="11">
        <f>F!V381</f>
        <v>0</v>
      </c>
      <c r="W26" s="11">
        <f>F!W381</f>
        <v>0</v>
      </c>
      <c r="X26" s="11">
        <f>F!X381</f>
        <v>0</v>
      </c>
      <c r="Y26" s="11">
        <f>F!Y381</f>
        <v>0</v>
      </c>
    </row>
    <row r="27" spans="1:25" ht="12.75" customHeight="1">
      <c r="A27" s="11" t="s">
        <v>648</v>
      </c>
      <c r="B27" s="11" t="s">
        <v>649</v>
      </c>
      <c r="C27" s="11" t="str">
        <f t="shared" si="0"/>
        <v>5_1</v>
      </c>
      <c r="D27" s="11">
        <f>F!D382</f>
        <v>5</v>
      </c>
      <c r="E27" s="11">
        <f>F!E382</f>
        <v>0</v>
      </c>
      <c r="F27" s="11">
        <f>F!F382</f>
        <v>0</v>
      </c>
      <c r="G27" s="11" t="str">
        <f>F!G382</f>
        <v>C</v>
      </c>
      <c r="H27" s="11">
        <f>F!H382</f>
        <v>0</v>
      </c>
      <c r="I27" s="11">
        <f>F!I382</f>
        <v>0</v>
      </c>
      <c r="J27" s="11">
        <f>F!J382</f>
        <v>1</v>
      </c>
      <c r="K27" s="11">
        <f>F!K382</f>
        <v>0</v>
      </c>
      <c r="L27" s="11">
        <f>F!L382</f>
        <v>0</v>
      </c>
      <c r="M27" s="11">
        <f>F!M382</f>
        <v>0</v>
      </c>
      <c r="N27" s="11">
        <f>F!N382</f>
        <v>0</v>
      </c>
      <c r="O27" s="11">
        <f>F!O382</f>
        <v>0</v>
      </c>
      <c r="P27" s="11">
        <f>F!P382</f>
        <v>0</v>
      </c>
      <c r="Q27" s="11">
        <f>F!Q382</f>
        <v>0</v>
      </c>
      <c r="R27" s="11">
        <f>F!R382</f>
        <v>0</v>
      </c>
      <c r="S27" s="11">
        <f>F!S382</f>
        <v>0</v>
      </c>
      <c r="T27" s="11">
        <f>F!T382</f>
        <v>14</v>
      </c>
      <c r="U27" s="11">
        <f>F!U382</f>
        <v>0</v>
      </c>
      <c r="V27" s="11">
        <f>F!V382</f>
        <v>1</v>
      </c>
      <c r="W27" s="11">
        <f>F!W382</f>
        <v>347</v>
      </c>
      <c r="X27" s="11">
        <f>F!X382</f>
        <v>5</v>
      </c>
      <c r="Y27" s="11">
        <f>F!Y382</f>
        <v>0</v>
      </c>
    </row>
    <row r="28" spans="1:25" ht="12.75" customHeight="1">
      <c r="A28" s="11" t="s">
        <v>650</v>
      </c>
      <c r="B28" s="11" t="s">
        <v>139</v>
      </c>
      <c r="C28" s="11" t="str">
        <f t="shared" si="0"/>
        <v>5_1</v>
      </c>
      <c r="D28" s="11">
        <f>F!D383</f>
        <v>0</v>
      </c>
      <c r="E28" s="11">
        <f>F!E383</f>
        <v>0</v>
      </c>
      <c r="F28" s="11">
        <f>F!F383</f>
        <v>0</v>
      </c>
      <c r="G28" s="11">
        <f>F!G383</f>
        <v>0</v>
      </c>
      <c r="H28" s="11">
        <f>F!H383</f>
        <v>0</v>
      </c>
      <c r="I28" s="11">
        <f>F!I383</f>
        <v>0</v>
      </c>
      <c r="J28" s="11">
        <f>F!J383</f>
        <v>1</v>
      </c>
      <c r="K28" s="11">
        <f>F!K383</f>
        <v>1</v>
      </c>
      <c r="L28" s="11">
        <f>F!L383</f>
        <v>0</v>
      </c>
      <c r="M28" s="11">
        <f>F!M383</f>
        <v>0</v>
      </c>
      <c r="N28" s="11">
        <f>F!N383</f>
        <v>0</v>
      </c>
      <c r="O28" s="11">
        <f>F!O383</f>
        <v>0</v>
      </c>
      <c r="P28" s="11">
        <f>F!P383</f>
        <v>0</v>
      </c>
      <c r="Q28" s="11">
        <f>F!Q383</f>
        <v>0</v>
      </c>
      <c r="R28" s="11">
        <f>F!R383</f>
        <v>0</v>
      </c>
      <c r="S28" s="11">
        <f>F!S383</f>
        <v>0</v>
      </c>
      <c r="T28" s="11">
        <f>F!T383</f>
        <v>20</v>
      </c>
      <c r="U28" s="11">
        <f>F!U383</f>
        <v>0</v>
      </c>
      <c r="V28" s="11">
        <f>F!V383</f>
        <v>1</v>
      </c>
      <c r="W28" s="11">
        <f>F!W383</f>
        <v>348</v>
      </c>
      <c r="X28" s="11">
        <f>F!X383</f>
        <v>7</v>
      </c>
      <c r="Y28" s="11">
        <f>F!Y383</f>
        <v>0</v>
      </c>
    </row>
    <row r="29" spans="1:25" ht="12.75" customHeight="1"/>
    <row r="30" spans="1:25" ht="12.75" customHeight="1">
      <c r="U30" s="18" t="s">
        <v>1060</v>
      </c>
      <c r="V30" s="18" t="s">
        <v>1061</v>
      </c>
    </row>
    <row r="31" spans="1:25" ht="12.75" customHeight="1">
      <c r="U31" s="20">
        <f t="shared" ref="U31:V31" si="1">SUM(U2:U28)</f>
        <v>26</v>
      </c>
      <c r="V31" s="20">
        <f t="shared" si="1"/>
        <v>23</v>
      </c>
    </row>
    <row r="32" spans="1:25" ht="12.75" customHeight="1">
      <c r="U32" s="22"/>
      <c r="V32" s="22"/>
    </row>
    <row r="33" spans="1:21" ht="12.75" customHeight="1">
      <c r="U33" s="15" t="s">
        <v>1082</v>
      </c>
    </row>
    <row r="34" spans="1:21" ht="12.75" customHeight="1">
      <c r="U34" s="15" t="s">
        <v>1080</v>
      </c>
    </row>
    <row r="35" spans="1:21" ht="12.75" customHeight="1"/>
    <row r="36" spans="1:21" ht="12.75" customHeight="1"/>
    <row r="37" spans="1:21" ht="12.75" customHeight="1"/>
    <row r="38" spans="1:21" ht="12.75" customHeight="1"/>
    <row r="39" spans="1:21" ht="12.75" customHeight="1"/>
    <row r="40" spans="1:21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1" ht="12.75" customHeight="1">
      <c r="A41" s="15" t="str">
        <f>C2</f>
        <v>5_1</v>
      </c>
      <c r="B41" s="15">
        <f>V31</f>
        <v>23</v>
      </c>
      <c r="C41" s="15">
        <f>E41-D41</f>
        <v>382</v>
      </c>
      <c r="D41" s="14">
        <f>U31</f>
        <v>26</v>
      </c>
      <c r="E41" s="15">
        <f>SUM(T2:T28)</f>
        <v>408</v>
      </c>
    </row>
    <row r="42" spans="1:21" ht="12.75" customHeight="1"/>
    <row r="43" spans="1:21" ht="12.75" customHeight="1"/>
    <row r="44" spans="1:21" ht="12.75" customHeight="1"/>
    <row r="45" spans="1:21" ht="12.75" customHeight="1"/>
    <row r="46" spans="1:21" ht="12.75" customHeight="1"/>
    <row r="47" spans="1:21" ht="12.75" customHeight="1"/>
    <row r="48" spans="1:2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651</v>
      </c>
      <c r="B2" s="11" t="s">
        <v>652</v>
      </c>
      <c r="C2" s="11" t="str">
        <f t="shared" ref="C2:C28" si="0">"5_2"</f>
        <v>5_2</v>
      </c>
      <c r="D2" s="11">
        <f>F!D384</f>
        <v>0</v>
      </c>
      <c r="E2" s="11">
        <f>F!E384</f>
        <v>0</v>
      </c>
      <c r="F2" s="11">
        <f>F!F384</f>
        <v>0</v>
      </c>
      <c r="G2" s="11">
        <f>F!G384</f>
        <v>0</v>
      </c>
      <c r="H2" s="11">
        <f>F!H384</f>
        <v>0</v>
      </c>
      <c r="I2" s="11">
        <f>F!I384</f>
        <v>0</v>
      </c>
      <c r="J2" s="11">
        <f>F!J384</f>
        <v>1</v>
      </c>
      <c r="K2" s="11">
        <f>F!K384</f>
        <v>0</v>
      </c>
      <c r="L2" s="11">
        <f>F!L384</f>
        <v>0</v>
      </c>
      <c r="M2" s="11">
        <f>F!M384</f>
        <v>0</v>
      </c>
      <c r="N2" s="11">
        <f>F!N384</f>
        <v>0</v>
      </c>
      <c r="O2" s="11">
        <f>F!O384</f>
        <v>0</v>
      </c>
      <c r="P2" s="11">
        <f>F!P384</f>
        <v>0</v>
      </c>
      <c r="Q2" s="11">
        <f>F!Q384</f>
        <v>0</v>
      </c>
      <c r="R2" s="11">
        <f>F!R384</f>
        <v>1</v>
      </c>
      <c r="S2" s="11">
        <f>F!S384</f>
        <v>0</v>
      </c>
      <c r="T2" s="11">
        <f>F!T384</f>
        <v>20</v>
      </c>
      <c r="U2" s="11">
        <f>F!U384</f>
        <v>20</v>
      </c>
      <c r="V2" s="11">
        <f>F!V384</f>
        <v>0</v>
      </c>
      <c r="W2" s="11">
        <f>F!W384</f>
        <v>678</v>
      </c>
      <c r="X2" s="11">
        <f>F!X384</f>
        <v>7</v>
      </c>
      <c r="Y2" s="11">
        <f>F!Y384</f>
        <v>0</v>
      </c>
    </row>
    <row r="3" spans="1:26" ht="12.75" customHeight="1">
      <c r="A3" s="11" t="s">
        <v>653</v>
      </c>
      <c r="B3" s="11" t="s">
        <v>654</v>
      </c>
      <c r="C3" s="11" t="str">
        <f t="shared" si="0"/>
        <v>5_2</v>
      </c>
      <c r="D3" s="11">
        <f>F!D385</f>
        <v>5</v>
      </c>
      <c r="E3" s="11">
        <f>F!E385</f>
        <v>0</v>
      </c>
      <c r="F3" s="11">
        <f>F!F385</f>
        <v>0</v>
      </c>
      <c r="G3" s="11" t="str">
        <f>F!G385</f>
        <v>E</v>
      </c>
      <c r="H3" s="11">
        <f>F!H385</f>
        <v>0</v>
      </c>
      <c r="I3" s="11">
        <f>F!I385</f>
        <v>5</v>
      </c>
      <c r="J3" s="11">
        <f>F!J385</f>
        <v>0</v>
      </c>
      <c r="K3" s="11">
        <f>F!K385</f>
        <v>0</v>
      </c>
      <c r="L3" s="11">
        <f>F!L385</f>
        <v>0</v>
      </c>
      <c r="M3" s="11">
        <f>F!M385</f>
        <v>0</v>
      </c>
      <c r="N3" s="11">
        <f>F!N385</f>
        <v>1</v>
      </c>
      <c r="O3" s="11">
        <f>F!O385</f>
        <v>0</v>
      </c>
      <c r="P3" s="11">
        <f>F!P385</f>
        <v>0</v>
      </c>
      <c r="Q3" s="11">
        <f>F!Q385</f>
        <v>0</v>
      </c>
      <c r="R3" s="11">
        <f>F!R385</f>
        <v>0</v>
      </c>
      <c r="S3" s="11">
        <f>F!S385</f>
        <v>1</v>
      </c>
      <c r="T3" s="11">
        <f>F!T385</f>
        <v>11</v>
      </c>
      <c r="U3" s="11">
        <f>F!U385</f>
        <v>0</v>
      </c>
      <c r="V3" s="11">
        <f>F!V385</f>
        <v>1</v>
      </c>
      <c r="W3" s="11">
        <f>F!W385</f>
        <v>679</v>
      </c>
      <c r="X3" s="11">
        <f>F!X385</f>
        <v>4</v>
      </c>
      <c r="Y3" s="11">
        <f>F!Y385</f>
        <v>0</v>
      </c>
    </row>
    <row r="4" spans="1:26" ht="12.75" customHeight="1">
      <c r="A4" s="11" t="s">
        <v>655</v>
      </c>
      <c r="B4" s="11" t="s">
        <v>656</v>
      </c>
      <c r="C4" s="11" t="str">
        <f t="shared" si="0"/>
        <v>5_2</v>
      </c>
      <c r="D4" s="11">
        <f>F!D386</f>
        <v>0</v>
      </c>
      <c r="E4" s="11">
        <f>F!E386</f>
        <v>0</v>
      </c>
      <c r="F4" s="11">
        <f>F!F386</f>
        <v>0</v>
      </c>
      <c r="G4" s="11">
        <f>F!G386</f>
        <v>0</v>
      </c>
      <c r="H4" s="11">
        <f>F!H386</f>
        <v>0</v>
      </c>
      <c r="I4" s="11">
        <f>F!I386</f>
        <v>0</v>
      </c>
      <c r="J4" s="11">
        <f>F!J386</f>
        <v>0</v>
      </c>
      <c r="K4" s="11">
        <f>F!K386</f>
        <v>0</v>
      </c>
      <c r="L4" s="11">
        <f>F!L386</f>
        <v>0</v>
      </c>
      <c r="M4" s="11">
        <f>F!M386</f>
        <v>0</v>
      </c>
      <c r="N4" s="11">
        <f>F!N386</f>
        <v>0</v>
      </c>
      <c r="O4" s="11">
        <f>F!O386</f>
        <v>0</v>
      </c>
      <c r="P4" s="11">
        <f>F!P386</f>
        <v>0</v>
      </c>
      <c r="Q4" s="11">
        <f>F!Q386</f>
        <v>0</v>
      </c>
      <c r="R4" s="11">
        <f>F!R386</f>
        <v>0</v>
      </c>
      <c r="S4" s="11">
        <f>F!S386</f>
        <v>0</v>
      </c>
      <c r="T4" s="11">
        <f>F!T386</f>
        <v>0</v>
      </c>
      <c r="U4" s="11">
        <f>F!U386</f>
        <v>0</v>
      </c>
      <c r="V4" s="11">
        <f>F!V386</f>
        <v>0</v>
      </c>
      <c r="W4" s="11">
        <f>F!W386</f>
        <v>0</v>
      </c>
      <c r="X4" s="11">
        <f>F!X386</f>
        <v>0</v>
      </c>
      <c r="Y4" s="11">
        <f>F!Y386</f>
        <v>0</v>
      </c>
    </row>
    <row r="5" spans="1:26" ht="12.75" customHeight="1">
      <c r="A5" s="11" t="s">
        <v>657</v>
      </c>
      <c r="B5" s="11" t="s">
        <v>658</v>
      </c>
      <c r="C5" s="11" t="str">
        <f t="shared" si="0"/>
        <v>5_2</v>
      </c>
      <c r="D5" s="11">
        <f>F!D387</f>
        <v>0</v>
      </c>
      <c r="E5" s="11">
        <f>F!E387</f>
        <v>0</v>
      </c>
      <c r="F5" s="11">
        <f>F!F387</f>
        <v>0</v>
      </c>
      <c r="G5" s="11">
        <f>F!G387</f>
        <v>0</v>
      </c>
      <c r="H5" s="11">
        <f>F!H387</f>
        <v>0</v>
      </c>
      <c r="I5" s="11">
        <f>F!I387</f>
        <v>0</v>
      </c>
      <c r="J5" s="11">
        <f>F!J387</f>
        <v>0</v>
      </c>
      <c r="K5" s="11">
        <f>F!K387</f>
        <v>0</v>
      </c>
      <c r="L5" s="11">
        <f>F!L387</f>
        <v>0</v>
      </c>
      <c r="M5" s="11">
        <f>F!M387</f>
        <v>0</v>
      </c>
      <c r="N5" s="11">
        <f>F!N387</f>
        <v>1</v>
      </c>
      <c r="O5" s="11">
        <f>F!O387</f>
        <v>0</v>
      </c>
      <c r="P5" s="11">
        <f>F!P387</f>
        <v>0</v>
      </c>
      <c r="Q5" s="11">
        <f>F!Q387</f>
        <v>0</v>
      </c>
      <c r="R5" s="11">
        <f>F!R387</f>
        <v>0</v>
      </c>
      <c r="S5" s="11">
        <f>F!S387</f>
        <v>1</v>
      </c>
      <c r="T5" s="11">
        <f>F!T387</f>
        <v>11</v>
      </c>
      <c r="U5" s="11">
        <f>F!U387</f>
        <v>11</v>
      </c>
      <c r="V5" s="11">
        <f>F!V387</f>
        <v>0</v>
      </c>
      <c r="W5" s="11">
        <f>F!W387</f>
        <v>681</v>
      </c>
      <c r="X5" s="11">
        <f>F!X387</f>
        <v>4</v>
      </c>
      <c r="Y5" s="11">
        <f>F!Y387</f>
        <v>0</v>
      </c>
    </row>
    <row r="6" spans="1:26" ht="12.75" customHeight="1">
      <c r="A6" s="11" t="s">
        <v>659</v>
      </c>
      <c r="B6" s="11" t="s">
        <v>660</v>
      </c>
      <c r="C6" s="11" t="str">
        <f t="shared" si="0"/>
        <v>5_2</v>
      </c>
      <c r="D6" s="11">
        <f>F!D388</f>
        <v>5</v>
      </c>
      <c r="E6" s="11">
        <f>F!E388</f>
        <v>0</v>
      </c>
      <c r="F6" s="11">
        <f>F!F388</f>
        <v>0</v>
      </c>
      <c r="G6" s="11" t="str">
        <f>F!G388</f>
        <v>C</v>
      </c>
      <c r="H6" s="11">
        <f>F!H388</f>
        <v>0</v>
      </c>
      <c r="I6" s="11">
        <f>F!I388</f>
        <v>0</v>
      </c>
      <c r="J6" s="11">
        <f>F!J388</f>
        <v>0</v>
      </c>
      <c r="K6" s="11">
        <f>F!K388</f>
        <v>0</v>
      </c>
      <c r="L6" s="11">
        <f>F!L388</f>
        <v>1</v>
      </c>
      <c r="M6" s="11">
        <f>F!M388</f>
        <v>0</v>
      </c>
      <c r="N6" s="11">
        <f>F!N388</f>
        <v>0</v>
      </c>
      <c r="O6" s="11">
        <f>F!O388</f>
        <v>0</v>
      </c>
      <c r="P6" s="11">
        <f>F!P388</f>
        <v>0</v>
      </c>
      <c r="Q6" s="11">
        <f>F!Q388</f>
        <v>0</v>
      </c>
      <c r="R6" s="11">
        <f>F!R388</f>
        <v>0</v>
      </c>
      <c r="S6" s="11">
        <f>F!S388</f>
        <v>1</v>
      </c>
      <c r="T6" s="11">
        <f>F!T388</f>
        <v>12</v>
      </c>
      <c r="U6" s="11">
        <f>F!U388</f>
        <v>0</v>
      </c>
      <c r="V6" s="11">
        <f>F!V388</f>
        <v>1</v>
      </c>
      <c r="W6" s="11">
        <f>F!W388</f>
        <v>682</v>
      </c>
      <c r="X6" s="11">
        <f>F!X388</f>
        <v>4.5</v>
      </c>
      <c r="Y6" s="11">
        <f>F!Y388</f>
        <v>0</v>
      </c>
    </row>
    <row r="7" spans="1:26" ht="12.75" customHeight="1">
      <c r="A7" s="11" t="s">
        <v>661</v>
      </c>
      <c r="B7" s="11" t="s">
        <v>256</v>
      </c>
      <c r="C7" s="11" t="str">
        <f t="shared" si="0"/>
        <v>5_2</v>
      </c>
      <c r="D7" s="11">
        <f>F!D389</f>
        <v>0</v>
      </c>
      <c r="E7" s="11">
        <f>F!E389</f>
        <v>0</v>
      </c>
      <c r="F7" s="11">
        <f>F!F389</f>
        <v>0</v>
      </c>
      <c r="G7" s="11">
        <f>F!G389</f>
        <v>0</v>
      </c>
      <c r="H7" s="11">
        <f>F!H389</f>
        <v>0</v>
      </c>
      <c r="I7" s="11">
        <f>F!I389</f>
        <v>0</v>
      </c>
      <c r="J7" s="11">
        <f>F!J389</f>
        <v>1</v>
      </c>
      <c r="K7" s="11">
        <f>F!K389</f>
        <v>0</v>
      </c>
      <c r="L7" s="11">
        <f>F!L389</f>
        <v>0</v>
      </c>
      <c r="M7" s="11">
        <f>F!M389</f>
        <v>0</v>
      </c>
      <c r="N7" s="11">
        <f>F!N389</f>
        <v>0</v>
      </c>
      <c r="O7" s="11">
        <f>F!O389</f>
        <v>0</v>
      </c>
      <c r="P7" s="11">
        <f>F!P389</f>
        <v>0</v>
      </c>
      <c r="Q7" s="11">
        <f>F!Q389</f>
        <v>0</v>
      </c>
      <c r="R7" s="11">
        <f>F!R389</f>
        <v>0</v>
      </c>
      <c r="S7" s="11">
        <f>F!S389</f>
        <v>0</v>
      </c>
      <c r="T7" s="11">
        <f>F!T389</f>
        <v>14</v>
      </c>
      <c r="U7" s="11">
        <f>F!U389</f>
        <v>0</v>
      </c>
      <c r="V7" s="11">
        <f>F!V389</f>
        <v>1</v>
      </c>
      <c r="W7" s="11">
        <f>F!W389</f>
        <v>683</v>
      </c>
      <c r="X7" s="11">
        <f>F!X389</f>
        <v>5</v>
      </c>
      <c r="Y7" s="11">
        <f>F!Y389</f>
        <v>0</v>
      </c>
    </row>
    <row r="8" spans="1:26" ht="12.75" customHeight="1">
      <c r="A8" s="11" t="s">
        <v>662</v>
      </c>
      <c r="B8" s="11" t="s">
        <v>663</v>
      </c>
      <c r="C8" s="11" t="str">
        <f t="shared" si="0"/>
        <v>5_2</v>
      </c>
      <c r="D8" s="11">
        <f>F!D390</f>
        <v>0</v>
      </c>
      <c r="E8" s="11">
        <f>F!E390</f>
        <v>0</v>
      </c>
      <c r="F8" s="11">
        <f>F!F390</f>
        <v>0</v>
      </c>
      <c r="G8" s="11">
        <f>F!G390</f>
        <v>0</v>
      </c>
      <c r="H8" s="11">
        <f>F!H390</f>
        <v>0</v>
      </c>
      <c r="I8" s="11">
        <f>F!I390</f>
        <v>0</v>
      </c>
      <c r="J8" s="11">
        <f>F!J390</f>
        <v>0</v>
      </c>
      <c r="K8" s="11">
        <f>F!K390</f>
        <v>1</v>
      </c>
      <c r="L8" s="11">
        <f>F!L390</f>
        <v>0</v>
      </c>
      <c r="M8" s="11">
        <f>F!M390</f>
        <v>0</v>
      </c>
      <c r="N8" s="11">
        <f>F!N390</f>
        <v>0</v>
      </c>
      <c r="O8" s="11">
        <f>F!O390</f>
        <v>0</v>
      </c>
      <c r="P8" s="11">
        <f>F!P390</f>
        <v>0</v>
      </c>
      <c r="Q8" s="11">
        <f>F!Q390</f>
        <v>0</v>
      </c>
      <c r="R8" s="11">
        <f>F!R390</f>
        <v>0</v>
      </c>
      <c r="S8" s="11">
        <f>F!S390</f>
        <v>1</v>
      </c>
      <c r="T8" s="11">
        <f>F!T390</f>
        <v>12</v>
      </c>
      <c r="U8" s="11">
        <f>F!U390</f>
        <v>12</v>
      </c>
      <c r="V8" s="11">
        <f>F!V390</f>
        <v>0</v>
      </c>
      <c r="W8" s="11">
        <f>F!W390</f>
        <v>684</v>
      </c>
      <c r="X8" s="11">
        <f>F!X390</f>
        <v>4.5</v>
      </c>
      <c r="Y8" s="11">
        <f>F!Y390</f>
        <v>0</v>
      </c>
    </row>
    <row r="9" spans="1:26" ht="12.75" customHeight="1">
      <c r="A9" s="11" t="s">
        <v>664</v>
      </c>
      <c r="B9" s="11" t="s">
        <v>58</v>
      </c>
      <c r="C9" s="11" t="str">
        <f t="shared" si="0"/>
        <v>5_2</v>
      </c>
      <c r="D9" s="11">
        <f>F!D391</f>
        <v>0</v>
      </c>
      <c r="E9" s="11">
        <f>F!E391</f>
        <v>0</v>
      </c>
      <c r="F9" s="11">
        <f>F!F391</f>
        <v>0</v>
      </c>
      <c r="G9" s="11">
        <f>F!G391</f>
        <v>0</v>
      </c>
      <c r="H9" s="11">
        <f>F!H391</f>
        <v>0</v>
      </c>
      <c r="I9" s="11">
        <f>F!I391</f>
        <v>0</v>
      </c>
      <c r="J9" s="11">
        <f>F!J391</f>
        <v>1</v>
      </c>
      <c r="K9" s="11">
        <f>F!K391</f>
        <v>0</v>
      </c>
      <c r="L9" s="11">
        <f>F!L391</f>
        <v>0</v>
      </c>
      <c r="M9" s="11">
        <f>F!M391</f>
        <v>0</v>
      </c>
      <c r="N9" s="11">
        <f>F!N391</f>
        <v>0</v>
      </c>
      <c r="O9" s="11">
        <f>F!O391</f>
        <v>0</v>
      </c>
      <c r="P9" s="11">
        <f>F!P391</f>
        <v>0</v>
      </c>
      <c r="Q9" s="11">
        <f>F!Q391</f>
        <v>0</v>
      </c>
      <c r="R9" s="11">
        <f>F!R391</f>
        <v>0</v>
      </c>
      <c r="S9" s="11">
        <f>F!S391</f>
        <v>0</v>
      </c>
      <c r="T9" s="11">
        <f>F!T391</f>
        <v>14</v>
      </c>
      <c r="U9" s="11">
        <f>F!U391</f>
        <v>0</v>
      </c>
      <c r="V9" s="11">
        <f>F!V391</f>
        <v>1</v>
      </c>
      <c r="W9" s="11">
        <f>F!W391</f>
        <v>685</v>
      </c>
      <c r="X9" s="11">
        <f>F!X391</f>
        <v>5</v>
      </c>
      <c r="Y9" s="11">
        <f>F!Y391</f>
        <v>0</v>
      </c>
    </row>
    <row r="10" spans="1:26" ht="12.75" customHeight="1">
      <c r="A10" s="11" t="s">
        <v>665</v>
      </c>
      <c r="B10" s="11" t="s">
        <v>666</v>
      </c>
      <c r="C10" s="11" t="str">
        <f t="shared" si="0"/>
        <v>5_2</v>
      </c>
      <c r="D10" s="11">
        <f>F!D392</f>
        <v>0</v>
      </c>
      <c r="E10" s="11">
        <f>F!E392</f>
        <v>0</v>
      </c>
      <c r="F10" s="11">
        <f>F!F392</f>
        <v>0</v>
      </c>
      <c r="G10" s="11">
        <f>F!G392</f>
        <v>0</v>
      </c>
      <c r="H10" s="11">
        <f>F!H392</f>
        <v>0</v>
      </c>
      <c r="I10" s="11">
        <f>F!I392</f>
        <v>0</v>
      </c>
      <c r="J10" s="11">
        <f>F!J392</f>
        <v>1</v>
      </c>
      <c r="K10" s="11">
        <f>F!K392</f>
        <v>0</v>
      </c>
      <c r="L10" s="11">
        <f>F!L392</f>
        <v>0</v>
      </c>
      <c r="M10" s="11">
        <f>F!M392</f>
        <v>0</v>
      </c>
      <c r="N10" s="11">
        <f>F!N392</f>
        <v>0</v>
      </c>
      <c r="O10" s="11">
        <f>F!O392</f>
        <v>0</v>
      </c>
      <c r="P10" s="11">
        <f>F!P392</f>
        <v>0</v>
      </c>
      <c r="Q10" s="11">
        <f>F!Q392</f>
        <v>0</v>
      </c>
      <c r="R10" s="11">
        <f>F!R392</f>
        <v>0</v>
      </c>
      <c r="S10" s="11">
        <f>F!S392</f>
        <v>0</v>
      </c>
      <c r="T10" s="11">
        <f>F!T392</f>
        <v>14</v>
      </c>
      <c r="U10" s="11">
        <f>F!U392</f>
        <v>14</v>
      </c>
      <c r="V10" s="11">
        <f>F!V392</f>
        <v>0</v>
      </c>
      <c r="W10" s="11">
        <f>F!W392</f>
        <v>686</v>
      </c>
      <c r="X10" s="11">
        <f>F!X392</f>
        <v>5</v>
      </c>
      <c r="Y10" s="11">
        <f>F!Y392</f>
        <v>0</v>
      </c>
    </row>
    <row r="11" spans="1:26" ht="12.75" customHeight="1">
      <c r="A11" s="11" t="s">
        <v>667</v>
      </c>
      <c r="B11" s="11" t="s">
        <v>668</v>
      </c>
      <c r="C11" s="11" t="str">
        <f t="shared" si="0"/>
        <v>5_2</v>
      </c>
      <c r="D11" s="11">
        <f>F!D393</f>
        <v>0</v>
      </c>
      <c r="E11" s="11">
        <f>F!E393</f>
        <v>0</v>
      </c>
      <c r="F11" s="11">
        <f>F!F393</f>
        <v>0</v>
      </c>
      <c r="G11" s="11">
        <f>F!G393</f>
        <v>0</v>
      </c>
      <c r="H11" s="11">
        <f>F!H393</f>
        <v>0</v>
      </c>
      <c r="I11" s="11">
        <f>F!I393</f>
        <v>0</v>
      </c>
      <c r="J11" s="11">
        <f>F!J393</f>
        <v>0</v>
      </c>
      <c r="K11" s="11">
        <f>F!K393</f>
        <v>1</v>
      </c>
      <c r="L11" s="11">
        <f>F!L393</f>
        <v>0</v>
      </c>
      <c r="M11" s="11">
        <f>F!M393</f>
        <v>0</v>
      </c>
      <c r="N11" s="11">
        <f>F!N393</f>
        <v>0</v>
      </c>
      <c r="O11" s="11">
        <f>F!O393</f>
        <v>2</v>
      </c>
      <c r="P11" s="11">
        <f>F!P393</f>
        <v>1</v>
      </c>
      <c r="Q11" s="11">
        <f>F!Q393</f>
        <v>0</v>
      </c>
      <c r="R11" s="11">
        <f>F!R393</f>
        <v>0</v>
      </c>
      <c r="S11" s="11">
        <f>F!S393</f>
        <v>1</v>
      </c>
      <c r="T11" s="11">
        <f>F!T393</f>
        <v>35</v>
      </c>
      <c r="U11" s="11">
        <f>F!U393</f>
        <v>0</v>
      </c>
      <c r="V11" s="11">
        <f>F!V393</f>
        <v>1</v>
      </c>
      <c r="W11" s="11">
        <f>F!W393</f>
        <v>687</v>
      </c>
      <c r="X11" s="11">
        <f>F!X393</f>
        <v>8.5</v>
      </c>
      <c r="Y11" s="11">
        <f>F!Y393</f>
        <v>0</v>
      </c>
    </row>
    <row r="12" spans="1:26" ht="12.75" customHeight="1">
      <c r="A12" s="11" t="s">
        <v>669</v>
      </c>
      <c r="B12" s="11" t="s">
        <v>670</v>
      </c>
      <c r="C12" s="11" t="str">
        <f t="shared" si="0"/>
        <v>5_2</v>
      </c>
      <c r="D12" s="11">
        <f>F!D394</f>
        <v>0</v>
      </c>
      <c r="E12" s="11">
        <f>F!E394</f>
        <v>0</v>
      </c>
      <c r="F12" s="11">
        <f>F!F394</f>
        <v>0</v>
      </c>
      <c r="G12" s="11">
        <f>F!G394</f>
        <v>0</v>
      </c>
      <c r="H12" s="11">
        <f>F!H394</f>
        <v>0</v>
      </c>
      <c r="I12" s="11">
        <f>F!I394</f>
        <v>0</v>
      </c>
      <c r="J12" s="11">
        <f>F!J394</f>
        <v>1</v>
      </c>
      <c r="K12" s="11">
        <f>F!K394</f>
        <v>0</v>
      </c>
      <c r="L12" s="11">
        <f>F!L394</f>
        <v>0</v>
      </c>
      <c r="M12" s="11">
        <f>F!M394</f>
        <v>0</v>
      </c>
      <c r="N12" s="11">
        <f>F!N394</f>
        <v>0</v>
      </c>
      <c r="O12" s="11">
        <f>F!O394</f>
        <v>0</v>
      </c>
      <c r="P12" s="11">
        <f>F!P394</f>
        <v>0</v>
      </c>
      <c r="Q12" s="11">
        <f>F!Q394</f>
        <v>0</v>
      </c>
      <c r="R12" s="11">
        <f>F!R394</f>
        <v>0</v>
      </c>
      <c r="S12" s="11">
        <f>F!S394</f>
        <v>0</v>
      </c>
      <c r="T12" s="11">
        <f>F!T394</f>
        <v>14</v>
      </c>
      <c r="U12" s="11">
        <f>F!U394</f>
        <v>0</v>
      </c>
      <c r="V12" s="11">
        <f>F!V394</f>
        <v>1</v>
      </c>
      <c r="W12" s="11">
        <f>F!W394</f>
        <v>688</v>
      </c>
      <c r="X12" s="11">
        <f>F!X394</f>
        <v>5</v>
      </c>
      <c r="Y12" s="11">
        <f>F!Y394</f>
        <v>0</v>
      </c>
    </row>
    <row r="13" spans="1:26" ht="12.75" customHeight="1">
      <c r="A13" s="11" t="s">
        <v>671</v>
      </c>
      <c r="B13" s="11" t="s">
        <v>672</v>
      </c>
      <c r="C13" s="11" t="str">
        <f t="shared" si="0"/>
        <v>5_2</v>
      </c>
      <c r="D13" s="11">
        <f>F!D395</f>
        <v>5</v>
      </c>
      <c r="E13" s="11">
        <f>F!E395</f>
        <v>0</v>
      </c>
      <c r="F13" s="11">
        <f>F!F395</f>
        <v>0</v>
      </c>
      <c r="G13" s="11" t="str">
        <f>F!G395</f>
        <v>E</v>
      </c>
      <c r="H13" s="11">
        <f>F!H395</f>
        <v>0</v>
      </c>
      <c r="I13" s="11">
        <f>F!I395</f>
        <v>5</v>
      </c>
      <c r="J13" s="11">
        <f>F!J395</f>
        <v>1</v>
      </c>
      <c r="K13" s="11">
        <f>F!K395</f>
        <v>0</v>
      </c>
      <c r="L13" s="11">
        <f>F!L395</f>
        <v>0</v>
      </c>
      <c r="M13" s="11">
        <f>F!M395</f>
        <v>0</v>
      </c>
      <c r="N13" s="11">
        <f>F!N395</f>
        <v>0</v>
      </c>
      <c r="O13" s="11">
        <f>F!O395</f>
        <v>0</v>
      </c>
      <c r="P13" s="11">
        <f>F!P395</f>
        <v>0</v>
      </c>
      <c r="Q13" s="11">
        <f>F!Q395</f>
        <v>0</v>
      </c>
      <c r="R13" s="11">
        <f>F!R395</f>
        <v>0</v>
      </c>
      <c r="S13" s="11">
        <f>F!S395</f>
        <v>0</v>
      </c>
      <c r="T13" s="11">
        <f>F!T395</f>
        <v>14</v>
      </c>
      <c r="U13" s="11">
        <f>F!U395</f>
        <v>0</v>
      </c>
      <c r="V13" s="11">
        <f>F!V395</f>
        <v>1</v>
      </c>
      <c r="W13" s="11">
        <f>F!W395</f>
        <v>689</v>
      </c>
      <c r="X13" s="11">
        <f>F!X395</f>
        <v>5</v>
      </c>
      <c r="Y13" s="11">
        <f>F!Y395</f>
        <v>0</v>
      </c>
    </row>
    <row r="14" spans="1:26" ht="12.75" customHeight="1">
      <c r="A14" s="11" t="s">
        <v>673</v>
      </c>
      <c r="B14" s="11" t="s">
        <v>674</v>
      </c>
      <c r="C14" s="11" t="str">
        <f t="shared" si="0"/>
        <v>5_2</v>
      </c>
      <c r="D14" s="11">
        <f>F!D396</f>
        <v>0</v>
      </c>
      <c r="E14" s="11">
        <f>F!E396</f>
        <v>0</v>
      </c>
      <c r="F14" s="11">
        <f>F!F396</f>
        <v>0</v>
      </c>
      <c r="G14" s="11">
        <f>F!G396</f>
        <v>0</v>
      </c>
      <c r="H14" s="11">
        <f>F!H396</f>
        <v>0</v>
      </c>
      <c r="I14" s="11">
        <f>F!I396</f>
        <v>0</v>
      </c>
      <c r="J14" s="11">
        <f>F!J396</f>
        <v>1</v>
      </c>
      <c r="K14" s="11">
        <f>F!K396</f>
        <v>0</v>
      </c>
      <c r="L14" s="11">
        <f>F!L396</f>
        <v>0</v>
      </c>
      <c r="M14" s="11">
        <f>F!M396</f>
        <v>0</v>
      </c>
      <c r="N14" s="11">
        <f>F!N396</f>
        <v>0</v>
      </c>
      <c r="O14" s="11">
        <f>F!O396</f>
        <v>0</v>
      </c>
      <c r="P14" s="11">
        <f>F!P396</f>
        <v>0</v>
      </c>
      <c r="Q14" s="11">
        <f>F!Q396</f>
        <v>0</v>
      </c>
      <c r="R14" s="11">
        <f>F!R396</f>
        <v>0</v>
      </c>
      <c r="S14" s="11">
        <f>F!S396</f>
        <v>0</v>
      </c>
      <c r="T14" s="11">
        <f>F!T396</f>
        <v>14</v>
      </c>
      <c r="U14" s="11">
        <f>F!U396</f>
        <v>0</v>
      </c>
      <c r="V14" s="11">
        <f>F!V396</f>
        <v>1</v>
      </c>
      <c r="W14" s="11">
        <f>F!W396</f>
        <v>690</v>
      </c>
      <c r="X14" s="11">
        <f>F!X396</f>
        <v>5</v>
      </c>
      <c r="Y14" s="11">
        <f>F!Y396</f>
        <v>0</v>
      </c>
    </row>
    <row r="15" spans="1:26" ht="12.75" customHeight="1">
      <c r="A15" s="11" t="s">
        <v>675</v>
      </c>
      <c r="B15" s="11" t="s">
        <v>446</v>
      </c>
      <c r="C15" s="11" t="str">
        <f t="shared" si="0"/>
        <v>5_2</v>
      </c>
      <c r="D15" s="11">
        <f>F!D397</f>
        <v>5</v>
      </c>
      <c r="E15" s="11">
        <f>F!E397</f>
        <v>0</v>
      </c>
      <c r="F15" s="11">
        <f>F!F397</f>
        <v>0</v>
      </c>
      <c r="G15" s="11" t="str">
        <f>F!G397</f>
        <v>C</v>
      </c>
      <c r="H15" s="11">
        <f>F!H397</f>
        <v>0</v>
      </c>
      <c r="I15" s="11">
        <f>F!I397</f>
        <v>0</v>
      </c>
      <c r="J15" s="11">
        <f>F!J397</f>
        <v>1</v>
      </c>
      <c r="K15" s="11">
        <f>F!K397</f>
        <v>0</v>
      </c>
      <c r="L15" s="11">
        <f>F!L397</f>
        <v>0</v>
      </c>
      <c r="M15" s="11">
        <f>F!M397</f>
        <v>0</v>
      </c>
      <c r="N15" s="11">
        <f>F!N397</f>
        <v>0</v>
      </c>
      <c r="O15" s="11">
        <f>F!O397</f>
        <v>0</v>
      </c>
      <c r="P15" s="11">
        <f>F!P397</f>
        <v>0</v>
      </c>
      <c r="Q15" s="11">
        <f>F!Q397</f>
        <v>0</v>
      </c>
      <c r="R15" s="11">
        <f>F!R397</f>
        <v>0</v>
      </c>
      <c r="S15" s="11">
        <f>F!S397</f>
        <v>0</v>
      </c>
      <c r="T15" s="11">
        <f>F!T397</f>
        <v>14</v>
      </c>
      <c r="U15" s="11">
        <f>F!U397</f>
        <v>0</v>
      </c>
      <c r="V15" s="11">
        <f>F!V397</f>
        <v>1</v>
      </c>
      <c r="W15" s="11">
        <f>F!W397</f>
        <v>691</v>
      </c>
      <c r="X15" s="11">
        <f>F!X397</f>
        <v>5</v>
      </c>
      <c r="Y15" s="11">
        <f>F!Y397</f>
        <v>0</v>
      </c>
    </row>
    <row r="16" spans="1:26" ht="12.75" customHeight="1">
      <c r="A16" s="11" t="s">
        <v>676</v>
      </c>
      <c r="B16" s="11" t="s">
        <v>677</v>
      </c>
      <c r="C16" s="11" t="str">
        <f t="shared" si="0"/>
        <v>5_2</v>
      </c>
      <c r="D16" s="11">
        <f>F!D398</f>
        <v>5</v>
      </c>
      <c r="E16" s="11">
        <f>F!E398</f>
        <v>0</v>
      </c>
      <c r="F16" s="11">
        <f>F!F398</f>
        <v>0</v>
      </c>
      <c r="G16" s="11" t="str">
        <f>F!G398</f>
        <v>C</v>
      </c>
      <c r="H16" s="11">
        <f>F!H398</f>
        <v>0</v>
      </c>
      <c r="I16" s="11">
        <f>F!I398</f>
        <v>0</v>
      </c>
      <c r="J16" s="11">
        <f>F!J398</f>
        <v>1</v>
      </c>
      <c r="K16" s="11">
        <f>F!K398</f>
        <v>0</v>
      </c>
      <c r="L16" s="11">
        <f>F!L398</f>
        <v>0</v>
      </c>
      <c r="M16" s="11">
        <f>F!M398</f>
        <v>0</v>
      </c>
      <c r="N16" s="11">
        <f>F!N398</f>
        <v>0</v>
      </c>
      <c r="O16" s="11">
        <f>F!O398</f>
        <v>0</v>
      </c>
      <c r="P16" s="11">
        <f>F!P398</f>
        <v>0</v>
      </c>
      <c r="Q16" s="11">
        <f>F!Q398</f>
        <v>0</v>
      </c>
      <c r="R16" s="11">
        <f>F!R398</f>
        <v>0</v>
      </c>
      <c r="S16" s="11">
        <f>F!S398</f>
        <v>0</v>
      </c>
      <c r="T16" s="11">
        <f>F!T398</f>
        <v>14</v>
      </c>
      <c r="U16" s="11">
        <f>F!U398</f>
        <v>0</v>
      </c>
      <c r="V16" s="11">
        <f>F!V398</f>
        <v>1</v>
      </c>
      <c r="W16" s="11">
        <f>F!W398</f>
        <v>692</v>
      </c>
      <c r="X16" s="11">
        <f>F!X398</f>
        <v>5</v>
      </c>
      <c r="Y16" s="11">
        <f>F!Y398</f>
        <v>0</v>
      </c>
    </row>
    <row r="17" spans="1:25" ht="12.75" customHeight="1">
      <c r="A17" s="11" t="s">
        <v>544</v>
      </c>
      <c r="B17" s="11" t="s">
        <v>678</v>
      </c>
      <c r="C17" s="11" t="str">
        <f t="shared" si="0"/>
        <v>5_2</v>
      </c>
      <c r="D17" s="11">
        <f>F!D399</f>
        <v>0</v>
      </c>
      <c r="E17" s="11">
        <f>F!E399</f>
        <v>0</v>
      </c>
      <c r="F17" s="11">
        <f>F!F399</f>
        <v>0</v>
      </c>
      <c r="G17" s="11">
        <f>F!G399</f>
        <v>0</v>
      </c>
      <c r="H17" s="11">
        <f>F!H399</f>
        <v>0</v>
      </c>
      <c r="I17" s="11">
        <f>F!I399</f>
        <v>0</v>
      </c>
      <c r="J17" s="11">
        <f>F!J399</f>
        <v>1</v>
      </c>
      <c r="K17" s="11">
        <f>F!K399</f>
        <v>0</v>
      </c>
      <c r="L17" s="11">
        <f>F!L399</f>
        <v>0</v>
      </c>
      <c r="M17" s="11">
        <f>F!M399</f>
        <v>0</v>
      </c>
      <c r="N17" s="11">
        <f>F!N399</f>
        <v>0</v>
      </c>
      <c r="O17" s="11">
        <f>F!O399</f>
        <v>4</v>
      </c>
      <c r="P17" s="11">
        <f>F!P399</f>
        <v>0</v>
      </c>
      <c r="Q17" s="11">
        <f>F!Q399</f>
        <v>0</v>
      </c>
      <c r="R17" s="11">
        <f>F!R399</f>
        <v>0</v>
      </c>
      <c r="S17" s="11">
        <f>F!S399</f>
        <v>0</v>
      </c>
      <c r="T17" s="11">
        <f>F!T399</f>
        <v>46</v>
      </c>
      <c r="U17" s="11">
        <f>F!U399</f>
        <v>0</v>
      </c>
      <c r="V17" s="11">
        <f>F!V399</f>
        <v>1</v>
      </c>
      <c r="W17" s="11">
        <f>F!W399</f>
        <v>693</v>
      </c>
      <c r="X17" s="11">
        <f>F!X399</f>
        <v>9</v>
      </c>
      <c r="Y17" s="11">
        <f>F!Y399</f>
        <v>0</v>
      </c>
    </row>
    <row r="18" spans="1:25" ht="12.75" customHeight="1">
      <c r="A18" s="11" t="s">
        <v>679</v>
      </c>
      <c r="B18" s="11" t="s">
        <v>194</v>
      </c>
      <c r="C18" s="11" t="str">
        <f t="shared" si="0"/>
        <v>5_2</v>
      </c>
      <c r="D18" s="11">
        <f>F!D400</f>
        <v>5</v>
      </c>
      <c r="E18" s="11">
        <f>F!E400</f>
        <v>0</v>
      </c>
      <c r="F18" s="11">
        <f>F!F400</f>
        <v>0</v>
      </c>
      <c r="G18" s="11" t="str">
        <f>F!G400</f>
        <v>C</v>
      </c>
      <c r="H18" s="11">
        <f>F!H400</f>
        <v>0</v>
      </c>
      <c r="I18" s="11">
        <f>F!I400</f>
        <v>0</v>
      </c>
      <c r="J18" s="11">
        <f>F!J400</f>
        <v>1</v>
      </c>
      <c r="K18" s="11">
        <f>F!K400</f>
        <v>0</v>
      </c>
      <c r="L18" s="11">
        <f>F!L400</f>
        <v>0</v>
      </c>
      <c r="M18" s="11">
        <f>F!M400</f>
        <v>0</v>
      </c>
      <c r="N18" s="11">
        <f>F!N400</f>
        <v>0</v>
      </c>
      <c r="O18" s="11">
        <f>F!O400</f>
        <v>1</v>
      </c>
      <c r="P18" s="11">
        <f>F!P400</f>
        <v>0</v>
      </c>
      <c r="Q18" s="11">
        <f>F!Q400</f>
        <v>0</v>
      </c>
      <c r="R18" s="11">
        <f>F!R400</f>
        <v>0</v>
      </c>
      <c r="S18" s="11">
        <f>F!S400</f>
        <v>0</v>
      </c>
      <c r="T18" s="11">
        <f>F!T400</f>
        <v>22</v>
      </c>
      <c r="U18" s="11">
        <f>F!U400</f>
        <v>0</v>
      </c>
      <c r="V18" s="11">
        <f>F!V400</f>
        <v>1</v>
      </c>
      <c r="W18" s="11">
        <f>F!W400</f>
        <v>694</v>
      </c>
      <c r="X18" s="11">
        <f>F!X400</f>
        <v>6</v>
      </c>
      <c r="Y18" s="11">
        <f>F!Y400</f>
        <v>0</v>
      </c>
    </row>
    <row r="19" spans="1:25" ht="12.75" customHeight="1">
      <c r="A19" s="11" t="s">
        <v>680</v>
      </c>
      <c r="B19" s="11" t="s">
        <v>376</v>
      </c>
      <c r="C19" s="11" t="str">
        <f t="shared" si="0"/>
        <v>5_2</v>
      </c>
      <c r="D19" s="11">
        <f>F!D401</f>
        <v>5</v>
      </c>
      <c r="E19" s="11">
        <f>F!E401</f>
        <v>0</v>
      </c>
      <c r="F19" s="11">
        <f>F!F401</f>
        <v>0</v>
      </c>
      <c r="G19" s="11" t="str">
        <f>F!G401</f>
        <v>E</v>
      </c>
      <c r="H19" s="11">
        <f>F!H401</f>
        <v>0</v>
      </c>
      <c r="I19" s="11">
        <f>F!I401</f>
        <v>5</v>
      </c>
      <c r="J19" s="11">
        <f>F!J401</f>
        <v>1</v>
      </c>
      <c r="K19" s="11">
        <f>F!K401</f>
        <v>1</v>
      </c>
      <c r="L19" s="11">
        <f>F!L401</f>
        <v>0</v>
      </c>
      <c r="M19" s="11">
        <f>F!M401</f>
        <v>0</v>
      </c>
      <c r="N19" s="11">
        <f>F!N401</f>
        <v>0</v>
      </c>
      <c r="O19" s="11">
        <f>F!O401</f>
        <v>3</v>
      </c>
      <c r="P19" s="11">
        <f>F!P401</f>
        <v>0</v>
      </c>
      <c r="Q19" s="11">
        <f>F!Q401</f>
        <v>0</v>
      </c>
      <c r="R19" s="11">
        <f>F!R401</f>
        <v>0</v>
      </c>
      <c r="S19" s="11">
        <f>F!S401</f>
        <v>0</v>
      </c>
      <c r="T19" s="11">
        <f>F!T401</f>
        <v>44</v>
      </c>
      <c r="U19" s="11">
        <f>F!U401</f>
        <v>0</v>
      </c>
      <c r="V19" s="11">
        <f>F!V401</f>
        <v>1</v>
      </c>
      <c r="W19" s="11">
        <f>F!W401</f>
        <v>695</v>
      </c>
      <c r="X19" s="11">
        <f>F!X401</f>
        <v>10</v>
      </c>
      <c r="Y19" s="11">
        <f>F!Y401</f>
        <v>0</v>
      </c>
    </row>
    <row r="20" spans="1:25" ht="12.75" customHeight="1">
      <c r="A20" s="11" t="s">
        <v>681</v>
      </c>
      <c r="B20" s="11" t="s">
        <v>682</v>
      </c>
      <c r="C20" s="11" t="str">
        <f t="shared" si="0"/>
        <v>5_2</v>
      </c>
      <c r="D20" s="11">
        <f>F!D402</f>
        <v>5</v>
      </c>
      <c r="E20" s="11">
        <f>F!E402</f>
        <v>0</v>
      </c>
      <c r="F20" s="11">
        <f>F!F402</f>
        <v>0</v>
      </c>
      <c r="G20" s="11" t="str">
        <f>F!G402</f>
        <v>C</v>
      </c>
      <c r="H20" s="11">
        <f>F!H402</f>
        <v>0</v>
      </c>
      <c r="I20" s="11">
        <f>F!I402</f>
        <v>0</v>
      </c>
      <c r="J20" s="11">
        <f>F!J402</f>
        <v>0</v>
      </c>
      <c r="K20" s="11">
        <f>F!K402</f>
        <v>0</v>
      </c>
      <c r="L20" s="11">
        <f>F!L402</f>
        <v>0</v>
      </c>
      <c r="M20" s="11">
        <f>F!M402</f>
        <v>0</v>
      </c>
      <c r="N20" s="11">
        <f>F!N402</f>
        <v>2</v>
      </c>
      <c r="O20" s="11">
        <f>F!O402</f>
        <v>1</v>
      </c>
      <c r="P20" s="11">
        <f>F!P402</f>
        <v>1</v>
      </c>
      <c r="Q20" s="11">
        <f>F!Q402</f>
        <v>0</v>
      </c>
      <c r="R20" s="11">
        <f>F!R402</f>
        <v>0</v>
      </c>
      <c r="S20" s="11">
        <f>F!S402</f>
        <v>0</v>
      </c>
      <c r="T20" s="11">
        <f>F!T402</f>
        <v>25</v>
      </c>
      <c r="U20" s="11">
        <f>F!U402</f>
        <v>0</v>
      </c>
      <c r="V20" s="11">
        <f>F!V402</f>
        <v>1</v>
      </c>
      <c r="W20" s="11">
        <f>F!W402</f>
        <v>696</v>
      </c>
      <c r="X20" s="11">
        <f>F!X402</f>
        <v>6</v>
      </c>
      <c r="Y20" s="11">
        <f>F!Y402</f>
        <v>0</v>
      </c>
    </row>
    <row r="21" spans="1:25" ht="12.75" customHeight="1">
      <c r="A21" s="11" t="s">
        <v>591</v>
      </c>
      <c r="B21" s="11" t="s">
        <v>683</v>
      </c>
      <c r="C21" s="11" t="str">
        <f t="shared" si="0"/>
        <v>5_2</v>
      </c>
      <c r="D21" s="11">
        <f>F!D403</f>
        <v>0</v>
      </c>
      <c r="E21" s="11">
        <f>F!E403</f>
        <v>0</v>
      </c>
      <c r="F21" s="11">
        <f>F!F403</f>
        <v>0</v>
      </c>
      <c r="G21" s="11">
        <f>F!G403</f>
        <v>0</v>
      </c>
      <c r="H21" s="11">
        <f>F!H403</f>
        <v>0</v>
      </c>
      <c r="I21" s="11">
        <f>F!I403</f>
        <v>0</v>
      </c>
      <c r="J21" s="11">
        <f>F!J403</f>
        <v>2</v>
      </c>
      <c r="K21" s="11">
        <f>F!K403</f>
        <v>0</v>
      </c>
      <c r="L21" s="11">
        <f>F!L403</f>
        <v>0</v>
      </c>
      <c r="M21" s="11">
        <f>F!M403</f>
        <v>0</v>
      </c>
      <c r="N21" s="11">
        <f>F!N403</f>
        <v>0</v>
      </c>
      <c r="O21" s="11">
        <f>F!O403</f>
        <v>0</v>
      </c>
      <c r="P21" s="11">
        <f>F!P403</f>
        <v>0</v>
      </c>
      <c r="Q21" s="11">
        <f>F!Q403</f>
        <v>0</v>
      </c>
      <c r="R21" s="11">
        <f>F!R403</f>
        <v>0</v>
      </c>
      <c r="S21" s="11">
        <f>F!S403</f>
        <v>0</v>
      </c>
      <c r="T21" s="11">
        <f>F!T403</f>
        <v>28</v>
      </c>
      <c r="U21" s="11">
        <f>F!U403</f>
        <v>0</v>
      </c>
      <c r="V21" s="11">
        <f>F!V403</f>
        <v>1</v>
      </c>
      <c r="W21" s="11">
        <f>F!W403</f>
        <v>697</v>
      </c>
      <c r="X21" s="11">
        <f>F!X403</f>
        <v>10</v>
      </c>
      <c r="Y21" s="11">
        <f>F!Y403</f>
        <v>0</v>
      </c>
    </row>
    <row r="22" spans="1:25" ht="12.75" customHeight="1">
      <c r="A22" s="11" t="s">
        <v>592</v>
      </c>
      <c r="B22" s="11" t="s">
        <v>534</v>
      </c>
      <c r="C22" s="11" t="str">
        <f t="shared" si="0"/>
        <v>5_2</v>
      </c>
      <c r="D22" s="11">
        <f>F!D404</f>
        <v>0</v>
      </c>
      <c r="E22" s="11">
        <f>F!E404</f>
        <v>0</v>
      </c>
      <c r="F22" s="11">
        <f>F!F404</f>
        <v>0</v>
      </c>
      <c r="G22" s="11">
        <f>F!G404</f>
        <v>0</v>
      </c>
      <c r="H22" s="11">
        <f>F!H404</f>
        <v>0</v>
      </c>
      <c r="I22" s="11">
        <f>F!I404</f>
        <v>0</v>
      </c>
      <c r="J22" s="11">
        <f>F!J404</f>
        <v>1</v>
      </c>
      <c r="K22" s="11">
        <f>F!K404</f>
        <v>0</v>
      </c>
      <c r="L22" s="11">
        <f>F!L404</f>
        <v>0</v>
      </c>
      <c r="M22" s="11">
        <f>F!M404</f>
        <v>0</v>
      </c>
      <c r="N22" s="11">
        <f>F!N404</f>
        <v>0</v>
      </c>
      <c r="O22" s="11">
        <f>F!O404</f>
        <v>0</v>
      </c>
      <c r="P22" s="11">
        <f>F!P404</f>
        <v>0</v>
      </c>
      <c r="Q22" s="11">
        <f>F!Q404</f>
        <v>0</v>
      </c>
      <c r="R22" s="11">
        <f>F!R404</f>
        <v>0</v>
      </c>
      <c r="S22" s="11">
        <f>F!S404</f>
        <v>0</v>
      </c>
      <c r="T22" s="11">
        <f>F!T404</f>
        <v>14</v>
      </c>
      <c r="U22" s="11">
        <f>F!U404</f>
        <v>0</v>
      </c>
      <c r="V22" s="11">
        <f>F!V404</f>
        <v>1</v>
      </c>
      <c r="W22" s="11">
        <f>F!W404</f>
        <v>698</v>
      </c>
      <c r="X22" s="11">
        <f>F!X404</f>
        <v>5</v>
      </c>
      <c r="Y22" s="11">
        <f>F!Y404</f>
        <v>0</v>
      </c>
    </row>
    <row r="23" spans="1:25" ht="12.75" customHeight="1">
      <c r="A23" s="11" t="s">
        <v>684</v>
      </c>
      <c r="B23" s="11" t="s">
        <v>557</v>
      </c>
      <c r="C23" s="11" t="str">
        <f t="shared" si="0"/>
        <v>5_2</v>
      </c>
      <c r="D23" s="11">
        <f>F!D405</f>
        <v>5</v>
      </c>
      <c r="E23" s="11">
        <f>F!E405</f>
        <v>0</v>
      </c>
      <c r="F23" s="11">
        <f>F!F405</f>
        <v>0</v>
      </c>
      <c r="G23" s="11" t="str">
        <f>F!G405</f>
        <v>C</v>
      </c>
      <c r="H23" s="11">
        <f>F!H405</f>
        <v>0</v>
      </c>
      <c r="I23" s="11">
        <f>F!I405</f>
        <v>0</v>
      </c>
      <c r="J23" s="11">
        <f>F!J405</f>
        <v>1</v>
      </c>
      <c r="K23" s="11">
        <f>F!K405</f>
        <v>0</v>
      </c>
      <c r="L23" s="11">
        <f>F!L405</f>
        <v>0</v>
      </c>
      <c r="M23" s="11">
        <f>F!M405</f>
        <v>0</v>
      </c>
      <c r="N23" s="11">
        <f>F!N405</f>
        <v>0</v>
      </c>
      <c r="O23" s="11">
        <f>F!O405</f>
        <v>0</v>
      </c>
      <c r="P23" s="11">
        <f>F!P405</f>
        <v>0</v>
      </c>
      <c r="Q23" s="11">
        <f>F!Q405</f>
        <v>0</v>
      </c>
      <c r="R23" s="11">
        <f>F!R405</f>
        <v>0</v>
      </c>
      <c r="S23" s="11">
        <f>F!S405</f>
        <v>0</v>
      </c>
      <c r="T23" s="11">
        <f>F!T405</f>
        <v>14</v>
      </c>
      <c r="U23" s="11">
        <f>F!U405</f>
        <v>0</v>
      </c>
      <c r="V23" s="11">
        <f>F!V405</f>
        <v>1</v>
      </c>
      <c r="W23" s="11">
        <f>F!W405</f>
        <v>699</v>
      </c>
      <c r="X23" s="11">
        <f>F!X405</f>
        <v>5</v>
      </c>
      <c r="Y23" s="11">
        <f>F!Y405</f>
        <v>0</v>
      </c>
    </row>
    <row r="24" spans="1:25" ht="12.75" customHeight="1">
      <c r="A24" s="11" t="s">
        <v>685</v>
      </c>
      <c r="B24" s="11" t="s">
        <v>115</v>
      </c>
      <c r="C24" s="11" t="str">
        <f t="shared" si="0"/>
        <v>5_2</v>
      </c>
      <c r="D24" s="11">
        <f>F!D406</f>
        <v>5</v>
      </c>
      <c r="E24" s="11">
        <f>F!E406</f>
        <v>0</v>
      </c>
      <c r="F24" s="11">
        <f>F!F406</f>
        <v>0</v>
      </c>
      <c r="G24" s="11" t="str">
        <f>F!G406</f>
        <v>C</v>
      </c>
      <c r="H24" s="11">
        <f>F!H406</f>
        <v>0</v>
      </c>
      <c r="I24" s="11">
        <f>F!I406</f>
        <v>0</v>
      </c>
      <c r="J24" s="11">
        <f>F!J406</f>
        <v>1</v>
      </c>
      <c r="K24" s="11">
        <f>F!K406</f>
        <v>0</v>
      </c>
      <c r="L24" s="11">
        <f>F!L406</f>
        <v>0</v>
      </c>
      <c r="M24" s="11">
        <f>F!M406</f>
        <v>0</v>
      </c>
      <c r="N24" s="11">
        <f>F!N406</f>
        <v>0</v>
      </c>
      <c r="O24" s="11">
        <f>F!O406</f>
        <v>0</v>
      </c>
      <c r="P24" s="11">
        <f>F!P406</f>
        <v>0</v>
      </c>
      <c r="Q24" s="11">
        <f>F!Q406</f>
        <v>0</v>
      </c>
      <c r="R24" s="11">
        <f>F!R406</f>
        <v>0</v>
      </c>
      <c r="S24" s="11">
        <f>F!S406</f>
        <v>0</v>
      </c>
      <c r="T24" s="11">
        <f>F!T406</f>
        <v>14</v>
      </c>
      <c r="U24" s="11">
        <f>F!U406</f>
        <v>0</v>
      </c>
      <c r="V24" s="11">
        <f>F!V406</f>
        <v>1</v>
      </c>
      <c r="W24" s="11">
        <f>F!W406</f>
        <v>700</v>
      </c>
      <c r="X24" s="11">
        <f>F!X406</f>
        <v>5</v>
      </c>
      <c r="Y24" s="11">
        <f>F!Y406</f>
        <v>0</v>
      </c>
    </row>
    <row r="25" spans="1:25" ht="12.75" customHeight="1">
      <c r="A25" s="11" t="s">
        <v>686</v>
      </c>
      <c r="B25" s="11" t="s">
        <v>668</v>
      </c>
      <c r="C25" s="11" t="str">
        <f t="shared" si="0"/>
        <v>5_2</v>
      </c>
      <c r="D25" s="11">
        <f>F!D407</f>
        <v>0</v>
      </c>
      <c r="E25" s="11">
        <f>F!E407</f>
        <v>0</v>
      </c>
      <c r="F25" s="11">
        <f>F!F407</f>
        <v>0</v>
      </c>
      <c r="G25" s="11">
        <f>F!G407</f>
        <v>0</v>
      </c>
      <c r="H25" s="11">
        <f>F!H407</f>
        <v>0</v>
      </c>
      <c r="I25" s="11">
        <f>F!I407</f>
        <v>0</v>
      </c>
      <c r="J25" s="11">
        <f>F!J407</f>
        <v>0</v>
      </c>
      <c r="K25" s="11">
        <f>F!K407</f>
        <v>0</v>
      </c>
      <c r="L25" s="11">
        <f>F!L407</f>
        <v>1</v>
      </c>
      <c r="M25" s="11">
        <f>F!M407</f>
        <v>0</v>
      </c>
      <c r="N25" s="11">
        <f>F!N407</f>
        <v>0</v>
      </c>
      <c r="O25" s="11">
        <f>F!O407</f>
        <v>2</v>
      </c>
      <c r="P25" s="11">
        <f>F!P407</f>
        <v>0</v>
      </c>
      <c r="Q25" s="11">
        <f>F!Q407</f>
        <v>0</v>
      </c>
      <c r="R25" s="11">
        <f>F!R407</f>
        <v>0</v>
      </c>
      <c r="S25" s="11">
        <f>F!S407</f>
        <v>0</v>
      </c>
      <c r="T25" s="11">
        <f>F!T407</f>
        <v>22</v>
      </c>
      <c r="U25" s="11">
        <f>F!U407</f>
        <v>0</v>
      </c>
      <c r="V25" s="11">
        <f>F!V407</f>
        <v>1</v>
      </c>
      <c r="W25" s="11">
        <f>F!W407</f>
        <v>701</v>
      </c>
      <c r="X25" s="11">
        <f>F!X407</f>
        <v>4</v>
      </c>
      <c r="Y25" s="11">
        <f>F!Y407</f>
        <v>0</v>
      </c>
    </row>
    <row r="26" spans="1:25" ht="12.75" customHeight="1">
      <c r="A26" s="11" t="s">
        <v>687</v>
      </c>
      <c r="B26" s="11" t="s">
        <v>688</v>
      </c>
      <c r="C26" s="11" t="str">
        <f t="shared" si="0"/>
        <v>5_2</v>
      </c>
      <c r="D26" s="11">
        <f>F!D408</f>
        <v>0</v>
      </c>
      <c r="E26" s="11">
        <f>F!E408</f>
        <v>0</v>
      </c>
      <c r="F26" s="11">
        <f>F!F408</f>
        <v>0</v>
      </c>
      <c r="G26" s="11">
        <f>F!G408</f>
        <v>0</v>
      </c>
      <c r="H26" s="11">
        <f>F!H408</f>
        <v>0</v>
      </c>
      <c r="I26" s="11">
        <f>F!I408</f>
        <v>0</v>
      </c>
      <c r="J26" s="11">
        <f>F!J408</f>
        <v>1</v>
      </c>
      <c r="K26" s="11">
        <f>F!K408</f>
        <v>0</v>
      </c>
      <c r="L26" s="11">
        <f>F!L408</f>
        <v>0</v>
      </c>
      <c r="M26" s="11">
        <f>F!M408</f>
        <v>0</v>
      </c>
      <c r="N26" s="11">
        <f>F!N408</f>
        <v>0</v>
      </c>
      <c r="O26" s="11">
        <f>F!O408</f>
        <v>0</v>
      </c>
      <c r="P26" s="11">
        <f>F!P408</f>
        <v>0</v>
      </c>
      <c r="Q26" s="11">
        <f>F!Q408</f>
        <v>0</v>
      </c>
      <c r="R26" s="11">
        <f>F!R408</f>
        <v>0</v>
      </c>
      <c r="S26" s="11">
        <f>F!S408</f>
        <v>0</v>
      </c>
      <c r="T26" s="11">
        <f>F!T408</f>
        <v>14</v>
      </c>
      <c r="U26" s="11">
        <f>F!U408</f>
        <v>0</v>
      </c>
      <c r="V26" s="11">
        <f>F!V408</f>
        <v>1</v>
      </c>
      <c r="W26" s="11">
        <f>F!W408</f>
        <v>702</v>
      </c>
      <c r="X26" s="11">
        <f>F!X408</f>
        <v>5</v>
      </c>
      <c r="Y26" s="11">
        <f>F!Y408</f>
        <v>0</v>
      </c>
    </row>
    <row r="27" spans="1:25" ht="12.75" customHeight="1">
      <c r="A27" s="11" t="s">
        <v>689</v>
      </c>
      <c r="B27" s="11" t="s">
        <v>225</v>
      </c>
      <c r="C27" s="11" t="str">
        <f t="shared" si="0"/>
        <v>5_2</v>
      </c>
      <c r="D27" s="11">
        <f>F!D409</f>
        <v>0</v>
      </c>
      <c r="E27" s="11">
        <f>F!E409</f>
        <v>0</v>
      </c>
      <c r="F27" s="11">
        <f>F!F409</f>
        <v>0</v>
      </c>
      <c r="G27" s="11">
        <f>F!G409</f>
        <v>0</v>
      </c>
      <c r="H27" s="11">
        <f>F!H409</f>
        <v>0</v>
      </c>
      <c r="I27" s="11">
        <f>F!I409</f>
        <v>0</v>
      </c>
      <c r="J27" s="11">
        <f>F!J409</f>
        <v>2</v>
      </c>
      <c r="K27" s="11">
        <f>F!K409</f>
        <v>0</v>
      </c>
      <c r="L27" s="11">
        <f>F!L409</f>
        <v>0</v>
      </c>
      <c r="M27" s="11">
        <f>F!M409</f>
        <v>0</v>
      </c>
      <c r="N27" s="11">
        <f>F!N409</f>
        <v>0</v>
      </c>
      <c r="O27" s="11">
        <f>F!O409</f>
        <v>0</v>
      </c>
      <c r="P27" s="11">
        <f>F!P409</f>
        <v>0</v>
      </c>
      <c r="Q27" s="11">
        <f>F!Q409</f>
        <v>0</v>
      </c>
      <c r="R27" s="11">
        <f>F!R409</f>
        <v>0</v>
      </c>
      <c r="S27" s="11">
        <f>F!S409</f>
        <v>0</v>
      </c>
      <c r="T27" s="11">
        <f>F!T409</f>
        <v>28</v>
      </c>
      <c r="U27" s="11">
        <f>F!U409</f>
        <v>14</v>
      </c>
      <c r="V27" s="11">
        <f>F!V409</f>
        <v>1</v>
      </c>
      <c r="W27" s="11">
        <f>F!W409</f>
        <v>703</v>
      </c>
      <c r="X27" s="11">
        <f>F!X409</f>
        <v>10</v>
      </c>
      <c r="Y27" s="11">
        <f>F!Y409</f>
        <v>0</v>
      </c>
    </row>
    <row r="28" spans="1:25" ht="12.75" customHeight="1">
      <c r="A28" s="11" t="s">
        <v>690</v>
      </c>
      <c r="B28" s="11" t="s">
        <v>691</v>
      </c>
      <c r="C28" s="11" t="str">
        <f t="shared" si="0"/>
        <v>5_2</v>
      </c>
      <c r="D28" s="11">
        <f>F!D410</f>
        <v>0</v>
      </c>
      <c r="E28" s="11">
        <f>F!E410</f>
        <v>0</v>
      </c>
      <c r="F28" s="11">
        <f>F!F410</f>
        <v>0</v>
      </c>
      <c r="G28" s="11">
        <f>F!G410</f>
        <v>0</v>
      </c>
      <c r="H28" s="11">
        <f>F!H410</f>
        <v>0</v>
      </c>
      <c r="I28" s="11">
        <f>F!I410</f>
        <v>0</v>
      </c>
      <c r="J28" s="11">
        <f>F!J410</f>
        <v>1</v>
      </c>
      <c r="K28" s="11">
        <f>F!K410</f>
        <v>0</v>
      </c>
      <c r="L28" s="11">
        <f>F!L410</f>
        <v>0</v>
      </c>
      <c r="M28" s="11">
        <f>F!M410</f>
        <v>0</v>
      </c>
      <c r="N28" s="11">
        <f>F!N410</f>
        <v>0</v>
      </c>
      <c r="O28" s="11">
        <f>F!O410</f>
        <v>0</v>
      </c>
      <c r="P28" s="11">
        <f>F!P410</f>
        <v>0</v>
      </c>
      <c r="Q28" s="11">
        <f>F!Q410</f>
        <v>0</v>
      </c>
      <c r="R28" s="11">
        <f>F!R410</f>
        <v>0</v>
      </c>
      <c r="S28" s="11">
        <f>F!S410</f>
        <v>0</v>
      </c>
      <c r="T28" s="11">
        <f>F!T410</f>
        <v>14</v>
      </c>
      <c r="U28" s="11">
        <f>F!U410</f>
        <v>0</v>
      </c>
      <c r="V28" s="11">
        <f>F!V410</f>
        <v>1</v>
      </c>
      <c r="W28" s="11">
        <f>F!W410</f>
        <v>704</v>
      </c>
      <c r="X28" s="11">
        <f>F!X410</f>
        <v>5</v>
      </c>
      <c r="Y28" s="11">
        <f>F!Y410</f>
        <v>0</v>
      </c>
    </row>
    <row r="29" spans="1:25" ht="12.75" customHeight="1"/>
    <row r="30" spans="1:25" ht="12.75" customHeight="1">
      <c r="U30" s="18" t="s">
        <v>1060</v>
      </c>
      <c r="V30" s="18" t="s">
        <v>1061</v>
      </c>
    </row>
    <row r="31" spans="1:25" ht="12.75" customHeight="1">
      <c r="U31" s="20">
        <f t="shared" ref="U31:V31" si="1">SUM(U2:U28)</f>
        <v>71</v>
      </c>
      <c r="V31" s="20">
        <f t="shared" si="1"/>
        <v>22</v>
      </c>
    </row>
    <row r="32" spans="1:25" ht="12.75" customHeight="1">
      <c r="U32" s="22"/>
      <c r="V32" s="22"/>
    </row>
    <row r="33" spans="1:21" ht="12.75" customHeight="1">
      <c r="U33" s="15" t="s">
        <v>1082</v>
      </c>
    </row>
    <row r="34" spans="1:21" ht="12.75" customHeight="1">
      <c r="U34" s="15" t="s">
        <v>1080</v>
      </c>
    </row>
    <row r="35" spans="1:21" ht="12.75" customHeight="1"/>
    <row r="36" spans="1:21" ht="12.75" customHeight="1"/>
    <row r="37" spans="1:21" ht="12.75" customHeight="1"/>
    <row r="38" spans="1:21" ht="12.75" customHeight="1"/>
    <row r="39" spans="1:21" ht="12.75" customHeight="1"/>
    <row r="40" spans="1:21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1" ht="12.75" customHeight="1">
      <c r="A41" s="15" t="str">
        <f>C2</f>
        <v>5_2</v>
      </c>
      <c r="B41" s="15">
        <f>V31</f>
        <v>22</v>
      </c>
      <c r="C41" s="15">
        <f>E41-D41</f>
        <v>427</v>
      </c>
      <c r="D41" s="14">
        <f>U31</f>
        <v>71</v>
      </c>
      <c r="E41" s="15">
        <f>SUM(T2:T28)</f>
        <v>498</v>
      </c>
    </row>
    <row r="42" spans="1:21" ht="12.75" customHeight="1"/>
    <row r="43" spans="1:21" ht="12.75" customHeight="1"/>
    <row r="44" spans="1:21" ht="12.75" customHeight="1"/>
    <row r="45" spans="1:21" ht="12.75" customHeight="1"/>
    <row r="46" spans="1:21" ht="12.75" customHeight="1"/>
    <row r="47" spans="1:21" ht="12.75" customHeight="1"/>
    <row r="48" spans="1:2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692</v>
      </c>
      <c r="B2" s="11" t="s">
        <v>376</v>
      </c>
      <c r="C2" s="11" t="str">
        <f t="shared" ref="C2:C28" si="0">"5_3"</f>
        <v>5_3</v>
      </c>
      <c r="D2" s="11">
        <f>F!D411</f>
        <v>5</v>
      </c>
      <c r="E2" s="11">
        <f>F!E411</f>
        <v>0</v>
      </c>
      <c r="F2" s="11">
        <f>F!F411</f>
        <v>0</v>
      </c>
      <c r="G2" s="11" t="str">
        <f>F!G411</f>
        <v>E</v>
      </c>
      <c r="H2" s="11">
        <f>F!H411</f>
        <v>0</v>
      </c>
      <c r="I2" s="11">
        <f>F!I411</f>
        <v>5</v>
      </c>
      <c r="J2" s="11">
        <f>F!J411</f>
        <v>1</v>
      </c>
      <c r="K2" s="11">
        <f>F!K411</f>
        <v>0</v>
      </c>
      <c r="L2" s="11">
        <f>F!L411</f>
        <v>0</v>
      </c>
      <c r="M2" s="11">
        <f>F!M411</f>
        <v>0</v>
      </c>
      <c r="N2" s="11">
        <f>F!N411</f>
        <v>0</v>
      </c>
      <c r="O2" s="11">
        <f>F!O411</f>
        <v>0</v>
      </c>
      <c r="P2" s="11">
        <f>F!P411</f>
        <v>1</v>
      </c>
      <c r="Q2" s="11">
        <f>F!Q411</f>
        <v>0</v>
      </c>
      <c r="R2" s="11">
        <f>F!R411</f>
        <v>0</v>
      </c>
      <c r="S2" s="11">
        <f>F!S411</f>
        <v>0</v>
      </c>
      <c r="T2" s="11">
        <f>F!T411</f>
        <v>21</v>
      </c>
      <c r="U2" s="11">
        <f>F!U411</f>
        <v>0</v>
      </c>
      <c r="V2" s="11">
        <f>F!V411</f>
        <v>1</v>
      </c>
      <c r="W2" s="11">
        <f>F!W411</f>
        <v>55</v>
      </c>
      <c r="X2" s="11">
        <f>F!X411</f>
        <v>7</v>
      </c>
      <c r="Y2" s="11">
        <f>F!Y411</f>
        <v>0</v>
      </c>
    </row>
    <row r="3" spans="1:26" ht="12.75" customHeight="1">
      <c r="A3" s="11" t="s">
        <v>693</v>
      </c>
      <c r="B3" s="11" t="s">
        <v>192</v>
      </c>
      <c r="C3" s="11" t="str">
        <f t="shared" si="0"/>
        <v>5_3</v>
      </c>
      <c r="D3" s="11">
        <f>F!D412</f>
        <v>0</v>
      </c>
      <c r="E3" s="11">
        <f>F!E412</f>
        <v>0</v>
      </c>
      <c r="F3" s="11">
        <f>F!F412</f>
        <v>0</v>
      </c>
      <c r="G3" s="11">
        <f>F!G412</f>
        <v>0</v>
      </c>
      <c r="H3" s="11">
        <f>F!H412</f>
        <v>0</v>
      </c>
      <c r="I3" s="11">
        <f>F!I412</f>
        <v>0</v>
      </c>
      <c r="J3" s="11">
        <f>F!J412</f>
        <v>1</v>
      </c>
      <c r="K3" s="11">
        <f>F!K412</f>
        <v>0</v>
      </c>
      <c r="L3" s="11">
        <f>F!L412</f>
        <v>0</v>
      </c>
      <c r="M3" s="11">
        <f>F!M412</f>
        <v>0</v>
      </c>
      <c r="N3" s="11">
        <f>F!N412</f>
        <v>0</v>
      </c>
      <c r="O3" s="11">
        <f>F!O412</f>
        <v>0</v>
      </c>
      <c r="P3" s="11">
        <f>F!P412</f>
        <v>0</v>
      </c>
      <c r="Q3" s="11">
        <f>F!Q412</f>
        <v>0</v>
      </c>
      <c r="R3" s="11">
        <f>F!R412</f>
        <v>0</v>
      </c>
      <c r="S3" s="11">
        <f>F!S412</f>
        <v>0</v>
      </c>
      <c r="T3" s="11">
        <f>F!T412</f>
        <v>14</v>
      </c>
      <c r="U3" s="11">
        <f>F!U412</f>
        <v>14</v>
      </c>
      <c r="V3" s="11">
        <f>F!V412</f>
        <v>0</v>
      </c>
      <c r="W3" s="11">
        <f>F!W412</f>
        <v>56</v>
      </c>
      <c r="X3" s="11">
        <f>F!X412</f>
        <v>5</v>
      </c>
      <c r="Y3" s="11">
        <f>F!Y412</f>
        <v>0</v>
      </c>
    </row>
    <row r="4" spans="1:26" ht="12.75" customHeight="1">
      <c r="A4" s="11" t="s">
        <v>694</v>
      </c>
      <c r="B4" s="11" t="s">
        <v>695</v>
      </c>
      <c r="C4" s="11" t="str">
        <f t="shared" si="0"/>
        <v>5_3</v>
      </c>
      <c r="D4" s="11">
        <f>F!D413</f>
        <v>5</v>
      </c>
      <c r="E4" s="11">
        <f>F!E413</f>
        <v>0</v>
      </c>
      <c r="F4" s="11">
        <f>F!F413</f>
        <v>0</v>
      </c>
      <c r="G4" s="11" t="str">
        <f>F!G413</f>
        <v>C</v>
      </c>
      <c r="H4" s="11">
        <f>F!H413</f>
        <v>0</v>
      </c>
      <c r="I4" s="11">
        <f>F!I413</f>
        <v>0</v>
      </c>
      <c r="J4" s="11">
        <f>F!J413</f>
        <v>1</v>
      </c>
      <c r="K4" s="11">
        <f>F!K413</f>
        <v>0</v>
      </c>
      <c r="L4" s="11">
        <f>F!L413</f>
        <v>0</v>
      </c>
      <c r="M4" s="11">
        <f>F!M413</f>
        <v>0</v>
      </c>
      <c r="N4" s="11">
        <f>F!N413</f>
        <v>0</v>
      </c>
      <c r="O4" s="11">
        <f>F!O413</f>
        <v>0</v>
      </c>
      <c r="P4" s="11">
        <f>F!P413</f>
        <v>0</v>
      </c>
      <c r="Q4" s="11">
        <f>F!Q413</f>
        <v>0</v>
      </c>
      <c r="R4" s="11">
        <f>F!R413</f>
        <v>0</v>
      </c>
      <c r="S4" s="11">
        <f>F!S413</f>
        <v>0</v>
      </c>
      <c r="T4" s="11">
        <f>F!T413</f>
        <v>14</v>
      </c>
      <c r="U4" s="11">
        <f>F!U413</f>
        <v>0</v>
      </c>
      <c r="V4" s="11">
        <f>F!V413</f>
        <v>1</v>
      </c>
      <c r="W4" s="11">
        <f>F!W413</f>
        <v>57</v>
      </c>
      <c r="X4" s="11">
        <f>F!X413</f>
        <v>5</v>
      </c>
      <c r="Y4" s="11">
        <f>F!Y413</f>
        <v>0</v>
      </c>
    </row>
    <row r="5" spans="1:26" ht="12.75" customHeight="1">
      <c r="A5" s="11" t="s">
        <v>696</v>
      </c>
      <c r="B5" s="11" t="s">
        <v>48</v>
      </c>
      <c r="C5" s="11" t="str">
        <f t="shared" si="0"/>
        <v>5_3</v>
      </c>
      <c r="D5" s="11">
        <f>F!D414</f>
        <v>5</v>
      </c>
      <c r="E5" s="11">
        <f>F!E414</f>
        <v>0</v>
      </c>
      <c r="F5" s="11">
        <f>F!F414</f>
        <v>0</v>
      </c>
      <c r="G5" s="11" t="str">
        <f>F!G414</f>
        <v>C</v>
      </c>
      <c r="H5" s="11">
        <f>F!H414</f>
        <v>0</v>
      </c>
      <c r="I5" s="11">
        <f>F!I414</f>
        <v>0</v>
      </c>
      <c r="J5" s="11">
        <f>F!J414</f>
        <v>1</v>
      </c>
      <c r="K5" s="11">
        <f>F!K414</f>
        <v>0</v>
      </c>
      <c r="L5" s="11">
        <f>F!L414</f>
        <v>0</v>
      </c>
      <c r="M5" s="11">
        <f>F!M414</f>
        <v>0</v>
      </c>
      <c r="N5" s="11">
        <f>F!N414</f>
        <v>0</v>
      </c>
      <c r="O5" s="11">
        <f>F!O414</f>
        <v>0</v>
      </c>
      <c r="P5" s="11">
        <f>F!P414</f>
        <v>0</v>
      </c>
      <c r="Q5" s="11">
        <f>F!Q414</f>
        <v>0</v>
      </c>
      <c r="R5" s="11">
        <f>F!R414</f>
        <v>0</v>
      </c>
      <c r="S5" s="11">
        <f>F!S414</f>
        <v>0</v>
      </c>
      <c r="T5" s="11">
        <f>F!T414</f>
        <v>14</v>
      </c>
      <c r="U5" s="11">
        <f>F!U414</f>
        <v>0</v>
      </c>
      <c r="V5" s="11">
        <f>F!V414</f>
        <v>1</v>
      </c>
      <c r="W5" s="11">
        <f>F!W414</f>
        <v>58</v>
      </c>
      <c r="X5" s="11">
        <f>F!X414</f>
        <v>5</v>
      </c>
      <c r="Y5" s="11">
        <f>F!Y414</f>
        <v>0</v>
      </c>
    </row>
    <row r="6" spans="1:26" ht="12.75" customHeight="1">
      <c r="A6" s="11" t="s">
        <v>697</v>
      </c>
      <c r="B6" s="11" t="s">
        <v>698</v>
      </c>
      <c r="C6" s="11" t="str">
        <f t="shared" si="0"/>
        <v>5_3</v>
      </c>
      <c r="D6" s="11">
        <f>F!D415</f>
        <v>5</v>
      </c>
      <c r="E6" s="11">
        <f>F!E415</f>
        <v>0</v>
      </c>
      <c r="F6" s="11">
        <f>F!F415</f>
        <v>0</v>
      </c>
      <c r="G6" s="11" t="str">
        <f>F!G415</f>
        <v>C</v>
      </c>
      <c r="H6" s="11">
        <f>F!H415</f>
        <v>0</v>
      </c>
      <c r="I6" s="11">
        <f>F!I415</f>
        <v>0</v>
      </c>
      <c r="J6" s="11">
        <f>F!J415</f>
        <v>0</v>
      </c>
      <c r="K6" s="11">
        <f>F!K415</f>
        <v>0</v>
      </c>
      <c r="L6" s="11">
        <f>F!L415</f>
        <v>0</v>
      </c>
      <c r="M6" s="11">
        <f>F!M415</f>
        <v>0</v>
      </c>
      <c r="N6" s="11">
        <f>F!N415</f>
        <v>0</v>
      </c>
      <c r="O6" s="11">
        <f>F!O415</f>
        <v>0</v>
      </c>
      <c r="P6" s="11">
        <f>F!P415</f>
        <v>0</v>
      </c>
      <c r="Q6" s="11">
        <f>F!Q415</f>
        <v>0</v>
      </c>
      <c r="R6" s="11">
        <f>F!R415</f>
        <v>0</v>
      </c>
      <c r="S6" s="11">
        <f>F!S415</f>
        <v>1</v>
      </c>
      <c r="T6" s="11">
        <f>F!T415</f>
        <v>6</v>
      </c>
      <c r="U6" s="11">
        <f>F!U415</f>
        <v>6</v>
      </c>
      <c r="V6" s="11">
        <f>F!V415</f>
        <v>0</v>
      </c>
      <c r="W6" s="11">
        <f>F!W415</f>
        <v>59</v>
      </c>
      <c r="X6" s="11">
        <f>F!X415</f>
        <v>2.5</v>
      </c>
      <c r="Y6" s="11">
        <f>F!Y415</f>
        <v>0</v>
      </c>
    </row>
    <row r="7" spans="1:26" ht="12.75" customHeight="1">
      <c r="A7" s="11" t="s">
        <v>699</v>
      </c>
      <c r="B7" s="11" t="s">
        <v>700</v>
      </c>
      <c r="C7" s="11" t="str">
        <f t="shared" si="0"/>
        <v>5_3</v>
      </c>
      <c r="D7" s="11">
        <f>F!D416</f>
        <v>0</v>
      </c>
      <c r="E7" s="11">
        <f>F!E416</f>
        <v>0</v>
      </c>
      <c r="F7" s="11">
        <f>F!F416</f>
        <v>0</v>
      </c>
      <c r="G7" s="11">
        <f>F!G416</f>
        <v>0</v>
      </c>
      <c r="H7" s="11">
        <f>F!H416</f>
        <v>0</v>
      </c>
      <c r="I7" s="11">
        <f>F!I416</f>
        <v>0</v>
      </c>
      <c r="J7" s="11">
        <f>F!J416</f>
        <v>1</v>
      </c>
      <c r="K7" s="11">
        <f>F!K416</f>
        <v>0</v>
      </c>
      <c r="L7" s="11">
        <f>F!L416</f>
        <v>0</v>
      </c>
      <c r="M7" s="11">
        <f>F!M416</f>
        <v>0</v>
      </c>
      <c r="N7" s="11">
        <f>F!N416</f>
        <v>0</v>
      </c>
      <c r="O7" s="11">
        <f>F!O416</f>
        <v>0</v>
      </c>
      <c r="P7" s="11">
        <f>F!P416</f>
        <v>0</v>
      </c>
      <c r="Q7" s="11">
        <f>F!Q416</f>
        <v>0</v>
      </c>
      <c r="R7" s="11">
        <f>F!R416</f>
        <v>0</v>
      </c>
      <c r="S7" s="11">
        <f>F!S416</f>
        <v>0</v>
      </c>
      <c r="T7" s="11">
        <f>F!T416</f>
        <v>14</v>
      </c>
      <c r="U7" s="11">
        <f>F!U416</f>
        <v>0</v>
      </c>
      <c r="V7" s="11">
        <f>F!V416</f>
        <v>1</v>
      </c>
      <c r="W7" s="11">
        <f>F!W416</f>
        <v>60</v>
      </c>
      <c r="X7" s="11">
        <f>F!X416</f>
        <v>5</v>
      </c>
      <c r="Y7" s="11">
        <f>F!Y416</f>
        <v>0</v>
      </c>
    </row>
    <row r="8" spans="1:26" ht="12.75" customHeight="1">
      <c r="A8" s="11" t="s">
        <v>478</v>
      </c>
      <c r="B8" s="11" t="s">
        <v>623</v>
      </c>
      <c r="C8" s="11" t="str">
        <f t="shared" si="0"/>
        <v>5_3</v>
      </c>
      <c r="D8" s="11">
        <f>F!D417</f>
        <v>0</v>
      </c>
      <c r="E8" s="11">
        <f>F!E417</f>
        <v>0</v>
      </c>
      <c r="F8" s="11">
        <f>F!F417</f>
        <v>0</v>
      </c>
      <c r="G8" s="11">
        <f>F!G417</f>
        <v>0</v>
      </c>
      <c r="H8" s="11">
        <f>F!H417</f>
        <v>0</v>
      </c>
      <c r="I8" s="11">
        <f>F!I417</f>
        <v>0</v>
      </c>
      <c r="J8" s="11">
        <f>F!J417</f>
        <v>1</v>
      </c>
      <c r="K8" s="11">
        <f>F!K417</f>
        <v>0</v>
      </c>
      <c r="L8" s="11">
        <f>F!L417</f>
        <v>0</v>
      </c>
      <c r="M8" s="11">
        <f>F!M417</f>
        <v>0</v>
      </c>
      <c r="N8" s="11">
        <f>F!N417</f>
        <v>0</v>
      </c>
      <c r="O8" s="11">
        <f>F!O417</f>
        <v>0</v>
      </c>
      <c r="P8" s="11">
        <f>F!P417</f>
        <v>0</v>
      </c>
      <c r="Q8" s="11">
        <f>F!Q417</f>
        <v>0</v>
      </c>
      <c r="R8" s="11">
        <f>F!R417</f>
        <v>0</v>
      </c>
      <c r="S8" s="11">
        <f>F!S417</f>
        <v>0</v>
      </c>
      <c r="T8" s="11">
        <f>F!T417</f>
        <v>14</v>
      </c>
      <c r="U8" s="11">
        <f>F!U417</f>
        <v>14</v>
      </c>
      <c r="V8" s="11">
        <f>F!V417</f>
        <v>0</v>
      </c>
      <c r="W8" s="11">
        <f>F!W417</f>
        <v>61</v>
      </c>
      <c r="X8" s="11">
        <f>F!X417</f>
        <v>5</v>
      </c>
      <c r="Y8" s="11">
        <f>F!Y417</f>
        <v>0</v>
      </c>
    </row>
    <row r="9" spans="1:26" ht="12.75" customHeight="1">
      <c r="A9" s="11" t="s">
        <v>701</v>
      </c>
      <c r="B9" s="11" t="s">
        <v>702</v>
      </c>
      <c r="C9" s="11" t="str">
        <f t="shared" si="0"/>
        <v>5_3</v>
      </c>
      <c r="D9" s="11">
        <f>F!D418</f>
        <v>5</v>
      </c>
      <c r="E9" s="11">
        <f>F!E418</f>
        <v>0</v>
      </c>
      <c r="F9" s="11">
        <f>F!F418</f>
        <v>0</v>
      </c>
      <c r="G9" s="11" t="str">
        <f>F!G418</f>
        <v>C</v>
      </c>
      <c r="H9" s="11">
        <f>F!H418</f>
        <v>0</v>
      </c>
      <c r="I9" s="11">
        <f>F!I418</f>
        <v>0</v>
      </c>
      <c r="J9" s="11">
        <f>F!J418</f>
        <v>0</v>
      </c>
      <c r="K9" s="11">
        <f>F!K418</f>
        <v>0</v>
      </c>
      <c r="L9" s="11">
        <f>F!L418</f>
        <v>0</v>
      </c>
      <c r="M9" s="11">
        <f>F!M418</f>
        <v>0</v>
      </c>
      <c r="N9" s="11">
        <f>F!N418</f>
        <v>0</v>
      </c>
      <c r="O9" s="11">
        <f>F!O418</f>
        <v>0</v>
      </c>
      <c r="P9" s="11">
        <f>F!P418</f>
        <v>0</v>
      </c>
      <c r="Q9" s="11">
        <f>F!Q418</f>
        <v>0</v>
      </c>
      <c r="R9" s="11">
        <f>F!R418</f>
        <v>0</v>
      </c>
      <c r="S9" s="11">
        <f>F!S418</f>
        <v>1</v>
      </c>
      <c r="T9" s="11">
        <f>F!T418</f>
        <v>6</v>
      </c>
      <c r="U9" s="11">
        <f>F!U418</f>
        <v>0</v>
      </c>
      <c r="V9" s="11">
        <f>F!V418</f>
        <v>1</v>
      </c>
      <c r="W9" s="11">
        <f>F!W418</f>
        <v>62</v>
      </c>
      <c r="X9" s="11">
        <f>F!X418</f>
        <v>2.5</v>
      </c>
      <c r="Y9" s="11">
        <f>F!Y418</f>
        <v>0</v>
      </c>
    </row>
    <row r="10" spans="1:26" ht="12.75" customHeight="1">
      <c r="A10" s="11" t="s">
        <v>703</v>
      </c>
      <c r="B10" s="11" t="s">
        <v>468</v>
      </c>
      <c r="C10" s="11" t="str">
        <f t="shared" si="0"/>
        <v>5_3</v>
      </c>
      <c r="D10" s="11">
        <f>F!D419</f>
        <v>5</v>
      </c>
      <c r="E10" s="11">
        <f>F!E419</f>
        <v>0</v>
      </c>
      <c r="F10" s="11">
        <f>F!F419</f>
        <v>0</v>
      </c>
      <c r="G10" s="11" t="str">
        <f>F!G419</f>
        <v>C</v>
      </c>
      <c r="H10" s="11">
        <f>F!H419</f>
        <v>0</v>
      </c>
      <c r="I10" s="11">
        <f>F!I419</f>
        <v>0</v>
      </c>
      <c r="J10" s="11">
        <f>F!J419</f>
        <v>1</v>
      </c>
      <c r="K10" s="11">
        <f>F!K419</f>
        <v>0</v>
      </c>
      <c r="L10" s="11">
        <f>F!L419</f>
        <v>0</v>
      </c>
      <c r="M10" s="11">
        <f>F!M419</f>
        <v>0</v>
      </c>
      <c r="N10" s="11">
        <f>F!N419</f>
        <v>0</v>
      </c>
      <c r="O10" s="11">
        <f>F!O419</f>
        <v>0</v>
      </c>
      <c r="P10" s="11">
        <f>F!P419</f>
        <v>0</v>
      </c>
      <c r="Q10" s="11">
        <f>F!Q419</f>
        <v>0</v>
      </c>
      <c r="R10" s="11">
        <f>F!R419</f>
        <v>0</v>
      </c>
      <c r="S10" s="11">
        <f>F!S419</f>
        <v>0</v>
      </c>
      <c r="T10" s="11">
        <f>F!T419</f>
        <v>14</v>
      </c>
      <c r="U10" s="11">
        <f>F!U419</f>
        <v>0</v>
      </c>
      <c r="V10" s="11">
        <f>F!V419</f>
        <v>1</v>
      </c>
      <c r="W10" s="11">
        <f>F!W419</f>
        <v>63</v>
      </c>
      <c r="X10" s="11">
        <f>F!X419</f>
        <v>5</v>
      </c>
      <c r="Y10" s="11">
        <f>F!Y419</f>
        <v>0</v>
      </c>
    </row>
    <row r="11" spans="1:26" ht="12.75" customHeight="1">
      <c r="A11" s="11" t="s">
        <v>704</v>
      </c>
      <c r="B11" s="11" t="s">
        <v>705</v>
      </c>
      <c r="C11" s="11" t="str">
        <f t="shared" si="0"/>
        <v>5_3</v>
      </c>
      <c r="D11" s="11">
        <f>F!D420</f>
        <v>0</v>
      </c>
      <c r="E11" s="11">
        <f>F!E420</f>
        <v>0</v>
      </c>
      <c r="F11" s="11">
        <f>F!F420</f>
        <v>0</v>
      </c>
      <c r="G11" s="11">
        <f>F!G420</f>
        <v>0</v>
      </c>
      <c r="H11" s="11">
        <f>F!H420</f>
        <v>0</v>
      </c>
      <c r="I11" s="11">
        <f>F!I420</f>
        <v>0</v>
      </c>
      <c r="J11" s="11">
        <f>F!J420</f>
        <v>0</v>
      </c>
      <c r="K11" s="11">
        <f>F!K420</f>
        <v>0</v>
      </c>
      <c r="L11" s="11">
        <f>F!L420</f>
        <v>0</v>
      </c>
      <c r="M11" s="11">
        <f>F!M420</f>
        <v>0</v>
      </c>
      <c r="N11" s="11">
        <f>F!N420</f>
        <v>0</v>
      </c>
      <c r="O11" s="11">
        <f>F!O420</f>
        <v>0</v>
      </c>
      <c r="P11" s="11">
        <f>F!P420</f>
        <v>0</v>
      </c>
      <c r="Q11" s="11">
        <f>F!Q420</f>
        <v>0</v>
      </c>
      <c r="R11" s="11">
        <f>F!R420</f>
        <v>0</v>
      </c>
      <c r="S11" s="11">
        <f>F!S420</f>
        <v>1</v>
      </c>
      <c r="T11" s="11">
        <f>F!T420</f>
        <v>6</v>
      </c>
      <c r="U11" s="11">
        <f>F!U420</f>
        <v>0</v>
      </c>
      <c r="V11" s="11">
        <f>F!V420</f>
        <v>1</v>
      </c>
      <c r="W11" s="11">
        <f>F!W420</f>
        <v>64</v>
      </c>
      <c r="X11" s="11">
        <f>F!X420</f>
        <v>2.5</v>
      </c>
      <c r="Y11" s="11">
        <f>F!Y420</f>
        <v>0</v>
      </c>
    </row>
    <row r="12" spans="1:26" ht="12.75" customHeight="1">
      <c r="A12" s="11" t="s">
        <v>706</v>
      </c>
      <c r="B12" s="11" t="s">
        <v>707</v>
      </c>
      <c r="C12" s="11" t="str">
        <f t="shared" si="0"/>
        <v>5_3</v>
      </c>
      <c r="D12" s="11">
        <f>F!D421</f>
        <v>5</v>
      </c>
      <c r="E12" s="11">
        <f>F!E421</f>
        <v>0</v>
      </c>
      <c r="F12" s="11">
        <f>F!F421</f>
        <v>0</v>
      </c>
      <c r="G12" s="11" t="str">
        <f>F!G421</f>
        <v>C</v>
      </c>
      <c r="H12" s="11">
        <f>F!H421</f>
        <v>0</v>
      </c>
      <c r="I12" s="11">
        <f>F!I421</f>
        <v>0</v>
      </c>
      <c r="J12" s="11">
        <f>F!J421</f>
        <v>0</v>
      </c>
      <c r="K12" s="11">
        <f>F!K421</f>
        <v>0</v>
      </c>
      <c r="L12" s="11">
        <f>F!L421</f>
        <v>0</v>
      </c>
      <c r="M12" s="11">
        <f>F!M421</f>
        <v>0</v>
      </c>
      <c r="N12" s="11">
        <f>F!N421</f>
        <v>0</v>
      </c>
      <c r="O12" s="11">
        <f>F!O421</f>
        <v>0</v>
      </c>
      <c r="P12" s="11">
        <f>F!P421</f>
        <v>0</v>
      </c>
      <c r="Q12" s="11">
        <f>F!Q421</f>
        <v>0</v>
      </c>
      <c r="R12" s="11">
        <f>F!R421</f>
        <v>0</v>
      </c>
      <c r="S12" s="11">
        <f>F!S421</f>
        <v>0</v>
      </c>
      <c r="T12" s="11">
        <f>F!T421</f>
        <v>0</v>
      </c>
      <c r="U12" s="11">
        <f>F!U421</f>
        <v>0</v>
      </c>
      <c r="V12" s="11">
        <f>F!V421</f>
        <v>0</v>
      </c>
      <c r="W12" s="11">
        <f>F!W421</f>
        <v>65</v>
      </c>
      <c r="X12" s="11">
        <f>F!X421</f>
        <v>0</v>
      </c>
      <c r="Y12" s="11">
        <f>F!Y421</f>
        <v>0</v>
      </c>
    </row>
    <row r="13" spans="1:26" ht="12.75" customHeight="1">
      <c r="A13" s="11" t="s">
        <v>193</v>
      </c>
      <c r="B13" s="11" t="s">
        <v>139</v>
      </c>
      <c r="C13" s="11" t="str">
        <f t="shared" si="0"/>
        <v>5_3</v>
      </c>
      <c r="D13" s="11">
        <f>F!D422</f>
        <v>0</v>
      </c>
      <c r="E13" s="11">
        <f>F!E422</f>
        <v>4</v>
      </c>
      <c r="F13" s="11">
        <f>F!F422</f>
        <v>0</v>
      </c>
      <c r="G13" s="11" t="str">
        <f>F!G422</f>
        <v>D</v>
      </c>
      <c r="H13" s="11">
        <f>F!H422</f>
        <v>0</v>
      </c>
      <c r="I13" s="11">
        <f>F!I422</f>
        <v>0</v>
      </c>
      <c r="J13" s="11">
        <f>F!J422</f>
        <v>1</v>
      </c>
      <c r="K13" s="11">
        <f>F!K422</f>
        <v>0</v>
      </c>
      <c r="L13" s="11">
        <f>F!L422</f>
        <v>0</v>
      </c>
      <c r="M13" s="11">
        <f>F!M422</f>
        <v>0</v>
      </c>
      <c r="N13" s="11">
        <f>F!N422</f>
        <v>0</v>
      </c>
      <c r="O13" s="11">
        <f>F!O422</f>
        <v>0</v>
      </c>
      <c r="P13" s="11">
        <f>F!P422</f>
        <v>0</v>
      </c>
      <c r="Q13" s="11">
        <f>F!Q422</f>
        <v>0</v>
      </c>
      <c r="R13" s="11">
        <f>F!R422</f>
        <v>0</v>
      </c>
      <c r="S13" s="11">
        <f>F!S422</f>
        <v>0</v>
      </c>
      <c r="T13" s="11">
        <f>F!T422</f>
        <v>14</v>
      </c>
      <c r="U13" s="11">
        <f>F!U422</f>
        <v>0</v>
      </c>
      <c r="V13" s="11">
        <f>F!V422</f>
        <v>1</v>
      </c>
      <c r="W13" s="11">
        <f>F!W422</f>
        <v>66</v>
      </c>
      <c r="X13" s="11">
        <f>F!X422</f>
        <v>5</v>
      </c>
      <c r="Y13" s="11">
        <f>F!Y422</f>
        <v>0</v>
      </c>
    </row>
    <row r="14" spans="1:26" ht="12.75" customHeight="1">
      <c r="A14" s="11" t="s">
        <v>143</v>
      </c>
      <c r="B14" s="11" t="s">
        <v>708</v>
      </c>
      <c r="C14" s="11" t="str">
        <f t="shared" si="0"/>
        <v>5_3</v>
      </c>
      <c r="D14" s="11">
        <f>F!D423</f>
        <v>0</v>
      </c>
      <c r="E14" s="11">
        <f>F!E423</f>
        <v>4</v>
      </c>
      <c r="F14" s="11">
        <f>F!F423</f>
        <v>0</v>
      </c>
      <c r="G14" s="11" t="str">
        <f>F!G423</f>
        <v>E</v>
      </c>
      <c r="H14" s="11">
        <f>F!H423</f>
        <v>0</v>
      </c>
      <c r="I14" s="11">
        <f>F!I423</f>
        <v>4</v>
      </c>
      <c r="J14" s="11">
        <f>F!J423</f>
        <v>0</v>
      </c>
      <c r="K14" s="11">
        <f>F!K423</f>
        <v>0</v>
      </c>
      <c r="L14" s="11">
        <f>F!L423</f>
        <v>0</v>
      </c>
      <c r="M14" s="11">
        <f>F!M423</f>
        <v>0</v>
      </c>
      <c r="N14" s="11">
        <f>F!N423</f>
        <v>4</v>
      </c>
      <c r="O14" s="11">
        <f>F!O423</f>
        <v>1</v>
      </c>
      <c r="P14" s="11">
        <f>F!P423</f>
        <v>0</v>
      </c>
      <c r="Q14" s="11">
        <f>F!Q423</f>
        <v>0</v>
      </c>
      <c r="R14" s="11">
        <f>F!R423</f>
        <v>0</v>
      </c>
      <c r="S14" s="11">
        <f>F!S423</f>
        <v>1</v>
      </c>
      <c r="T14" s="11">
        <f>F!T423</f>
        <v>34</v>
      </c>
      <c r="U14" s="11">
        <f>F!U423</f>
        <v>0</v>
      </c>
      <c r="V14" s="11">
        <f>F!V423</f>
        <v>1</v>
      </c>
      <c r="W14" s="11">
        <f>F!W423</f>
        <v>67</v>
      </c>
      <c r="X14" s="11">
        <f>F!X423</f>
        <v>9.5</v>
      </c>
      <c r="Y14" s="11">
        <f>F!Y423</f>
        <v>0</v>
      </c>
    </row>
    <row r="15" spans="1:26" ht="12.75" customHeight="1">
      <c r="A15" s="11" t="s">
        <v>709</v>
      </c>
      <c r="B15" s="11" t="s">
        <v>46</v>
      </c>
      <c r="C15" s="11" t="str">
        <f t="shared" si="0"/>
        <v>5_3</v>
      </c>
      <c r="D15" s="11">
        <f>F!D424</f>
        <v>0</v>
      </c>
      <c r="E15" s="11">
        <f>F!E424</f>
        <v>0</v>
      </c>
      <c r="F15" s="11">
        <f>F!F424</f>
        <v>0</v>
      </c>
      <c r="G15" s="11">
        <f>F!G424</f>
        <v>0</v>
      </c>
      <c r="H15" s="11">
        <f>F!H424</f>
        <v>0</v>
      </c>
      <c r="I15" s="11">
        <f>F!I424</f>
        <v>0</v>
      </c>
      <c r="J15" s="11">
        <f>F!J424</f>
        <v>1</v>
      </c>
      <c r="K15" s="11">
        <f>F!K424</f>
        <v>0</v>
      </c>
      <c r="L15" s="11">
        <f>F!L424</f>
        <v>1</v>
      </c>
      <c r="M15" s="11">
        <f>F!M424</f>
        <v>0</v>
      </c>
      <c r="N15" s="11">
        <f>F!N424</f>
        <v>0</v>
      </c>
      <c r="O15" s="11">
        <f>F!O424</f>
        <v>0</v>
      </c>
      <c r="P15" s="11">
        <f>F!P424</f>
        <v>0</v>
      </c>
      <c r="Q15" s="11">
        <f>F!Q424</f>
        <v>0</v>
      </c>
      <c r="R15" s="11">
        <f>F!R424</f>
        <v>0</v>
      </c>
      <c r="S15" s="11">
        <f>F!S424</f>
        <v>0</v>
      </c>
      <c r="T15" s="11">
        <f>F!T424</f>
        <v>20</v>
      </c>
      <c r="U15" s="11">
        <f>F!U424</f>
        <v>0</v>
      </c>
      <c r="V15" s="11">
        <f>F!V424</f>
        <v>1</v>
      </c>
      <c r="W15" s="11">
        <f>F!W424</f>
        <v>68</v>
      </c>
      <c r="X15" s="11">
        <f>F!X424</f>
        <v>7</v>
      </c>
      <c r="Y15" s="11">
        <f>F!Y424</f>
        <v>0</v>
      </c>
    </row>
    <row r="16" spans="1:26" ht="12.75" customHeight="1">
      <c r="A16" s="11" t="s">
        <v>710</v>
      </c>
      <c r="B16" s="11" t="s">
        <v>711</v>
      </c>
      <c r="C16" s="11" t="str">
        <f t="shared" si="0"/>
        <v>5_3</v>
      </c>
      <c r="D16" s="11">
        <f>F!D425</f>
        <v>0</v>
      </c>
      <c r="E16" s="11">
        <f>F!E425</f>
        <v>0</v>
      </c>
      <c r="F16" s="11">
        <f>F!F425</f>
        <v>0</v>
      </c>
      <c r="G16" s="11">
        <f>F!G425</f>
        <v>0</v>
      </c>
      <c r="H16" s="11">
        <f>F!H425</f>
        <v>0</v>
      </c>
      <c r="I16" s="11">
        <f>F!I425</f>
        <v>0</v>
      </c>
      <c r="J16" s="11">
        <f>F!J425</f>
        <v>1</v>
      </c>
      <c r="K16" s="11">
        <f>F!K425</f>
        <v>0</v>
      </c>
      <c r="L16" s="11">
        <f>F!L425</f>
        <v>0</v>
      </c>
      <c r="M16" s="11">
        <f>F!M425</f>
        <v>0</v>
      </c>
      <c r="N16" s="11">
        <f>F!N425</f>
        <v>0</v>
      </c>
      <c r="O16" s="11">
        <f>F!O425</f>
        <v>1</v>
      </c>
      <c r="P16" s="11">
        <f>F!P425</f>
        <v>0</v>
      </c>
      <c r="Q16" s="11">
        <f>F!Q425</f>
        <v>0</v>
      </c>
      <c r="R16" s="11">
        <f>F!R425</f>
        <v>0</v>
      </c>
      <c r="S16" s="11">
        <f>F!S425</f>
        <v>0</v>
      </c>
      <c r="T16" s="11">
        <f>F!T425</f>
        <v>22</v>
      </c>
      <c r="U16" s="11">
        <f>F!U425</f>
        <v>0</v>
      </c>
      <c r="V16" s="11">
        <f>F!V425</f>
        <v>1</v>
      </c>
      <c r="W16" s="11">
        <f>F!W425</f>
        <v>69</v>
      </c>
      <c r="X16" s="11">
        <f>F!X425</f>
        <v>6</v>
      </c>
      <c r="Y16" s="11">
        <f>F!Y425</f>
        <v>0</v>
      </c>
    </row>
    <row r="17" spans="1:25" ht="12.75" customHeight="1">
      <c r="A17" s="11" t="s">
        <v>291</v>
      </c>
      <c r="B17" s="11" t="s">
        <v>192</v>
      </c>
      <c r="C17" s="11" t="str">
        <f t="shared" si="0"/>
        <v>5_3</v>
      </c>
      <c r="D17" s="11">
        <f>F!D426</f>
        <v>0</v>
      </c>
      <c r="E17" s="11">
        <f>F!E426</f>
        <v>4</v>
      </c>
      <c r="F17" s="11">
        <f>F!F426</f>
        <v>0</v>
      </c>
      <c r="G17" s="11" t="str">
        <f>F!G426</f>
        <v>D</v>
      </c>
      <c r="H17" s="11">
        <f>F!H426</f>
        <v>0</v>
      </c>
      <c r="I17" s="11">
        <f>F!I426</f>
        <v>0</v>
      </c>
      <c r="J17" s="11">
        <f>F!J426</f>
        <v>0</v>
      </c>
      <c r="K17" s="11">
        <f>F!K426</f>
        <v>2</v>
      </c>
      <c r="L17" s="11">
        <f>F!L426</f>
        <v>0</v>
      </c>
      <c r="M17" s="11">
        <f>F!M426</f>
        <v>0</v>
      </c>
      <c r="N17" s="11">
        <f>F!N426</f>
        <v>2</v>
      </c>
      <c r="O17" s="11">
        <f>F!O426</f>
        <v>0</v>
      </c>
      <c r="P17" s="11">
        <f>F!P426</f>
        <v>0</v>
      </c>
      <c r="Q17" s="11">
        <f>F!Q426</f>
        <v>0</v>
      </c>
      <c r="R17" s="11">
        <f>F!R426</f>
        <v>0</v>
      </c>
      <c r="S17" s="11">
        <f>F!S426</f>
        <v>1</v>
      </c>
      <c r="T17" s="11">
        <f>F!T426</f>
        <v>28</v>
      </c>
      <c r="U17" s="11">
        <f>F!U426</f>
        <v>0</v>
      </c>
      <c r="V17" s="11">
        <f>F!V426</f>
        <v>1</v>
      </c>
      <c r="W17" s="11">
        <f>F!W426</f>
        <v>70</v>
      </c>
      <c r="X17" s="11">
        <f>F!X426</f>
        <v>9.5</v>
      </c>
      <c r="Y17" s="11">
        <f>F!Y426</f>
        <v>0</v>
      </c>
    </row>
    <row r="18" spans="1:25" ht="12.75" customHeight="1">
      <c r="A18" s="11" t="s">
        <v>572</v>
      </c>
      <c r="B18" s="11" t="s">
        <v>24</v>
      </c>
      <c r="C18" s="11" t="str">
        <f t="shared" si="0"/>
        <v>5_3</v>
      </c>
      <c r="D18" s="11">
        <f>F!D427</f>
        <v>0</v>
      </c>
      <c r="E18" s="11">
        <f>F!E427</f>
        <v>0</v>
      </c>
      <c r="F18" s="11">
        <f>F!F427</f>
        <v>0</v>
      </c>
      <c r="G18" s="11">
        <f>F!G427</f>
        <v>0</v>
      </c>
      <c r="H18" s="11">
        <f>F!H427</f>
        <v>0</v>
      </c>
      <c r="I18" s="11">
        <f>F!I427</f>
        <v>0</v>
      </c>
      <c r="J18" s="11">
        <f>F!J427</f>
        <v>1</v>
      </c>
      <c r="K18" s="11">
        <f>F!K427</f>
        <v>0</v>
      </c>
      <c r="L18" s="11">
        <f>F!L427</f>
        <v>0</v>
      </c>
      <c r="M18" s="11">
        <f>F!M427</f>
        <v>0</v>
      </c>
      <c r="N18" s="11">
        <f>F!N427</f>
        <v>0</v>
      </c>
      <c r="O18" s="11">
        <f>F!O427</f>
        <v>0</v>
      </c>
      <c r="P18" s="11">
        <f>F!P427</f>
        <v>0</v>
      </c>
      <c r="Q18" s="11">
        <f>F!Q427</f>
        <v>0</v>
      </c>
      <c r="R18" s="11">
        <f>F!R427</f>
        <v>0</v>
      </c>
      <c r="S18" s="11">
        <f>F!S427</f>
        <v>0</v>
      </c>
      <c r="T18" s="11">
        <f>F!T427</f>
        <v>14</v>
      </c>
      <c r="U18" s="11">
        <f>F!U427</f>
        <v>0</v>
      </c>
      <c r="V18" s="11">
        <f>F!V427</f>
        <v>1</v>
      </c>
      <c r="W18" s="11">
        <f>F!W427</f>
        <v>71</v>
      </c>
      <c r="X18" s="11">
        <f>F!X427</f>
        <v>5</v>
      </c>
      <c r="Y18" s="11">
        <f>F!Y427</f>
        <v>0</v>
      </c>
    </row>
    <row r="19" spans="1:25" ht="12.75" customHeight="1">
      <c r="A19" s="11" t="s">
        <v>712</v>
      </c>
      <c r="B19" s="11" t="s">
        <v>713</v>
      </c>
      <c r="C19" s="11" t="str">
        <f t="shared" si="0"/>
        <v>5_3</v>
      </c>
      <c r="D19" s="11">
        <f>F!D428</f>
        <v>0</v>
      </c>
      <c r="E19" s="11">
        <f>F!E428</f>
        <v>0</v>
      </c>
      <c r="F19" s="11">
        <f>F!F428</f>
        <v>0</v>
      </c>
      <c r="G19" s="11">
        <f>F!G428</f>
        <v>0</v>
      </c>
      <c r="H19" s="11">
        <f>F!H428</f>
        <v>0</v>
      </c>
      <c r="I19" s="11">
        <f>F!I428</f>
        <v>0</v>
      </c>
      <c r="J19" s="11">
        <f>F!J428</f>
        <v>0</v>
      </c>
      <c r="K19" s="11">
        <f>F!K428</f>
        <v>0</v>
      </c>
      <c r="L19" s="11">
        <f>F!L428</f>
        <v>0</v>
      </c>
      <c r="M19" s="11">
        <f>F!M428</f>
        <v>0</v>
      </c>
      <c r="N19" s="11">
        <f>F!N428</f>
        <v>0</v>
      </c>
      <c r="O19" s="11">
        <f>F!O428</f>
        <v>0</v>
      </c>
      <c r="P19" s="11">
        <f>F!P428</f>
        <v>0</v>
      </c>
      <c r="Q19" s="11">
        <f>F!Q428</f>
        <v>0</v>
      </c>
      <c r="R19" s="11">
        <f>F!R428</f>
        <v>0</v>
      </c>
      <c r="S19" s="11">
        <f>F!S428</f>
        <v>1</v>
      </c>
      <c r="T19" s="11">
        <f>F!T428</f>
        <v>6</v>
      </c>
      <c r="U19" s="11">
        <f>F!U428</f>
        <v>6</v>
      </c>
      <c r="V19" s="11">
        <f>F!V428</f>
        <v>0</v>
      </c>
      <c r="W19" s="11">
        <f>F!W428</f>
        <v>72</v>
      </c>
      <c r="X19" s="11">
        <f>F!X428</f>
        <v>2.5</v>
      </c>
      <c r="Y19" s="11">
        <f>F!Y428</f>
        <v>0</v>
      </c>
    </row>
    <row r="20" spans="1:25" ht="12.75" customHeight="1">
      <c r="A20" s="11" t="s">
        <v>714</v>
      </c>
      <c r="B20" s="11" t="s">
        <v>715</v>
      </c>
      <c r="C20" s="11" t="str">
        <f t="shared" si="0"/>
        <v>5_3</v>
      </c>
      <c r="D20" s="11">
        <f>F!D429</f>
        <v>0</v>
      </c>
      <c r="E20" s="11">
        <f>F!E429</f>
        <v>0</v>
      </c>
      <c r="F20" s="11">
        <f>F!F429</f>
        <v>0</v>
      </c>
      <c r="G20" s="11">
        <f>F!G429</f>
        <v>0</v>
      </c>
      <c r="H20" s="11">
        <f>F!H429</f>
        <v>0</v>
      </c>
      <c r="I20" s="11">
        <f>F!I429</f>
        <v>0</v>
      </c>
      <c r="J20" s="11">
        <f>F!J429</f>
        <v>0</v>
      </c>
      <c r="K20" s="11">
        <f>F!K429</f>
        <v>0</v>
      </c>
      <c r="L20" s="11">
        <f>F!L429</f>
        <v>0</v>
      </c>
      <c r="M20" s="11">
        <f>F!M429</f>
        <v>0</v>
      </c>
      <c r="N20" s="11">
        <f>F!N429</f>
        <v>0</v>
      </c>
      <c r="O20" s="11">
        <f>F!O429</f>
        <v>0</v>
      </c>
      <c r="P20" s="11">
        <f>F!P429</f>
        <v>0</v>
      </c>
      <c r="Q20" s="11">
        <f>F!Q429</f>
        <v>0</v>
      </c>
      <c r="R20" s="11">
        <f>F!R429</f>
        <v>0</v>
      </c>
      <c r="S20" s="11">
        <f>F!S429</f>
        <v>0</v>
      </c>
      <c r="T20" s="11">
        <f>F!T429</f>
        <v>0</v>
      </c>
      <c r="U20" s="11">
        <f>F!U429</f>
        <v>0</v>
      </c>
      <c r="V20" s="11">
        <f>F!V429</f>
        <v>0</v>
      </c>
      <c r="W20" s="11">
        <f>F!W429</f>
        <v>0</v>
      </c>
      <c r="X20" s="11">
        <f>F!X429</f>
        <v>0</v>
      </c>
      <c r="Y20" s="11">
        <f>F!Y429</f>
        <v>0</v>
      </c>
    </row>
    <row r="21" spans="1:25" ht="12.75" customHeight="1">
      <c r="A21" s="11" t="s">
        <v>716</v>
      </c>
      <c r="B21" s="11" t="s">
        <v>276</v>
      </c>
      <c r="C21" s="11" t="str">
        <f t="shared" si="0"/>
        <v>5_3</v>
      </c>
      <c r="D21" s="11">
        <f>F!D430</f>
        <v>0</v>
      </c>
      <c r="E21" s="11">
        <f>F!E430</f>
        <v>0</v>
      </c>
      <c r="F21" s="11">
        <f>F!F430</f>
        <v>0</v>
      </c>
      <c r="G21" s="11">
        <f>F!G430</f>
        <v>0</v>
      </c>
      <c r="H21" s="11">
        <f>F!H430</f>
        <v>0</v>
      </c>
      <c r="I21" s="11">
        <f>F!I430</f>
        <v>0</v>
      </c>
      <c r="J21" s="11">
        <f>F!J430</f>
        <v>1</v>
      </c>
      <c r="K21" s="11">
        <f>F!K430</f>
        <v>0</v>
      </c>
      <c r="L21" s="11">
        <f>F!L430</f>
        <v>0</v>
      </c>
      <c r="M21" s="11">
        <f>F!M430</f>
        <v>0</v>
      </c>
      <c r="N21" s="11">
        <f>F!N430</f>
        <v>0</v>
      </c>
      <c r="O21" s="11">
        <f>F!O430</f>
        <v>0</v>
      </c>
      <c r="P21" s="11">
        <f>F!P430</f>
        <v>0</v>
      </c>
      <c r="Q21" s="11">
        <f>F!Q430</f>
        <v>0</v>
      </c>
      <c r="R21" s="11">
        <f>F!R430</f>
        <v>0</v>
      </c>
      <c r="S21" s="11">
        <f>F!S430</f>
        <v>0</v>
      </c>
      <c r="T21" s="11">
        <f>F!T430</f>
        <v>14</v>
      </c>
      <c r="U21" s="11">
        <f>F!U430</f>
        <v>0</v>
      </c>
      <c r="V21" s="11">
        <f>F!V430</f>
        <v>1</v>
      </c>
      <c r="W21" s="11">
        <f>F!W430</f>
        <v>74</v>
      </c>
      <c r="X21" s="11">
        <f>F!X430</f>
        <v>5</v>
      </c>
      <c r="Y21" s="11">
        <f>F!Y430</f>
        <v>0</v>
      </c>
    </row>
    <row r="22" spans="1:25" ht="12.75" customHeight="1">
      <c r="A22" s="11" t="s">
        <v>295</v>
      </c>
      <c r="B22" s="11" t="s">
        <v>717</v>
      </c>
      <c r="C22" s="11" t="str">
        <f t="shared" si="0"/>
        <v>5_3</v>
      </c>
      <c r="D22" s="11">
        <f>F!D431</f>
        <v>0</v>
      </c>
      <c r="E22" s="11">
        <f>F!E431</f>
        <v>0</v>
      </c>
      <c r="F22" s="11">
        <f>F!F431</f>
        <v>0</v>
      </c>
      <c r="G22" s="11">
        <f>F!G431</f>
        <v>0</v>
      </c>
      <c r="H22" s="11">
        <f>F!H431</f>
        <v>0</v>
      </c>
      <c r="I22" s="11">
        <f>F!I431</f>
        <v>0</v>
      </c>
      <c r="J22" s="11">
        <f>F!J431</f>
        <v>0</v>
      </c>
      <c r="K22" s="11">
        <f>F!K431</f>
        <v>0</v>
      </c>
      <c r="L22" s="11">
        <f>F!L431</f>
        <v>0</v>
      </c>
      <c r="M22" s="11">
        <f>F!M431</f>
        <v>0</v>
      </c>
      <c r="N22" s="11">
        <f>F!N431</f>
        <v>0</v>
      </c>
      <c r="O22" s="11">
        <f>F!O431</f>
        <v>0</v>
      </c>
      <c r="P22" s="11">
        <f>F!P431</f>
        <v>0</v>
      </c>
      <c r="Q22" s="11">
        <f>F!Q431</f>
        <v>0</v>
      </c>
      <c r="R22" s="11">
        <f>F!R431</f>
        <v>0</v>
      </c>
      <c r="S22" s="11">
        <f>F!S431</f>
        <v>0</v>
      </c>
      <c r="T22" s="11">
        <f>F!T431</f>
        <v>0</v>
      </c>
      <c r="U22" s="11">
        <f>F!U431</f>
        <v>0</v>
      </c>
      <c r="V22" s="11">
        <f>F!V431</f>
        <v>0</v>
      </c>
      <c r="W22" s="11">
        <f>F!W431</f>
        <v>0</v>
      </c>
      <c r="X22" s="11">
        <f>F!X431</f>
        <v>0</v>
      </c>
      <c r="Y22" s="11">
        <f>F!Y431</f>
        <v>0</v>
      </c>
    </row>
    <row r="23" spans="1:25" ht="12.75" customHeight="1">
      <c r="A23" s="11" t="s">
        <v>718</v>
      </c>
      <c r="B23" s="11" t="s">
        <v>93</v>
      </c>
      <c r="C23" s="11" t="str">
        <f t="shared" si="0"/>
        <v>5_3</v>
      </c>
      <c r="D23" s="11">
        <f>F!D432</f>
        <v>0</v>
      </c>
      <c r="E23" s="11">
        <f>F!E432</f>
        <v>0</v>
      </c>
      <c r="F23" s="11">
        <f>F!F432</f>
        <v>0</v>
      </c>
      <c r="G23" s="11">
        <f>F!G432</f>
        <v>0</v>
      </c>
      <c r="H23" s="11">
        <f>F!H432</f>
        <v>0</v>
      </c>
      <c r="I23" s="11">
        <f>F!I432</f>
        <v>0</v>
      </c>
      <c r="J23" s="11">
        <f>F!J432</f>
        <v>1</v>
      </c>
      <c r="K23" s="11">
        <f>F!K432</f>
        <v>0</v>
      </c>
      <c r="L23" s="11">
        <f>F!L432</f>
        <v>0</v>
      </c>
      <c r="M23" s="11">
        <f>F!M432</f>
        <v>0</v>
      </c>
      <c r="N23" s="11">
        <f>F!N432</f>
        <v>0</v>
      </c>
      <c r="O23" s="11">
        <f>F!O432</f>
        <v>0</v>
      </c>
      <c r="P23" s="11">
        <f>F!P432</f>
        <v>0</v>
      </c>
      <c r="Q23" s="11">
        <f>F!Q432</f>
        <v>0</v>
      </c>
      <c r="R23" s="11">
        <f>F!R432</f>
        <v>0</v>
      </c>
      <c r="S23" s="11">
        <f>F!S432</f>
        <v>0</v>
      </c>
      <c r="T23" s="11">
        <f>F!T432</f>
        <v>14</v>
      </c>
      <c r="U23" s="11">
        <f>F!U432</f>
        <v>0</v>
      </c>
      <c r="V23" s="12">
        <v>1</v>
      </c>
      <c r="W23" s="11">
        <f>F!W432</f>
        <v>76</v>
      </c>
      <c r="X23" s="11">
        <f>F!X432</f>
        <v>5</v>
      </c>
      <c r="Y23" s="11">
        <f>F!Y432</f>
        <v>0</v>
      </c>
    </row>
    <row r="24" spans="1:25" ht="12.75" customHeight="1">
      <c r="A24" s="11" t="s">
        <v>719</v>
      </c>
      <c r="B24" s="11" t="s">
        <v>58</v>
      </c>
      <c r="C24" s="11" t="str">
        <f t="shared" si="0"/>
        <v>5_3</v>
      </c>
      <c r="D24" s="11">
        <f>F!D433</f>
        <v>0</v>
      </c>
      <c r="E24" s="11">
        <f>F!E433</f>
        <v>0</v>
      </c>
      <c r="F24" s="11">
        <f>F!F433</f>
        <v>0</v>
      </c>
      <c r="G24" s="11">
        <f>F!G433</f>
        <v>0</v>
      </c>
      <c r="H24" s="11">
        <f>F!H433</f>
        <v>0</v>
      </c>
      <c r="I24" s="11">
        <f>F!I433</f>
        <v>0</v>
      </c>
      <c r="J24" s="11">
        <f>F!J433</f>
        <v>1</v>
      </c>
      <c r="K24" s="11">
        <f>F!K433</f>
        <v>0</v>
      </c>
      <c r="L24" s="11">
        <f>F!L433</f>
        <v>0</v>
      </c>
      <c r="M24" s="11">
        <f>F!M433</f>
        <v>0</v>
      </c>
      <c r="N24" s="11">
        <f>F!N433</f>
        <v>0</v>
      </c>
      <c r="O24" s="11">
        <f>F!O433</f>
        <v>0</v>
      </c>
      <c r="P24" s="11">
        <f>F!P433</f>
        <v>0</v>
      </c>
      <c r="Q24" s="11">
        <f>F!Q433</f>
        <v>0</v>
      </c>
      <c r="R24" s="11">
        <f>F!R433</f>
        <v>0</v>
      </c>
      <c r="S24" s="11">
        <f>F!S433</f>
        <v>0</v>
      </c>
      <c r="T24" s="11">
        <f>F!T433</f>
        <v>14</v>
      </c>
      <c r="U24" s="11">
        <f>F!U433</f>
        <v>0</v>
      </c>
      <c r="V24" s="11">
        <f>F!V433</f>
        <v>1</v>
      </c>
      <c r="W24" s="11">
        <f>F!W433</f>
        <v>77</v>
      </c>
      <c r="X24" s="11">
        <f>F!X433</f>
        <v>5</v>
      </c>
      <c r="Y24" s="11">
        <f>F!Y433</f>
        <v>0</v>
      </c>
    </row>
    <row r="25" spans="1:25" ht="12.75" customHeight="1">
      <c r="A25" s="11" t="s">
        <v>720</v>
      </c>
      <c r="B25" s="11" t="s">
        <v>46</v>
      </c>
      <c r="C25" s="11" t="str">
        <f t="shared" si="0"/>
        <v>5_3</v>
      </c>
      <c r="D25" s="11">
        <f>F!D434</f>
        <v>0</v>
      </c>
      <c r="E25" s="11">
        <f>F!E434</f>
        <v>0</v>
      </c>
      <c r="F25" s="11">
        <f>F!F434</f>
        <v>0</v>
      </c>
      <c r="G25" s="11">
        <f>F!G434</f>
        <v>0</v>
      </c>
      <c r="H25" s="11">
        <f>F!H434</f>
        <v>0</v>
      </c>
      <c r="I25" s="11">
        <f>F!I434</f>
        <v>0</v>
      </c>
      <c r="J25" s="11">
        <f>F!J434</f>
        <v>0</v>
      </c>
      <c r="K25" s="11">
        <f>F!K434</f>
        <v>0</v>
      </c>
      <c r="L25" s="11">
        <f>F!L434</f>
        <v>0</v>
      </c>
      <c r="M25" s="11">
        <f>F!M434</f>
        <v>0</v>
      </c>
      <c r="N25" s="11">
        <f>F!N434</f>
        <v>0</v>
      </c>
      <c r="O25" s="11">
        <f>F!O434</f>
        <v>0</v>
      </c>
      <c r="P25" s="11">
        <f>F!P434</f>
        <v>0</v>
      </c>
      <c r="Q25" s="11">
        <f>F!Q434</f>
        <v>0</v>
      </c>
      <c r="R25" s="11">
        <f>F!R434</f>
        <v>0</v>
      </c>
      <c r="S25" s="11">
        <f>F!S434</f>
        <v>0</v>
      </c>
      <c r="T25" s="11">
        <f>F!T434</f>
        <v>0</v>
      </c>
      <c r="U25" s="11">
        <f>F!U434</f>
        <v>0</v>
      </c>
      <c r="V25" s="11">
        <f>F!V434</f>
        <v>0</v>
      </c>
      <c r="W25" s="11">
        <f>F!W434</f>
        <v>0</v>
      </c>
      <c r="X25" s="11">
        <f>F!X434</f>
        <v>0</v>
      </c>
      <c r="Y25" s="11">
        <f>F!Y434</f>
        <v>0</v>
      </c>
    </row>
    <row r="26" spans="1:25" ht="12.75" customHeight="1">
      <c r="A26" s="11" t="s">
        <v>721</v>
      </c>
      <c r="B26" s="11" t="s">
        <v>236</v>
      </c>
      <c r="C26" s="11" t="str">
        <f t="shared" si="0"/>
        <v>5_3</v>
      </c>
      <c r="D26" s="11">
        <f>F!D435</f>
        <v>0</v>
      </c>
      <c r="E26" s="11">
        <f>F!E435</f>
        <v>0</v>
      </c>
      <c r="F26" s="11">
        <f>F!F435</f>
        <v>0</v>
      </c>
      <c r="G26" s="11">
        <f>F!G435</f>
        <v>0</v>
      </c>
      <c r="H26" s="11">
        <f>F!H435</f>
        <v>0</v>
      </c>
      <c r="I26" s="11">
        <f>F!I435</f>
        <v>0</v>
      </c>
      <c r="J26" s="11">
        <f>F!J435</f>
        <v>0</v>
      </c>
      <c r="K26" s="11">
        <f>F!K435</f>
        <v>0</v>
      </c>
      <c r="L26" s="11">
        <f>F!L435</f>
        <v>0</v>
      </c>
      <c r="M26" s="11">
        <f>F!M435</f>
        <v>0</v>
      </c>
      <c r="N26" s="11">
        <f>F!N435</f>
        <v>0</v>
      </c>
      <c r="O26" s="11">
        <f>F!O435</f>
        <v>0</v>
      </c>
      <c r="P26" s="11">
        <f>F!P435</f>
        <v>0</v>
      </c>
      <c r="Q26" s="11">
        <f>F!Q435</f>
        <v>0</v>
      </c>
      <c r="R26" s="11">
        <f>F!R435</f>
        <v>0</v>
      </c>
      <c r="S26" s="11">
        <f>F!S435</f>
        <v>0</v>
      </c>
      <c r="T26" s="11">
        <f>F!T435</f>
        <v>0</v>
      </c>
      <c r="U26" s="11">
        <f>F!U435</f>
        <v>0</v>
      </c>
      <c r="V26" s="11">
        <f>F!V435</f>
        <v>0</v>
      </c>
      <c r="W26" s="11">
        <f>F!W435</f>
        <v>0</v>
      </c>
      <c r="X26" s="11">
        <f>F!X435</f>
        <v>0</v>
      </c>
      <c r="Y26" s="11">
        <f>F!Y435</f>
        <v>0</v>
      </c>
    </row>
    <row r="27" spans="1:25" ht="12.75" customHeight="1">
      <c r="A27" s="11" t="s">
        <v>722</v>
      </c>
      <c r="B27" s="11" t="s">
        <v>423</v>
      </c>
      <c r="C27" s="11" t="str">
        <f t="shared" si="0"/>
        <v>5_3</v>
      </c>
      <c r="D27" s="11">
        <f>F!D436</f>
        <v>0</v>
      </c>
      <c r="E27" s="11">
        <f>F!E436</f>
        <v>0</v>
      </c>
      <c r="F27" s="11">
        <f>F!F436</f>
        <v>0</v>
      </c>
      <c r="G27" s="11">
        <f>F!G436</f>
        <v>0</v>
      </c>
      <c r="H27" s="11">
        <f>F!H436</f>
        <v>0</v>
      </c>
      <c r="I27" s="11">
        <f>F!I436</f>
        <v>0</v>
      </c>
      <c r="J27" s="11">
        <f>F!J436</f>
        <v>0</v>
      </c>
      <c r="K27" s="11">
        <f>F!K436</f>
        <v>0</v>
      </c>
      <c r="L27" s="11">
        <f>F!L436</f>
        <v>0</v>
      </c>
      <c r="M27" s="11">
        <f>F!M436</f>
        <v>0</v>
      </c>
      <c r="N27" s="11">
        <f>F!N436</f>
        <v>0</v>
      </c>
      <c r="O27" s="11">
        <f>F!O436</f>
        <v>0</v>
      </c>
      <c r="P27" s="11">
        <f>F!P436</f>
        <v>0</v>
      </c>
      <c r="Q27" s="11">
        <f>F!Q436</f>
        <v>0</v>
      </c>
      <c r="R27" s="11">
        <f>F!R436</f>
        <v>0</v>
      </c>
      <c r="S27" s="11">
        <f>F!S436</f>
        <v>0</v>
      </c>
      <c r="T27" s="11">
        <f>F!T436</f>
        <v>0</v>
      </c>
      <c r="U27" s="11">
        <f>F!U436</f>
        <v>0</v>
      </c>
      <c r="V27" s="11">
        <f>F!V436</f>
        <v>0</v>
      </c>
      <c r="W27" s="11">
        <f>F!W436</f>
        <v>0</v>
      </c>
      <c r="X27" s="11">
        <f>F!X436</f>
        <v>0</v>
      </c>
      <c r="Y27" s="11">
        <f>F!Y436</f>
        <v>0</v>
      </c>
    </row>
    <row r="28" spans="1:25" ht="12.75" customHeight="1">
      <c r="A28" s="11" t="s">
        <v>117</v>
      </c>
      <c r="B28" s="11" t="s">
        <v>273</v>
      </c>
      <c r="C28" s="11" t="str">
        <f t="shared" si="0"/>
        <v>5_3</v>
      </c>
      <c r="D28" s="11">
        <f>F!D437</f>
        <v>0</v>
      </c>
      <c r="E28" s="11">
        <f>F!E437</f>
        <v>0</v>
      </c>
      <c r="F28" s="11">
        <f>F!F437</f>
        <v>0</v>
      </c>
      <c r="G28" s="11">
        <f>F!G437</f>
        <v>0</v>
      </c>
      <c r="H28" s="11">
        <f>F!H437</f>
        <v>0</v>
      </c>
      <c r="I28" s="11">
        <f>F!I437</f>
        <v>0</v>
      </c>
      <c r="J28" s="11">
        <f>F!J437</f>
        <v>1</v>
      </c>
      <c r="K28" s="11">
        <f>F!K437</f>
        <v>0</v>
      </c>
      <c r="L28" s="11">
        <f>F!L437</f>
        <v>0</v>
      </c>
      <c r="M28" s="11">
        <f>F!M437</f>
        <v>0</v>
      </c>
      <c r="N28" s="11">
        <f>F!N437</f>
        <v>0</v>
      </c>
      <c r="O28" s="11">
        <f>F!O437</f>
        <v>0</v>
      </c>
      <c r="P28" s="11">
        <f>F!P437</f>
        <v>0</v>
      </c>
      <c r="Q28" s="11">
        <f>F!Q437</f>
        <v>0</v>
      </c>
      <c r="R28" s="11">
        <f>F!R437</f>
        <v>0</v>
      </c>
      <c r="S28" s="11">
        <f>F!S437</f>
        <v>0</v>
      </c>
      <c r="T28" s="11">
        <f>F!T437</f>
        <v>14</v>
      </c>
      <c r="U28" s="11">
        <f>F!U437</f>
        <v>0</v>
      </c>
      <c r="V28" s="11">
        <f>F!V437</f>
        <v>1</v>
      </c>
      <c r="W28" s="11">
        <f>F!W437</f>
        <v>81</v>
      </c>
      <c r="X28" s="11">
        <f>F!X437</f>
        <v>5</v>
      </c>
      <c r="Y28" s="11">
        <f>F!Y437</f>
        <v>0</v>
      </c>
    </row>
    <row r="29" spans="1:25" ht="12.75" customHeight="1"/>
    <row r="30" spans="1:25" ht="12.75" customHeight="1">
      <c r="U30" s="18" t="s">
        <v>1060</v>
      </c>
      <c r="V30" s="18" t="s">
        <v>1061</v>
      </c>
    </row>
    <row r="31" spans="1:25" ht="12.75" customHeight="1">
      <c r="U31" s="20">
        <f t="shared" ref="U31:V31" si="1">SUM(U2:U28)</f>
        <v>40</v>
      </c>
      <c r="V31" s="20">
        <f t="shared" si="1"/>
        <v>17</v>
      </c>
    </row>
    <row r="32" spans="1:25" ht="12.75" customHeight="1">
      <c r="U32" s="22"/>
      <c r="V32" s="22"/>
    </row>
    <row r="33" spans="1:21" ht="12.75" customHeight="1">
      <c r="U33" s="15" t="s">
        <v>1082</v>
      </c>
    </row>
    <row r="34" spans="1:21" ht="12.75" customHeight="1">
      <c r="U34" s="15" t="s">
        <v>1080</v>
      </c>
    </row>
    <row r="35" spans="1:21" ht="12.75" customHeight="1"/>
    <row r="36" spans="1:21" ht="12.75" customHeight="1"/>
    <row r="37" spans="1:21" ht="12.75" customHeight="1"/>
    <row r="38" spans="1:21" ht="12.75" customHeight="1"/>
    <row r="39" spans="1:21" ht="12.75" customHeight="1"/>
    <row r="40" spans="1:21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1" ht="12.75" customHeight="1">
      <c r="A41" s="15" t="str">
        <f>C2</f>
        <v>5_3</v>
      </c>
      <c r="B41" s="15">
        <f>V31</f>
        <v>17</v>
      </c>
      <c r="C41" s="15">
        <f>E41-D41</f>
        <v>277</v>
      </c>
      <c r="D41" s="14">
        <f>U31</f>
        <v>40</v>
      </c>
      <c r="E41" s="15">
        <f>SUM(T2:T28)</f>
        <v>317</v>
      </c>
    </row>
    <row r="42" spans="1:21" ht="12.75" customHeight="1"/>
    <row r="43" spans="1:21" ht="12.75" customHeight="1"/>
    <row r="44" spans="1:21" ht="12.75" customHeight="1"/>
    <row r="45" spans="1:21" ht="12.75" customHeight="1"/>
    <row r="46" spans="1:21" ht="12.75" customHeight="1"/>
    <row r="47" spans="1:21" ht="12.75" customHeight="1"/>
    <row r="48" spans="1:2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1000"/>
  <sheetViews>
    <sheetView workbookViewId="0"/>
  </sheetViews>
  <sheetFormatPr baseColWidth="10" defaultColWidth="14.5" defaultRowHeight="15" customHeight="1"/>
  <cols>
    <col min="1" max="1" width="25.664062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723</v>
      </c>
      <c r="B2" s="11" t="s">
        <v>724</v>
      </c>
      <c r="C2" s="11" t="str">
        <f t="shared" ref="C2:C29" si="0">"5_4"</f>
        <v>5_4</v>
      </c>
      <c r="D2" s="11">
        <f>F!D438</f>
        <v>0</v>
      </c>
      <c r="E2" s="11">
        <f>F!E438</f>
        <v>0</v>
      </c>
      <c r="F2" s="11">
        <f>F!F438</f>
        <v>0</v>
      </c>
      <c r="G2" s="11">
        <f>F!G438</f>
        <v>0</v>
      </c>
      <c r="H2" s="11">
        <f>F!H438</f>
        <v>0</v>
      </c>
      <c r="I2" s="11">
        <f>F!I438</f>
        <v>0</v>
      </c>
      <c r="J2" s="11">
        <f>F!J438</f>
        <v>1</v>
      </c>
      <c r="K2" s="11">
        <f>F!K438</f>
        <v>2</v>
      </c>
      <c r="L2" s="11">
        <f>F!L438</f>
        <v>0</v>
      </c>
      <c r="M2" s="11">
        <f>F!M438</f>
        <v>0</v>
      </c>
      <c r="N2" s="11">
        <f>F!N438</f>
        <v>0</v>
      </c>
      <c r="O2" s="11">
        <f>F!O438</f>
        <v>0</v>
      </c>
      <c r="P2" s="11">
        <f>F!P438</f>
        <v>0</v>
      </c>
      <c r="Q2" s="11">
        <f>F!Q438</f>
        <v>0</v>
      </c>
      <c r="R2" s="11">
        <f>F!R438</f>
        <v>0</v>
      </c>
      <c r="S2" s="11">
        <f>F!S438</f>
        <v>0</v>
      </c>
      <c r="T2" s="11">
        <f>F!T438</f>
        <v>26</v>
      </c>
      <c r="U2" s="11">
        <f>F!U438</f>
        <v>0</v>
      </c>
      <c r="V2" s="11">
        <f>F!V438</f>
        <v>1</v>
      </c>
      <c r="W2" s="11">
        <f>F!W438</f>
        <v>648</v>
      </c>
      <c r="X2" s="11">
        <f>F!X438</f>
        <v>9</v>
      </c>
      <c r="Y2" s="11">
        <f>F!Y438</f>
        <v>0</v>
      </c>
    </row>
    <row r="3" spans="1:26" ht="12.75" customHeight="1">
      <c r="A3" s="11" t="s">
        <v>725</v>
      </c>
      <c r="B3" s="11" t="s">
        <v>173</v>
      </c>
      <c r="C3" s="11" t="str">
        <f t="shared" si="0"/>
        <v>5_4</v>
      </c>
      <c r="D3" s="11">
        <f>F!D439</f>
        <v>0</v>
      </c>
      <c r="E3" s="11">
        <f>F!E439</f>
        <v>0</v>
      </c>
      <c r="F3" s="11">
        <f>F!F439</f>
        <v>0</v>
      </c>
      <c r="G3" s="11">
        <f>F!G439</f>
        <v>0</v>
      </c>
      <c r="H3" s="11">
        <f>F!H439</f>
        <v>0</v>
      </c>
      <c r="I3" s="11">
        <f>F!I439</f>
        <v>0</v>
      </c>
      <c r="J3" s="11">
        <f>F!J439</f>
        <v>1</v>
      </c>
      <c r="K3" s="11">
        <f>F!K439</f>
        <v>0</v>
      </c>
      <c r="L3" s="11">
        <f>F!L439</f>
        <v>0</v>
      </c>
      <c r="M3" s="11">
        <f>F!M439</f>
        <v>0</v>
      </c>
      <c r="N3" s="11">
        <f>F!N439</f>
        <v>0</v>
      </c>
      <c r="O3" s="11">
        <f>F!O439</f>
        <v>3</v>
      </c>
      <c r="P3" s="11">
        <f>F!P439</f>
        <v>3</v>
      </c>
      <c r="Q3" s="11">
        <f>F!Q439</f>
        <v>0</v>
      </c>
      <c r="R3" s="11">
        <f>F!R439</f>
        <v>0</v>
      </c>
      <c r="S3" s="11">
        <f>F!S439</f>
        <v>0</v>
      </c>
      <c r="T3" s="11">
        <f>F!T439</f>
        <v>59</v>
      </c>
      <c r="U3" s="11">
        <f>F!U439</f>
        <v>0</v>
      </c>
      <c r="V3" s="11">
        <f>F!V439</f>
        <v>1</v>
      </c>
      <c r="W3" s="11">
        <f>F!W439</f>
        <v>649</v>
      </c>
      <c r="X3" s="11">
        <f>F!X439</f>
        <v>14</v>
      </c>
      <c r="Y3" s="11">
        <f>F!Y439</f>
        <v>0</v>
      </c>
    </row>
    <row r="4" spans="1:26" ht="12.75" customHeight="1">
      <c r="A4" s="11" t="s">
        <v>78</v>
      </c>
      <c r="B4" s="11" t="s">
        <v>726</v>
      </c>
      <c r="C4" s="11" t="str">
        <f t="shared" si="0"/>
        <v>5_4</v>
      </c>
      <c r="D4" s="11">
        <f>F!D440</f>
        <v>0</v>
      </c>
      <c r="E4" s="11">
        <f>F!E440</f>
        <v>0</v>
      </c>
      <c r="F4" s="11">
        <f>F!F440</f>
        <v>0</v>
      </c>
      <c r="G4" s="11">
        <f>F!G440</f>
        <v>0</v>
      </c>
      <c r="H4" s="11">
        <f>F!H440</f>
        <v>0</v>
      </c>
      <c r="I4" s="11">
        <f>F!I440</f>
        <v>0</v>
      </c>
      <c r="J4" s="11">
        <f>F!J440</f>
        <v>0</v>
      </c>
      <c r="K4" s="11">
        <f>F!K440</f>
        <v>1</v>
      </c>
      <c r="L4" s="11">
        <f>F!L440</f>
        <v>0</v>
      </c>
      <c r="M4" s="11">
        <f>F!M440</f>
        <v>0</v>
      </c>
      <c r="N4" s="11">
        <f>F!N440</f>
        <v>0</v>
      </c>
      <c r="O4" s="11">
        <f>F!O440</f>
        <v>0</v>
      </c>
      <c r="P4" s="11">
        <f>F!P440</f>
        <v>0</v>
      </c>
      <c r="Q4" s="11">
        <f>F!Q440</f>
        <v>0</v>
      </c>
      <c r="R4" s="11">
        <f>F!R440</f>
        <v>0</v>
      </c>
      <c r="S4" s="11">
        <f>F!S440</f>
        <v>1</v>
      </c>
      <c r="T4" s="11">
        <f>F!T440</f>
        <v>12</v>
      </c>
      <c r="U4" s="11">
        <f>F!U440</f>
        <v>12</v>
      </c>
      <c r="V4" s="11">
        <f>F!V440</f>
        <v>0</v>
      </c>
      <c r="W4" s="11">
        <f>F!W440</f>
        <v>650</v>
      </c>
      <c r="X4" s="11">
        <f>F!X440</f>
        <v>4.5</v>
      </c>
      <c r="Y4" s="11">
        <f>F!Y440</f>
        <v>0</v>
      </c>
    </row>
    <row r="5" spans="1:26" ht="12.75" customHeight="1">
      <c r="A5" s="11" t="s">
        <v>727</v>
      </c>
      <c r="B5" s="11" t="s">
        <v>728</v>
      </c>
      <c r="C5" s="11" t="str">
        <f t="shared" si="0"/>
        <v>5_4</v>
      </c>
      <c r="D5" s="11">
        <f>F!D441</f>
        <v>5</v>
      </c>
      <c r="E5" s="11">
        <f>F!E441</f>
        <v>0</v>
      </c>
      <c r="F5" s="11">
        <f>F!F441</f>
        <v>0</v>
      </c>
      <c r="G5" s="11" t="str">
        <f>F!G441</f>
        <v>C</v>
      </c>
      <c r="H5" s="11">
        <f>F!H441</f>
        <v>0</v>
      </c>
      <c r="I5" s="11">
        <f>F!I441</f>
        <v>0</v>
      </c>
      <c r="J5" s="11">
        <f>F!J441</f>
        <v>1</v>
      </c>
      <c r="K5" s="11">
        <f>F!K441</f>
        <v>0</v>
      </c>
      <c r="L5" s="11">
        <f>F!L441</f>
        <v>0</v>
      </c>
      <c r="M5" s="11">
        <f>F!M441</f>
        <v>0</v>
      </c>
      <c r="N5" s="11">
        <f>F!N441</f>
        <v>0</v>
      </c>
      <c r="O5" s="11">
        <f>F!O441</f>
        <v>0</v>
      </c>
      <c r="P5" s="11">
        <f>F!P441</f>
        <v>0</v>
      </c>
      <c r="Q5" s="11">
        <f>F!Q441</f>
        <v>0</v>
      </c>
      <c r="R5" s="11">
        <f>F!R441</f>
        <v>0</v>
      </c>
      <c r="S5" s="11">
        <f>F!S441</f>
        <v>0</v>
      </c>
      <c r="T5" s="11">
        <f>F!T441</f>
        <v>14</v>
      </c>
      <c r="U5" s="11">
        <f>F!U441</f>
        <v>0</v>
      </c>
      <c r="V5" s="11">
        <f>F!V441</f>
        <v>1</v>
      </c>
      <c r="W5" s="11">
        <f>F!W441</f>
        <v>651</v>
      </c>
      <c r="X5" s="11">
        <f>F!X441</f>
        <v>5</v>
      </c>
      <c r="Y5" s="11">
        <f>F!Y441</f>
        <v>0</v>
      </c>
    </row>
    <row r="6" spans="1:26" ht="12.75" customHeight="1">
      <c r="A6" s="11" t="s">
        <v>729</v>
      </c>
      <c r="B6" s="11" t="s">
        <v>252</v>
      </c>
      <c r="C6" s="11" t="str">
        <f t="shared" si="0"/>
        <v>5_4</v>
      </c>
      <c r="D6" s="11">
        <f>F!D442</f>
        <v>5</v>
      </c>
      <c r="E6" s="11">
        <f>F!E442</f>
        <v>0</v>
      </c>
      <c r="F6" s="11">
        <f>F!F442</f>
        <v>0</v>
      </c>
      <c r="G6" s="11" t="str">
        <f>F!G442</f>
        <v>C</v>
      </c>
      <c r="H6" s="11">
        <f>F!H442</f>
        <v>0</v>
      </c>
      <c r="I6" s="11">
        <f>F!I442</f>
        <v>0</v>
      </c>
      <c r="J6" s="11">
        <f>F!J442</f>
        <v>1</v>
      </c>
      <c r="K6" s="11">
        <f>F!K442</f>
        <v>0</v>
      </c>
      <c r="L6" s="11">
        <f>F!L442</f>
        <v>0</v>
      </c>
      <c r="M6" s="11">
        <f>F!M442</f>
        <v>0</v>
      </c>
      <c r="N6" s="11">
        <f>F!N442</f>
        <v>2</v>
      </c>
      <c r="O6" s="11">
        <f>F!O442</f>
        <v>0</v>
      </c>
      <c r="P6" s="11">
        <f>F!P442</f>
        <v>0</v>
      </c>
      <c r="Q6" s="11">
        <f>F!Q442</f>
        <v>0</v>
      </c>
      <c r="R6" s="11">
        <f>F!R442</f>
        <v>0</v>
      </c>
      <c r="S6" s="11">
        <f>F!S442</f>
        <v>0</v>
      </c>
      <c r="T6" s="11">
        <f>F!T442</f>
        <v>24</v>
      </c>
      <c r="U6" s="11">
        <f>F!U442</f>
        <v>0</v>
      </c>
      <c r="V6" s="11">
        <f>F!V442</f>
        <v>1</v>
      </c>
      <c r="W6" s="11">
        <f>F!W442</f>
        <v>652</v>
      </c>
      <c r="X6" s="11">
        <f>F!X442</f>
        <v>8</v>
      </c>
      <c r="Y6" s="11">
        <f>F!Y442</f>
        <v>0</v>
      </c>
    </row>
    <row r="7" spans="1:26" ht="12.75" customHeight="1">
      <c r="A7" s="11" t="s">
        <v>730</v>
      </c>
      <c r="B7" s="11" t="s">
        <v>40</v>
      </c>
      <c r="C7" s="11" t="str">
        <f t="shared" si="0"/>
        <v>5_4</v>
      </c>
      <c r="D7" s="11">
        <f>F!D443</f>
        <v>0</v>
      </c>
      <c r="E7" s="11">
        <f>F!E443</f>
        <v>0</v>
      </c>
      <c r="F7" s="11">
        <f>F!F443</f>
        <v>0</v>
      </c>
      <c r="G7" s="11">
        <f>F!G443</f>
        <v>0</v>
      </c>
      <c r="H7" s="11">
        <f>F!H443</f>
        <v>0</v>
      </c>
      <c r="I7" s="11">
        <f>F!I443</f>
        <v>0</v>
      </c>
      <c r="J7" s="11">
        <f>F!J443</f>
        <v>1</v>
      </c>
      <c r="K7" s="11">
        <f>F!K443</f>
        <v>0</v>
      </c>
      <c r="L7" s="11">
        <f>F!L443</f>
        <v>0</v>
      </c>
      <c r="M7" s="11">
        <f>F!M443</f>
        <v>0</v>
      </c>
      <c r="N7" s="11">
        <f>F!N443</f>
        <v>0</v>
      </c>
      <c r="O7" s="11">
        <f>F!O443</f>
        <v>0</v>
      </c>
      <c r="P7" s="11">
        <f>F!P443</f>
        <v>0</v>
      </c>
      <c r="Q7" s="11">
        <f>F!Q443</f>
        <v>0</v>
      </c>
      <c r="R7" s="11">
        <f>F!R443</f>
        <v>0</v>
      </c>
      <c r="S7" s="11">
        <f>F!S443</f>
        <v>0</v>
      </c>
      <c r="T7" s="11">
        <f>F!T443</f>
        <v>14</v>
      </c>
      <c r="U7" s="11">
        <f>F!U443</f>
        <v>0</v>
      </c>
      <c r="V7" s="11">
        <f>F!V443</f>
        <v>1</v>
      </c>
      <c r="W7" s="11">
        <f>F!W443</f>
        <v>653</v>
      </c>
      <c r="X7" s="11">
        <f>F!X443</f>
        <v>5</v>
      </c>
      <c r="Y7" s="11">
        <f>F!Y443</f>
        <v>0</v>
      </c>
    </row>
    <row r="8" spans="1:26" ht="12.75" customHeight="1">
      <c r="A8" s="11" t="s">
        <v>731</v>
      </c>
      <c r="B8" s="11" t="s">
        <v>192</v>
      </c>
      <c r="C8" s="11" t="str">
        <f t="shared" si="0"/>
        <v>5_4</v>
      </c>
      <c r="D8" s="11">
        <f>F!D444</f>
        <v>0</v>
      </c>
      <c r="E8" s="11">
        <f>F!E444</f>
        <v>0</v>
      </c>
      <c r="F8" s="11">
        <f>F!F444</f>
        <v>0</v>
      </c>
      <c r="G8" s="11">
        <f>F!G444</f>
        <v>0</v>
      </c>
      <c r="H8" s="11">
        <f>F!H444</f>
        <v>0</v>
      </c>
      <c r="I8" s="11">
        <f>F!I444</f>
        <v>0</v>
      </c>
      <c r="J8" s="11">
        <f>F!J444</f>
        <v>0</v>
      </c>
      <c r="K8" s="11">
        <f>F!K444</f>
        <v>0</v>
      </c>
      <c r="L8" s="11">
        <f>F!L444</f>
        <v>0</v>
      </c>
      <c r="M8" s="11">
        <f>F!M444</f>
        <v>0</v>
      </c>
      <c r="N8" s="11">
        <f>F!N444</f>
        <v>0</v>
      </c>
      <c r="O8" s="11">
        <f>F!O444</f>
        <v>0</v>
      </c>
      <c r="P8" s="11">
        <f>F!P444</f>
        <v>0</v>
      </c>
      <c r="Q8" s="11">
        <f>F!Q444</f>
        <v>0</v>
      </c>
      <c r="R8" s="11">
        <f>F!R444</f>
        <v>0</v>
      </c>
      <c r="S8" s="11">
        <f>F!S444</f>
        <v>0</v>
      </c>
      <c r="T8" s="11">
        <f>F!T444</f>
        <v>0</v>
      </c>
      <c r="U8" s="11">
        <f>F!U444</f>
        <v>0</v>
      </c>
      <c r="V8" s="11">
        <f>F!V444</f>
        <v>0</v>
      </c>
      <c r="W8" s="11">
        <f>F!W444</f>
        <v>0</v>
      </c>
      <c r="X8" s="11">
        <f>F!X444</f>
        <v>0</v>
      </c>
      <c r="Y8" s="11">
        <f>F!Y444</f>
        <v>0</v>
      </c>
    </row>
    <row r="9" spans="1:26" ht="12.75" customHeight="1">
      <c r="A9" s="11" t="s">
        <v>732</v>
      </c>
      <c r="B9" s="11" t="s">
        <v>101</v>
      </c>
      <c r="C9" s="11" t="str">
        <f t="shared" si="0"/>
        <v>5_4</v>
      </c>
      <c r="D9" s="11">
        <f>F!D445</f>
        <v>0</v>
      </c>
      <c r="E9" s="11">
        <f>F!E445</f>
        <v>0</v>
      </c>
      <c r="F9" s="11">
        <f>F!F445</f>
        <v>0</v>
      </c>
      <c r="G9" s="11">
        <f>F!G445</f>
        <v>0</v>
      </c>
      <c r="H9" s="11">
        <f>F!H445</f>
        <v>0</v>
      </c>
      <c r="I9" s="11">
        <f>F!I445</f>
        <v>0</v>
      </c>
      <c r="J9" s="11">
        <f>F!J445</f>
        <v>0</v>
      </c>
      <c r="K9" s="11">
        <f>F!K445</f>
        <v>0</v>
      </c>
      <c r="L9" s="11">
        <f>F!L445</f>
        <v>2</v>
      </c>
      <c r="M9" s="11">
        <f>F!M445</f>
        <v>0</v>
      </c>
      <c r="N9" s="11">
        <f>F!N445</f>
        <v>0</v>
      </c>
      <c r="O9" s="11">
        <f>F!O445</f>
        <v>0</v>
      </c>
      <c r="P9" s="11">
        <f>F!P445</f>
        <v>0</v>
      </c>
      <c r="Q9" s="11">
        <f>F!Q445</f>
        <v>0</v>
      </c>
      <c r="R9" s="11">
        <f>F!R445</f>
        <v>0</v>
      </c>
      <c r="S9" s="11">
        <f>F!S445</f>
        <v>2</v>
      </c>
      <c r="T9" s="11">
        <f>F!T445</f>
        <v>24</v>
      </c>
      <c r="U9" s="11">
        <f>F!U445</f>
        <v>0</v>
      </c>
      <c r="V9" s="11">
        <f>F!V445</f>
        <v>1</v>
      </c>
      <c r="W9" s="11">
        <f>F!W445</f>
        <v>655</v>
      </c>
      <c r="X9" s="11">
        <f>F!X445</f>
        <v>9</v>
      </c>
      <c r="Y9" s="11">
        <f>F!Y445</f>
        <v>0</v>
      </c>
    </row>
    <row r="10" spans="1:26" ht="12.75" customHeight="1">
      <c r="A10" s="11" t="s">
        <v>733</v>
      </c>
      <c r="B10" s="11" t="s">
        <v>230</v>
      </c>
      <c r="C10" s="11" t="str">
        <f t="shared" si="0"/>
        <v>5_4</v>
      </c>
      <c r="D10" s="11">
        <f>F!D446</f>
        <v>0</v>
      </c>
      <c r="E10" s="11">
        <f>F!E446</f>
        <v>0</v>
      </c>
      <c r="F10" s="11">
        <f>F!F446</f>
        <v>0</v>
      </c>
      <c r="G10" s="11">
        <f>F!G446</f>
        <v>0</v>
      </c>
      <c r="H10" s="11">
        <f>F!H446</f>
        <v>0</v>
      </c>
      <c r="I10" s="11">
        <f>F!I446</f>
        <v>0</v>
      </c>
      <c r="J10" s="11">
        <f>F!J446</f>
        <v>1</v>
      </c>
      <c r="K10" s="11">
        <f>F!K446</f>
        <v>0</v>
      </c>
      <c r="L10" s="11">
        <f>F!L446</f>
        <v>0</v>
      </c>
      <c r="M10" s="11">
        <f>F!M446</f>
        <v>0</v>
      </c>
      <c r="N10" s="11">
        <f>F!N446</f>
        <v>0</v>
      </c>
      <c r="O10" s="11">
        <f>F!O446</f>
        <v>0</v>
      </c>
      <c r="P10" s="11">
        <f>F!P446</f>
        <v>0</v>
      </c>
      <c r="Q10" s="11">
        <f>F!Q446</f>
        <v>0</v>
      </c>
      <c r="R10" s="11">
        <f>F!R446</f>
        <v>0</v>
      </c>
      <c r="S10" s="11">
        <f>F!S446</f>
        <v>0</v>
      </c>
      <c r="T10" s="11">
        <f>F!T446</f>
        <v>14</v>
      </c>
      <c r="U10" s="11">
        <f>F!U446</f>
        <v>0</v>
      </c>
      <c r="V10" s="11">
        <f>F!V446</f>
        <v>1</v>
      </c>
      <c r="W10" s="11">
        <f>F!W446</f>
        <v>656</v>
      </c>
      <c r="X10" s="11">
        <f>F!X446</f>
        <v>5</v>
      </c>
      <c r="Y10" s="11">
        <f>F!Y446</f>
        <v>0</v>
      </c>
    </row>
    <row r="11" spans="1:26" ht="12.75" customHeight="1">
      <c r="A11" s="11" t="s">
        <v>734</v>
      </c>
      <c r="B11" s="11" t="s">
        <v>735</v>
      </c>
      <c r="C11" s="11" t="str">
        <f t="shared" si="0"/>
        <v>5_4</v>
      </c>
      <c r="D11" s="11">
        <f>F!D447</f>
        <v>0</v>
      </c>
      <c r="E11" s="11">
        <f>F!E447</f>
        <v>0</v>
      </c>
      <c r="F11" s="11">
        <f>F!F447</f>
        <v>0</v>
      </c>
      <c r="G11" s="11">
        <f>F!G447</f>
        <v>0</v>
      </c>
      <c r="H11" s="11">
        <f>F!H447</f>
        <v>0</v>
      </c>
      <c r="I11" s="11">
        <f>F!I447</f>
        <v>0</v>
      </c>
      <c r="J11" s="11">
        <f>F!J447</f>
        <v>0</v>
      </c>
      <c r="K11" s="11">
        <f>F!K447</f>
        <v>0</v>
      </c>
      <c r="L11" s="11">
        <f>F!L447</f>
        <v>0</v>
      </c>
      <c r="M11" s="11">
        <f>F!M447</f>
        <v>0</v>
      </c>
      <c r="N11" s="11">
        <f>F!N447</f>
        <v>2</v>
      </c>
      <c r="O11" s="11">
        <f>F!O447</f>
        <v>0</v>
      </c>
      <c r="P11" s="11">
        <f>F!P447</f>
        <v>0</v>
      </c>
      <c r="Q11" s="11">
        <f>F!Q447</f>
        <v>0</v>
      </c>
      <c r="R11" s="11">
        <f>F!R447</f>
        <v>0</v>
      </c>
      <c r="S11" s="11">
        <f>F!S447</f>
        <v>0</v>
      </c>
      <c r="T11" s="11">
        <f>F!T447</f>
        <v>10</v>
      </c>
      <c r="U11" s="11">
        <f>F!U447</f>
        <v>10</v>
      </c>
      <c r="V11" s="11">
        <f>F!V447</f>
        <v>0</v>
      </c>
      <c r="W11" s="11">
        <f>F!W447</f>
        <v>657</v>
      </c>
      <c r="X11" s="11">
        <f>F!X447</f>
        <v>3</v>
      </c>
      <c r="Y11" s="11">
        <f>F!Y447</f>
        <v>0</v>
      </c>
    </row>
    <row r="12" spans="1:26" ht="12.75" customHeight="1">
      <c r="A12" s="11" t="s">
        <v>736</v>
      </c>
      <c r="B12" s="11" t="s">
        <v>62</v>
      </c>
      <c r="C12" s="11" t="str">
        <f t="shared" si="0"/>
        <v>5_4</v>
      </c>
      <c r="D12" s="11">
        <f>F!D448</f>
        <v>0</v>
      </c>
      <c r="E12" s="11">
        <f>F!E448</f>
        <v>0</v>
      </c>
      <c r="F12" s="11">
        <f>F!F448</f>
        <v>0</v>
      </c>
      <c r="G12" s="11">
        <f>F!G448</f>
        <v>0</v>
      </c>
      <c r="H12" s="11">
        <f>F!H448</f>
        <v>0</v>
      </c>
      <c r="I12" s="11">
        <f>F!I448</f>
        <v>0</v>
      </c>
      <c r="J12" s="11">
        <f>F!J448</f>
        <v>2</v>
      </c>
      <c r="K12" s="11">
        <f>F!K448</f>
        <v>0</v>
      </c>
      <c r="L12" s="11">
        <f>F!L448</f>
        <v>0</v>
      </c>
      <c r="M12" s="11">
        <f>F!M448</f>
        <v>0</v>
      </c>
      <c r="N12" s="11">
        <f>F!N448</f>
        <v>0</v>
      </c>
      <c r="O12" s="11">
        <f>F!O448</f>
        <v>0</v>
      </c>
      <c r="P12" s="11">
        <f>F!P448</f>
        <v>0</v>
      </c>
      <c r="Q12" s="11">
        <f>F!Q448</f>
        <v>0</v>
      </c>
      <c r="R12" s="11">
        <f>F!R448</f>
        <v>0</v>
      </c>
      <c r="S12" s="11">
        <f>F!S448</f>
        <v>0</v>
      </c>
      <c r="T12" s="11">
        <f>F!T448</f>
        <v>28</v>
      </c>
      <c r="U12" s="11">
        <f>F!U448</f>
        <v>0</v>
      </c>
      <c r="V12" s="11">
        <f>F!V448</f>
        <v>1</v>
      </c>
      <c r="W12" s="11">
        <f>F!W448</f>
        <v>658</v>
      </c>
      <c r="X12" s="11">
        <f>F!X448</f>
        <v>10</v>
      </c>
      <c r="Y12" s="11">
        <f>F!Y448</f>
        <v>0</v>
      </c>
    </row>
    <row r="13" spans="1:26" ht="12.75" customHeight="1">
      <c r="A13" s="11" t="s">
        <v>737</v>
      </c>
      <c r="B13" s="11" t="s">
        <v>738</v>
      </c>
      <c r="C13" s="11" t="str">
        <f t="shared" si="0"/>
        <v>5_4</v>
      </c>
      <c r="D13" s="11">
        <f>F!D449</f>
        <v>5</v>
      </c>
      <c r="E13" s="11">
        <f>F!E449</f>
        <v>0</v>
      </c>
      <c r="F13" s="11">
        <f>F!F449</f>
        <v>0</v>
      </c>
      <c r="G13" s="11" t="str">
        <f>F!G449</f>
        <v>C</v>
      </c>
      <c r="H13" s="11">
        <f>F!H449</f>
        <v>0</v>
      </c>
      <c r="I13" s="11">
        <f>F!I449</f>
        <v>0</v>
      </c>
      <c r="J13" s="11">
        <f>F!J449</f>
        <v>2</v>
      </c>
      <c r="K13" s="11">
        <f>F!K449</f>
        <v>0</v>
      </c>
      <c r="L13" s="11">
        <f>F!L449</f>
        <v>0</v>
      </c>
      <c r="M13" s="11">
        <f>F!M449</f>
        <v>0</v>
      </c>
      <c r="N13" s="11">
        <f>F!N449</f>
        <v>0</v>
      </c>
      <c r="O13" s="11">
        <f>F!O449</f>
        <v>0</v>
      </c>
      <c r="P13" s="11">
        <f>F!P449</f>
        <v>0</v>
      </c>
      <c r="Q13" s="11">
        <f>F!Q449</f>
        <v>0</v>
      </c>
      <c r="R13" s="11">
        <f>F!R449</f>
        <v>0</v>
      </c>
      <c r="S13" s="11">
        <f>F!S449</f>
        <v>0</v>
      </c>
      <c r="T13" s="11">
        <f>F!T449</f>
        <v>28</v>
      </c>
      <c r="U13" s="11">
        <f>F!U449</f>
        <v>0</v>
      </c>
      <c r="V13" s="11">
        <f>F!V449</f>
        <v>1</v>
      </c>
      <c r="W13" s="11">
        <f>F!W449</f>
        <v>659</v>
      </c>
      <c r="X13" s="11">
        <f>F!X449</f>
        <v>10</v>
      </c>
      <c r="Y13" s="11">
        <f>F!Y449</f>
        <v>0</v>
      </c>
    </row>
    <row r="14" spans="1:26" ht="12.75" customHeight="1">
      <c r="A14" s="11" t="s">
        <v>739</v>
      </c>
      <c r="B14" s="11" t="s">
        <v>740</v>
      </c>
      <c r="C14" s="11" t="str">
        <f t="shared" si="0"/>
        <v>5_4</v>
      </c>
      <c r="D14" s="11">
        <f>F!D450</f>
        <v>0</v>
      </c>
      <c r="E14" s="11">
        <f>F!E450</f>
        <v>0</v>
      </c>
      <c r="F14" s="11">
        <f>F!F450</f>
        <v>0</v>
      </c>
      <c r="G14" s="11">
        <f>F!G450</f>
        <v>0</v>
      </c>
      <c r="H14" s="11">
        <f>F!H450</f>
        <v>0</v>
      </c>
      <c r="I14" s="11">
        <f>F!I450</f>
        <v>0</v>
      </c>
      <c r="J14" s="11">
        <f>F!J450</f>
        <v>1</v>
      </c>
      <c r="K14" s="11">
        <f>F!K450</f>
        <v>1</v>
      </c>
      <c r="L14" s="11">
        <f>F!L450</f>
        <v>0</v>
      </c>
      <c r="M14" s="11">
        <f>F!M450</f>
        <v>0</v>
      </c>
      <c r="N14" s="11">
        <f>F!N450</f>
        <v>0</v>
      </c>
      <c r="O14" s="11">
        <f>F!O450</f>
        <v>2</v>
      </c>
      <c r="P14" s="11">
        <f>F!P450</f>
        <v>0</v>
      </c>
      <c r="Q14" s="11">
        <f>F!Q450</f>
        <v>0</v>
      </c>
      <c r="R14" s="11">
        <f>F!R450</f>
        <v>0</v>
      </c>
      <c r="S14" s="11">
        <f>F!S450</f>
        <v>0</v>
      </c>
      <c r="T14" s="11">
        <f>F!T450</f>
        <v>36</v>
      </c>
      <c r="U14" s="11">
        <f>F!U450</f>
        <v>0</v>
      </c>
      <c r="V14" s="11">
        <f>F!V450</f>
        <v>1</v>
      </c>
      <c r="W14" s="11">
        <f>F!W450</f>
        <v>660</v>
      </c>
      <c r="X14" s="11">
        <f>F!X450</f>
        <v>9</v>
      </c>
      <c r="Y14" s="11">
        <f>F!Y450</f>
        <v>0</v>
      </c>
    </row>
    <row r="15" spans="1:26" ht="12.75" customHeight="1">
      <c r="A15" s="11" t="s">
        <v>741</v>
      </c>
      <c r="B15" s="11" t="s">
        <v>742</v>
      </c>
      <c r="C15" s="11" t="str">
        <f t="shared" si="0"/>
        <v>5_4</v>
      </c>
      <c r="D15" s="11">
        <f>F!D451</f>
        <v>0</v>
      </c>
      <c r="E15" s="11">
        <f>F!E451</f>
        <v>0</v>
      </c>
      <c r="F15" s="11">
        <f>F!F451</f>
        <v>0</v>
      </c>
      <c r="G15" s="11">
        <f>F!G451</f>
        <v>0</v>
      </c>
      <c r="H15" s="11">
        <f>F!H451</f>
        <v>0</v>
      </c>
      <c r="I15" s="11">
        <f>F!I451</f>
        <v>0</v>
      </c>
      <c r="J15" s="11">
        <f>F!J451</f>
        <v>2</v>
      </c>
      <c r="K15" s="11">
        <f>F!K451</f>
        <v>0</v>
      </c>
      <c r="L15" s="11">
        <f>F!L451</f>
        <v>0</v>
      </c>
      <c r="M15" s="11">
        <f>F!M451</f>
        <v>1</v>
      </c>
      <c r="N15" s="11">
        <f>F!N451</f>
        <v>0</v>
      </c>
      <c r="O15" s="11">
        <f>F!O451</f>
        <v>1</v>
      </c>
      <c r="P15" s="11">
        <f>F!P451</f>
        <v>0</v>
      </c>
      <c r="Q15" s="11">
        <f>F!Q451</f>
        <v>0</v>
      </c>
      <c r="R15" s="11">
        <f>F!R451</f>
        <v>0</v>
      </c>
      <c r="S15" s="11">
        <f>F!S451</f>
        <v>0</v>
      </c>
      <c r="T15" s="11">
        <f>F!T451</f>
        <v>42</v>
      </c>
      <c r="U15" s="11">
        <f>F!U451</f>
        <v>0</v>
      </c>
      <c r="V15" s="11">
        <f>F!V451</f>
        <v>1</v>
      </c>
      <c r="W15" s="11">
        <f>F!W451</f>
        <v>661</v>
      </c>
      <c r="X15" s="11">
        <f>F!X451</f>
        <v>13</v>
      </c>
      <c r="Y15" s="11">
        <f>F!Y451</f>
        <v>0</v>
      </c>
    </row>
    <row r="16" spans="1:26" ht="12.75" customHeight="1">
      <c r="A16" s="11" t="s">
        <v>743</v>
      </c>
      <c r="B16" s="11" t="s">
        <v>341</v>
      </c>
      <c r="C16" s="11" t="str">
        <f t="shared" si="0"/>
        <v>5_4</v>
      </c>
      <c r="D16" s="11">
        <f>F!D452</f>
        <v>5</v>
      </c>
      <c r="E16" s="11">
        <f>F!E452</f>
        <v>0</v>
      </c>
      <c r="F16" s="11">
        <f>F!F452</f>
        <v>0</v>
      </c>
      <c r="G16" s="11" t="str">
        <f>F!G452</f>
        <v>E</v>
      </c>
      <c r="H16" s="11">
        <f>F!H452</f>
        <v>0</v>
      </c>
      <c r="I16" s="11">
        <f>F!I452</f>
        <v>5</v>
      </c>
      <c r="J16" s="11">
        <f>F!J452</f>
        <v>1</v>
      </c>
      <c r="K16" s="11">
        <f>F!K452</f>
        <v>0</v>
      </c>
      <c r="L16" s="11">
        <f>F!L452</f>
        <v>0</v>
      </c>
      <c r="M16" s="11">
        <f>F!M452</f>
        <v>0</v>
      </c>
      <c r="N16" s="11">
        <f>F!N452</f>
        <v>0</v>
      </c>
      <c r="O16" s="11">
        <f>F!O452</f>
        <v>0</v>
      </c>
      <c r="P16" s="11">
        <f>F!P452</f>
        <v>0</v>
      </c>
      <c r="Q16" s="11">
        <f>F!Q452</f>
        <v>0</v>
      </c>
      <c r="R16" s="11">
        <f>F!R452</f>
        <v>0</v>
      </c>
      <c r="S16" s="11">
        <f>F!S452</f>
        <v>0</v>
      </c>
      <c r="T16" s="11">
        <f>F!T452</f>
        <v>14</v>
      </c>
      <c r="U16" s="11">
        <f>F!U452</f>
        <v>0</v>
      </c>
      <c r="V16" s="11">
        <f>F!V452</f>
        <v>1</v>
      </c>
      <c r="W16" s="11">
        <f>F!W452</f>
        <v>662</v>
      </c>
      <c r="X16" s="11">
        <f>F!X452</f>
        <v>5</v>
      </c>
      <c r="Y16" s="11">
        <f>F!Y452</f>
        <v>0</v>
      </c>
    </row>
    <row r="17" spans="1:25" ht="12.75" customHeight="1">
      <c r="A17" s="11" t="s">
        <v>744</v>
      </c>
      <c r="B17" s="11" t="s">
        <v>745</v>
      </c>
      <c r="C17" s="11" t="str">
        <f t="shared" si="0"/>
        <v>5_4</v>
      </c>
      <c r="D17" s="11">
        <f>F!D453</f>
        <v>0</v>
      </c>
      <c r="E17" s="11">
        <f>F!E453</f>
        <v>0</v>
      </c>
      <c r="F17" s="11">
        <f>F!F453</f>
        <v>0</v>
      </c>
      <c r="G17" s="11">
        <f>F!G453</f>
        <v>0</v>
      </c>
      <c r="H17" s="11">
        <f>F!H453</f>
        <v>0</v>
      </c>
      <c r="I17" s="11">
        <f>F!I453</f>
        <v>0</v>
      </c>
      <c r="J17" s="11">
        <f>F!J453</f>
        <v>1</v>
      </c>
      <c r="K17" s="11">
        <f>F!K453</f>
        <v>0</v>
      </c>
      <c r="L17" s="11">
        <f>F!L453</f>
        <v>0</v>
      </c>
      <c r="M17" s="11">
        <f>F!M453</f>
        <v>0</v>
      </c>
      <c r="N17" s="11">
        <f>F!N453</f>
        <v>0</v>
      </c>
      <c r="O17" s="11">
        <f>F!O453</f>
        <v>1</v>
      </c>
      <c r="P17" s="11">
        <f>F!P453</f>
        <v>1</v>
      </c>
      <c r="Q17" s="11">
        <f>F!Q453</f>
        <v>0</v>
      </c>
      <c r="R17" s="11">
        <f>F!R453</f>
        <v>1</v>
      </c>
      <c r="S17" s="11">
        <f>F!S453</f>
        <v>0</v>
      </c>
      <c r="T17" s="11">
        <f>F!T453</f>
        <v>35</v>
      </c>
      <c r="U17" s="11">
        <f>F!U453</f>
        <v>35</v>
      </c>
      <c r="V17" s="11">
        <f>F!V453</f>
        <v>0</v>
      </c>
      <c r="W17" s="11">
        <f>F!W453</f>
        <v>663</v>
      </c>
      <c r="X17" s="11">
        <f>F!X453</f>
        <v>10</v>
      </c>
      <c r="Y17" s="11">
        <f>F!Y453</f>
        <v>0</v>
      </c>
    </row>
    <row r="18" spans="1:25" ht="12.75" customHeight="1">
      <c r="A18" s="11" t="s">
        <v>746</v>
      </c>
      <c r="B18" s="11" t="s">
        <v>575</v>
      </c>
      <c r="C18" s="11" t="str">
        <f t="shared" si="0"/>
        <v>5_4</v>
      </c>
      <c r="D18" s="11">
        <f>F!D454</f>
        <v>0</v>
      </c>
      <c r="E18" s="11">
        <f>F!E454</f>
        <v>0</v>
      </c>
      <c r="F18" s="11">
        <f>F!F454</f>
        <v>0</v>
      </c>
      <c r="G18" s="11">
        <f>F!G454</f>
        <v>0</v>
      </c>
      <c r="H18" s="11">
        <f>F!H454</f>
        <v>0</v>
      </c>
      <c r="I18" s="11">
        <f>F!I454</f>
        <v>0</v>
      </c>
      <c r="J18" s="11">
        <f>F!J454</f>
        <v>1</v>
      </c>
      <c r="K18" s="11">
        <f>F!K454</f>
        <v>0</v>
      </c>
      <c r="L18" s="11">
        <f>F!L454</f>
        <v>0</v>
      </c>
      <c r="M18" s="11">
        <f>F!M454</f>
        <v>0</v>
      </c>
      <c r="N18" s="11">
        <f>F!N454</f>
        <v>0</v>
      </c>
      <c r="O18" s="11">
        <f>F!O454</f>
        <v>0</v>
      </c>
      <c r="P18" s="11">
        <f>F!P454</f>
        <v>0</v>
      </c>
      <c r="Q18" s="11">
        <f>F!Q454</f>
        <v>0</v>
      </c>
      <c r="R18" s="11">
        <f>F!R454</f>
        <v>0</v>
      </c>
      <c r="S18" s="11">
        <f>F!S454</f>
        <v>0</v>
      </c>
      <c r="T18" s="11">
        <f>F!T454</f>
        <v>14</v>
      </c>
      <c r="U18" s="11">
        <f>F!U454</f>
        <v>0</v>
      </c>
      <c r="V18" s="11">
        <f>F!V454</f>
        <v>1</v>
      </c>
      <c r="W18" s="11">
        <f>F!W454</f>
        <v>664</v>
      </c>
      <c r="X18" s="11">
        <f>F!X454</f>
        <v>5</v>
      </c>
      <c r="Y18" s="11">
        <f>F!Y454</f>
        <v>0</v>
      </c>
    </row>
    <row r="19" spans="1:25" ht="12.75" customHeight="1">
      <c r="A19" s="11" t="s">
        <v>747</v>
      </c>
      <c r="B19" s="11" t="s">
        <v>177</v>
      </c>
      <c r="C19" s="11" t="str">
        <f t="shared" si="0"/>
        <v>5_4</v>
      </c>
      <c r="D19" s="11">
        <f>F!D455</f>
        <v>0</v>
      </c>
      <c r="E19" s="11">
        <f>F!E455</f>
        <v>0</v>
      </c>
      <c r="F19" s="11">
        <f>F!F455</f>
        <v>0</v>
      </c>
      <c r="G19" s="11">
        <f>F!G455</f>
        <v>0</v>
      </c>
      <c r="H19" s="11">
        <f>F!H455</f>
        <v>0</v>
      </c>
      <c r="I19" s="11">
        <f>F!I455</f>
        <v>0</v>
      </c>
      <c r="J19" s="11">
        <f>F!J455</f>
        <v>1</v>
      </c>
      <c r="K19" s="11">
        <f>F!K455</f>
        <v>0</v>
      </c>
      <c r="L19" s="11">
        <f>F!L455</f>
        <v>0</v>
      </c>
      <c r="M19" s="11">
        <f>F!M455</f>
        <v>1</v>
      </c>
      <c r="N19" s="11">
        <f>F!N455</f>
        <v>0</v>
      </c>
      <c r="O19" s="11">
        <f>F!O455</f>
        <v>0</v>
      </c>
      <c r="P19" s="11">
        <f>F!P455</f>
        <v>0</v>
      </c>
      <c r="Q19" s="11">
        <f>F!Q455</f>
        <v>0</v>
      </c>
      <c r="R19" s="11">
        <f>F!R455</f>
        <v>0</v>
      </c>
      <c r="S19" s="11">
        <f>F!S455</f>
        <v>0</v>
      </c>
      <c r="T19" s="11">
        <f>F!T455</f>
        <v>20</v>
      </c>
      <c r="U19" s="11">
        <f>F!U455</f>
        <v>20</v>
      </c>
      <c r="V19" s="11">
        <f>F!V455</f>
        <v>0</v>
      </c>
      <c r="W19" s="11">
        <f>F!W455</f>
        <v>665</v>
      </c>
      <c r="X19" s="11">
        <f>F!X455</f>
        <v>7</v>
      </c>
      <c r="Y19" s="11">
        <f>F!Y455</f>
        <v>0</v>
      </c>
    </row>
    <row r="20" spans="1:25" ht="12.75" customHeight="1">
      <c r="A20" s="11" t="s">
        <v>748</v>
      </c>
      <c r="B20" s="11" t="s">
        <v>557</v>
      </c>
      <c r="C20" s="11" t="str">
        <f t="shared" si="0"/>
        <v>5_4</v>
      </c>
      <c r="D20" s="11">
        <f>F!D456</f>
        <v>0</v>
      </c>
      <c r="E20" s="11">
        <f>F!E456</f>
        <v>0</v>
      </c>
      <c r="F20" s="11">
        <f>F!F456</f>
        <v>0</v>
      </c>
      <c r="G20" s="11">
        <f>F!G456</f>
        <v>0</v>
      </c>
      <c r="H20" s="11">
        <f>F!H456</f>
        <v>0</v>
      </c>
      <c r="I20" s="11">
        <f>F!I456</f>
        <v>0</v>
      </c>
      <c r="J20" s="11">
        <f>F!J456</f>
        <v>1</v>
      </c>
      <c r="K20" s="11">
        <f>F!K456</f>
        <v>0</v>
      </c>
      <c r="L20" s="11">
        <f>F!L456</f>
        <v>0</v>
      </c>
      <c r="M20" s="11">
        <f>F!M456</f>
        <v>0</v>
      </c>
      <c r="N20" s="11">
        <f>F!N456</f>
        <v>2</v>
      </c>
      <c r="O20" s="11">
        <f>F!O456</f>
        <v>0</v>
      </c>
      <c r="P20" s="11">
        <f>F!P456</f>
        <v>1</v>
      </c>
      <c r="Q20" s="11">
        <f>F!Q456</f>
        <v>0</v>
      </c>
      <c r="R20" s="11">
        <f>F!R456</f>
        <v>0</v>
      </c>
      <c r="S20" s="11">
        <f>F!S456</f>
        <v>0</v>
      </c>
      <c r="T20" s="11">
        <f>F!T456</f>
        <v>31</v>
      </c>
      <c r="U20" s="11">
        <f>F!U456</f>
        <v>0</v>
      </c>
      <c r="V20" s="11">
        <f>F!V456</f>
        <v>1</v>
      </c>
      <c r="W20" s="11">
        <f>F!W456</f>
        <v>666</v>
      </c>
      <c r="X20" s="11">
        <f>F!X456</f>
        <v>10</v>
      </c>
      <c r="Y20" s="11">
        <f>F!Y456</f>
        <v>0</v>
      </c>
    </row>
    <row r="21" spans="1:25" ht="12.75" customHeight="1">
      <c r="A21" s="11" t="s">
        <v>749</v>
      </c>
      <c r="B21" s="11" t="s">
        <v>24</v>
      </c>
      <c r="C21" s="11" t="str">
        <f t="shared" si="0"/>
        <v>5_4</v>
      </c>
      <c r="D21" s="11">
        <f>F!D457</f>
        <v>0</v>
      </c>
      <c r="E21" s="11">
        <f>F!E457</f>
        <v>0</v>
      </c>
      <c r="F21" s="11">
        <f>F!F457</f>
        <v>0</v>
      </c>
      <c r="G21" s="11">
        <f>F!G457</f>
        <v>0</v>
      </c>
      <c r="H21" s="11">
        <f>F!H457</f>
        <v>0</v>
      </c>
      <c r="I21" s="11">
        <f>F!I457</f>
        <v>0</v>
      </c>
      <c r="J21" s="11">
        <f>F!J457</f>
        <v>1</v>
      </c>
      <c r="K21" s="11">
        <f>F!K457</f>
        <v>0</v>
      </c>
      <c r="L21" s="11">
        <f>F!L457</f>
        <v>0</v>
      </c>
      <c r="M21" s="11">
        <f>F!M457</f>
        <v>0</v>
      </c>
      <c r="N21" s="11">
        <f>F!N457</f>
        <v>0</v>
      </c>
      <c r="O21" s="11">
        <f>F!O457</f>
        <v>0</v>
      </c>
      <c r="P21" s="11">
        <f>F!P457</f>
        <v>0</v>
      </c>
      <c r="Q21" s="11">
        <f>F!Q457</f>
        <v>0</v>
      </c>
      <c r="R21" s="11">
        <f>F!R457</f>
        <v>0</v>
      </c>
      <c r="S21" s="11">
        <f>F!S457</f>
        <v>0</v>
      </c>
      <c r="T21" s="11">
        <f>F!T457</f>
        <v>14</v>
      </c>
      <c r="U21" s="11">
        <f>F!U457</f>
        <v>0</v>
      </c>
      <c r="V21" s="11">
        <f>F!V457</f>
        <v>1</v>
      </c>
      <c r="W21" s="11">
        <f>F!W457</f>
        <v>667</v>
      </c>
      <c r="X21" s="11">
        <f>F!X457</f>
        <v>5</v>
      </c>
      <c r="Y21" s="11">
        <f>F!Y457</f>
        <v>0</v>
      </c>
    </row>
    <row r="22" spans="1:25" ht="12.75" customHeight="1">
      <c r="A22" s="11" t="s">
        <v>750</v>
      </c>
      <c r="B22" s="11" t="s">
        <v>751</v>
      </c>
      <c r="C22" s="11" t="str">
        <f t="shared" si="0"/>
        <v>5_4</v>
      </c>
      <c r="D22" s="11">
        <f>F!D458</f>
        <v>0</v>
      </c>
      <c r="E22" s="11">
        <f>F!E458</f>
        <v>0</v>
      </c>
      <c r="F22" s="11">
        <f>F!F458</f>
        <v>0</v>
      </c>
      <c r="G22" s="11">
        <f>F!G458</f>
        <v>0</v>
      </c>
      <c r="H22" s="11">
        <f>F!H458</f>
        <v>0</v>
      </c>
      <c r="I22" s="11">
        <f>F!I458</f>
        <v>0</v>
      </c>
      <c r="J22" s="11">
        <f>F!J458</f>
        <v>1</v>
      </c>
      <c r="K22" s="11">
        <f>F!K458</f>
        <v>0</v>
      </c>
      <c r="L22" s="11">
        <f>F!L458</f>
        <v>0</v>
      </c>
      <c r="M22" s="11">
        <f>F!M458</f>
        <v>0</v>
      </c>
      <c r="N22" s="11">
        <f>F!N458</f>
        <v>0</v>
      </c>
      <c r="O22" s="11">
        <f>F!O458</f>
        <v>0</v>
      </c>
      <c r="P22" s="11">
        <f>F!P458</f>
        <v>0</v>
      </c>
      <c r="Q22" s="11">
        <f>F!Q458</f>
        <v>0</v>
      </c>
      <c r="R22" s="11">
        <f>F!R458</f>
        <v>0</v>
      </c>
      <c r="S22" s="11">
        <f>F!S458</f>
        <v>0</v>
      </c>
      <c r="T22" s="11">
        <f>F!T458</f>
        <v>14</v>
      </c>
      <c r="U22" s="11">
        <f>F!U458</f>
        <v>0</v>
      </c>
      <c r="V22" s="11">
        <f>F!V458</f>
        <v>1</v>
      </c>
      <c r="W22" s="11">
        <f>F!W458</f>
        <v>668</v>
      </c>
      <c r="X22" s="11">
        <f>F!X458</f>
        <v>5</v>
      </c>
      <c r="Y22" s="11">
        <f>F!Y458</f>
        <v>0</v>
      </c>
    </row>
    <row r="23" spans="1:25" ht="12.75" customHeight="1">
      <c r="A23" s="11" t="s">
        <v>752</v>
      </c>
      <c r="B23" s="11" t="s">
        <v>753</v>
      </c>
      <c r="C23" s="11" t="str">
        <f t="shared" si="0"/>
        <v>5_4</v>
      </c>
      <c r="D23" s="11">
        <f>F!D459</f>
        <v>0</v>
      </c>
      <c r="E23" s="11">
        <f>F!E459</f>
        <v>0</v>
      </c>
      <c r="F23" s="11">
        <f>F!F459</f>
        <v>0</v>
      </c>
      <c r="G23" s="11">
        <f>F!G459</f>
        <v>0</v>
      </c>
      <c r="H23" s="11">
        <f>F!H459</f>
        <v>0</v>
      </c>
      <c r="I23" s="11">
        <f>F!I459</f>
        <v>0</v>
      </c>
      <c r="J23" s="11">
        <f>F!J459</f>
        <v>1</v>
      </c>
      <c r="K23" s="11">
        <f>F!K459</f>
        <v>0</v>
      </c>
      <c r="L23" s="11">
        <f>F!L459</f>
        <v>0</v>
      </c>
      <c r="M23" s="11">
        <f>F!M459</f>
        <v>0</v>
      </c>
      <c r="N23" s="11">
        <f>F!N459</f>
        <v>0</v>
      </c>
      <c r="O23" s="11">
        <f>F!O459</f>
        <v>0</v>
      </c>
      <c r="P23" s="11">
        <f>F!P459</f>
        <v>0</v>
      </c>
      <c r="Q23" s="11">
        <f>F!Q459</f>
        <v>0</v>
      </c>
      <c r="R23" s="11">
        <f>F!R459</f>
        <v>0</v>
      </c>
      <c r="S23" s="11">
        <f>F!S459</f>
        <v>0</v>
      </c>
      <c r="T23" s="11">
        <f>F!T459</f>
        <v>14</v>
      </c>
      <c r="U23" s="11">
        <f>F!U459</f>
        <v>0</v>
      </c>
      <c r="V23" s="11">
        <f>F!V459</f>
        <v>1</v>
      </c>
      <c r="W23" s="11">
        <f>F!W459</f>
        <v>669</v>
      </c>
      <c r="X23" s="11">
        <f>F!X459</f>
        <v>5</v>
      </c>
      <c r="Y23" s="11">
        <f>F!Y459</f>
        <v>0</v>
      </c>
    </row>
    <row r="24" spans="1:25" ht="12.75" customHeight="1">
      <c r="A24" s="11" t="s">
        <v>754</v>
      </c>
      <c r="B24" s="11" t="s">
        <v>755</v>
      </c>
      <c r="C24" s="11" t="str">
        <f t="shared" si="0"/>
        <v>5_4</v>
      </c>
      <c r="D24" s="11">
        <f>F!D460</f>
        <v>0</v>
      </c>
      <c r="E24" s="11">
        <f>F!E460</f>
        <v>0</v>
      </c>
      <c r="F24" s="11">
        <f>F!F460</f>
        <v>0</v>
      </c>
      <c r="G24" s="11">
        <f>F!G460</f>
        <v>0</v>
      </c>
      <c r="H24" s="11">
        <f>F!H460</f>
        <v>0</v>
      </c>
      <c r="I24" s="11">
        <f>F!I460</f>
        <v>0</v>
      </c>
      <c r="J24" s="11">
        <f>F!J460</f>
        <v>2</v>
      </c>
      <c r="K24" s="11">
        <f>F!K460</f>
        <v>0</v>
      </c>
      <c r="L24" s="11">
        <f>F!L460</f>
        <v>0</v>
      </c>
      <c r="M24" s="11">
        <f>F!M460</f>
        <v>0</v>
      </c>
      <c r="N24" s="11">
        <f>F!N460</f>
        <v>0</v>
      </c>
      <c r="O24" s="11">
        <f>F!O460</f>
        <v>1</v>
      </c>
      <c r="P24" s="11">
        <f>F!P460</f>
        <v>0</v>
      </c>
      <c r="Q24" s="11">
        <f>F!Q460</f>
        <v>0</v>
      </c>
      <c r="R24" s="11">
        <f>F!R460</f>
        <v>0</v>
      </c>
      <c r="S24" s="11">
        <f>F!S460</f>
        <v>0</v>
      </c>
      <c r="T24" s="11">
        <f>F!T460</f>
        <v>36</v>
      </c>
      <c r="U24" s="11">
        <f>F!U460</f>
        <v>0</v>
      </c>
      <c r="V24" s="11">
        <f>F!V460</f>
        <v>1</v>
      </c>
      <c r="W24" s="11">
        <f>F!W460</f>
        <v>670</v>
      </c>
      <c r="X24" s="11">
        <f>F!X460</f>
        <v>11</v>
      </c>
      <c r="Y24" s="11">
        <f>F!Y460</f>
        <v>0</v>
      </c>
    </row>
    <row r="25" spans="1:25" ht="12.75" customHeight="1">
      <c r="A25" s="11" t="s">
        <v>756</v>
      </c>
      <c r="B25" s="11" t="s">
        <v>757</v>
      </c>
      <c r="C25" s="11" t="str">
        <f t="shared" si="0"/>
        <v>5_4</v>
      </c>
      <c r="D25" s="11">
        <f>F!D461</f>
        <v>0</v>
      </c>
      <c r="E25" s="11">
        <f>F!E461</f>
        <v>0</v>
      </c>
      <c r="F25" s="11">
        <f>F!F461</f>
        <v>0</v>
      </c>
      <c r="G25" s="11">
        <f>F!G461</f>
        <v>0</v>
      </c>
      <c r="H25" s="11">
        <f>F!H461</f>
        <v>0</v>
      </c>
      <c r="I25" s="11">
        <f>F!I461</f>
        <v>0</v>
      </c>
      <c r="J25" s="11">
        <f>F!J461</f>
        <v>1</v>
      </c>
      <c r="K25" s="11">
        <f>F!K461</f>
        <v>0</v>
      </c>
      <c r="L25" s="11">
        <f>F!L461</f>
        <v>0</v>
      </c>
      <c r="M25" s="11">
        <f>F!M461</f>
        <v>0</v>
      </c>
      <c r="N25" s="11">
        <f>F!N461</f>
        <v>0</v>
      </c>
      <c r="O25" s="11">
        <f>F!O461</f>
        <v>0</v>
      </c>
      <c r="P25" s="11">
        <f>F!P461</f>
        <v>0</v>
      </c>
      <c r="Q25" s="11">
        <f>F!Q461</f>
        <v>0</v>
      </c>
      <c r="R25" s="11">
        <f>F!R461</f>
        <v>0</v>
      </c>
      <c r="S25" s="11">
        <f>F!S461</f>
        <v>0</v>
      </c>
      <c r="T25" s="11">
        <f>F!T461</f>
        <v>14</v>
      </c>
      <c r="U25" s="11">
        <f>F!U461</f>
        <v>0</v>
      </c>
      <c r="V25" s="11">
        <f>F!V461</f>
        <v>1</v>
      </c>
      <c r="W25" s="11">
        <f>F!W461</f>
        <v>671</v>
      </c>
      <c r="X25" s="11">
        <f>F!X461</f>
        <v>5</v>
      </c>
      <c r="Y25" s="11">
        <f>F!Y461</f>
        <v>0</v>
      </c>
    </row>
    <row r="26" spans="1:25" ht="12.75" customHeight="1">
      <c r="A26" s="11" t="s">
        <v>758</v>
      </c>
      <c r="B26" s="11" t="s">
        <v>759</v>
      </c>
      <c r="C26" s="11" t="str">
        <f t="shared" si="0"/>
        <v>5_4</v>
      </c>
      <c r="D26" s="11">
        <f>F!D462</f>
        <v>0</v>
      </c>
      <c r="E26" s="11">
        <f>F!E462</f>
        <v>0</v>
      </c>
      <c r="F26" s="11">
        <f>F!F462</f>
        <v>0</v>
      </c>
      <c r="G26" s="11">
        <f>F!G462</f>
        <v>0</v>
      </c>
      <c r="H26" s="11">
        <f>F!H462</f>
        <v>0</v>
      </c>
      <c r="I26" s="11">
        <f>F!I462</f>
        <v>0</v>
      </c>
      <c r="J26" s="11">
        <f>F!J462</f>
        <v>1</v>
      </c>
      <c r="K26" s="11">
        <f>F!K462</f>
        <v>0</v>
      </c>
      <c r="L26" s="11">
        <f>F!L462</f>
        <v>0</v>
      </c>
      <c r="M26" s="11">
        <f>F!M462</f>
        <v>0</v>
      </c>
      <c r="N26" s="11">
        <f>F!N462</f>
        <v>0</v>
      </c>
      <c r="O26" s="11">
        <f>F!O462</f>
        <v>0</v>
      </c>
      <c r="P26" s="11">
        <f>F!P462</f>
        <v>0</v>
      </c>
      <c r="Q26" s="11">
        <f>F!Q462</f>
        <v>0</v>
      </c>
      <c r="R26" s="11">
        <f>F!R462</f>
        <v>0</v>
      </c>
      <c r="S26" s="11">
        <f>F!S462</f>
        <v>0</v>
      </c>
      <c r="T26" s="11">
        <f>F!T462</f>
        <v>14</v>
      </c>
      <c r="U26" s="11">
        <f>F!U462</f>
        <v>0</v>
      </c>
      <c r="V26" s="11">
        <f>F!V462</f>
        <v>1</v>
      </c>
      <c r="W26" s="11">
        <f>F!W462</f>
        <v>672</v>
      </c>
      <c r="X26" s="11">
        <f>F!X462</f>
        <v>5</v>
      </c>
      <c r="Y26" s="11">
        <f>F!Y462</f>
        <v>0</v>
      </c>
    </row>
    <row r="27" spans="1:25" ht="12.75" customHeight="1">
      <c r="A27" s="11" t="s">
        <v>760</v>
      </c>
      <c r="B27" s="11" t="s">
        <v>761</v>
      </c>
      <c r="C27" s="11" t="str">
        <f t="shared" si="0"/>
        <v>5_4</v>
      </c>
      <c r="D27" s="11">
        <f>F!D463</f>
        <v>0</v>
      </c>
      <c r="E27" s="11">
        <f>F!E463</f>
        <v>0</v>
      </c>
      <c r="F27" s="11">
        <f>F!F463</f>
        <v>0</v>
      </c>
      <c r="G27" s="11">
        <f>F!G463</f>
        <v>0</v>
      </c>
      <c r="H27" s="11">
        <f>F!H463</f>
        <v>0</v>
      </c>
      <c r="I27" s="11">
        <f>F!I463</f>
        <v>0</v>
      </c>
      <c r="J27" s="11">
        <f>F!J463</f>
        <v>0</v>
      </c>
      <c r="K27" s="11">
        <f>F!K463</f>
        <v>0</v>
      </c>
      <c r="L27" s="11">
        <f>F!L463</f>
        <v>0</v>
      </c>
      <c r="M27" s="11">
        <f>F!M463</f>
        <v>0</v>
      </c>
      <c r="N27" s="11">
        <f>F!N463</f>
        <v>0</v>
      </c>
      <c r="O27" s="11">
        <f>F!O463</f>
        <v>0</v>
      </c>
      <c r="P27" s="11">
        <f>F!P463</f>
        <v>0</v>
      </c>
      <c r="Q27" s="11">
        <f>F!Q463</f>
        <v>0</v>
      </c>
      <c r="R27" s="11">
        <f>F!R463</f>
        <v>0</v>
      </c>
      <c r="S27" s="11">
        <f>F!S463</f>
        <v>0</v>
      </c>
      <c r="T27" s="11">
        <f>F!T463</f>
        <v>0</v>
      </c>
      <c r="U27" s="11">
        <f>F!U463</f>
        <v>0</v>
      </c>
      <c r="V27" s="11">
        <f>F!V463</f>
        <v>0</v>
      </c>
      <c r="W27" s="11">
        <f>F!W463</f>
        <v>0</v>
      </c>
      <c r="X27" s="11">
        <f>F!X463</f>
        <v>0</v>
      </c>
      <c r="Y27" s="11">
        <f>F!Y463</f>
        <v>0</v>
      </c>
    </row>
    <row r="28" spans="1:25" ht="12.75" customHeight="1">
      <c r="A28" s="11" t="s">
        <v>762</v>
      </c>
      <c r="B28" s="11" t="s">
        <v>763</v>
      </c>
      <c r="C28" s="11" t="str">
        <f t="shared" si="0"/>
        <v>5_4</v>
      </c>
      <c r="D28" s="11">
        <f>F!D464</f>
        <v>0</v>
      </c>
      <c r="E28" s="11">
        <f>F!E464</f>
        <v>0</v>
      </c>
      <c r="F28" s="11">
        <f>F!F464</f>
        <v>0</v>
      </c>
      <c r="G28" s="11">
        <f>F!G464</f>
        <v>0</v>
      </c>
      <c r="H28" s="11">
        <f>F!H464</f>
        <v>0</v>
      </c>
      <c r="I28" s="11">
        <f>F!I464</f>
        <v>0</v>
      </c>
      <c r="J28" s="11">
        <f>F!J464</f>
        <v>1</v>
      </c>
      <c r="K28" s="11">
        <f>F!K464</f>
        <v>0</v>
      </c>
      <c r="L28" s="11">
        <f>F!L464</f>
        <v>0</v>
      </c>
      <c r="M28" s="11">
        <f>F!M464</f>
        <v>0</v>
      </c>
      <c r="N28" s="11">
        <f>F!N464</f>
        <v>0</v>
      </c>
      <c r="O28" s="11">
        <f>F!O464</f>
        <v>0</v>
      </c>
      <c r="P28" s="11">
        <f>F!P464</f>
        <v>0</v>
      </c>
      <c r="Q28" s="11">
        <f>F!Q464</f>
        <v>0</v>
      </c>
      <c r="R28" s="11">
        <f>F!R464</f>
        <v>0</v>
      </c>
      <c r="S28" s="11">
        <f>F!S464</f>
        <v>0</v>
      </c>
      <c r="T28" s="11">
        <f>F!T464</f>
        <v>14</v>
      </c>
      <c r="U28" s="11">
        <f>F!U464</f>
        <v>0</v>
      </c>
      <c r="V28" s="11">
        <f>F!V464</f>
        <v>1</v>
      </c>
      <c r="W28" s="11">
        <f>F!W464</f>
        <v>674</v>
      </c>
      <c r="X28" s="11">
        <f>F!X464</f>
        <v>5</v>
      </c>
      <c r="Y28" s="11">
        <f>F!Y464</f>
        <v>0</v>
      </c>
    </row>
    <row r="29" spans="1:25" ht="12.75" customHeight="1">
      <c r="A29" s="11" t="s">
        <v>764</v>
      </c>
      <c r="B29" s="11" t="s">
        <v>765</v>
      </c>
      <c r="C29" s="11" t="str">
        <f t="shared" si="0"/>
        <v>5_4</v>
      </c>
      <c r="D29" s="11">
        <f>F!D465</f>
        <v>5</v>
      </c>
      <c r="E29" s="11">
        <f>F!E465</f>
        <v>0</v>
      </c>
      <c r="F29" s="11">
        <f>F!F465</f>
        <v>0</v>
      </c>
      <c r="G29" s="11" t="str">
        <f>F!G465</f>
        <v>C</v>
      </c>
      <c r="H29" s="11">
        <f>F!H465</f>
        <v>0</v>
      </c>
      <c r="I29" s="11">
        <f>F!I465</f>
        <v>0</v>
      </c>
      <c r="J29" s="11">
        <f>F!J465</f>
        <v>0</v>
      </c>
      <c r="K29" s="11">
        <f>F!K465</f>
        <v>0</v>
      </c>
      <c r="L29" s="11">
        <f>F!L465</f>
        <v>0</v>
      </c>
      <c r="M29" s="11">
        <f>F!M465</f>
        <v>1</v>
      </c>
      <c r="N29" s="11">
        <f>F!N465</f>
        <v>2</v>
      </c>
      <c r="O29" s="11">
        <f>F!O465</f>
        <v>0</v>
      </c>
      <c r="P29" s="11">
        <f>F!P465</f>
        <v>0</v>
      </c>
      <c r="Q29" s="11">
        <f>F!Q465</f>
        <v>0</v>
      </c>
      <c r="R29" s="11">
        <f>F!R465</f>
        <v>0</v>
      </c>
      <c r="S29" s="11">
        <f>F!S465</f>
        <v>1</v>
      </c>
      <c r="T29" s="11">
        <f>F!T465</f>
        <v>22</v>
      </c>
      <c r="U29" s="11">
        <f>F!U465</f>
        <v>0</v>
      </c>
      <c r="V29" s="11">
        <f>F!V465</f>
        <v>1</v>
      </c>
      <c r="W29" s="11">
        <f>F!W465</f>
        <v>675</v>
      </c>
      <c r="X29" s="11">
        <f>F!X465</f>
        <v>7.5</v>
      </c>
      <c r="Y29" s="11">
        <f>F!Y465</f>
        <v>0</v>
      </c>
    </row>
    <row r="30" spans="1:25" ht="12.75" customHeight="1"/>
    <row r="31" spans="1:25" ht="12.75" customHeight="1">
      <c r="U31" s="18" t="s">
        <v>1060</v>
      </c>
      <c r="V31" s="18" t="s">
        <v>1061</v>
      </c>
    </row>
    <row r="32" spans="1:25" ht="12.75" customHeight="1">
      <c r="U32" s="20">
        <f t="shared" ref="U32:V32" si="1">SUM(U2:U29)</f>
        <v>77</v>
      </c>
      <c r="V32" s="20">
        <f t="shared" si="1"/>
        <v>22</v>
      </c>
    </row>
    <row r="33" spans="1:22" ht="12.75" customHeight="1">
      <c r="U33" s="22"/>
      <c r="V33" s="22"/>
    </row>
    <row r="34" spans="1:22" ht="12.75" customHeight="1">
      <c r="U34" s="15" t="s">
        <v>1082</v>
      </c>
    </row>
    <row r="35" spans="1:22" ht="12.75" customHeight="1">
      <c r="U35" s="15" t="s">
        <v>1080</v>
      </c>
    </row>
    <row r="36" spans="1:22" ht="12.75" customHeight="1"/>
    <row r="37" spans="1:22" ht="12.75" customHeight="1"/>
    <row r="38" spans="1:22" ht="12.75" customHeight="1"/>
    <row r="39" spans="1:22" ht="12.75" customHeight="1"/>
    <row r="40" spans="1:22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2" ht="12.75" customHeight="1">
      <c r="A41" s="15" t="str">
        <f>C2</f>
        <v>5_4</v>
      </c>
      <c r="B41" s="15">
        <f>V32</f>
        <v>22</v>
      </c>
      <c r="C41" s="15">
        <f>E41-D41</f>
        <v>510</v>
      </c>
      <c r="D41" s="14">
        <f>U32</f>
        <v>77</v>
      </c>
      <c r="E41" s="15">
        <f>SUM(T2:T29)</f>
        <v>587</v>
      </c>
    </row>
    <row r="42" spans="1:22" ht="12.75" customHeight="1"/>
    <row r="43" spans="1:22" ht="12.75" customHeight="1"/>
    <row r="44" spans="1:22" ht="12.75" customHeight="1"/>
    <row r="45" spans="1:22" ht="12.75" customHeight="1"/>
    <row r="46" spans="1:22" ht="12.75" customHeight="1"/>
    <row r="47" spans="1:22" ht="12.75" customHeight="1"/>
    <row r="48" spans="1:2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766</v>
      </c>
      <c r="B2" s="11" t="s">
        <v>767</v>
      </c>
      <c r="C2" s="11" t="str">
        <f t="shared" ref="C2:C27" si="0">"5_5"</f>
        <v>5_5</v>
      </c>
      <c r="D2" s="11">
        <f>F!D466</f>
        <v>0</v>
      </c>
      <c r="E2" s="11">
        <f>F!E466</f>
        <v>0</v>
      </c>
      <c r="F2" s="11">
        <f>F!F466</f>
        <v>0</v>
      </c>
      <c r="G2" s="11">
        <f>F!G466</f>
        <v>0</v>
      </c>
      <c r="H2" s="11">
        <f>F!H466</f>
        <v>0</v>
      </c>
      <c r="I2" s="11">
        <f>F!I466</f>
        <v>0</v>
      </c>
      <c r="J2" s="11">
        <f>F!J466</f>
        <v>1</v>
      </c>
      <c r="K2" s="11">
        <f>F!K466</f>
        <v>0</v>
      </c>
      <c r="L2" s="11">
        <f>F!L466</f>
        <v>0</v>
      </c>
      <c r="M2" s="11">
        <f>F!M466</f>
        <v>0</v>
      </c>
      <c r="N2" s="11">
        <f>F!N466</f>
        <v>0</v>
      </c>
      <c r="O2" s="11">
        <f>F!O466</f>
        <v>0</v>
      </c>
      <c r="P2" s="11">
        <f>F!P466</f>
        <v>0</v>
      </c>
      <c r="Q2" s="11">
        <f>F!Q466</f>
        <v>0</v>
      </c>
      <c r="R2" s="11">
        <f>F!R466</f>
        <v>0</v>
      </c>
      <c r="S2" s="11">
        <f>F!S466</f>
        <v>1</v>
      </c>
      <c r="T2" s="11">
        <f>F!T466</f>
        <v>20</v>
      </c>
      <c r="U2" s="11">
        <f>F!U466</f>
        <v>20</v>
      </c>
      <c r="V2" s="11">
        <f>F!V466</f>
        <v>0</v>
      </c>
      <c r="W2" s="11">
        <f>F!W466</f>
        <v>621</v>
      </c>
      <c r="X2" s="11">
        <f>F!X466</f>
        <v>7.5</v>
      </c>
      <c r="Y2" s="11">
        <f>F!Y466</f>
        <v>0</v>
      </c>
    </row>
    <row r="3" spans="1:26" ht="12.75" customHeight="1">
      <c r="A3" s="11" t="s">
        <v>768</v>
      </c>
      <c r="B3" s="11" t="s">
        <v>769</v>
      </c>
      <c r="C3" s="11" t="str">
        <f t="shared" si="0"/>
        <v>5_5</v>
      </c>
      <c r="D3" s="11">
        <f>F!D467</f>
        <v>0</v>
      </c>
      <c r="E3" s="11">
        <f>F!E467</f>
        <v>0</v>
      </c>
      <c r="F3" s="11">
        <f>F!F467</f>
        <v>0</v>
      </c>
      <c r="G3" s="11">
        <f>F!G467</f>
        <v>0</v>
      </c>
      <c r="H3" s="11">
        <f>F!H467</f>
        <v>0</v>
      </c>
      <c r="I3" s="11">
        <f>F!I467</f>
        <v>0</v>
      </c>
      <c r="J3" s="11">
        <f>F!J467</f>
        <v>1</v>
      </c>
      <c r="K3" s="11">
        <f>F!K467</f>
        <v>0</v>
      </c>
      <c r="L3" s="11">
        <f>F!L467</f>
        <v>0</v>
      </c>
      <c r="M3" s="11">
        <f>F!M467</f>
        <v>0</v>
      </c>
      <c r="N3" s="11">
        <f>F!N467</f>
        <v>0</v>
      </c>
      <c r="O3" s="11">
        <f>F!O467</f>
        <v>0</v>
      </c>
      <c r="P3" s="11">
        <f>F!P467</f>
        <v>1</v>
      </c>
      <c r="Q3" s="11">
        <f>F!Q467</f>
        <v>0</v>
      </c>
      <c r="R3" s="11">
        <f>F!R467</f>
        <v>0</v>
      </c>
      <c r="S3" s="11">
        <f>F!S467</f>
        <v>0</v>
      </c>
      <c r="T3" s="11">
        <f>F!T467</f>
        <v>21</v>
      </c>
      <c r="U3" s="11">
        <f>F!U467</f>
        <v>0</v>
      </c>
      <c r="V3" s="11">
        <f>F!V467</f>
        <v>1</v>
      </c>
      <c r="W3" s="11">
        <f>F!W467</f>
        <v>622</v>
      </c>
      <c r="X3" s="11">
        <f>F!X467</f>
        <v>7</v>
      </c>
      <c r="Y3" s="11">
        <f>F!Y467</f>
        <v>0</v>
      </c>
    </row>
    <row r="4" spans="1:26" ht="12.75" customHeight="1">
      <c r="A4" s="11" t="s">
        <v>770</v>
      </c>
      <c r="B4" s="11" t="s">
        <v>491</v>
      </c>
      <c r="C4" s="11" t="str">
        <f t="shared" si="0"/>
        <v>5_5</v>
      </c>
      <c r="D4" s="11">
        <f>F!D468</f>
        <v>0</v>
      </c>
      <c r="E4" s="11">
        <f>F!E468</f>
        <v>0</v>
      </c>
      <c r="F4" s="11">
        <f>F!F468</f>
        <v>0</v>
      </c>
      <c r="G4" s="11">
        <f>F!G468</f>
        <v>0</v>
      </c>
      <c r="H4" s="11">
        <f>F!H468</f>
        <v>0</v>
      </c>
      <c r="I4" s="11">
        <f>F!I468</f>
        <v>0</v>
      </c>
      <c r="J4" s="11">
        <f>F!J468</f>
        <v>1</v>
      </c>
      <c r="K4" s="11">
        <f>F!K468</f>
        <v>1</v>
      </c>
      <c r="L4" s="11">
        <f>F!L468</f>
        <v>0</v>
      </c>
      <c r="M4" s="11">
        <f>F!M468</f>
        <v>0</v>
      </c>
      <c r="N4" s="11">
        <f>F!N468</f>
        <v>0</v>
      </c>
      <c r="O4" s="11">
        <f>F!O468</f>
        <v>0</v>
      </c>
      <c r="P4" s="11">
        <f>F!P468</f>
        <v>0</v>
      </c>
      <c r="Q4" s="11">
        <f>F!Q468</f>
        <v>0</v>
      </c>
      <c r="R4" s="11">
        <f>F!R468</f>
        <v>0</v>
      </c>
      <c r="S4" s="11">
        <f>F!S468</f>
        <v>0</v>
      </c>
      <c r="T4" s="11">
        <f>F!T468</f>
        <v>20</v>
      </c>
      <c r="U4" s="11">
        <f>F!U468</f>
        <v>0</v>
      </c>
      <c r="V4" s="11">
        <f>F!V468</f>
        <v>1</v>
      </c>
      <c r="W4" s="11">
        <f>F!W468</f>
        <v>623</v>
      </c>
      <c r="X4" s="11">
        <f>F!X468</f>
        <v>7</v>
      </c>
      <c r="Y4" s="11">
        <f>F!Y468</f>
        <v>0</v>
      </c>
    </row>
    <row r="5" spans="1:26" ht="12.75" customHeight="1">
      <c r="A5" s="11" t="s">
        <v>771</v>
      </c>
      <c r="B5" s="11" t="s">
        <v>433</v>
      </c>
      <c r="C5" s="11" t="str">
        <f t="shared" si="0"/>
        <v>5_5</v>
      </c>
      <c r="D5" s="11">
        <f>F!D469</f>
        <v>0</v>
      </c>
      <c r="E5" s="11">
        <f>F!E469</f>
        <v>0</v>
      </c>
      <c r="F5" s="11">
        <f>F!F469</f>
        <v>0</v>
      </c>
      <c r="G5" s="11">
        <f>F!G469</f>
        <v>0</v>
      </c>
      <c r="H5" s="11">
        <f>F!H469</f>
        <v>0</v>
      </c>
      <c r="I5" s="11">
        <f>F!I469</f>
        <v>0</v>
      </c>
      <c r="J5" s="11">
        <f>F!J469</f>
        <v>1</v>
      </c>
      <c r="K5" s="11">
        <f>F!K469</f>
        <v>0</v>
      </c>
      <c r="L5" s="11">
        <f>F!L469</f>
        <v>0</v>
      </c>
      <c r="M5" s="11">
        <f>F!M469</f>
        <v>0</v>
      </c>
      <c r="N5" s="11">
        <f>F!N469</f>
        <v>0</v>
      </c>
      <c r="O5" s="11">
        <f>F!O469</f>
        <v>0</v>
      </c>
      <c r="P5" s="11">
        <f>F!P469</f>
        <v>0</v>
      </c>
      <c r="Q5" s="11">
        <f>F!Q469</f>
        <v>0</v>
      </c>
      <c r="R5" s="11">
        <f>F!R469</f>
        <v>0</v>
      </c>
      <c r="S5" s="11">
        <f>F!S469</f>
        <v>0</v>
      </c>
      <c r="T5" s="11">
        <f>F!T469</f>
        <v>14</v>
      </c>
      <c r="U5" s="11">
        <f>F!U469</f>
        <v>0</v>
      </c>
      <c r="V5" s="11">
        <f>F!V469</f>
        <v>1</v>
      </c>
      <c r="W5" s="11">
        <f>F!W469</f>
        <v>624</v>
      </c>
      <c r="X5" s="11">
        <f>F!X469</f>
        <v>5</v>
      </c>
      <c r="Y5" s="11">
        <f>F!Y469</f>
        <v>0</v>
      </c>
    </row>
    <row r="6" spans="1:26" ht="12.75" customHeight="1">
      <c r="A6" s="11" t="s">
        <v>772</v>
      </c>
      <c r="B6" s="11" t="s">
        <v>773</v>
      </c>
      <c r="C6" s="11" t="str">
        <f t="shared" si="0"/>
        <v>5_5</v>
      </c>
      <c r="D6" s="11">
        <f>F!D470</f>
        <v>0</v>
      </c>
      <c r="E6" s="11">
        <f>F!E470</f>
        <v>0</v>
      </c>
      <c r="F6" s="11">
        <f>F!F470</f>
        <v>0</v>
      </c>
      <c r="G6" s="11">
        <f>F!G470</f>
        <v>0</v>
      </c>
      <c r="H6" s="11">
        <f>F!H470</f>
        <v>0</v>
      </c>
      <c r="I6" s="11">
        <f>F!I470</f>
        <v>0</v>
      </c>
      <c r="J6" s="11">
        <f>F!J470</f>
        <v>1</v>
      </c>
      <c r="K6" s="11">
        <f>F!K470</f>
        <v>0</v>
      </c>
      <c r="L6" s="11">
        <f>F!L470</f>
        <v>0</v>
      </c>
      <c r="M6" s="11">
        <f>F!M470</f>
        <v>0</v>
      </c>
      <c r="N6" s="11">
        <f>F!N470</f>
        <v>0</v>
      </c>
      <c r="O6" s="11">
        <f>F!O470</f>
        <v>0</v>
      </c>
      <c r="P6" s="11">
        <f>F!P470</f>
        <v>0</v>
      </c>
      <c r="Q6" s="11">
        <f>F!Q470</f>
        <v>0</v>
      </c>
      <c r="R6" s="11">
        <f>F!R470</f>
        <v>0</v>
      </c>
      <c r="S6" s="11">
        <f>F!S470</f>
        <v>0</v>
      </c>
      <c r="T6" s="11">
        <f>F!T470</f>
        <v>14</v>
      </c>
      <c r="U6" s="11">
        <f>F!U470</f>
        <v>14</v>
      </c>
      <c r="V6" s="11">
        <f>F!V470</f>
        <v>0</v>
      </c>
      <c r="W6" s="11">
        <f>F!W470</f>
        <v>625</v>
      </c>
      <c r="X6" s="11">
        <f>F!X470</f>
        <v>5</v>
      </c>
      <c r="Y6" s="11">
        <f>F!Y470</f>
        <v>0</v>
      </c>
    </row>
    <row r="7" spans="1:26" ht="12.75" customHeight="1">
      <c r="A7" s="11" t="s">
        <v>772</v>
      </c>
      <c r="B7" s="11" t="s">
        <v>31</v>
      </c>
      <c r="C7" s="11" t="str">
        <f t="shared" si="0"/>
        <v>5_5</v>
      </c>
      <c r="D7" s="11">
        <f>F!D471</f>
        <v>0</v>
      </c>
      <c r="E7" s="11">
        <f>F!E471</f>
        <v>0</v>
      </c>
      <c r="F7" s="11">
        <f>F!F471</f>
        <v>0</v>
      </c>
      <c r="G7" s="11">
        <f>F!G471</f>
        <v>0</v>
      </c>
      <c r="H7" s="11">
        <f>F!H471</f>
        <v>0</v>
      </c>
      <c r="I7" s="11">
        <f>F!I471</f>
        <v>0</v>
      </c>
      <c r="J7" s="11">
        <f>F!J471</f>
        <v>1</v>
      </c>
      <c r="K7" s="11">
        <f>F!K471</f>
        <v>0</v>
      </c>
      <c r="L7" s="11">
        <f>F!L471</f>
        <v>0</v>
      </c>
      <c r="M7" s="11">
        <f>F!M471</f>
        <v>0</v>
      </c>
      <c r="N7" s="11">
        <f>F!N471</f>
        <v>0</v>
      </c>
      <c r="O7" s="11">
        <f>F!O471</f>
        <v>0</v>
      </c>
      <c r="P7" s="11">
        <f>F!P471</f>
        <v>0</v>
      </c>
      <c r="Q7" s="11">
        <f>F!Q471</f>
        <v>0</v>
      </c>
      <c r="R7" s="11">
        <f>F!R471</f>
        <v>0</v>
      </c>
      <c r="S7" s="11">
        <f>F!S471</f>
        <v>0</v>
      </c>
      <c r="T7" s="11">
        <f>F!T471</f>
        <v>14</v>
      </c>
      <c r="U7" s="11">
        <f>F!U471</f>
        <v>14</v>
      </c>
      <c r="V7" s="11">
        <f>F!V471</f>
        <v>0</v>
      </c>
      <c r="W7" s="11">
        <f>F!W471</f>
        <v>626</v>
      </c>
      <c r="X7" s="11">
        <f>F!X471</f>
        <v>5</v>
      </c>
      <c r="Y7" s="11">
        <f>F!Y471</f>
        <v>0</v>
      </c>
    </row>
    <row r="8" spans="1:26" ht="12.75" customHeight="1">
      <c r="A8" s="11" t="s">
        <v>774</v>
      </c>
      <c r="B8" s="11" t="s">
        <v>575</v>
      </c>
      <c r="C8" s="11" t="str">
        <f t="shared" si="0"/>
        <v>5_5</v>
      </c>
      <c r="D8" s="11">
        <f>F!D472</f>
        <v>0</v>
      </c>
      <c r="E8" s="11">
        <f>F!E472</f>
        <v>0</v>
      </c>
      <c r="F8" s="11">
        <f>F!F472</f>
        <v>0</v>
      </c>
      <c r="G8" s="11">
        <f>F!G472</f>
        <v>0</v>
      </c>
      <c r="H8" s="11">
        <f>F!H472</f>
        <v>0</v>
      </c>
      <c r="I8" s="11">
        <f>F!I472</f>
        <v>0</v>
      </c>
      <c r="J8" s="11">
        <f>F!J472</f>
        <v>0</v>
      </c>
      <c r="K8" s="11">
        <f>F!K472</f>
        <v>0</v>
      </c>
      <c r="L8" s="11">
        <f>F!L472</f>
        <v>0</v>
      </c>
      <c r="M8" s="11">
        <f>F!M472</f>
        <v>0</v>
      </c>
      <c r="N8" s="11">
        <f>F!N472</f>
        <v>0</v>
      </c>
      <c r="O8" s="11">
        <f>F!O472</f>
        <v>0</v>
      </c>
      <c r="P8" s="11">
        <f>F!P472</f>
        <v>0</v>
      </c>
      <c r="Q8" s="11">
        <f>F!Q472</f>
        <v>0</v>
      </c>
      <c r="R8" s="11">
        <f>F!R472</f>
        <v>0</v>
      </c>
      <c r="S8" s="11">
        <f>F!S472</f>
        <v>2</v>
      </c>
      <c r="T8" s="11">
        <f>F!T472</f>
        <v>12</v>
      </c>
      <c r="U8" s="11">
        <f>F!U472</f>
        <v>0</v>
      </c>
      <c r="V8" s="11">
        <f>F!V472</f>
        <v>1</v>
      </c>
      <c r="W8" s="11">
        <f>F!W472</f>
        <v>627</v>
      </c>
      <c r="X8" s="11">
        <f>F!X472</f>
        <v>5</v>
      </c>
      <c r="Y8" s="11">
        <f>F!Y472</f>
        <v>0</v>
      </c>
    </row>
    <row r="9" spans="1:26" ht="12.75" customHeight="1">
      <c r="A9" s="11" t="s">
        <v>775</v>
      </c>
      <c r="B9" s="11" t="s">
        <v>344</v>
      </c>
      <c r="C9" s="11" t="str">
        <f t="shared" si="0"/>
        <v>5_5</v>
      </c>
      <c r="D9" s="11">
        <f>F!D473</f>
        <v>0</v>
      </c>
      <c r="E9" s="11">
        <f>F!E473</f>
        <v>0</v>
      </c>
      <c r="F9" s="11">
        <f>F!F473</f>
        <v>0</v>
      </c>
      <c r="G9" s="11">
        <f>F!G473</f>
        <v>0</v>
      </c>
      <c r="H9" s="11">
        <f>F!H473</f>
        <v>0</v>
      </c>
      <c r="I9" s="11">
        <f>F!I473</f>
        <v>0</v>
      </c>
      <c r="J9" s="11">
        <f>F!J473</f>
        <v>1</v>
      </c>
      <c r="K9" s="11">
        <f>F!K473</f>
        <v>0</v>
      </c>
      <c r="L9" s="11">
        <f>F!L473</f>
        <v>0</v>
      </c>
      <c r="M9" s="11">
        <f>F!M473</f>
        <v>0</v>
      </c>
      <c r="N9" s="11">
        <f>F!N473</f>
        <v>0</v>
      </c>
      <c r="O9" s="11">
        <f>F!O473</f>
        <v>0</v>
      </c>
      <c r="P9" s="11">
        <f>F!P473</f>
        <v>0</v>
      </c>
      <c r="Q9" s="11">
        <f>F!Q473</f>
        <v>0</v>
      </c>
      <c r="R9" s="11">
        <f>F!R473</f>
        <v>0</v>
      </c>
      <c r="S9" s="11">
        <f>F!S473</f>
        <v>0</v>
      </c>
      <c r="T9" s="11">
        <f>F!T473</f>
        <v>14</v>
      </c>
      <c r="U9" s="11">
        <f>F!U473</f>
        <v>0</v>
      </c>
      <c r="V9" s="11">
        <f>F!V473</f>
        <v>1</v>
      </c>
      <c r="W9" s="11">
        <f>F!W473</f>
        <v>628</v>
      </c>
      <c r="X9" s="11">
        <f>F!X473</f>
        <v>5</v>
      </c>
      <c r="Y9" s="11">
        <f>F!Y473</f>
        <v>0</v>
      </c>
    </row>
    <row r="10" spans="1:26" ht="12.75" customHeight="1">
      <c r="A10" s="11" t="s">
        <v>776</v>
      </c>
      <c r="B10" s="11" t="s">
        <v>550</v>
      </c>
      <c r="C10" s="11" t="str">
        <f t="shared" si="0"/>
        <v>5_5</v>
      </c>
      <c r="D10" s="11">
        <f>F!D474</f>
        <v>0</v>
      </c>
      <c r="E10" s="11">
        <f>F!E474</f>
        <v>0</v>
      </c>
      <c r="F10" s="11">
        <f>F!F474</f>
        <v>0</v>
      </c>
      <c r="G10" s="11">
        <f>F!G474</f>
        <v>0</v>
      </c>
      <c r="H10" s="11">
        <f>F!H474</f>
        <v>0</v>
      </c>
      <c r="I10" s="11">
        <f>F!I474</f>
        <v>0</v>
      </c>
      <c r="J10" s="11">
        <f>F!J474</f>
        <v>0</v>
      </c>
      <c r="K10" s="11">
        <f>F!K474</f>
        <v>0</v>
      </c>
      <c r="L10" s="11">
        <f>F!L474</f>
        <v>0</v>
      </c>
      <c r="M10" s="11">
        <f>F!M474</f>
        <v>0</v>
      </c>
      <c r="N10" s="11">
        <f>F!N474</f>
        <v>0</v>
      </c>
      <c r="O10" s="11">
        <f>F!O474</f>
        <v>0</v>
      </c>
      <c r="P10" s="11">
        <f>F!P474</f>
        <v>0</v>
      </c>
      <c r="Q10" s="11">
        <f>F!Q474</f>
        <v>0</v>
      </c>
      <c r="R10" s="11">
        <f>F!R474</f>
        <v>0</v>
      </c>
      <c r="S10" s="11">
        <f>F!S474</f>
        <v>1</v>
      </c>
      <c r="T10" s="11">
        <f>F!T474</f>
        <v>6</v>
      </c>
      <c r="U10" s="11">
        <f>F!U474</f>
        <v>0</v>
      </c>
      <c r="V10" s="11">
        <f>F!V474</f>
        <v>1</v>
      </c>
      <c r="W10" s="11">
        <f>F!W474</f>
        <v>629</v>
      </c>
      <c r="X10" s="11">
        <f>F!X474</f>
        <v>2.5</v>
      </c>
      <c r="Y10" s="11">
        <f>F!Y474</f>
        <v>0</v>
      </c>
    </row>
    <row r="11" spans="1:26" ht="12.75" customHeight="1">
      <c r="A11" s="11" t="s">
        <v>777</v>
      </c>
      <c r="B11" s="11" t="s">
        <v>210</v>
      </c>
      <c r="C11" s="11" t="str">
        <f t="shared" si="0"/>
        <v>5_5</v>
      </c>
      <c r="D11" s="11">
        <f>F!D475</f>
        <v>0</v>
      </c>
      <c r="E11" s="11">
        <f>F!E475</f>
        <v>0</v>
      </c>
      <c r="F11" s="11">
        <f>F!F475</f>
        <v>0</v>
      </c>
      <c r="G11" s="11">
        <f>F!G475</f>
        <v>0</v>
      </c>
      <c r="H11" s="11">
        <f>F!H475</f>
        <v>0</v>
      </c>
      <c r="I11" s="11">
        <f>F!I475</f>
        <v>0</v>
      </c>
      <c r="J11" s="11">
        <f>F!J475</f>
        <v>1</v>
      </c>
      <c r="K11" s="11">
        <f>F!K475</f>
        <v>0</v>
      </c>
      <c r="L11" s="11">
        <f>F!L475</f>
        <v>0</v>
      </c>
      <c r="M11" s="11">
        <f>F!M475</f>
        <v>0</v>
      </c>
      <c r="N11" s="11">
        <f>F!N475</f>
        <v>0</v>
      </c>
      <c r="O11" s="11">
        <f>F!O475</f>
        <v>0</v>
      </c>
      <c r="P11" s="11">
        <f>F!P475</f>
        <v>1</v>
      </c>
      <c r="Q11" s="11">
        <f>F!Q475</f>
        <v>0</v>
      </c>
      <c r="R11" s="11">
        <f>F!R475</f>
        <v>0</v>
      </c>
      <c r="S11" s="11">
        <f>F!S475</f>
        <v>0</v>
      </c>
      <c r="T11" s="11">
        <f>F!T475</f>
        <v>21</v>
      </c>
      <c r="U11" s="11">
        <f>F!U475</f>
        <v>0</v>
      </c>
      <c r="V11" s="11">
        <f>F!V475</f>
        <v>1</v>
      </c>
      <c r="W11" s="11">
        <f>F!W475</f>
        <v>630</v>
      </c>
      <c r="X11" s="11">
        <f>F!X475</f>
        <v>7</v>
      </c>
      <c r="Y11" s="11">
        <f>F!Y475</f>
        <v>0</v>
      </c>
    </row>
    <row r="12" spans="1:26" ht="12.75" customHeight="1">
      <c r="A12" s="11" t="s">
        <v>245</v>
      </c>
      <c r="B12" s="11" t="s">
        <v>778</v>
      </c>
      <c r="C12" s="11" t="str">
        <f t="shared" si="0"/>
        <v>5_5</v>
      </c>
      <c r="D12" s="11">
        <f>F!D476</f>
        <v>0</v>
      </c>
      <c r="E12" s="11">
        <f>F!E476</f>
        <v>0</v>
      </c>
      <c r="F12" s="11">
        <f>F!F476</f>
        <v>0</v>
      </c>
      <c r="G12" s="11">
        <f>F!G476</f>
        <v>0</v>
      </c>
      <c r="H12" s="11">
        <f>F!H476</f>
        <v>0</v>
      </c>
      <c r="I12" s="11">
        <f>F!I476</f>
        <v>0</v>
      </c>
      <c r="J12" s="11">
        <f>F!J476</f>
        <v>1</v>
      </c>
      <c r="K12" s="11">
        <f>F!K476</f>
        <v>0</v>
      </c>
      <c r="L12" s="11">
        <f>F!L476</f>
        <v>0</v>
      </c>
      <c r="M12" s="11">
        <f>F!M476</f>
        <v>0</v>
      </c>
      <c r="N12" s="11">
        <f>F!N476</f>
        <v>0</v>
      </c>
      <c r="O12" s="11">
        <f>F!O476</f>
        <v>0</v>
      </c>
      <c r="P12" s="11">
        <f>F!P476</f>
        <v>0</v>
      </c>
      <c r="Q12" s="11">
        <f>F!Q476</f>
        <v>0</v>
      </c>
      <c r="R12" s="11">
        <f>F!R476</f>
        <v>0</v>
      </c>
      <c r="S12" s="11">
        <f>F!S476</f>
        <v>0</v>
      </c>
      <c r="T12" s="11">
        <f>F!T476</f>
        <v>14</v>
      </c>
      <c r="U12" s="11">
        <f>F!U476</f>
        <v>14</v>
      </c>
      <c r="V12" s="11">
        <f>F!V476</f>
        <v>0</v>
      </c>
      <c r="W12" s="11">
        <f>F!W476</f>
        <v>631</v>
      </c>
      <c r="X12" s="11">
        <f>F!X476</f>
        <v>5</v>
      </c>
      <c r="Y12" s="11">
        <f>F!Y476</f>
        <v>0</v>
      </c>
    </row>
    <row r="13" spans="1:26" ht="12.75" customHeight="1">
      <c r="A13" s="11" t="s">
        <v>779</v>
      </c>
      <c r="B13" s="11" t="s">
        <v>780</v>
      </c>
      <c r="C13" s="11" t="str">
        <f t="shared" si="0"/>
        <v>5_5</v>
      </c>
      <c r="D13" s="11">
        <f>F!D477</f>
        <v>0</v>
      </c>
      <c r="E13" s="11">
        <f>F!E477</f>
        <v>0</v>
      </c>
      <c r="F13" s="11">
        <f>F!F477</f>
        <v>0</v>
      </c>
      <c r="G13" s="11">
        <f>F!G477</f>
        <v>0</v>
      </c>
      <c r="H13" s="11">
        <f>F!H477</f>
        <v>0</v>
      </c>
      <c r="I13" s="11">
        <f>F!I477</f>
        <v>0</v>
      </c>
      <c r="J13" s="11">
        <f>F!J477</f>
        <v>0</v>
      </c>
      <c r="K13" s="11">
        <f>F!K477</f>
        <v>0</v>
      </c>
      <c r="L13" s="11">
        <f>F!L477</f>
        <v>0</v>
      </c>
      <c r="M13" s="11">
        <f>F!M477</f>
        <v>1</v>
      </c>
      <c r="N13" s="11">
        <f>F!N477</f>
        <v>0</v>
      </c>
      <c r="O13" s="11">
        <f>F!O477</f>
        <v>1</v>
      </c>
      <c r="P13" s="11">
        <f>F!P477</f>
        <v>0</v>
      </c>
      <c r="Q13" s="11">
        <f>F!Q477</f>
        <v>0</v>
      </c>
      <c r="R13" s="11">
        <f>F!R477</f>
        <v>0</v>
      </c>
      <c r="S13" s="11">
        <f>F!S477</f>
        <v>1</v>
      </c>
      <c r="T13" s="11">
        <f>F!T477</f>
        <v>20</v>
      </c>
      <c r="U13" s="11">
        <f>F!U477</f>
        <v>0</v>
      </c>
      <c r="V13" s="11">
        <f>F!V477</f>
        <v>1</v>
      </c>
      <c r="W13" s="11">
        <f>F!W477</f>
        <v>632</v>
      </c>
      <c r="X13" s="11">
        <f>F!X477</f>
        <v>5.5</v>
      </c>
      <c r="Y13" s="11">
        <f>F!Y477</f>
        <v>0</v>
      </c>
    </row>
    <row r="14" spans="1:26" ht="12.75" customHeight="1">
      <c r="A14" s="11" t="s">
        <v>781</v>
      </c>
      <c r="B14" s="11" t="s">
        <v>782</v>
      </c>
      <c r="C14" s="11" t="str">
        <f t="shared" si="0"/>
        <v>5_5</v>
      </c>
      <c r="D14" s="11">
        <f>F!D478</f>
        <v>0</v>
      </c>
      <c r="E14" s="11">
        <f>F!E478</f>
        <v>0</v>
      </c>
      <c r="F14" s="11">
        <f>F!F478</f>
        <v>0</v>
      </c>
      <c r="G14" s="11">
        <f>F!G478</f>
        <v>0</v>
      </c>
      <c r="H14" s="11">
        <f>F!H478</f>
        <v>0</v>
      </c>
      <c r="I14" s="11">
        <f>F!I478</f>
        <v>0</v>
      </c>
      <c r="J14" s="11">
        <f>F!J478</f>
        <v>0</v>
      </c>
      <c r="K14" s="11">
        <f>F!K478</f>
        <v>0</v>
      </c>
      <c r="L14" s="11">
        <f>F!L478</f>
        <v>0</v>
      </c>
      <c r="M14" s="11">
        <f>F!M478</f>
        <v>0</v>
      </c>
      <c r="N14" s="11">
        <f>F!N478</f>
        <v>0</v>
      </c>
      <c r="O14" s="11">
        <f>F!O478</f>
        <v>0</v>
      </c>
      <c r="P14" s="11">
        <f>F!P478</f>
        <v>0</v>
      </c>
      <c r="Q14" s="11">
        <f>F!Q478</f>
        <v>0</v>
      </c>
      <c r="R14" s="11">
        <f>F!R478</f>
        <v>1</v>
      </c>
      <c r="S14" s="11">
        <f>F!S478</f>
        <v>1</v>
      </c>
      <c r="T14" s="11">
        <f>F!T478</f>
        <v>12</v>
      </c>
      <c r="U14" s="11">
        <f>F!U478</f>
        <v>0</v>
      </c>
      <c r="V14" s="11">
        <f>F!V478</f>
        <v>1</v>
      </c>
      <c r="W14" s="11">
        <f>F!W478</f>
        <v>633</v>
      </c>
      <c r="X14" s="11">
        <f>F!X478</f>
        <v>4.5</v>
      </c>
      <c r="Y14" s="11">
        <f>F!Y478</f>
        <v>0</v>
      </c>
    </row>
    <row r="15" spans="1:26" ht="12.75" customHeight="1">
      <c r="A15" s="11" t="s">
        <v>783</v>
      </c>
      <c r="B15" s="11" t="s">
        <v>232</v>
      </c>
      <c r="C15" s="11" t="str">
        <f t="shared" si="0"/>
        <v>5_5</v>
      </c>
      <c r="D15" s="11">
        <f>F!D479</f>
        <v>0</v>
      </c>
      <c r="E15" s="11">
        <f>F!E479</f>
        <v>0</v>
      </c>
      <c r="F15" s="11">
        <f>F!F479</f>
        <v>0</v>
      </c>
      <c r="G15" s="11">
        <f>F!G479</f>
        <v>0</v>
      </c>
      <c r="H15" s="11">
        <f>F!H479</f>
        <v>0</v>
      </c>
      <c r="I15" s="11">
        <f>F!I479</f>
        <v>0</v>
      </c>
      <c r="J15" s="11">
        <f>F!J479</f>
        <v>1</v>
      </c>
      <c r="K15" s="11">
        <f>F!K479</f>
        <v>0</v>
      </c>
      <c r="L15" s="11">
        <f>F!L479</f>
        <v>0</v>
      </c>
      <c r="M15" s="11">
        <f>F!M479</f>
        <v>0</v>
      </c>
      <c r="N15" s="11">
        <f>F!N479</f>
        <v>0</v>
      </c>
      <c r="O15" s="11">
        <f>F!O479</f>
        <v>0</v>
      </c>
      <c r="P15" s="11">
        <f>F!P479</f>
        <v>0</v>
      </c>
      <c r="Q15" s="11">
        <f>F!Q479</f>
        <v>0</v>
      </c>
      <c r="R15" s="11">
        <f>F!R479</f>
        <v>0</v>
      </c>
      <c r="S15" s="11">
        <f>F!S479</f>
        <v>0</v>
      </c>
      <c r="T15" s="11">
        <f>F!T479</f>
        <v>14</v>
      </c>
      <c r="U15" s="11">
        <f>F!U479</f>
        <v>0</v>
      </c>
      <c r="V15" s="11">
        <f>F!V479</f>
        <v>1</v>
      </c>
      <c r="W15" s="11">
        <f>F!W479</f>
        <v>634</v>
      </c>
      <c r="X15" s="11">
        <f>F!X479</f>
        <v>5</v>
      </c>
      <c r="Y15" s="11">
        <f>F!Y479</f>
        <v>0</v>
      </c>
    </row>
    <row r="16" spans="1:26" ht="12.75" customHeight="1">
      <c r="A16" s="11" t="s">
        <v>784</v>
      </c>
      <c r="B16" s="11" t="s">
        <v>785</v>
      </c>
      <c r="C16" s="11" t="str">
        <f t="shared" si="0"/>
        <v>5_5</v>
      </c>
      <c r="D16" s="11">
        <f>F!D480</f>
        <v>0</v>
      </c>
      <c r="E16" s="11">
        <f>F!E480</f>
        <v>0</v>
      </c>
      <c r="F16" s="11">
        <f>F!F480</f>
        <v>0</v>
      </c>
      <c r="G16" s="11">
        <f>F!G480</f>
        <v>0</v>
      </c>
      <c r="H16" s="11">
        <f>F!H480</f>
        <v>0</v>
      </c>
      <c r="I16" s="11">
        <f>F!I480</f>
        <v>0</v>
      </c>
      <c r="J16" s="11">
        <f>F!J480</f>
        <v>0</v>
      </c>
      <c r="K16" s="11">
        <f>F!K480</f>
        <v>3</v>
      </c>
      <c r="L16" s="11">
        <f>F!L480</f>
        <v>0</v>
      </c>
      <c r="M16" s="11">
        <f>F!M480</f>
        <v>0</v>
      </c>
      <c r="N16" s="11">
        <f>F!N480</f>
        <v>0</v>
      </c>
      <c r="O16" s="11">
        <f>F!O480</f>
        <v>0</v>
      </c>
      <c r="P16" s="11">
        <f>F!P480</f>
        <v>0</v>
      </c>
      <c r="Q16" s="11">
        <f>F!Q480</f>
        <v>0</v>
      </c>
      <c r="R16" s="11">
        <f>F!R480</f>
        <v>0</v>
      </c>
      <c r="S16" s="11">
        <f>F!S480</f>
        <v>1</v>
      </c>
      <c r="T16" s="11">
        <f>F!T480</f>
        <v>24</v>
      </c>
      <c r="U16" s="11">
        <f>F!U480</f>
        <v>0</v>
      </c>
      <c r="V16" s="11">
        <f>F!V480</f>
        <v>1</v>
      </c>
      <c r="W16" s="11">
        <f>F!W480</f>
        <v>635</v>
      </c>
      <c r="X16" s="11">
        <f>F!X480</f>
        <v>8.5</v>
      </c>
      <c r="Y16" s="11">
        <f>F!Y480</f>
        <v>0</v>
      </c>
    </row>
    <row r="17" spans="1:25" ht="12.75" customHeight="1">
      <c r="A17" s="11" t="s">
        <v>786</v>
      </c>
      <c r="B17" s="11" t="s">
        <v>501</v>
      </c>
      <c r="C17" s="11" t="str">
        <f t="shared" si="0"/>
        <v>5_5</v>
      </c>
      <c r="D17" s="11">
        <f>F!D481</f>
        <v>5</v>
      </c>
      <c r="E17" s="11">
        <f>F!E481</f>
        <v>0</v>
      </c>
      <c r="F17" s="11">
        <f>F!F481</f>
        <v>0</v>
      </c>
      <c r="G17" s="11" t="str">
        <f>F!G481</f>
        <v>C</v>
      </c>
      <c r="H17" s="11">
        <f>F!H481</f>
        <v>0</v>
      </c>
      <c r="I17" s="11">
        <f>F!I481</f>
        <v>0</v>
      </c>
      <c r="J17" s="11">
        <f>F!J481</f>
        <v>1</v>
      </c>
      <c r="K17" s="11">
        <f>F!K481</f>
        <v>0</v>
      </c>
      <c r="L17" s="11">
        <f>F!L481</f>
        <v>0</v>
      </c>
      <c r="M17" s="11">
        <f>F!M481</f>
        <v>0</v>
      </c>
      <c r="N17" s="11">
        <f>F!N481</f>
        <v>0</v>
      </c>
      <c r="O17" s="11">
        <f>F!O481</f>
        <v>0</v>
      </c>
      <c r="P17" s="11">
        <f>F!P481</f>
        <v>0</v>
      </c>
      <c r="Q17" s="11">
        <f>F!Q481</f>
        <v>0</v>
      </c>
      <c r="R17" s="11">
        <f>F!R481</f>
        <v>0</v>
      </c>
      <c r="S17" s="11">
        <f>F!S481</f>
        <v>0</v>
      </c>
      <c r="T17" s="11">
        <f>F!T481</f>
        <v>14</v>
      </c>
      <c r="U17" s="11">
        <f>F!U481</f>
        <v>0</v>
      </c>
      <c r="V17" s="11">
        <f>F!V481</f>
        <v>1</v>
      </c>
      <c r="W17" s="11">
        <f>F!W481</f>
        <v>636</v>
      </c>
      <c r="X17" s="11">
        <f>F!X481</f>
        <v>5</v>
      </c>
      <c r="Y17" s="11">
        <f>F!Y481</f>
        <v>0</v>
      </c>
    </row>
    <row r="18" spans="1:25" ht="12.75" customHeight="1">
      <c r="A18" s="11" t="s">
        <v>787</v>
      </c>
      <c r="B18" s="11" t="s">
        <v>788</v>
      </c>
      <c r="C18" s="11" t="str">
        <f t="shared" si="0"/>
        <v>5_5</v>
      </c>
      <c r="D18" s="11">
        <f>F!D482</f>
        <v>0</v>
      </c>
      <c r="E18" s="11">
        <f>F!E482</f>
        <v>0</v>
      </c>
      <c r="F18" s="11">
        <f>F!F482</f>
        <v>0</v>
      </c>
      <c r="G18" s="11">
        <f>F!G482</f>
        <v>0</v>
      </c>
      <c r="H18" s="11">
        <f>F!H482</f>
        <v>0</v>
      </c>
      <c r="I18" s="11">
        <f>F!I482</f>
        <v>0</v>
      </c>
      <c r="J18" s="11">
        <f>F!J482</f>
        <v>1</v>
      </c>
      <c r="K18" s="11">
        <f>F!K482</f>
        <v>0</v>
      </c>
      <c r="L18" s="11">
        <f>F!L482</f>
        <v>0</v>
      </c>
      <c r="M18" s="11">
        <f>F!M482</f>
        <v>0</v>
      </c>
      <c r="N18" s="11">
        <f>F!N482</f>
        <v>0</v>
      </c>
      <c r="O18" s="11">
        <f>F!O482</f>
        <v>0</v>
      </c>
      <c r="P18" s="11">
        <f>F!P482</f>
        <v>0</v>
      </c>
      <c r="Q18" s="11">
        <f>F!Q482</f>
        <v>0</v>
      </c>
      <c r="R18" s="11">
        <f>F!R482</f>
        <v>0</v>
      </c>
      <c r="S18" s="11">
        <f>F!S482</f>
        <v>0</v>
      </c>
      <c r="T18" s="11">
        <f>F!T482</f>
        <v>14</v>
      </c>
      <c r="U18" s="11">
        <f>F!U482</f>
        <v>0</v>
      </c>
      <c r="V18" s="11">
        <f>F!V482</f>
        <v>1</v>
      </c>
      <c r="W18" s="11">
        <f>F!W482</f>
        <v>637</v>
      </c>
      <c r="X18" s="11">
        <f>F!X482</f>
        <v>5</v>
      </c>
      <c r="Y18" s="11">
        <f>F!Y482</f>
        <v>0</v>
      </c>
    </row>
    <row r="19" spans="1:25" ht="12.75" customHeight="1">
      <c r="A19" s="11" t="s">
        <v>789</v>
      </c>
      <c r="B19" s="11" t="s">
        <v>790</v>
      </c>
      <c r="C19" s="11" t="str">
        <f t="shared" si="0"/>
        <v>5_5</v>
      </c>
      <c r="D19" s="11">
        <f>F!D483</f>
        <v>0</v>
      </c>
      <c r="E19" s="11">
        <f>F!E483</f>
        <v>0</v>
      </c>
      <c r="F19" s="11">
        <f>F!F483</f>
        <v>0</v>
      </c>
      <c r="G19" s="11">
        <f>F!G483</f>
        <v>0</v>
      </c>
      <c r="H19" s="11">
        <f>F!H483</f>
        <v>0</v>
      </c>
      <c r="I19" s="11">
        <f>F!I483</f>
        <v>0</v>
      </c>
      <c r="J19" s="11">
        <f>F!J483</f>
        <v>0</v>
      </c>
      <c r="K19" s="11">
        <f>F!K483</f>
        <v>0</v>
      </c>
      <c r="L19" s="11">
        <f>F!L483</f>
        <v>0</v>
      </c>
      <c r="M19" s="11">
        <f>F!M483</f>
        <v>0</v>
      </c>
      <c r="N19" s="11">
        <f>F!N483</f>
        <v>0</v>
      </c>
      <c r="O19" s="11">
        <f>F!O483</f>
        <v>0</v>
      </c>
      <c r="P19" s="11">
        <f>F!P483</f>
        <v>0</v>
      </c>
      <c r="Q19" s="11">
        <f>F!Q483</f>
        <v>0</v>
      </c>
      <c r="R19" s="11">
        <f>F!R483</f>
        <v>0</v>
      </c>
      <c r="S19" s="11">
        <f>F!S483</f>
        <v>1</v>
      </c>
      <c r="T19" s="11">
        <f>F!T483</f>
        <v>6</v>
      </c>
      <c r="U19" s="11">
        <f>F!U483</f>
        <v>6</v>
      </c>
      <c r="V19" s="11">
        <f>F!V483</f>
        <v>0</v>
      </c>
      <c r="W19" s="11">
        <f>F!W483</f>
        <v>0</v>
      </c>
      <c r="X19" s="11">
        <f>F!X483</f>
        <v>2.5</v>
      </c>
      <c r="Y19" s="11">
        <f>F!Y483</f>
        <v>0</v>
      </c>
    </row>
    <row r="20" spans="1:25" ht="12.75" customHeight="1">
      <c r="A20" s="11" t="s">
        <v>791</v>
      </c>
      <c r="B20" s="11" t="s">
        <v>792</v>
      </c>
      <c r="C20" s="11" t="str">
        <f t="shared" si="0"/>
        <v>5_5</v>
      </c>
      <c r="D20" s="11">
        <f>F!D484</f>
        <v>0</v>
      </c>
      <c r="E20" s="11">
        <f>F!E484</f>
        <v>0</v>
      </c>
      <c r="F20" s="11">
        <f>F!F484</f>
        <v>0</v>
      </c>
      <c r="G20" s="11">
        <f>F!G484</f>
        <v>0</v>
      </c>
      <c r="H20" s="11">
        <f>F!H484</f>
        <v>0</v>
      </c>
      <c r="I20" s="11">
        <f>F!I484</f>
        <v>0</v>
      </c>
      <c r="J20" s="11">
        <f>F!J484</f>
        <v>1</v>
      </c>
      <c r="K20" s="11">
        <f>F!K484</f>
        <v>1</v>
      </c>
      <c r="L20" s="11">
        <f>F!L484</f>
        <v>0</v>
      </c>
      <c r="M20" s="11">
        <f>F!M484</f>
        <v>0</v>
      </c>
      <c r="N20" s="11">
        <f>F!N484</f>
        <v>0</v>
      </c>
      <c r="O20" s="11">
        <f>F!O484</f>
        <v>0</v>
      </c>
      <c r="P20" s="11">
        <f>F!P484</f>
        <v>0</v>
      </c>
      <c r="Q20" s="11">
        <f>F!Q484</f>
        <v>0</v>
      </c>
      <c r="R20" s="11">
        <f>F!R484</f>
        <v>0</v>
      </c>
      <c r="S20" s="11">
        <f>F!S484</f>
        <v>1</v>
      </c>
      <c r="T20" s="11">
        <f>F!T484</f>
        <v>26</v>
      </c>
      <c r="U20" s="11">
        <f>F!U484</f>
        <v>0</v>
      </c>
      <c r="V20" s="11">
        <f>F!V484</f>
        <v>1</v>
      </c>
      <c r="W20" s="11">
        <f>F!W484</f>
        <v>639</v>
      </c>
      <c r="X20" s="11">
        <f>F!X484</f>
        <v>9.5</v>
      </c>
      <c r="Y20" s="11">
        <f>F!Y484</f>
        <v>0</v>
      </c>
    </row>
    <row r="21" spans="1:25" ht="12.75" customHeight="1">
      <c r="A21" s="11" t="s">
        <v>793</v>
      </c>
      <c r="B21" s="11" t="s">
        <v>203</v>
      </c>
      <c r="C21" s="11" t="str">
        <f t="shared" si="0"/>
        <v>5_5</v>
      </c>
      <c r="D21" s="11">
        <f>F!D485</f>
        <v>0</v>
      </c>
      <c r="E21" s="11">
        <f>F!E485</f>
        <v>0</v>
      </c>
      <c r="F21" s="11">
        <f>F!F485</f>
        <v>0</v>
      </c>
      <c r="G21" s="11">
        <f>F!G485</f>
        <v>0</v>
      </c>
      <c r="H21" s="11">
        <f>F!H485</f>
        <v>0</v>
      </c>
      <c r="I21" s="11">
        <f>F!I485</f>
        <v>0</v>
      </c>
      <c r="J21" s="11">
        <f>F!J485</f>
        <v>1</v>
      </c>
      <c r="K21" s="11">
        <f>F!K485</f>
        <v>0</v>
      </c>
      <c r="L21" s="11">
        <f>F!L485</f>
        <v>0</v>
      </c>
      <c r="M21" s="11">
        <f>F!M485</f>
        <v>0</v>
      </c>
      <c r="N21" s="11">
        <f>F!N485</f>
        <v>0</v>
      </c>
      <c r="O21" s="11">
        <f>F!O485</f>
        <v>0</v>
      </c>
      <c r="P21" s="11">
        <f>F!P485</f>
        <v>0</v>
      </c>
      <c r="Q21" s="11">
        <f>F!Q485</f>
        <v>0</v>
      </c>
      <c r="R21" s="11">
        <f>F!R485</f>
        <v>0</v>
      </c>
      <c r="S21" s="11">
        <f>F!S485</f>
        <v>0</v>
      </c>
      <c r="T21" s="11">
        <f>F!T485</f>
        <v>14</v>
      </c>
      <c r="U21" s="11">
        <f>F!U485</f>
        <v>0</v>
      </c>
      <c r="V21" s="11">
        <f>F!V485</f>
        <v>1</v>
      </c>
      <c r="W21" s="11">
        <f>F!W485</f>
        <v>640</v>
      </c>
      <c r="X21" s="11">
        <f>F!X485</f>
        <v>5</v>
      </c>
      <c r="Y21" s="11">
        <f>F!Y485</f>
        <v>0</v>
      </c>
    </row>
    <row r="22" spans="1:25" ht="12.75" customHeight="1">
      <c r="A22" s="11" t="s">
        <v>219</v>
      </c>
      <c r="B22" s="11" t="s">
        <v>794</v>
      </c>
      <c r="C22" s="11" t="str">
        <f t="shared" si="0"/>
        <v>5_5</v>
      </c>
      <c r="D22" s="11">
        <f>F!D486</f>
        <v>0</v>
      </c>
      <c r="E22" s="11">
        <f>F!E486</f>
        <v>0</v>
      </c>
      <c r="F22" s="11">
        <f>F!F486</f>
        <v>0</v>
      </c>
      <c r="G22" s="11">
        <f>F!G486</f>
        <v>0</v>
      </c>
      <c r="H22" s="11">
        <f>F!H486</f>
        <v>0</v>
      </c>
      <c r="I22" s="11">
        <f>F!I486</f>
        <v>0</v>
      </c>
      <c r="J22" s="11">
        <f>F!J486</f>
        <v>1</v>
      </c>
      <c r="K22" s="11">
        <f>F!K486</f>
        <v>0</v>
      </c>
      <c r="L22" s="11">
        <f>F!L486</f>
        <v>0</v>
      </c>
      <c r="M22" s="11">
        <f>F!M486</f>
        <v>0</v>
      </c>
      <c r="N22" s="11">
        <f>F!N486</f>
        <v>0</v>
      </c>
      <c r="O22" s="11">
        <f>F!O486</f>
        <v>0</v>
      </c>
      <c r="P22" s="11">
        <f>F!P486</f>
        <v>0</v>
      </c>
      <c r="Q22" s="11">
        <f>F!Q486</f>
        <v>0</v>
      </c>
      <c r="R22" s="11">
        <f>F!R486</f>
        <v>0</v>
      </c>
      <c r="S22" s="11">
        <f>F!S486</f>
        <v>0</v>
      </c>
      <c r="T22" s="11">
        <f>F!T486</f>
        <v>14</v>
      </c>
      <c r="U22" s="11">
        <f>F!U486</f>
        <v>14</v>
      </c>
      <c r="V22" s="11">
        <f>F!V486</f>
        <v>0</v>
      </c>
      <c r="W22" s="11">
        <f>F!W486</f>
        <v>641</v>
      </c>
      <c r="X22" s="11">
        <f>F!X486</f>
        <v>5</v>
      </c>
      <c r="Y22" s="11">
        <f>F!Y486</f>
        <v>0</v>
      </c>
    </row>
    <row r="23" spans="1:25" ht="12.75" customHeight="1">
      <c r="A23" s="11" t="s">
        <v>795</v>
      </c>
      <c r="B23" s="11" t="s">
        <v>250</v>
      </c>
      <c r="C23" s="11" t="str">
        <f t="shared" si="0"/>
        <v>5_5</v>
      </c>
      <c r="D23" s="11">
        <f>F!D487</f>
        <v>0</v>
      </c>
      <c r="E23" s="11">
        <f>F!E487</f>
        <v>0</v>
      </c>
      <c r="F23" s="11">
        <f>F!F487</f>
        <v>0</v>
      </c>
      <c r="G23" s="11">
        <f>F!G487</f>
        <v>0</v>
      </c>
      <c r="H23" s="11">
        <f>F!H487</f>
        <v>0</v>
      </c>
      <c r="I23" s="11">
        <f>F!I487</f>
        <v>0</v>
      </c>
      <c r="J23" s="11">
        <f>F!J487</f>
        <v>1</v>
      </c>
      <c r="K23" s="11">
        <f>F!K487</f>
        <v>0</v>
      </c>
      <c r="L23" s="11">
        <f>F!L487</f>
        <v>0</v>
      </c>
      <c r="M23" s="11">
        <f>F!M487</f>
        <v>0</v>
      </c>
      <c r="N23" s="11">
        <f>F!N487</f>
        <v>0</v>
      </c>
      <c r="O23" s="11">
        <f>F!O487</f>
        <v>0</v>
      </c>
      <c r="P23" s="11">
        <f>F!P487</f>
        <v>0</v>
      </c>
      <c r="Q23" s="11">
        <f>F!Q487</f>
        <v>0</v>
      </c>
      <c r="R23" s="11">
        <f>F!R487</f>
        <v>0</v>
      </c>
      <c r="S23" s="11">
        <f>F!S487</f>
        <v>0</v>
      </c>
      <c r="T23" s="11">
        <f>F!T487</f>
        <v>14</v>
      </c>
      <c r="U23" s="11">
        <f>F!U487</f>
        <v>14</v>
      </c>
      <c r="V23" s="11">
        <f>F!V487</f>
        <v>0</v>
      </c>
      <c r="W23" s="11">
        <f>F!W487</f>
        <v>642</v>
      </c>
      <c r="X23" s="11">
        <f>F!X487</f>
        <v>5</v>
      </c>
      <c r="Y23" s="11">
        <f>F!Y487</f>
        <v>0</v>
      </c>
    </row>
    <row r="24" spans="1:25" ht="12.75" customHeight="1">
      <c r="A24" s="11" t="s">
        <v>796</v>
      </c>
      <c r="B24" s="11" t="s">
        <v>40</v>
      </c>
      <c r="C24" s="11" t="str">
        <f t="shared" si="0"/>
        <v>5_5</v>
      </c>
      <c r="D24" s="11">
        <f>F!D488</f>
        <v>0</v>
      </c>
      <c r="E24" s="11">
        <f>F!E488</f>
        <v>0</v>
      </c>
      <c r="F24" s="11">
        <f>F!F488</f>
        <v>0</v>
      </c>
      <c r="G24" s="11">
        <f>F!G488</f>
        <v>0</v>
      </c>
      <c r="H24" s="11">
        <f>F!H488</f>
        <v>0</v>
      </c>
      <c r="I24" s="11">
        <f>F!I488</f>
        <v>0</v>
      </c>
      <c r="J24" s="11">
        <f>F!J488</f>
        <v>0</v>
      </c>
      <c r="K24" s="11">
        <f>F!K488</f>
        <v>0</v>
      </c>
      <c r="L24" s="11">
        <f>F!L488</f>
        <v>0</v>
      </c>
      <c r="M24" s="11">
        <f>F!M488</f>
        <v>0</v>
      </c>
      <c r="N24" s="11">
        <f>F!N488</f>
        <v>0</v>
      </c>
      <c r="O24" s="11">
        <f>F!O488</f>
        <v>0</v>
      </c>
      <c r="P24" s="11">
        <f>F!P488</f>
        <v>0</v>
      </c>
      <c r="Q24" s="11">
        <f>F!Q488</f>
        <v>0</v>
      </c>
      <c r="R24" s="11">
        <f>F!R488</f>
        <v>0</v>
      </c>
      <c r="S24" s="11">
        <f>F!S488</f>
        <v>1</v>
      </c>
      <c r="T24" s="11">
        <f>F!T488</f>
        <v>6</v>
      </c>
      <c r="U24" s="11">
        <f>F!U488</f>
        <v>6</v>
      </c>
      <c r="V24" s="11">
        <f>F!V488</f>
        <v>0</v>
      </c>
      <c r="W24" s="11">
        <f>F!W488</f>
        <v>643</v>
      </c>
      <c r="X24" s="11">
        <f>F!X488</f>
        <v>2.5</v>
      </c>
      <c r="Y24" s="11">
        <f>F!Y488</f>
        <v>0</v>
      </c>
    </row>
    <row r="25" spans="1:25" ht="12.75" customHeight="1">
      <c r="A25" s="11" t="s">
        <v>797</v>
      </c>
      <c r="B25" s="11" t="s">
        <v>468</v>
      </c>
      <c r="C25" s="11" t="str">
        <f t="shared" si="0"/>
        <v>5_5</v>
      </c>
      <c r="D25" s="11">
        <f>F!D489</f>
        <v>0</v>
      </c>
      <c r="E25" s="11">
        <f>F!E489</f>
        <v>0</v>
      </c>
      <c r="F25" s="11">
        <f>F!F489</f>
        <v>0</v>
      </c>
      <c r="G25" s="11">
        <f>F!G489</f>
        <v>0</v>
      </c>
      <c r="H25" s="11">
        <f>F!H489</f>
        <v>0</v>
      </c>
      <c r="I25" s="11">
        <f>F!I489</f>
        <v>0</v>
      </c>
      <c r="J25" s="11">
        <f>F!J489</f>
        <v>1</v>
      </c>
      <c r="K25" s="11">
        <f>F!K489</f>
        <v>0</v>
      </c>
      <c r="L25" s="11">
        <f>F!L489</f>
        <v>0</v>
      </c>
      <c r="M25" s="11">
        <f>F!M489</f>
        <v>0</v>
      </c>
      <c r="N25" s="11">
        <f>F!N489</f>
        <v>0</v>
      </c>
      <c r="O25" s="11">
        <f>F!O489</f>
        <v>0</v>
      </c>
      <c r="P25" s="11">
        <f>F!P489</f>
        <v>0</v>
      </c>
      <c r="Q25" s="11">
        <f>F!Q489</f>
        <v>0</v>
      </c>
      <c r="R25" s="11">
        <f>F!R489</f>
        <v>0</v>
      </c>
      <c r="S25" s="11">
        <f>F!S489</f>
        <v>0</v>
      </c>
      <c r="T25" s="11">
        <f>F!T489</f>
        <v>14</v>
      </c>
      <c r="U25" s="11">
        <f>F!U489</f>
        <v>0</v>
      </c>
      <c r="V25" s="11">
        <f>F!V489</f>
        <v>1</v>
      </c>
      <c r="W25" s="11">
        <f>F!W489</f>
        <v>645</v>
      </c>
      <c r="X25" s="11">
        <f>F!X489</f>
        <v>5</v>
      </c>
      <c r="Y25" s="11">
        <f>F!Y489</f>
        <v>0</v>
      </c>
    </row>
    <row r="26" spans="1:25" ht="12.75" customHeight="1">
      <c r="A26" s="11" t="s">
        <v>798</v>
      </c>
      <c r="B26" s="11" t="s">
        <v>799</v>
      </c>
      <c r="C26" s="11" t="str">
        <f t="shared" si="0"/>
        <v>5_5</v>
      </c>
      <c r="D26" s="11">
        <f>F!D490</f>
        <v>0</v>
      </c>
      <c r="E26" s="11">
        <f>F!E490</f>
        <v>0</v>
      </c>
      <c r="F26" s="11">
        <f>F!F490</f>
        <v>0</v>
      </c>
      <c r="G26" s="11">
        <f>F!G490</f>
        <v>0</v>
      </c>
      <c r="H26" s="11">
        <f>F!H490</f>
        <v>0</v>
      </c>
      <c r="I26" s="11">
        <f>F!I490</f>
        <v>0</v>
      </c>
      <c r="J26" s="11">
        <f>F!J490</f>
        <v>2</v>
      </c>
      <c r="K26" s="11">
        <f>F!K490</f>
        <v>0</v>
      </c>
      <c r="L26" s="11">
        <f>F!L490</f>
        <v>0</v>
      </c>
      <c r="M26" s="11">
        <f>F!M490</f>
        <v>0</v>
      </c>
      <c r="N26" s="11">
        <f>F!N490</f>
        <v>0</v>
      </c>
      <c r="O26" s="11">
        <f>F!O490</f>
        <v>0</v>
      </c>
      <c r="P26" s="11">
        <f>F!P490</f>
        <v>0</v>
      </c>
      <c r="Q26" s="11">
        <f>F!Q490</f>
        <v>0</v>
      </c>
      <c r="R26" s="11">
        <f>F!R490</f>
        <v>0</v>
      </c>
      <c r="S26" s="11">
        <f>F!S490</f>
        <v>0</v>
      </c>
      <c r="T26" s="11">
        <f>F!T490</f>
        <v>28</v>
      </c>
      <c r="U26" s="11">
        <f>F!U490</f>
        <v>0</v>
      </c>
      <c r="V26" s="11">
        <f>F!V490</f>
        <v>1</v>
      </c>
      <c r="W26" s="11">
        <f>F!W490</f>
        <v>646</v>
      </c>
      <c r="X26" s="11">
        <f>F!X490</f>
        <v>10</v>
      </c>
      <c r="Y26" s="11">
        <f>F!Y490</f>
        <v>0</v>
      </c>
    </row>
    <row r="27" spans="1:25" ht="12.75" customHeight="1">
      <c r="A27" s="11" t="s">
        <v>800</v>
      </c>
      <c r="B27" s="11" t="s">
        <v>801</v>
      </c>
      <c r="C27" s="11" t="str">
        <f t="shared" si="0"/>
        <v>5_5</v>
      </c>
      <c r="D27" s="11">
        <f>F!D491</f>
        <v>0</v>
      </c>
      <c r="E27" s="11">
        <f>F!E491</f>
        <v>0</v>
      </c>
      <c r="F27" s="11">
        <f>F!F491</f>
        <v>0</v>
      </c>
      <c r="G27" s="11">
        <f>F!G491</f>
        <v>0</v>
      </c>
      <c r="H27" s="11">
        <f>F!H491</f>
        <v>0</v>
      </c>
      <c r="I27" s="11">
        <f>F!I491</f>
        <v>0</v>
      </c>
      <c r="J27" s="11">
        <f>F!J491</f>
        <v>1</v>
      </c>
      <c r="K27" s="11">
        <f>F!K491</f>
        <v>0</v>
      </c>
      <c r="L27" s="11">
        <f>F!L491</f>
        <v>0</v>
      </c>
      <c r="M27" s="11">
        <f>F!M491</f>
        <v>0</v>
      </c>
      <c r="N27" s="11">
        <f>F!N491</f>
        <v>0</v>
      </c>
      <c r="O27" s="11">
        <f>F!O491</f>
        <v>0</v>
      </c>
      <c r="P27" s="11">
        <f>F!P491</f>
        <v>0</v>
      </c>
      <c r="Q27" s="11">
        <f>F!Q491</f>
        <v>0</v>
      </c>
      <c r="R27" s="11">
        <f>F!R491</f>
        <v>0</v>
      </c>
      <c r="S27" s="11">
        <f>F!S491</f>
        <v>0</v>
      </c>
      <c r="T27" s="11">
        <f>F!T491</f>
        <v>14</v>
      </c>
      <c r="U27" s="11">
        <f>F!U491</f>
        <v>0</v>
      </c>
      <c r="V27" s="11">
        <f>F!V491</f>
        <v>1</v>
      </c>
      <c r="W27" s="11">
        <f>F!W491</f>
        <v>647</v>
      </c>
      <c r="X27" s="11">
        <f>F!X491</f>
        <v>5</v>
      </c>
      <c r="Y27" s="11">
        <f>F!Y491</f>
        <v>0</v>
      </c>
    </row>
    <row r="28" spans="1:25" ht="12.75" customHeight="1"/>
    <row r="29" spans="1:25" ht="12.75" customHeight="1">
      <c r="U29" s="18" t="s">
        <v>1060</v>
      </c>
      <c r="V29" s="18" t="s">
        <v>1061</v>
      </c>
    </row>
    <row r="30" spans="1:25" ht="12.75" customHeight="1">
      <c r="U30" s="20">
        <f t="shared" ref="U30:V30" si="1">SUM(U2:U27)</f>
        <v>102</v>
      </c>
      <c r="V30" s="20">
        <f t="shared" si="1"/>
        <v>18</v>
      </c>
    </row>
    <row r="31" spans="1:25" ht="12.75" customHeight="1">
      <c r="U31" s="22"/>
      <c r="V31" s="22"/>
    </row>
    <row r="32" spans="1:25" ht="12.75" customHeight="1">
      <c r="U32" s="15" t="s">
        <v>1082</v>
      </c>
    </row>
    <row r="33" spans="1:21" ht="12.75" customHeight="1">
      <c r="U33" s="15" t="s">
        <v>1080</v>
      </c>
    </row>
    <row r="34" spans="1:21" ht="12.75" customHeight="1"/>
    <row r="35" spans="1:21" ht="12.75" customHeight="1"/>
    <row r="36" spans="1:21" ht="12.75" customHeight="1"/>
    <row r="37" spans="1:21" ht="12.75" customHeight="1"/>
    <row r="38" spans="1:21" ht="12.75" customHeight="1"/>
    <row r="39" spans="1:21" ht="12.75" customHeight="1"/>
    <row r="40" spans="1:21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1" ht="12.75" customHeight="1">
      <c r="A41" s="15" t="str">
        <f>C2</f>
        <v>5_5</v>
      </c>
      <c r="B41" s="15">
        <f>V30</f>
        <v>18</v>
      </c>
      <c r="C41" s="15">
        <f>E41-D41</f>
        <v>302</v>
      </c>
      <c r="D41" s="14">
        <f>U30</f>
        <v>102</v>
      </c>
      <c r="E41" s="15">
        <f>SUM(T2:T28)</f>
        <v>404</v>
      </c>
    </row>
    <row r="42" spans="1:21" ht="12.75" customHeight="1"/>
    <row r="43" spans="1:21" ht="12.75" customHeight="1"/>
    <row r="44" spans="1:21" ht="12.75" customHeight="1"/>
    <row r="45" spans="1:21" ht="12.75" customHeight="1"/>
    <row r="46" spans="1:21" ht="12.75" customHeight="1"/>
    <row r="47" spans="1:21" ht="12.75" customHeight="1"/>
    <row r="48" spans="1:2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1000"/>
  <sheetViews>
    <sheetView workbookViewId="0"/>
  </sheetViews>
  <sheetFormatPr baseColWidth="10" defaultColWidth="14.5" defaultRowHeight="15" customHeight="1"/>
  <cols>
    <col min="1" max="1" width="25.664062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25</v>
      </c>
      <c r="B2" s="11" t="s">
        <v>802</v>
      </c>
      <c r="C2" s="11" t="str">
        <f t="shared" ref="C2:C27" si="0">"5_6"</f>
        <v>5_6</v>
      </c>
      <c r="D2" s="11">
        <f>F!D492</f>
        <v>0</v>
      </c>
      <c r="E2" s="11">
        <f>F!E492</f>
        <v>0</v>
      </c>
      <c r="F2" s="11">
        <f>F!F492</f>
        <v>0</v>
      </c>
      <c r="G2" s="11">
        <f>F!G492</f>
        <v>0</v>
      </c>
      <c r="H2" s="11">
        <f>F!H492</f>
        <v>0</v>
      </c>
      <c r="I2" s="11">
        <f>F!I492</f>
        <v>0</v>
      </c>
      <c r="J2" s="11">
        <f>F!J492</f>
        <v>0</v>
      </c>
      <c r="K2" s="11">
        <f>F!K492</f>
        <v>0</v>
      </c>
      <c r="L2" s="11">
        <f>F!L492</f>
        <v>0</v>
      </c>
      <c r="M2" s="11">
        <f>F!M492</f>
        <v>0</v>
      </c>
      <c r="N2" s="11">
        <f>F!N492</f>
        <v>0</v>
      </c>
      <c r="O2" s="11">
        <f>F!O492</f>
        <v>0</v>
      </c>
      <c r="P2" s="11">
        <f>F!P492</f>
        <v>0</v>
      </c>
      <c r="Q2" s="11">
        <f>F!Q492</f>
        <v>0</v>
      </c>
      <c r="R2" s="11">
        <f>F!R492</f>
        <v>0</v>
      </c>
      <c r="S2" s="11">
        <f>F!S492</f>
        <v>0</v>
      </c>
      <c r="T2" s="11">
        <f>F!T492</f>
        <v>0</v>
      </c>
      <c r="U2" s="11">
        <f>F!U492</f>
        <v>0</v>
      </c>
      <c r="V2" s="11">
        <f>F!V492</f>
        <v>0</v>
      </c>
      <c r="W2" s="11">
        <f>F!W492</f>
        <v>28</v>
      </c>
      <c r="X2" s="11">
        <f>F!X492</f>
        <v>0</v>
      </c>
      <c r="Y2" s="11">
        <f>F!Y492</f>
        <v>0</v>
      </c>
    </row>
    <row r="3" spans="1:26" ht="12.75" customHeight="1">
      <c r="A3" s="11" t="s">
        <v>803</v>
      </c>
      <c r="B3" s="11" t="s">
        <v>804</v>
      </c>
      <c r="C3" s="11" t="str">
        <f t="shared" si="0"/>
        <v>5_6</v>
      </c>
      <c r="D3" s="11">
        <f>F!D493</f>
        <v>0</v>
      </c>
      <c r="E3" s="11">
        <f>F!E493</f>
        <v>0</v>
      </c>
      <c r="F3" s="11">
        <f>F!F493</f>
        <v>0</v>
      </c>
      <c r="G3" s="11">
        <f>F!G493</f>
        <v>0</v>
      </c>
      <c r="H3" s="11">
        <f>F!H493</f>
        <v>0</v>
      </c>
      <c r="I3" s="11">
        <f>F!I493</f>
        <v>0</v>
      </c>
      <c r="J3" s="11">
        <f>F!J493</f>
        <v>1</v>
      </c>
      <c r="K3" s="11">
        <f>F!K493</f>
        <v>0</v>
      </c>
      <c r="L3" s="11">
        <f>F!L493</f>
        <v>0</v>
      </c>
      <c r="M3" s="11">
        <f>F!M493</f>
        <v>0</v>
      </c>
      <c r="N3" s="11">
        <f>F!N493</f>
        <v>0</v>
      </c>
      <c r="O3" s="11">
        <f>F!O493</f>
        <v>0</v>
      </c>
      <c r="P3" s="11">
        <f>F!P493</f>
        <v>0</v>
      </c>
      <c r="Q3" s="11">
        <f>F!Q493</f>
        <v>0</v>
      </c>
      <c r="R3" s="11">
        <f>F!R493</f>
        <v>0</v>
      </c>
      <c r="S3" s="11">
        <f>F!S493</f>
        <v>0</v>
      </c>
      <c r="T3" s="11">
        <f>F!T493</f>
        <v>14</v>
      </c>
      <c r="U3" s="11">
        <f>F!U493</f>
        <v>0</v>
      </c>
      <c r="V3" s="11">
        <f>F!V493</f>
        <v>1</v>
      </c>
      <c r="W3" s="11">
        <f>F!W493</f>
        <v>29</v>
      </c>
      <c r="X3" s="11">
        <f>F!X493</f>
        <v>5</v>
      </c>
      <c r="Y3" s="11">
        <f>F!Y493</f>
        <v>0</v>
      </c>
    </row>
    <row r="4" spans="1:26" ht="12.75" customHeight="1">
      <c r="A4" s="11" t="s">
        <v>32</v>
      </c>
      <c r="B4" s="11" t="s">
        <v>236</v>
      </c>
      <c r="C4" s="11" t="str">
        <f t="shared" si="0"/>
        <v>5_6</v>
      </c>
      <c r="D4" s="11">
        <f>F!D494</f>
        <v>0</v>
      </c>
      <c r="E4" s="11">
        <f>F!E494</f>
        <v>0</v>
      </c>
      <c r="F4" s="11">
        <f>F!F494</f>
        <v>0</v>
      </c>
      <c r="G4" s="11">
        <f>F!G494</f>
        <v>0</v>
      </c>
      <c r="H4" s="11">
        <f>F!H494</f>
        <v>0</v>
      </c>
      <c r="I4" s="11">
        <f>F!I494</f>
        <v>0</v>
      </c>
      <c r="J4" s="11">
        <f>F!J494</f>
        <v>0</v>
      </c>
      <c r="K4" s="11">
        <f>F!K494</f>
        <v>1</v>
      </c>
      <c r="L4" s="11">
        <f>F!L494</f>
        <v>0</v>
      </c>
      <c r="M4" s="11">
        <f>F!M494</f>
        <v>0</v>
      </c>
      <c r="N4" s="11">
        <f>F!N494</f>
        <v>0</v>
      </c>
      <c r="O4" s="11">
        <f>F!O494</f>
        <v>0</v>
      </c>
      <c r="P4" s="11">
        <f>F!P494</f>
        <v>0</v>
      </c>
      <c r="Q4" s="11">
        <f>F!Q494</f>
        <v>0</v>
      </c>
      <c r="R4" s="11">
        <f>F!R494</f>
        <v>0</v>
      </c>
      <c r="S4" s="11">
        <f>F!S494</f>
        <v>1</v>
      </c>
      <c r="T4" s="11">
        <f>F!T494</f>
        <v>12</v>
      </c>
      <c r="U4" s="11">
        <f>F!U494</f>
        <v>0</v>
      </c>
      <c r="V4" s="11">
        <f>F!V494</f>
        <v>1</v>
      </c>
      <c r="W4" s="11">
        <f>F!W494</f>
        <v>30</v>
      </c>
      <c r="X4" s="11">
        <f>F!X494</f>
        <v>4.5</v>
      </c>
      <c r="Y4" s="11">
        <f>F!Y494</f>
        <v>0</v>
      </c>
    </row>
    <row r="5" spans="1:26" ht="12.75" customHeight="1">
      <c r="A5" s="11" t="s">
        <v>805</v>
      </c>
      <c r="B5" s="11" t="s">
        <v>806</v>
      </c>
      <c r="C5" s="11" t="str">
        <f t="shared" si="0"/>
        <v>5_6</v>
      </c>
      <c r="D5" s="11">
        <f>F!D495</f>
        <v>0</v>
      </c>
      <c r="E5" s="11">
        <f>F!E495</f>
        <v>0</v>
      </c>
      <c r="F5" s="11">
        <f>F!F495</f>
        <v>0</v>
      </c>
      <c r="G5" s="11">
        <f>F!G495</f>
        <v>0</v>
      </c>
      <c r="H5" s="11">
        <f>F!H495</f>
        <v>0</v>
      </c>
      <c r="I5" s="11">
        <f>F!I495</f>
        <v>0</v>
      </c>
      <c r="J5" s="11">
        <f>F!J495</f>
        <v>2</v>
      </c>
      <c r="K5" s="11">
        <f>F!K495</f>
        <v>0</v>
      </c>
      <c r="L5" s="11">
        <f>F!L495</f>
        <v>0</v>
      </c>
      <c r="M5" s="11">
        <f>F!M495</f>
        <v>0</v>
      </c>
      <c r="N5" s="11">
        <f>F!N495</f>
        <v>0</v>
      </c>
      <c r="O5" s="11">
        <f>F!O495</f>
        <v>0</v>
      </c>
      <c r="P5" s="11">
        <f>F!P495</f>
        <v>0</v>
      </c>
      <c r="Q5" s="11">
        <f>F!Q495</f>
        <v>0</v>
      </c>
      <c r="R5" s="11">
        <f>F!R495</f>
        <v>0</v>
      </c>
      <c r="S5" s="11">
        <f>F!S495</f>
        <v>0</v>
      </c>
      <c r="T5" s="11">
        <f>F!T495</f>
        <v>28</v>
      </c>
      <c r="U5" s="11">
        <f>F!U495</f>
        <v>0</v>
      </c>
      <c r="V5" s="11">
        <f>F!V495</f>
        <v>1</v>
      </c>
      <c r="W5" s="11">
        <f>F!W495</f>
        <v>31</v>
      </c>
      <c r="X5" s="11">
        <f>F!X495</f>
        <v>10</v>
      </c>
      <c r="Y5" s="11">
        <f>F!Y495</f>
        <v>0</v>
      </c>
    </row>
    <row r="6" spans="1:26" ht="12.75" customHeight="1">
      <c r="A6" s="11" t="s">
        <v>807</v>
      </c>
      <c r="B6" s="11" t="s">
        <v>422</v>
      </c>
      <c r="C6" s="11" t="str">
        <f t="shared" si="0"/>
        <v>5_6</v>
      </c>
      <c r="D6" s="11">
        <f>F!D496</f>
        <v>0</v>
      </c>
      <c r="E6" s="11">
        <f>F!E496</f>
        <v>0</v>
      </c>
      <c r="F6" s="11">
        <f>F!F496</f>
        <v>0</v>
      </c>
      <c r="G6" s="11">
        <f>F!G496</f>
        <v>0</v>
      </c>
      <c r="H6" s="11">
        <f>F!H496</f>
        <v>0</v>
      </c>
      <c r="I6" s="11">
        <f>F!I496</f>
        <v>0</v>
      </c>
      <c r="J6" s="11">
        <f>F!J496</f>
        <v>0</v>
      </c>
      <c r="K6" s="11">
        <f>F!K496</f>
        <v>0</v>
      </c>
      <c r="L6" s="11">
        <f>F!L496</f>
        <v>0</v>
      </c>
      <c r="M6" s="11">
        <f>F!M496</f>
        <v>0</v>
      </c>
      <c r="N6" s="11">
        <f>F!N496</f>
        <v>0</v>
      </c>
      <c r="O6" s="11">
        <f>F!O496</f>
        <v>0</v>
      </c>
      <c r="P6" s="11">
        <f>F!P496</f>
        <v>0</v>
      </c>
      <c r="Q6" s="11">
        <f>F!Q496</f>
        <v>0</v>
      </c>
      <c r="R6" s="11">
        <f>F!R496</f>
        <v>0</v>
      </c>
      <c r="S6" s="11">
        <f>F!S496</f>
        <v>0</v>
      </c>
      <c r="T6" s="11">
        <f>F!T496</f>
        <v>0</v>
      </c>
      <c r="U6" s="11">
        <f>F!U496</f>
        <v>0</v>
      </c>
      <c r="V6" s="11">
        <f>F!V496</f>
        <v>0</v>
      </c>
      <c r="W6" s="11">
        <f>F!W496</f>
        <v>32</v>
      </c>
      <c r="X6" s="11">
        <f>F!X496</f>
        <v>0</v>
      </c>
      <c r="Y6" s="11">
        <f>F!Y496</f>
        <v>0</v>
      </c>
    </row>
    <row r="7" spans="1:26" ht="12.75" customHeight="1">
      <c r="A7" s="11" t="s">
        <v>808</v>
      </c>
      <c r="B7" s="11" t="s">
        <v>567</v>
      </c>
      <c r="C7" s="11" t="str">
        <f t="shared" si="0"/>
        <v>5_6</v>
      </c>
      <c r="D7" s="11">
        <f>F!D497</f>
        <v>5</v>
      </c>
      <c r="E7" s="11">
        <f>F!E497</f>
        <v>0</v>
      </c>
      <c r="F7" s="11">
        <f>F!F497</f>
        <v>0</v>
      </c>
      <c r="G7" s="11" t="str">
        <f>F!G497</f>
        <v>C</v>
      </c>
      <c r="H7" s="11">
        <f>F!H497</f>
        <v>0</v>
      </c>
      <c r="I7" s="11">
        <f>F!I497</f>
        <v>0</v>
      </c>
      <c r="J7" s="11">
        <f>F!J497</f>
        <v>1</v>
      </c>
      <c r="K7" s="11">
        <f>F!K497</f>
        <v>2</v>
      </c>
      <c r="L7" s="11">
        <f>F!L497</f>
        <v>0</v>
      </c>
      <c r="M7" s="11">
        <f>F!M497</f>
        <v>0</v>
      </c>
      <c r="N7" s="11">
        <f>F!N497</f>
        <v>0</v>
      </c>
      <c r="O7" s="11">
        <f>F!O497</f>
        <v>0</v>
      </c>
      <c r="P7" s="11">
        <f>F!P497</f>
        <v>0</v>
      </c>
      <c r="Q7" s="11">
        <f>F!Q497</f>
        <v>0</v>
      </c>
      <c r="R7" s="11">
        <f>F!R497</f>
        <v>0</v>
      </c>
      <c r="S7" s="11">
        <f>F!S497</f>
        <v>0</v>
      </c>
      <c r="T7" s="11">
        <f>F!T497</f>
        <v>26</v>
      </c>
      <c r="U7" s="11">
        <f>F!U497</f>
        <v>0</v>
      </c>
      <c r="V7" s="11">
        <f>F!V497</f>
        <v>1</v>
      </c>
      <c r="W7" s="11">
        <f>F!W497</f>
        <v>33</v>
      </c>
      <c r="X7" s="11">
        <f>F!X497</f>
        <v>9</v>
      </c>
      <c r="Y7" s="11">
        <f>F!Y497</f>
        <v>0</v>
      </c>
    </row>
    <row r="8" spans="1:26" ht="12.75" customHeight="1">
      <c r="A8" s="11" t="s">
        <v>809</v>
      </c>
      <c r="B8" s="11" t="s">
        <v>192</v>
      </c>
      <c r="C8" s="11" t="str">
        <f t="shared" si="0"/>
        <v>5_6</v>
      </c>
      <c r="D8" s="11">
        <f>F!D498</f>
        <v>5</v>
      </c>
      <c r="E8" s="11">
        <f>F!E498</f>
        <v>0</v>
      </c>
      <c r="F8" s="11">
        <f>F!F498</f>
        <v>0</v>
      </c>
      <c r="G8" s="11" t="str">
        <f>F!G498</f>
        <v>C</v>
      </c>
      <c r="H8" s="11">
        <f>F!H498</f>
        <v>0</v>
      </c>
      <c r="I8" s="11">
        <f>F!I498</f>
        <v>0</v>
      </c>
      <c r="J8" s="11">
        <f>F!J498</f>
        <v>1</v>
      </c>
      <c r="K8" s="11">
        <f>F!K498</f>
        <v>0</v>
      </c>
      <c r="L8" s="11">
        <f>F!L498</f>
        <v>0</v>
      </c>
      <c r="M8" s="11">
        <f>F!M498</f>
        <v>0</v>
      </c>
      <c r="N8" s="11">
        <f>F!N498</f>
        <v>0</v>
      </c>
      <c r="O8" s="11">
        <f>F!O498</f>
        <v>0</v>
      </c>
      <c r="P8" s="11">
        <f>F!P498</f>
        <v>0</v>
      </c>
      <c r="Q8" s="11">
        <f>F!Q498</f>
        <v>0</v>
      </c>
      <c r="R8" s="11">
        <f>F!R498</f>
        <v>0</v>
      </c>
      <c r="S8" s="11">
        <f>F!S498</f>
        <v>0</v>
      </c>
      <c r="T8" s="11">
        <f>F!T498</f>
        <v>14</v>
      </c>
      <c r="U8" s="11">
        <f>F!U498</f>
        <v>0</v>
      </c>
      <c r="V8" s="11">
        <f>F!V498</f>
        <v>1</v>
      </c>
      <c r="W8" s="11">
        <f>F!W498</f>
        <v>34</v>
      </c>
      <c r="X8" s="11">
        <f>F!X498</f>
        <v>5</v>
      </c>
      <c r="Y8" s="11">
        <f>F!Y498</f>
        <v>0</v>
      </c>
    </row>
    <row r="9" spans="1:26" ht="12.75" customHeight="1">
      <c r="A9" s="11" t="s">
        <v>777</v>
      </c>
      <c r="B9" s="11" t="s">
        <v>333</v>
      </c>
      <c r="C9" s="11" t="str">
        <f t="shared" si="0"/>
        <v>5_6</v>
      </c>
      <c r="D9" s="11">
        <f>F!D499</f>
        <v>5</v>
      </c>
      <c r="E9" s="11">
        <f>F!E499</f>
        <v>0</v>
      </c>
      <c r="F9" s="11">
        <f>F!F499</f>
        <v>0</v>
      </c>
      <c r="G9" s="11" t="str">
        <f>F!G499</f>
        <v>C</v>
      </c>
      <c r="H9" s="11">
        <f>F!H499</f>
        <v>0</v>
      </c>
      <c r="I9" s="11">
        <f>F!I499</f>
        <v>0</v>
      </c>
      <c r="J9" s="11">
        <f>F!J499</f>
        <v>1</v>
      </c>
      <c r="K9" s="11">
        <f>F!K499</f>
        <v>0</v>
      </c>
      <c r="L9" s="11">
        <f>F!L499</f>
        <v>0</v>
      </c>
      <c r="M9" s="11">
        <f>F!M499</f>
        <v>0</v>
      </c>
      <c r="N9" s="11">
        <f>F!N499</f>
        <v>0</v>
      </c>
      <c r="O9" s="11">
        <f>F!O499</f>
        <v>0</v>
      </c>
      <c r="P9" s="11">
        <f>F!P499</f>
        <v>1</v>
      </c>
      <c r="Q9" s="11">
        <f>F!Q499</f>
        <v>0</v>
      </c>
      <c r="R9" s="11">
        <f>F!R499</f>
        <v>0</v>
      </c>
      <c r="S9" s="11">
        <f>F!S499</f>
        <v>0</v>
      </c>
      <c r="T9" s="11">
        <f>F!T499</f>
        <v>21</v>
      </c>
      <c r="U9" s="11">
        <f>F!U499</f>
        <v>0</v>
      </c>
      <c r="V9" s="11">
        <f>F!V499</f>
        <v>1</v>
      </c>
      <c r="W9" s="11">
        <f>F!W499</f>
        <v>35</v>
      </c>
      <c r="X9" s="11">
        <f>F!X499</f>
        <v>7</v>
      </c>
      <c r="Y9" s="11">
        <f>F!Y499</f>
        <v>0</v>
      </c>
    </row>
    <row r="10" spans="1:26" ht="12.75" customHeight="1">
      <c r="A10" s="11" t="s">
        <v>810</v>
      </c>
      <c r="B10" s="11" t="s">
        <v>811</v>
      </c>
      <c r="C10" s="11" t="str">
        <f t="shared" si="0"/>
        <v>5_6</v>
      </c>
      <c r="D10" s="11">
        <f>F!D500</f>
        <v>0</v>
      </c>
      <c r="E10" s="11">
        <f>F!E500</f>
        <v>0</v>
      </c>
      <c r="F10" s="11">
        <f>F!F500</f>
        <v>0</v>
      </c>
      <c r="G10" s="11">
        <f>F!G500</f>
        <v>0</v>
      </c>
      <c r="H10" s="11">
        <f>F!H500</f>
        <v>0</v>
      </c>
      <c r="I10" s="11">
        <f>F!I500</f>
        <v>0</v>
      </c>
      <c r="J10" s="11">
        <f>F!J500</f>
        <v>1</v>
      </c>
      <c r="K10" s="11">
        <f>F!K500</f>
        <v>0</v>
      </c>
      <c r="L10" s="11">
        <f>F!L500</f>
        <v>0</v>
      </c>
      <c r="M10" s="11">
        <f>F!M500</f>
        <v>0</v>
      </c>
      <c r="N10" s="11">
        <f>F!N500</f>
        <v>0</v>
      </c>
      <c r="O10" s="11">
        <f>F!O500</f>
        <v>0</v>
      </c>
      <c r="P10" s="11">
        <f>F!P500</f>
        <v>0</v>
      </c>
      <c r="Q10" s="11">
        <f>F!Q500</f>
        <v>0</v>
      </c>
      <c r="R10" s="11">
        <f>F!R500</f>
        <v>0</v>
      </c>
      <c r="S10" s="11">
        <f>F!S500</f>
        <v>0</v>
      </c>
      <c r="T10" s="11">
        <f>F!T500</f>
        <v>14</v>
      </c>
      <c r="U10" s="11">
        <f>F!U500</f>
        <v>14</v>
      </c>
      <c r="V10" s="11">
        <f>F!V500</f>
        <v>0</v>
      </c>
      <c r="W10" s="11">
        <f>F!W500</f>
        <v>36</v>
      </c>
      <c r="X10" s="11">
        <f>F!X500</f>
        <v>5</v>
      </c>
      <c r="Y10" s="11">
        <f>F!Y500</f>
        <v>0</v>
      </c>
    </row>
    <row r="11" spans="1:26" ht="12.75" customHeight="1">
      <c r="A11" s="11" t="s">
        <v>812</v>
      </c>
      <c r="B11" s="11" t="s">
        <v>813</v>
      </c>
      <c r="C11" s="11" t="str">
        <f t="shared" si="0"/>
        <v>5_6</v>
      </c>
      <c r="D11" s="11">
        <f>F!D501</f>
        <v>0</v>
      </c>
      <c r="E11" s="11">
        <f>F!E501</f>
        <v>0</v>
      </c>
      <c r="F11" s="11">
        <f>F!F501</f>
        <v>0</v>
      </c>
      <c r="G11" s="11">
        <f>F!G501</f>
        <v>0</v>
      </c>
      <c r="H11" s="11">
        <f>F!H501</f>
        <v>0</v>
      </c>
      <c r="I11" s="11">
        <f>F!I501</f>
        <v>0</v>
      </c>
      <c r="J11" s="11">
        <f>F!J501</f>
        <v>1</v>
      </c>
      <c r="K11" s="11">
        <f>F!K501</f>
        <v>0</v>
      </c>
      <c r="L11" s="11">
        <f>F!L501</f>
        <v>0</v>
      </c>
      <c r="M11" s="11">
        <f>F!M501</f>
        <v>0</v>
      </c>
      <c r="N11" s="11">
        <f>F!N501</f>
        <v>0</v>
      </c>
      <c r="O11" s="11">
        <f>F!O501</f>
        <v>0</v>
      </c>
      <c r="P11" s="11">
        <f>F!P501</f>
        <v>0</v>
      </c>
      <c r="Q11" s="11">
        <f>F!Q501</f>
        <v>0</v>
      </c>
      <c r="R11" s="11">
        <f>F!R501</f>
        <v>0</v>
      </c>
      <c r="S11" s="11">
        <f>F!S501</f>
        <v>0</v>
      </c>
      <c r="T11" s="11">
        <f>F!T501</f>
        <v>14</v>
      </c>
      <c r="U11" s="11">
        <f>F!U501</f>
        <v>0</v>
      </c>
      <c r="V11" s="11">
        <f>F!V501</f>
        <v>1</v>
      </c>
      <c r="W11" s="11">
        <f>F!W501</f>
        <v>37</v>
      </c>
      <c r="X11" s="11">
        <f>F!X501</f>
        <v>5</v>
      </c>
      <c r="Y11" s="11">
        <f>F!Y501</f>
        <v>0</v>
      </c>
    </row>
    <row r="12" spans="1:26" ht="12.75" customHeight="1">
      <c r="A12" s="11" t="s">
        <v>814</v>
      </c>
      <c r="B12" s="11" t="s">
        <v>815</v>
      </c>
      <c r="C12" s="11" t="str">
        <f t="shared" si="0"/>
        <v>5_6</v>
      </c>
      <c r="D12" s="11">
        <f>F!D502</f>
        <v>0</v>
      </c>
      <c r="E12" s="11">
        <f>F!E502</f>
        <v>0</v>
      </c>
      <c r="F12" s="11">
        <f>F!F502</f>
        <v>0</v>
      </c>
      <c r="G12" s="11">
        <f>F!G502</f>
        <v>0</v>
      </c>
      <c r="H12" s="11">
        <f>F!H502</f>
        <v>0</v>
      </c>
      <c r="I12" s="11">
        <f>F!I502</f>
        <v>0</v>
      </c>
      <c r="J12" s="11">
        <f>F!J502</f>
        <v>1</v>
      </c>
      <c r="K12" s="11">
        <f>F!K502</f>
        <v>0</v>
      </c>
      <c r="L12" s="11">
        <f>F!L502</f>
        <v>0</v>
      </c>
      <c r="M12" s="11">
        <f>F!M502</f>
        <v>0</v>
      </c>
      <c r="N12" s="11">
        <f>F!N502</f>
        <v>0</v>
      </c>
      <c r="O12" s="11">
        <f>F!O502</f>
        <v>0</v>
      </c>
      <c r="P12" s="11">
        <f>F!P502</f>
        <v>0</v>
      </c>
      <c r="Q12" s="11">
        <f>F!Q502</f>
        <v>0</v>
      </c>
      <c r="R12" s="11">
        <f>F!R502</f>
        <v>0</v>
      </c>
      <c r="S12" s="11">
        <f>F!S502</f>
        <v>0</v>
      </c>
      <c r="T12" s="11">
        <f>F!T502</f>
        <v>14</v>
      </c>
      <c r="U12" s="11">
        <f>F!U502</f>
        <v>0</v>
      </c>
      <c r="V12" s="11">
        <f>F!V502</f>
        <v>1</v>
      </c>
      <c r="W12" s="11">
        <f>F!W502</f>
        <v>38</v>
      </c>
      <c r="X12" s="11">
        <f>F!X502</f>
        <v>5</v>
      </c>
      <c r="Y12" s="11">
        <f>F!Y502</f>
        <v>0</v>
      </c>
    </row>
    <row r="13" spans="1:26" ht="12.75" customHeight="1">
      <c r="A13" s="11" t="s">
        <v>816</v>
      </c>
      <c r="B13" s="11" t="s">
        <v>75</v>
      </c>
      <c r="C13" s="11" t="str">
        <f t="shared" si="0"/>
        <v>5_6</v>
      </c>
      <c r="D13" s="11">
        <f>F!D503</f>
        <v>5</v>
      </c>
      <c r="E13" s="11">
        <f>F!E503</f>
        <v>0</v>
      </c>
      <c r="F13" s="11">
        <f>F!F503</f>
        <v>0</v>
      </c>
      <c r="G13" s="11" t="str">
        <f>F!G503</f>
        <v>C</v>
      </c>
      <c r="H13" s="11">
        <f>F!H503</f>
        <v>0</v>
      </c>
      <c r="I13" s="11">
        <f>F!I503</f>
        <v>0</v>
      </c>
      <c r="J13" s="11">
        <f>F!J503</f>
        <v>1</v>
      </c>
      <c r="K13" s="11">
        <f>F!K503</f>
        <v>0</v>
      </c>
      <c r="L13" s="11">
        <f>F!L503</f>
        <v>0</v>
      </c>
      <c r="M13" s="11">
        <f>F!M503</f>
        <v>0</v>
      </c>
      <c r="N13" s="11">
        <f>F!N503</f>
        <v>4</v>
      </c>
      <c r="O13" s="11">
        <f>F!O503</f>
        <v>0</v>
      </c>
      <c r="P13" s="11">
        <f>F!P503</f>
        <v>0</v>
      </c>
      <c r="Q13" s="11">
        <f>F!Q503</f>
        <v>0</v>
      </c>
      <c r="R13" s="11">
        <f>F!R503</f>
        <v>0</v>
      </c>
      <c r="S13" s="11">
        <f>F!S503</f>
        <v>0</v>
      </c>
      <c r="T13" s="11">
        <f>F!T503</f>
        <v>34</v>
      </c>
      <c r="U13" s="11">
        <f>F!U503</f>
        <v>0</v>
      </c>
      <c r="V13" s="11">
        <f>F!V503</f>
        <v>1</v>
      </c>
      <c r="W13" s="11">
        <f>F!W503</f>
        <v>39</v>
      </c>
      <c r="X13" s="11">
        <f>F!X503</f>
        <v>11</v>
      </c>
      <c r="Y13" s="11">
        <f>F!Y503</f>
        <v>0</v>
      </c>
    </row>
    <row r="14" spans="1:26" ht="12.75" customHeight="1">
      <c r="A14" s="11" t="s">
        <v>817</v>
      </c>
      <c r="B14" s="11" t="s">
        <v>46</v>
      </c>
      <c r="C14" s="11" t="str">
        <f t="shared" si="0"/>
        <v>5_6</v>
      </c>
      <c r="D14" s="11">
        <f>F!D504</f>
        <v>0</v>
      </c>
      <c r="E14" s="11">
        <f>F!E504</f>
        <v>0</v>
      </c>
      <c r="F14" s="11">
        <f>F!F504</f>
        <v>0</v>
      </c>
      <c r="G14" s="11">
        <f>F!G504</f>
        <v>0</v>
      </c>
      <c r="H14" s="11">
        <f>F!H504</f>
        <v>0</v>
      </c>
      <c r="I14" s="11">
        <f>F!I504</f>
        <v>0</v>
      </c>
      <c r="J14" s="11">
        <f>F!J504</f>
        <v>0</v>
      </c>
      <c r="K14" s="11">
        <f>F!K504</f>
        <v>0</v>
      </c>
      <c r="L14" s="11">
        <f>F!L504</f>
        <v>0</v>
      </c>
      <c r="M14" s="11">
        <f>F!M504</f>
        <v>0</v>
      </c>
      <c r="N14" s="11">
        <f>F!N504</f>
        <v>0</v>
      </c>
      <c r="O14" s="11">
        <f>F!O504</f>
        <v>0</v>
      </c>
      <c r="P14" s="11">
        <f>F!P504</f>
        <v>0</v>
      </c>
      <c r="Q14" s="11">
        <f>F!Q504</f>
        <v>0</v>
      </c>
      <c r="R14" s="11">
        <f>F!R504</f>
        <v>0</v>
      </c>
      <c r="S14" s="11">
        <f>F!S504</f>
        <v>0</v>
      </c>
      <c r="T14" s="11">
        <f>F!T504</f>
        <v>0</v>
      </c>
      <c r="U14" s="11">
        <f>F!U504</f>
        <v>0</v>
      </c>
      <c r="V14" s="11">
        <f>F!V504</f>
        <v>0</v>
      </c>
      <c r="W14" s="11">
        <f>F!W504</f>
        <v>40</v>
      </c>
      <c r="X14" s="11">
        <f>F!X504</f>
        <v>0</v>
      </c>
      <c r="Y14" s="11">
        <f>F!Y504</f>
        <v>0</v>
      </c>
    </row>
    <row r="15" spans="1:26" ht="12.75" customHeight="1">
      <c r="A15" s="11" t="s">
        <v>818</v>
      </c>
      <c r="B15" s="11" t="s">
        <v>806</v>
      </c>
      <c r="C15" s="11" t="str">
        <f t="shared" si="0"/>
        <v>5_6</v>
      </c>
      <c r="D15" s="11">
        <f>F!D505</f>
        <v>0</v>
      </c>
      <c r="E15" s="11">
        <f>F!E505</f>
        <v>0</v>
      </c>
      <c r="F15" s="11">
        <f>F!F505</f>
        <v>0</v>
      </c>
      <c r="G15" s="11">
        <f>F!G505</f>
        <v>0</v>
      </c>
      <c r="H15" s="11">
        <f>F!H505</f>
        <v>0</v>
      </c>
      <c r="I15" s="11">
        <f>F!I505</f>
        <v>0</v>
      </c>
      <c r="J15" s="11">
        <f>F!J505</f>
        <v>2</v>
      </c>
      <c r="K15" s="11">
        <f>F!K505</f>
        <v>0</v>
      </c>
      <c r="L15" s="11">
        <f>F!L505</f>
        <v>0</v>
      </c>
      <c r="M15" s="11">
        <f>F!M505</f>
        <v>0</v>
      </c>
      <c r="N15" s="11">
        <f>F!N505</f>
        <v>0</v>
      </c>
      <c r="O15" s="11">
        <f>F!O505</f>
        <v>0</v>
      </c>
      <c r="P15" s="11">
        <f>F!P505</f>
        <v>0</v>
      </c>
      <c r="Q15" s="11">
        <f>F!Q505</f>
        <v>0</v>
      </c>
      <c r="R15" s="11">
        <f>F!R505</f>
        <v>0</v>
      </c>
      <c r="S15" s="11">
        <f>F!S505</f>
        <v>0</v>
      </c>
      <c r="T15" s="11">
        <f>F!T505</f>
        <v>28</v>
      </c>
      <c r="U15" s="11">
        <f>F!U505</f>
        <v>0</v>
      </c>
      <c r="V15" s="11">
        <f>F!V505</f>
        <v>1</v>
      </c>
      <c r="W15" s="11">
        <f>F!W505</f>
        <v>41</v>
      </c>
      <c r="X15" s="11">
        <f>F!X505</f>
        <v>10</v>
      </c>
      <c r="Y15" s="11">
        <f>F!Y505</f>
        <v>0</v>
      </c>
    </row>
    <row r="16" spans="1:26" ht="12.75" customHeight="1">
      <c r="A16" s="11" t="s">
        <v>819</v>
      </c>
      <c r="B16" s="11" t="s">
        <v>101</v>
      </c>
      <c r="C16" s="11" t="str">
        <f t="shared" si="0"/>
        <v>5_6</v>
      </c>
      <c r="D16" s="11">
        <f>F!D506</f>
        <v>0</v>
      </c>
      <c r="E16" s="11">
        <f>F!E506</f>
        <v>0</v>
      </c>
      <c r="F16" s="11">
        <f>F!F506</f>
        <v>0</v>
      </c>
      <c r="G16" s="11">
        <f>F!G506</f>
        <v>0</v>
      </c>
      <c r="H16" s="11">
        <f>F!H506</f>
        <v>0</v>
      </c>
      <c r="I16" s="11">
        <f>F!I506</f>
        <v>0</v>
      </c>
      <c r="J16" s="11">
        <f>F!J506</f>
        <v>1</v>
      </c>
      <c r="K16" s="11">
        <f>F!K506</f>
        <v>0</v>
      </c>
      <c r="L16" s="11">
        <f>F!L506</f>
        <v>0</v>
      </c>
      <c r="M16" s="11">
        <f>F!M506</f>
        <v>0</v>
      </c>
      <c r="N16" s="11">
        <f>F!N506</f>
        <v>0</v>
      </c>
      <c r="O16" s="11">
        <f>F!O506</f>
        <v>0</v>
      </c>
      <c r="P16" s="11">
        <f>F!P506</f>
        <v>0</v>
      </c>
      <c r="Q16" s="11">
        <f>F!Q506</f>
        <v>0</v>
      </c>
      <c r="R16" s="11">
        <f>F!R506</f>
        <v>0</v>
      </c>
      <c r="S16" s="11">
        <f>F!S506</f>
        <v>0</v>
      </c>
      <c r="T16" s="11">
        <f>F!T506</f>
        <v>14</v>
      </c>
      <c r="U16" s="11">
        <f>F!U506</f>
        <v>0</v>
      </c>
      <c r="V16" s="11">
        <f>F!V506</f>
        <v>1</v>
      </c>
      <c r="W16" s="11">
        <f>F!W506</f>
        <v>42</v>
      </c>
      <c r="X16" s="11">
        <f>F!X506</f>
        <v>5</v>
      </c>
      <c r="Y16" s="11">
        <f>F!Y506</f>
        <v>0</v>
      </c>
    </row>
    <row r="17" spans="1:25" ht="12.75" customHeight="1">
      <c r="A17" s="11" t="s">
        <v>820</v>
      </c>
      <c r="B17" s="11" t="s">
        <v>821</v>
      </c>
      <c r="C17" s="11" t="str">
        <f t="shared" si="0"/>
        <v>5_6</v>
      </c>
      <c r="D17" s="11">
        <f>F!D507</f>
        <v>0</v>
      </c>
      <c r="E17" s="11">
        <f>F!E507</f>
        <v>0</v>
      </c>
      <c r="F17" s="11">
        <f>F!F507</f>
        <v>0</v>
      </c>
      <c r="G17" s="11">
        <f>F!G507</f>
        <v>0</v>
      </c>
      <c r="H17" s="11">
        <f>F!H507</f>
        <v>0</v>
      </c>
      <c r="I17" s="11">
        <f>F!I507</f>
        <v>0</v>
      </c>
      <c r="J17" s="11">
        <f>F!J507</f>
        <v>1</v>
      </c>
      <c r="K17" s="11">
        <f>F!K507</f>
        <v>0</v>
      </c>
      <c r="L17" s="11">
        <f>F!L507</f>
        <v>0</v>
      </c>
      <c r="M17" s="11">
        <f>F!M507</f>
        <v>0</v>
      </c>
      <c r="N17" s="11">
        <f>F!N507</f>
        <v>0</v>
      </c>
      <c r="O17" s="11">
        <f>F!O507</f>
        <v>0</v>
      </c>
      <c r="P17" s="11">
        <f>F!P507</f>
        <v>0</v>
      </c>
      <c r="Q17" s="11">
        <f>F!Q507</f>
        <v>0</v>
      </c>
      <c r="R17" s="11">
        <f>F!R507</f>
        <v>0</v>
      </c>
      <c r="S17" s="11">
        <f>F!S507</f>
        <v>0</v>
      </c>
      <c r="T17" s="11">
        <f>F!T507</f>
        <v>14</v>
      </c>
      <c r="U17" s="11">
        <f>F!U507</f>
        <v>0</v>
      </c>
      <c r="V17" s="11">
        <f>F!V507</f>
        <v>1</v>
      </c>
      <c r="W17" s="11">
        <f>F!W507</f>
        <v>43</v>
      </c>
      <c r="X17" s="11">
        <f>F!X507</f>
        <v>5</v>
      </c>
      <c r="Y17" s="11">
        <f>F!Y507</f>
        <v>0</v>
      </c>
    </row>
    <row r="18" spans="1:25" ht="12.75" customHeight="1">
      <c r="A18" s="11" t="s">
        <v>822</v>
      </c>
      <c r="B18" s="11" t="s">
        <v>503</v>
      </c>
      <c r="C18" s="11" t="str">
        <f t="shared" si="0"/>
        <v>5_6</v>
      </c>
      <c r="D18" s="11">
        <f>F!D508</f>
        <v>5</v>
      </c>
      <c r="E18" s="11">
        <f>F!E508</f>
        <v>0</v>
      </c>
      <c r="F18" s="11">
        <f>F!F508</f>
        <v>0</v>
      </c>
      <c r="G18" s="11" t="str">
        <f>F!G508</f>
        <v>C</v>
      </c>
      <c r="H18" s="11">
        <f>F!H508</f>
        <v>0</v>
      </c>
      <c r="I18" s="11">
        <f>F!I508</f>
        <v>0</v>
      </c>
      <c r="J18" s="11">
        <f>F!J508</f>
        <v>1</v>
      </c>
      <c r="K18" s="11">
        <f>F!K508</f>
        <v>0</v>
      </c>
      <c r="L18" s="11">
        <f>F!L508</f>
        <v>0</v>
      </c>
      <c r="M18" s="11">
        <f>F!M508</f>
        <v>0</v>
      </c>
      <c r="N18" s="11">
        <f>F!N508</f>
        <v>0</v>
      </c>
      <c r="O18" s="11">
        <f>F!O508</f>
        <v>0</v>
      </c>
      <c r="P18" s="11">
        <f>F!P508</f>
        <v>0</v>
      </c>
      <c r="Q18" s="11">
        <f>F!Q508</f>
        <v>0</v>
      </c>
      <c r="R18" s="11">
        <f>F!R508</f>
        <v>0</v>
      </c>
      <c r="S18" s="11">
        <f>F!S508</f>
        <v>0</v>
      </c>
      <c r="T18" s="11">
        <f>F!T508</f>
        <v>14</v>
      </c>
      <c r="U18" s="11">
        <f>F!U508</f>
        <v>14</v>
      </c>
      <c r="V18" s="11">
        <f>F!V508</f>
        <v>0</v>
      </c>
      <c r="W18" s="11">
        <f>F!W508</f>
        <v>44</v>
      </c>
      <c r="X18" s="11">
        <f>F!X508</f>
        <v>5</v>
      </c>
      <c r="Y18" s="11">
        <f>F!Y508</f>
        <v>0</v>
      </c>
    </row>
    <row r="19" spans="1:25" ht="12.75" customHeight="1">
      <c r="A19" s="11" t="s">
        <v>823</v>
      </c>
      <c r="B19" s="11" t="s">
        <v>824</v>
      </c>
      <c r="C19" s="11" t="str">
        <f t="shared" si="0"/>
        <v>5_6</v>
      </c>
      <c r="D19" s="11">
        <f>F!D509</f>
        <v>0</v>
      </c>
      <c r="E19" s="11">
        <f>F!E509</f>
        <v>0</v>
      </c>
      <c r="F19" s="11">
        <f>F!F509</f>
        <v>0</v>
      </c>
      <c r="G19" s="11">
        <f>F!G509</f>
        <v>0</v>
      </c>
      <c r="H19" s="11">
        <f>F!H509</f>
        <v>0</v>
      </c>
      <c r="I19" s="11">
        <f>F!I509</f>
        <v>0</v>
      </c>
      <c r="J19" s="11">
        <f>F!J509</f>
        <v>2</v>
      </c>
      <c r="K19" s="11">
        <f>F!K509</f>
        <v>0</v>
      </c>
      <c r="L19" s="11">
        <f>F!L509</f>
        <v>0</v>
      </c>
      <c r="M19" s="11">
        <f>F!M509</f>
        <v>0</v>
      </c>
      <c r="N19" s="11">
        <f>F!N509</f>
        <v>0</v>
      </c>
      <c r="O19" s="11">
        <f>F!O509</f>
        <v>1</v>
      </c>
      <c r="P19" s="11">
        <f>F!P509</f>
        <v>0</v>
      </c>
      <c r="Q19" s="11">
        <f>F!Q509</f>
        <v>0</v>
      </c>
      <c r="R19" s="11">
        <f>F!R509</f>
        <v>0</v>
      </c>
      <c r="S19" s="11">
        <f>F!S509</f>
        <v>0</v>
      </c>
      <c r="T19" s="11">
        <f>F!T509</f>
        <v>36</v>
      </c>
      <c r="U19" s="11">
        <f>F!U509</f>
        <v>0</v>
      </c>
      <c r="V19" s="11">
        <f>F!V509</f>
        <v>1</v>
      </c>
      <c r="W19" s="11">
        <f>F!W509</f>
        <v>45</v>
      </c>
      <c r="X19" s="11">
        <f>F!X509</f>
        <v>11</v>
      </c>
      <c r="Y19" s="11">
        <f>F!Y509</f>
        <v>0</v>
      </c>
    </row>
    <row r="20" spans="1:25" ht="12.75" customHeight="1">
      <c r="A20" s="11" t="s">
        <v>825</v>
      </c>
      <c r="B20" s="11" t="s">
        <v>40</v>
      </c>
      <c r="C20" s="11" t="str">
        <f t="shared" si="0"/>
        <v>5_6</v>
      </c>
      <c r="D20" s="11">
        <f>F!D510</f>
        <v>0</v>
      </c>
      <c r="E20" s="11">
        <f>F!E510</f>
        <v>0</v>
      </c>
      <c r="F20" s="11">
        <f>F!F510</f>
        <v>0</v>
      </c>
      <c r="G20" s="11">
        <f>F!G510</f>
        <v>0</v>
      </c>
      <c r="H20" s="11">
        <f>F!H510</f>
        <v>0</v>
      </c>
      <c r="I20" s="11">
        <f>F!I510</f>
        <v>0</v>
      </c>
      <c r="J20" s="11">
        <f>F!J510</f>
        <v>1</v>
      </c>
      <c r="K20" s="11">
        <f>F!K510</f>
        <v>0</v>
      </c>
      <c r="L20" s="11">
        <f>F!L510</f>
        <v>0</v>
      </c>
      <c r="M20" s="11">
        <f>F!M510</f>
        <v>0</v>
      </c>
      <c r="N20" s="11">
        <f>F!N510</f>
        <v>0</v>
      </c>
      <c r="O20" s="11">
        <f>F!O510</f>
        <v>0</v>
      </c>
      <c r="P20" s="11">
        <f>F!P510</f>
        <v>0</v>
      </c>
      <c r="Q20" s="11">
        <f>F!Q510</f>
        <v>0</v>
      </c>
      <c r="R20" s="11">
        <f>F!R510</f>
        <v>0</v>
      </c>
      <c r="S20" s="11">
        <f>F!S510</f>
        <v>0</v>
      </c>
      <c r="T20" s="11">
        <f>F!T510</f>
        <v>14</v>
      </c>
      <c r="U20" s="11">
        <f>F!U510</f>
        <v>0</v>
      </c>
      <c r="V20" s="11">
        <f>F!V510</f>
        <v>1</v>
      </c>
      <c r="W20" s="11">
        <f>F!W510</f>
        <v>46</v>
      </c>
      <c r="X20" s="11">
        <f>F!X510</f>
        <v>5</v>
      </c>
      <c r="Y20" s="11">
        <f>F!Y510</f>
        <v>0</v>
      </c>
    </row>
    <row r="21" spans="1:25" ht="12.75" customHeight="1">
      <c r="A21" s="11" t="s">
        <v>826</v>
      </c>
      <c r="B21" s="11" t="s">
        <v>506</v>
      </c>
      <c r="C21" s="11" t="str">
        <f t="shared" si="0"/>
        <v>5_6</v>
      </c>
      <c r="D21" s="11">
        <f>F!D511</f>
        <v>0</v>
      </c>
      <c r="E21" s="11">
        <f>F!E511</f>
        <v>0</v>
      </c>
      <c r="F21" s="11">
        <f>F!F511</f>
        <v>0</v>
      </c>
      <c r="G21" s="11">
        <f>F!G511</f>
        <v>0</v>
      </c>
      <c r="H21" s="11">
        <f>F!H511</f>
        <v>0</v>
      </c>
      <c r="I21" s="11">
        <f>F!I511</f>
        <v>0</v>
      </c>
      <c r="J21" s="11">
        <f>F!J511</f>
        <v>1</v>
      </c>
      <c r="K21" s="11">
        <f>F!K511</f>
        <v>0</v>
      </c>
      <c r="L21" s="11">
        <f>F!L511</f>
        <v>0</v>
      </c>
      <c r="M21" s="11">
        <f>F!M511</f>
        <v>0</v>
      </c>
      <c r="N21" s="11">
        <f>F!N511</f>
        <v>0</v>
      </c>
      <c r="O21" s="11">
        <f>F!O511</f>
        <v>0</v>
      </c>
      <c r="P21" s="11">
        <f>F!P511</f>
        <v>0</v>
      </c>
      <c r="Q21" s="11">
        <f>F!Q511</f>
        <v>0</v>
      </c>
      <c r="R21" s="11">
        <f>F!R511</f>
        <v>0</v>
      </c>
      <c r="S21" s="11">
        <f>F!S511</f>
        <v>0</v>
      </c>
      <c r="T21" s="11">
        <f>F!T511</f>
        <v>14</v>
      </c>
      <c r="U21" s="11">
        <f>F!U511</f>
        <v>0</v>
      </c>
      <c r="V21" s="11">
        <f>F!V511</f>
        <v>1</v>
      </c>
      <c r="W21" s="11">
        <f>F!W511</f>
        <v>47</v>
      </c>
      <c r="X21" s="11">
        <f>F!X511</f>
        <v>5</v>
      </c>
      <c r="Y21" s="11">
        <f>F!Y511</f>
        <v>0</v>
      </c>
    </row>
    <row r="22" spans="1:25" ht="12.75" customHeight="1">
      <c r="A22" s="11" t="s">
        <v>827</v>
      </c>
      <c r="B22" s="11" t="s">
        <v>501</v>
      </c>
      <c r="C22" s="11" t="str">
        <f t="shared" si="0"/>
        <v>5_6</v>
      </c>
      <c r="D22" s="11">
        <f>F!D512</f>
        <v>0</v>
      </c>
      <c r="E22" s="11">
        <f>F!E512</f>
        <v>0</v>
      </c>
      <c r="F22" s="11">
        <f>F!F512</f>
        <v>0</v>
      </c>
      <c r="G22" s="11">
        <f>F!G512</f>
        <v>0</v>
      </c>
      <c r="H22" s="11">
        <f>F!H512</f>
        <v>0</v>
      </c>
      <c r="I22" s="11">
        <f>F!I512</f>
        <v>0</v>
      </c>
      <c r="J22" s="11">
        <f>F!J512</f>
        <v>2</v>
      </c>
      <c r="K22" s="11">
        <f>F!K512</f>
        <v>0</v>
      </c>
      <c r="L22" s="11">
        <f>F!L512</f>
        <v>0</v>
      </c>
      <c r="M22" s="11">
        <f>F!M512</f>
        <v>0</v>
      </c>
      <c r="N22" s="11">
        <f>F!N512</f>
        <v>0</v>
      </c>
      <c r="O22" s="11">
        <f>F!O512</f>
        <v>0</v>
      </c>
      <c r="P22" s="11">
        <f>F!P512</f>
        <v>0</v>
      </c>
      <c r="Q22" s="11">
        <f>F!Q512</f>
        <v>0</v>
      </c>
      <c r="R22" s="11">
        <f>F!R512</f>
        <v>0</v>
      </c>
      <c r="S22" s="11">
        <f>F!S512</f>
        <v>0</v>
      </c>
      <c r="T22" s="11">
        <f>F!T512</f>
        <v>28</v>
      </c>
      <c r="U22" s="11">
        <f>F!U512</f>
        <v>0</v>
      </c>
      <c r="V22" s="11">
        <f>F!V512</f>
        <v>1</v>
      </c>
      <c r="W22" s="11">
        <f>F!W512</f>
        <v>48</v>
      </c>
      <c r="X22" s="11">
        <f>F!X512</f>
        <v>10</v>
      </c>
      <c r="Y22" s="11">
        <f>F!Y512</f>
        <v>0</v>
      </c>
    </row>
    <row r="23" spans="1:25" ht="12.75" customHeight="1">
      <c r="A23" s="11" t="s">
        <v>828</v>
      </c>
      <c r="B23" s="11" t="s">
        <v>58</v>
      </c>
      <c r="C23" s="11" t="str">
        <f t="shared" si="0"/>
        <v>5_6</v>
      </c>
      <c r="D23" s="11">
        <f>F!D513</f>
        <v>0</v>
      </c>
      <c r="E23" s="11">
        <f>F!E513</f>
        <v>0</v>
      </c>
      <c r="F23" s="11">
        <f>F!F513</f>
        <v>0</v>
      </c>
      <c r="G23" s="11">
        <f>F!G513</f>
        <v>0</v>
      </c>
      <c r="H23" s="11">
        <f>F!H513</f>
        <v>0</v>
      </c>
      <c r="I23" s="11">
        <f>F!I513</f>
        <v>0</v>
      </c>
      <c r="J23" s="11">
        <f>F!J513</f>
        <v>1</v>
      </c>
      <c r="K23" s="11">
        <f>F!K513</f>
        <v>0</v>
      </c>
      <c r="L23" s="11">
        <f>F!L513</f>
        <v>0</v>
      </c>
      <c r="M23" s="11">
        <f>F!M513</f>
        <v>1</v>
      </c>
      <c r="N23" s="11">
        <f>F!N513</f>
        <v>0</v>
      </c>
      <c r="O23" s="11">
        <f>F!O513</f>
        <v>0</v>
      </c>
      <c r="P23" s="11">
        <f>F!P513</f>
        <v>0</v>
      </c>
      <c r="Q23" s="11">
        <f>F!Q513</f>
        <v>0</v>
      </c>
      <c r="R23" s="11">
        <f>F!R513</f>
        <v>0</v>
      </c>
      <c r="S23" s="11">
        <f>F!S513</f>
        <v>0</v>
      </c>
      <c r="T23" s="11">
        <f>F!T513</f>
        <v>20</v>
      </c>
      <c r="U23" s="11">
        <f>F!U513</f>
        <v>0</v>
      </c>
      <c r="V23" s="11">
        <f>F!V513</f>
        <v>1</v>
      </c>
      <c r="W23" s="11">
        <f>F!W513</f>
        <v>49</v>
      </c>
      <c r="X23" s="11">
        <f>F!X513</f>
        <v>7</v>
      </c>
      <c r="Y23" s="11">
        <f>F!Y513</f>
        <v>0</v>
      </c>
    </row>
    <row r="24" spans="1:25" ht="12.75" customHeight="1">
      <c r="A24" s="11" t="s">
        <v>112</v>
      </c>
      <c r="B24" s="11" t="s">
        <v>829</v>
      </c>
      <c r="C24" s="11" t="str">
        <f t="shared" si="0"/>
        <v>5_6</v>
      </c>
      <c r="D24" s="11">
        <f>F!D514</f>
        <v>0</v>
      </c>
      <c r="E24" s="11">
        <f>F!E514</f>
        <v>0</v>
      </c>
      <c r="F24" s="11">
        <f>F!F514</f>
        <v>0</v>
      </c>
      <c r="G24" s="11">
        <f>F!G514</f>
        <v>0</v>
      </c>
      <c r="H24" s="11">
        <f>F!H514</f>
        <v>0</v>
      </c>
      <c r="I24" s="11">
        <f>F!I514</f>
        <v>0</v>
      </c>
      <c r="J24" s="11">
        <f>F!J514</f>
        <v>1</v>
      </c>
      <c r="K24" s="11">
        <f>F!K514</f>
        <v>0</v>
      </c>
      <c r="L24" s="11">
        <f>F!L514</f>
        <v>0</v>
      </c>
      <c r="M24" s="11">
        <f>F!M514</f>
        <v>0</v>
      </c>
      <c r="N24" s="11">
        <f>F!N514</f>
        <v>0</v>
      </c>
      <c r="O24" s="11">
        <f>F!O514</f>
        <v>1</v>
      </c>
      <c r="P24" s="11">
        <f>F!P514</f>
        <v>0</v>
      </c>
      <c r="Q24" s="11">
        <f>F!Q514</f>
        <v>0</v>
      </c>
      <c r="R24" s="11">
        <f>F!R514</f>
        <v>0</v>
      </c>
      <c r="S24" s="11">
        <f>F!S514</f>
        <v>0</v>
      </c>
      <c r="T24" s="11">
        <f>F!T514</f>
        <v>22</v>
      </c>
      <c r="U24" s="11">
        <f>F!U514</f>
        <v>0</v>
      </c>
      <c r="V24" s="11">
        <f>F!V514</f>
        <v>1</v>
      </c>
      <c r="W24" s="11">
        <f>F!W514</f>
        <v>50</v>
      </c>
      <c r="X24" s="11">
        <f>F!X514</f>
        <v>6</v>
      </c>
      <c r="Y24" s="11">
        <f>F!Y514</f>
        <v>0</v>
      </c>
    </row>
    <row r="25" spans="1:25" ht="12.75" customHeight="1">
      <c r="A25" s="11" t="s">
        <v>830</v>
      </c>
      <c r="B25" s="11" t="s">
        <v>799</v>
      </c>
      <c r="C25" s="11" t="str">
        <f t="shared" si="0"/>
        <v>5_6</v>
      </c>
      <c r="D25" s="11">
        <f>F!D515</f>
        <v>0</v>
      </c>
      <c r="E25" s="11">
        <f>F!E515</f>
        <v>0</v>
      </c>
      <c r="F25" s="11">
        <f>F!F515</f>
        <v>0</v>
      </c>
      <c r="G25" s="11">
        <f>F!G515</f>
        <v>0</v>
      </c>
      <c r="H25" s="11">
        <f>F!H515</f>
        <v>0</v>
      </c>
      <c r="I25" s="11">
        <f>F!I515</f>
        <v>0</v>
      </c>
      <c r="J25" s="11">
        <f>F!J515</f>
        <v>1</v>
      </c>
      <c r="K25" s="11">
        <f>F!K515</f>
        <v>0</v>
      </c>
      <c r="L25" s="11">
        <f>F!L515</f>
        <v>0</v>
      </c>
      <c r="M25" s="11">
        <f>F!M515</f>
        <v>0</v>
      </c>
      <c r="N25" s="11">
        <f>F!N515</f>
        <v>0</v>
      </c>
      <c r="O25" s="11">
        <f>F!O515</f>
        <v>0</v>
      </c>
      <c r="P25" s="11">
        <f>F!P515</f>
        <v>0</v>
      </c>
      <c r="Q25" s="11">
        <f>F!Q515</f>
        <v>0</v>
      </c>
      <c r="R25" s="11">
        <f>F!R515</f>
        <v>0</v>
      </c>
      <c r="S25" s="11">
        <f>F!S515</f>
        <v>0</v>
      </c>
      <c r="T25" s="11">
        <f>F!T515</f>
        <v>14</v>
      </c>
      <c r="U25" s="11">
        <f>F!U515</f>
        <v>0</v>
      </c>
      <c r="V25" s="11">
        <f>F!V515</f>
        <v>1</v>
      </c>
      <c r="W25" s="11">
        <f>F!W515</f>
        <v>51</v>
      </c>
      <c r="X25" s="11">
        <f>F!X515</f>
        <v>5</v>
      </c>
      <c r="Y25" s="11">
        <f>F!Y515</f>
        <v>0</v>
      </c>
    </row>
    <row r="26" spans="1:25" ht="12.75" customHeight="1">
      <c r="A26" s="11" t="s">
        <v>756</v>
      </c>
      <c r="B26" s="11" t="s">
        <v>831</v>
      </c>
      <c r="C26" s="11" t="str">
        <f t="shared" si="0"/>
        <v>5_6</v>
      </c>
      <c r="D26" s="11">
        <f>F!D516</f>
        <v>0</v>
      </c>
      <c r="E26" s="11">
        <f>F!E516</f>
        <v>0</v>
      </c>
      <c r="F26" s="11">
        <f>F!F516</f>
        <v>0</v>
      </c>
      <c r="G26" s="11">
        <f>F!G516</f>
        <v>0</v>
      </c>
      <c r="H26" s="11">
        <f>F!H516</f>
        <v>0</v>
      </c>
      <c r="I26" s="11">
        <f>F!I516</f>
        <v>0</v>
      </c>
      <c r="J26" s="11">
        <f>F!J516</f>
        <v>1</v>
      </c>
      <c r="K26" s="11">
        <f>F!K516</f>
        <v>0</v>
      </c>
      <c r="L26" s="11">
        <f>F!L516</f>
        <v>0</v>
      </c>
      <c r="M26" s="11">
        <f>F!M516</f>
        <v>0</v>
      </c>
      <c r="N26" s="11">
        <f>F!N516</f>
        <v>0</v>
      </c>
      <c r="O26" s="11">
        <f>F!O516</f>
        <v>0</v>
      </c>
      <c r="P26" s="11">
        <f>F!P516</f>
        <v>0</v>
      </c>
      <c r="Q26" s="11">
        <f>F!Q516</f>
        <v>0</v>
      </c>
      <c r="R26" s="11">
        <f>F!R516</f>
        <v>0</v>
      </c>
      <c r="S26" s="11">
        <f>F!S516</f>
        <v>0</v>
      </c>
      <c r="T26" s="11">
        <f>F!T516</f>
        <v>14</v>
      </c>
      <c r="U26" s="11">
        <f>F!U516</f>
        <v>0</v>
      </c>
      <c r="V26" s="11">
        <f>F!V516</f>
        <v>1</v>
      </c>
      <c r="W26" s="11">
        <f>F!W516</f>
        <v>0</v>
      </c>
      <c r="X26" s="11">
        <f>F!X516</f>
        <v>5</v>
      </c>
      <c r="Y26" s="11">
        <f>F!Y516</f>
        <v>0</v>
      </c>
    </row>
    <row r="27" spans="1:25" ht="12.75" customHeight="1">
      <c r="A27" s="11" t="s">
        <v>832</v>
      </c>
      <c r="B27" s="11" t="s">
        <v>833</v>
      </c>
      <c r="C27" s="11" t="str">
        <f t="shared" si="0"/>
        <v>5_6</v>
      </c>
      <c r="D27" s="11">
        <f>F!D517</f>
        <v>0</v>
      </c>
      <c r="E27" s="11">
        <f>F!E517</f>
        <v>0</v>
      </c>
      <c r="F27" s="11">
        <f>F!F517</f>
        <v>0</v>
      </c>
      <c r="G27" s="11">
        <f>F!G517</f>
        <v>0</v>
      </c>
      <c r="H27" s="11">
        <f>F!H517</f>
        <v>0</v>
      </c>
      <c r="I27" s="11">
        <f>F!I517</f>
        <v>0</v>
      </c>
      <c r="J27" s="11">
        <f>F!J517</f>
        <v>1</v>
      </c>
      <c r="K27" s="11">
        <f>F!K517</f>
        <v>0</v>
      </c>
      <c r="L27" s="11">
        <f>F!L517</f>
        <v>0</v>
      </c>
      <c r="M27" s="11">
        <f>F!M517</f>
        <v>0</v>
      </c>
      <c r="N27" s="11">
        <f>F!N517</f>
        <v>2</v>
      </c>
      <c r="O27" s="11">
        <f>F!O517</f>
        <v>1</v>
      </c>
      <c r="P27" s="11">
        <f>F!P517</f>
        <v>0</v>
      </c>
      <c r="Q27" s="11">
        <f>F!Q517</f>
        <v>0</v>
      </c>
      <c r="R27" s="11">
        <f>F!R517</f>
        <v>0</v>
      </c>
      <c r="S27" s="11">
        <f>F!S517</f>
        <v>0</v>
      </c>
      <c r="T27" s="11">
        <f>F!T517</f>
        <v>32</v>
      </c>
      <c r="U27" s="11">
        <f>F!U517</f>
        <v>0</v>
      </c>
      <c r="V27" s="11">
        <f>F!V517</f>
        <v>1</v>
      </c>
      <c r="W27" s="11">
        <f>F!W517</f>
        <v>0</v>
      </c>
      <c r="X27" s="11">
        <f>F!X517</f>
        <v>9</v>
      </c>
      <c r="Y27" s="11">
        <f>F!Y517</f>
        <v>0</v>
      </c>
    </row>
    <row r="28" spans="1:25" ht="12.75" customHeight="1"/>
    <row r="29" spans="1:25" ht="12.75" customHeight="1">
      <c r="U29" s="18" t="s">
        <v>1060</v>
      </c>
      <c r="V29" s="18" t="s">
        <v>1061</v>
      </c>
    </row>
    <row r="30" spans="1:25" ht="12.75" customHeight="1">
      <c r="U30" s="20">
        <f t="shared" ref="U30:V30" si="1">SUM(U2:U27)</f>
        <v>28</v>
      </c>
      <c r="V30" s="20">
        <f t="shared" si="1"/>
        <v>21</v>
      </c>
    </row>
    <row r="31" spans="1:25" ht="12.75" customHeight="1">
      <c r="U31" s="22"/>
      <c r="V31" s="22"/>
    </row>
    <row r="32" spans="1:25" ht="12.75" customHeight="1">
      <c r="U32" s="15" t="s">
        <v>1082</v>
      </c>
    </row>
    <row r="33" spans="1:21" ht="12.75" customHeight="1">
      <c r="U33" s="15" t="s">
        <v>1080</v>
      </c>
    </row>
    <row r="34" spans="1:21" ht="12.75" customHeight="1"/>
    <row r="35" spans="1:21" ht="12.75" customHeight="1"/>
    <row r="36" spans="1:21" ht="12.75" customHeight="1"/>
    <row r="37" spans="1:21" ht="12.75" customHeight="1"/>
    <row r="38" spans="1:21" ht="12.75" customHeight="1"/>
    <row r="39" spans="1:21" ht="12.75" customHeight="1"/>
    <row r="40" spans="1:21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1" ht="12.75" customHeight="1">
      <c r="A41" s="15" t="str">
        <f>C2</f>
        <v>5_6</v>
      </c>
      <c r="B41" s="15">
        <f>V30</f>
        <v>21</v>
      </c>
      <c r="C41" s="15">
        <f>E41-D41</f>
        <v>427</v>
      </c>
      <c r="D41" s="14">
        <f>U30</f>
        <v>28</v>
      </c>
      <c r="E41" s="15">
        <f>SUM(T2:T28)</f>
        <v>455</v>
      </c>
    </row>
    <row r="42" spans="1:21" ht="12.75" customHeight="1"/>
    <row r="43" spans="1:21" ht="12.75" customHeight="1"/>
    <row r="44" spans="1:21" ht="12.75" customHeight="1"/>
    <row r="45" spans="1:21" ht="12.75" customHeight="1"/>
    <row r="46" spans="1:21" ht="12.75" customHeight="1"/>
    <row r="47" spans="1:21" ht="12.75" customHeight="1"/>
    <row r="48" spans="1:2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834</v>
      </c>
      <c r="B2" s="11" t="s">
        <v>835</v>
      </c>
      <c r="C2" s="11" t="str">
        <f t="shared" ref="C2:C16" si="0">"5_7"</f>
        <v>5_7</v>
      </c>
      <c r="D2" s="11">
        <f>F!D518</f>
        <v>0</v>
      </c>
      <c r="E2" s="11">
        <f>F!E518</f>
        <v>0</v>
      </c>
      <c r="F2" s="11">
        <f>F!F518</f>
        <v>0</v>
      </c>
      <c r="G2" s="11">
        <f>F!G518</f>
        <v>0</v>
      </c>
      <c r="H2" s="11">
        <f>F!H518</f>
        <v>0</v>
      </c>
      <c r="I2" s="11">
        <f>F!I518</f>
        <v>0</v>
      </c>
      <c r="J2" s="11">
        <f>F!J518</f>
        <v>1</v>
      </c>
      <c r="K2" s="11">
        <f>F!K518</f>
        <v>0</v>
      </c>
      <c r="L2" s="11">
        <f>F!L518</f>
        <v>0</v>
      </c>
      <c r="M2" s="11">
        <f>F!M518</f>
        <v>0</v>
      </c>
      <c r="N2" s="11">
        <f>F!N518</f>
        <v>0</v>
      </c>
      <c r="O2" s="11">
        <f>F!O518</f>
        <v>0</v>
      </c>
      <c r="P2" s="11">
        <f>F!P518</f>
        <v>0</v>
      </c>
      <c r="Q2" s="11">
        <f>F!Q518</f>
        <v>0</v>
      </c>
      <c r="R2" s="11">
        <f>F!R518</f>
        <v>0</v>
      </c>
      <c r="S2" s="11">
        <f>F!S518</f>
        <v>0</v>
      </c>
      <c r="T2" s="11">
        <f>F!T518</f>
        <v>14</v>
      </c>
      <c r="U2" s="11">
        <f>F!U518</f>
        <v>0</v>
      </c>
      <c r="V2" s="11">
        <f>F!V518</f>
        <v>1</v>
      </c>
      <c r="W2" s="11">
        <f>F!W518</f>
        <v>173</v>
      </c>
      <c r="X2" s="11">
        <f>F!X518</f>
        <v>5</v>
      </c>
      <c r="Y2" s="11">
        <f>F!Y518</f>
        <v>0</v>
      </c>
    </row>
    <row r="3" spans="1:26" ht="12.75" customHeight="1">
      <c r="A3" s="11" t="s">
        <v>836</v>
      </c>
      <c r="B3" s="11" t="s">
        <v>837</v>
      </c>
      <c r="C3" s="11" t="str">
        <f t="shared" si="0"/>
        <v>5_7</v>
      </c>
      <c r="D3" s="11">
        <f>F!D519</f>
        <v>0</v>
      </c>
      <c r="E3" s="11">
        <f>F!E519</f>
        <v>0</v>
      </c>
      <c r="F3" s="11">
        <f>F!F519</f>
        <v>0</v>
      </c>
      <c r="G3" s="11">
        <f>F!G519</f>
        <v>0</v>
      </c>
      <c r="H3" s="11">
        <f>F!H519</f>
        <v>0</v>
      </c>
      <c r="I3" s="11">
        <f>F!I519</f>
        <v>0</v>
      </c>
      <c r="J3" s="11">
        <f>F!J519</f>
        <v>0</v>
      </c>
      <c r="K3" s="11">
        <f>F!K519</f>
        <v>0</v>
      </c>
      <c r="L3" s="11">
        <f>F!L519</f>
        <v>0</v>
      </c>
      <c r="M3" s="11">
        <f>F!M519</f>
        <v>0</v>
      </c>
      <c r="N3" s="11">
        <f>F!N519</f>
        <v>0</v>
      </c>
      <c r="O3" s="11">
        <f>F!O519</f>
        <v>0</v>
      </c>
      <c r="P3" s="11">
        <f>F!P519</f>
        <v>1</v>
      </c>
      <c r="Q3" s="11">
        <f>F!Q519</f>
        <v>0</v>
      </c>
      <c r="R3" s="11">
        <f>F!R519</f>
        <v>1</v>
      </c>
      <c r="S3" s="11">
        <f>F!S519</f>
        <v>0</v>
      </c>
      <c r="T3" s="11">
        <f>F!T519</f>
        <v>13</v>
      </c>
      <c r="U3" s="11">
        <f>F!U519</f>
        <v>0</v>
      </c>
      <c r="V3" s="11">
        <f>F!V519</f>
        <v>1</v>
      </c>
      <c r="W3" s="11">
        <f>F!W519</f>
        <v>174</v>
      </c>
      <c r="X3" s="11">
        <f>F!X519</f>
        <v>4</v>
      </c>
      <c r="Y3" s="11">
        <f>F!Y519</f>
        <v>0</v>
      </c>
    </row>
    <row r="4" spans="1:26" ht="12.75" customHeight="1">
      <c r="A4" s="11" t="s">
        <v>838</v>
      </c>
      <c r="B4" s="11" t="s">
        <v>623</v>
      </c>
      <c r="C4" s="11" t="str">
        <f t="shared" si="0"/>
        <v>5_7</v>
      </c>
      <c r="D4" s="11">
        <f>F!D520</f>
        <v>0</v>
      </c>
      <c r="E4" s="11">
        <f>F!E520</f>
        <v>0</v>
      </c>
      <c r="F4" s="11">
        <f>F!F520</f>
        <v>0</v>
      </c>
      <c r="G4" s="11">
        <f>F!G520</f>
        <v>0</v>
      </c>
      <c r="H4" s="11">
        <f>F!H520</f>
        <v>0</v>
      </c>
      <c r="I4" s="11">
        <f>F!I520</f>
        <v>0</v>
      </c>
      <c r="J4" s="11">
        <f>F!J520</f>
        <v>1</v>
      </c>
      <c r="K4" s="11">
        <f>F!K520</f>
        <v>0</v>
      </c>
      <c r="L4" s="11">
        <f>F!L520</f>
        <v>0</v>
      </c>
      <c r="M4" s="11">
        <f>F!M520</f>
        <v>0</v>
      </c>
      <c r="N4" s="11">
        <f>F!N520</f>
        <v>0</v>
      </c>
      <c r="O4" s="11">
        <f>F!O520</f>
        <v>0</v>
      </c>
      <c r="P4" s="11">
        <f>F!P520</f>
        <v>0</v>
      </c>
      <c r="Q4" s="11">
        <f>F!Q520</f>
        <v>0</v>
      </c>
      <c r="R4" s="11">
        <f>F!R520</f>
        <v>0</v>
      </c>
      <c r="S4" s="11">
        <f>F!S520</f>
        <v>0</v>
      </c>
      <c r="T4" s="11">
        <f>F!T520</f>
        <v>14</v>
      </c>
      <c r="U4" s="11">
        <f>F!U520</f>
        <v>0</v>
      </c>
      <c r="V4" s="11">
        <f>F!V520</f>
        <v>1</v>
      </c>
      <c r="W4" s="11">
        <f>F!W520</f>
        <v>175</v>
      </c>
      <c r="X4" s="11">
        <f>F!X520</f>
        <v>5</v>
      </c>
      <c r="Y4" s="11">
        <f>F!Y520</f>
        <v>0</v>
      </c>
    </row>
    <row r="5" spans="1:26" ht="12.75" customHeight="1">
      <c r="A5" s="11" t="s">
        <v>839</v>
      </c>
      <c r="B5" s="11" t="s">
        <v>151</v>
      </c>
      <c r="C5" s="11" t="str">
        <f t="shared" si="0"/>
        <v>5_7</v>
      </c>
      <c r="D5" s="11">
        <f>F!D521</f>
        <v>0</v>
      </c>
      <c r="E5" s="11">
        <f>F!E521</f>
        <v>0</v>
      </c>
      <c r="F5" s="11">
        <f>F!F521</f>
        <v>0</v>
      </c>
      <c r="G5" s="11">
        <f>F!G521</f>
        <v>0</v>
      </c>
      <c r="H5" s="11">
        <f>F!H521</f>
        <v>0</v>
      </c>
      <c r="I5" s="11">
        <f>F!I521</f>
        <v>0</v>
      </c>
      <c r="J5" s="11">
        <f>F!J521</f>
        <v>0</v>
      </c>
      <c r="K5" s="11">
        <f>F!K521</f>
        <v>0</v>
      </c>
      <c r="L5" s="11">
        <f>F!L521</f>
        <v>0</v>
      </c>
      <c r="M5" s="11">
        <f>F!M521</f>
        <v>0</v>
      </c>
      <c r="N5" s="11">
        <f>F!N521</f>
        <v>0</v>
      </c>
      <c r="O5" s="11">
        <f>F!O521</f>
        <v>0</v>
      </c>
      <c r="P5" s="11">
        <f>F!P521</f>
        <v>0</v>
      </c>
      <c r="Q5" s="11">
        <f>F!Q521</f>
        <v>0</v>
      </c>
      <c r="R5" s="11">
        <f>F!R521</f>
        <v>0</v>
      </c>
      <c r="S5" s="11">
        <f>F!S521</f>
        <v>0</v>
      </c>
      <c r="T5" s="11">
        <f>F!T521</f>
        <v>0</v>
      </c>
      <c r="U5" s="11">
        <f>F!U521</f>
        <v>0</v>
      </c>
      <c r="V5" s="11">
        <f>F!V521</f>
        <v>0</v>
      </c>
      <c r="W5" s="11">
        <f>F!W521</f>
        <v>0</v>
      </c>
      <c r="X5" s="11">
        <f>F!X521</f>
        <v>0</v>
      </c>
      <c r="Y5" s="11">
        <f>F!Y521</f>
        <v>0</v>
      </c>
    </row>
    <row r="6" spans="1:26" ht="12.75" customHeight="1">
      <c r="A6" s="11" t="s">
        <v>840</v>
      </c>
      <c r="B6" s="11" t="s">
        <v>841</v>
      </c>
      <c r="C6" s="11" t="str">
        <f t="shared" si="0"/>
        <v>5_7</v>
      </c>
      <c r="D6" s="11">
        <f>F!D522</f>
        <v>0</v>
      </c>
      <c r="E6" s="11">
        <f>F!E522</f>
        <v>0</v>
      </c>
      <c r="F6" s="11">
        <f>F!F522</f>
        <v>0</v>
      </c>
      <c r="G6" s="11">
        <f>F!G522</f>
        <v>0</v>
      </c>
      <c r="H6" s="11">
        <f>F!H522</f>
        <v>0</v>
      </c>
      <c r="I6" s="11">
        <f>F!I522</f>
        <v>0</v>
      </c>
      <c r="J6" s="11">
        <f>F!J522</f>
        <v>0</v>
      </c>
      <c r="K6" s="11">
        <f>F!K522</f>
        <v>0</v>
      </c>
      <c r="L6" s="11">
        <f>F!L522</f>
        <v>0</v>
      </c>
      <c r="M6" s="11">
        <f>F!M522</f>
        <v>0</v>
      </c>
      <c r="N6" s="11">
        <f>F!N522</f>
        <v>0</v>
      </c>
      <c r="O6" s="11">
        <f>F!O522</f>
        <v>0</v>
      </c>
      <c r="P6" s="11">
        <f>F!P522</f>
        <v>0</v>
      </c>
      <c r="Q6" s="11">
        <f>F!Q522</f>
        <v>0</v>
      </c>
      <c r="R6" s="11">
        <f>F!R522</f>
        <v>0</v>
      </c>
      <c r="S6" s="11">
        <f>F!S522</f>
        <v>0</v>
      </c>
      <c r="T6" s="11">
        <f>F!T522</f>
        <v>0</v>
      </c>
      <c r="U6" s="11">
        <f>F!U522</f>
        <v>0</v>
      </c>
      <c r="V6" s="11">
        <f>F!V522</f>
        <v>0</v>
      </c>
      <c r="W6" s="11">
        <f>F!W522</f>
        <v>0</v>
      </c>
      <c r="X6" s="11">
        <f>F!X522</f>
        <v>0</v>
      </c>
      <c r="Y6" s="11">
        <f>F!Y522</f>
        <v>0</v>
      </c>
    </row>
    <row r="7" spans="1:26" ht="12.75" customHeight="1">
      <c r="A7" s="11" t="s">
        <v>453</v>
      </c>
      <c r="B7" s="11" t="s">
        <v>842</v>
      </c>
      <c r="C7" s="11" t="str">
        <f t="shared" si="0"/>
        <v>5_7</v>
      </c>
      <c r="D7" s="11">
        <f>F!D523</f>
        <v>0</v>
      </c>
      <c r="E7" s="11">
        <f>F!E523</f>
        <v>0</v>
      </c>
      <c r="F7" s="11">
        <f>F!F523</f>
        <v>0</v>
      </c>
      <c r="G7" s="11">
        <f>F!G523</f>
        <v>0</v>
      </c>
      <c r="H7" s="11">
        <f>F!H523</f>
        <v>0</v>
      </c>
      <c r="I7" s="11">
        <f>F!I523</f>
        <v>0</v>
      </c>
      <c r="J7" s="11">
        <f>F!J523</f>
        <v>1</v>
      </c>
      <c r="K7" s="11">
        <f>F!K523</f>
        <v>0</v>
      </c>
      <c r="L7" s="11">
        <f>F!L523</f>
        <v>0</v>
      </c>
      <c r="M7" s="11">
        <f>F!M523</f>
        <v>0</v>
      </c>
      <c r="N7" s="11">
        <f>F!N523</f>
        <v>0</v>
      </c>
      <c r="O7" s="11">
        <f>F!O523</f>
        <v>0</v>
      </c>
      <c r="P7" s="11">
        <f>F!P523</f>
        <v>0</v>
      </c>
      <c r="Q7" s="11">
        <f>F!Q523</f>
        <v>0</v>
      </c>
      <c r="R7" s="11">
        <f>F!R523</f>
        <v>0</v>
      </c>
      <c r="S7" s="11">
        <f>F!S523</f>
        <v>0</v>
      </c>
      <c r="T7" s="11">
        <f>F!T523</f>
        <v>14</v>
      </c>
      <c r="U7" s="11">
        <f>F!U523</f>
        <v>0</v>
      </c>
      <c r="V7" s="11">
        <f>F!V523</f>
        <v>1</v>
      </c>
      <c r="W7" s="11">
        <f>F!W523</f>
        <v>178</v>
      </c>
      <c r="X7" s="11">
        <f>F!X523</f>
        <v>5</v>
      </c>
      <c r="Y7" s="11">
        <f>F!Y523</f>
        <v>0</v>
      </c>
    </row>
    <row r="8" spans="1:26" ht="12.75" customHeight="1">
      <c r="A8" s="11" t="s">
        <v>843</v>
      </c>
      <c r="B8" s="11" t="s">
        <v>567</v>
      </c>
      <c r="C8" s="11" t="str">
        <f t="shared" si="0"/>
        <v>5_7</v>
      </c>
      <c r="D8" s="11">
        <f>F!D524</f>
        <v>0</v>
      </c>
      <c r="E8" s="11">
        <f>F!E524</f>
        <v>0</v>
      </c>
      <c r="F8" s="11">
        <f>F!F524</f>
        <v>0</v>
      </c>
      <c r="G8" s="11">
        <f>F!G524</f>
        <v>0</v>
      </c>
      <c r="H8" s="11">
        <f>F!H524</f>
        <v>0</v>
      </c>
      <c r="I8" s="11">
        <f>F!I524</f>
        <v>0</v>
      </c>
      <c r="J8" s="11">
        <f>F!J524</f>
        <v>1</v>
      </c>
      <c r="K8" s="11">
        <f>F!K524</f>
        <v>2</v>
      </c>
      <c r="L8" s="11">
        <f>F!L524</f>
        <v>0</v>
      </c>
      <c r="M8" s="11">
        <f>F!M524</f>
        <v>0</v>
      </c>
      <c r="N8" s="11">
        <f>F!N524</f>
        <v>0</v>
      </c>
      <c r="O8" s="11">
        <f>F!O524</f>
        <v>0</v>
      </c>
      <c r="P8" s="11">
        <f>F!P524</f>
        <v>0</v>
      </c>
      <c r="Q8" s="11">
        <f>F!Q524</f>
        <v>0</v>
      </c>
      <c r="R8" s="11">
        <f>F!R524</f>
        <v>0</v>
      </c>
      <c r="S8" s="11">
        <f>F!S524</f>
        <v>0</v>
      </c>
      <c r="T8" s="11">
        <f>F!T524</f>
        <v>26</v>
      </c>
      <c r="U8" s="11">
        <f>F!U524</f>
        <v>0</v>
      </c>
      <c r="V8" s="11">
        <f>F!V524</f>
        <v>1</v>
      </c>
      <c r="W8" s="11">
        <f>F!W524</f>
        <v>179</v>
      </c>
      <c r="X8" s="11">
        <f>F!X524</f>
        <v>9</v>
      </c>
      <c r="Y8" s="11">
        <f>F!Y524</f>
        <v>0</v>
      </c>
    </row>
    <row r="9" spans="1:26" ht="12.75" customHeight="1">
      <c r="A9" s="11" t="s">
        <v>844</v>
      </c>
      <c r="B9" s="11" t="s">
        <v>40</v>
      </c>
      <c r="C9" s="11" t="str">
        <f t="shared" si="0"/>
        <v>5_7</v>
      </c>
      <c r="D9" s="11">
        <f>F!D525</f>
        <v>0</v>
      </c>
      <c r="E9" s="11">
        <f>F!E525</f>
        <v>0</v>
      </c>
      <c r="F9" s="11">
        <f>F!F525</f>
        <v>0</v>
      </c>
      <c r="G9" s="11">
        <f>F!G525</f>
        <v>0</v>
      </c>
      <c r="H9" s="11">
        <f>F!H525</f>
        <v>0</v>
      </c>
      <c r="I9" s="11">
        <f>F!I525</f>
        <v>0</v>
      </c>
      <c r="J9" s="11">
        <f>F!J525</f>
        <v>2</v>
      </c>
      <c r="K9" s="11">
        <f>F!K525</f>
        <v>0</v>
      </c>
      <c r="L9" s="11">
        <f>F!L525</f>
        <v>0</v>
      </c>
      <c r="M9" s="11">
        <f>F!M525</f>
        <v>0</v>
      </c>
      <c r="N9" s="11">
        <f>F!N525</f>
        <v>0</v>
      </c>
      <c r="O9" s="11">
        <f>F!O525</f>
        <v>2</v>
      </c>
      <c r="P9" s="11">
        <f>F!P525</f>
        <v>0</v>
      </c>
      <c r="Q9" s="11">
        <f>F!Q525</f>
        <v>2</v>
      </c>
      <c r="R9" s="11">
        <f>F!R525</f>
        <v>0</v>
      </c>
      <c r="S9" s="11">
        <f>F!S525</f>
        <v>0</v>
      </c>
      <c r="T9" s="11">
        <f>F!T525</f>
        <v>68</v>
      </c>
      <c r="U9" s="11">
        <f>F!U525</f>
        <v>68</v>
      </c>
      <c r="V9" s="11">
        <f>F!V525</f>
        <v>0</v>
      </c>
      <c r="W9" s="11">
        <f>F!W525</f>
        <v>180</v>
      </c>
      <c r="X9" s="11">
        <f>F!X525</f>
        <v>16</v>
      </c>
      <c r="Y9" s="11">
        <f>F!Y525</f>
        <v>0</v>
      </c>
    </row>
    <row r="10" spans="1:26" ht="12.75" customHeight="1">
      <c r="A10" s="11" t="s">
        <v>845</v>
      </c>
      <c r="B10" s="11" t="s">
        <v>846</v>
      </c>
      <c r="C10" s="11" t="str">
        <f t="shared" si="0"/>
        <v>5_7</v>
      </c>
      <c r="D10" s="11">
        <f>F!D526</f>
        <v>0</v>
      </c>
      <c r="E10" s="11">
        <f>F!E526</f>
        <v>0</v>
      </c>
      <c r="F10" s="11">
        <f>F!F526</f>
        <v>0</v>
      </c>
      <c r="G10" s="11">
        <f>F!G526</f>
        <v>0</v>
      </c>
      <c r="H10" s="11">
        <f>F!H526</f>
        <v>0</v>
      </c>
      <c r="I10" s="11">
        <f>F!I526</f>
        <v>0</v>
      </c>
      <c r="J10" s="11">
        <f>F!J526</f>
        <v>1</v>
      </c>
      <c r="K10" s="11">
        <f>F!K526</f>
        <v>0</v>
      </c>
      <c r="L10" s="11">
        <f>F!L526</f>
        <v>0</v>
      </c>
      <c r="M10" s="11">
        <f>F!M526</f>
        <v>0</v>
      </c>
      <c r="N10" s="11">
        <f>F!N526</f>
        <v>0</v>
      </c>
      <c r="O10" s="11">
        <f>F!O526</f>
        <v>0</v>
      </c>
      <c r="P10" s="11">
        <f>F!P526</f>
        <v>0</v>
      </c>
      <c r="Q10" s="11">
        <f>F!Q526</f>
        <v>0</v>
      </c>
      <c r="R10" s="11">
        <f>F!R526</f>
        <v>0</v>
      </c>
      <c r="S10" s="11">
        <f>F!S526</f>
        <v>0</v>
      </c>
      <c r="T10" s="11">
        <f>F!T526</f>
        <v>14</v>
      </c>
      <c r="U10" s="11">
        <f>F!U526</f>
        <v>0</v>
      </c>
      <c r="V10" s="11">
        <f>F!V526</f>
        <v>1</v>
      </c>
      <c r="W10" s="11">
        <f>F!W526</f>
        <v>181</v>
      </c>
      <c r="X10" s="11">
        <f>F!X526</f>
        <v>5</v>
      </c>
      <c r="Y10" s="11">
        <f>F!Y526</f>
        <v>0</v>
      </c>
    </row>
    <row r="11" spans="1:26" ht="12.75" customHeight="1">
      <c r="A11" s="11" t="s">
        <v>377</v>
      </c>
      <c r="B11" s="11" t="s">
        <v>847</v>
      </c>
      <c r="C11" s="11" t="str">
        <f t="shared" si="0"/>
        <v>5_7</v>
      </c>
      <c r="D11" s="11">
        <f>F!D527</f>
        <v>0</v>
      </c>
      <c r="E11" s="11">
        <f>F!E527</f>
        <v>0</v>
      </c>
      <c r="F11" s="11">
        <f>F!F527</f>
        <v>0</v>
      </c>
      <c r="G11" s="11">
        <f>F!G527</f>
        <v>0</v>
      </c>
      <c r="H11" s="11">
        <f>F!H527</f>
        <v>0</v>
      </c>
      <c r="I11" s="11">
        <f>F!I527</f>
        <v>0</v>
      </c>
      <c r="J11" s="11">
        <f>F!J527</f>
        <v>0</v>
      </c>
      <c r="K11" s="11">
        <f>F!K527</f>
        <v>0</v>
      </c>
      <c r="L11" s="11">
        <f>F!L527</f>
        <v>0</v>
      </c>
      <c r="M11" s="11">
        <f>F!M527</f>
        <v>0</v>
      </c>
      <c r="N11" s="11">
        <f>F!N527</f>
        <v>0</v>
      </c>
      <c r="O11" s="11">
        <f>F!O527</f>
        <v>0</v>
      </c>
      <c r="P11" s="11">
        <f>F!P527</f>
        <v>0</v>
      </c>
      <c r="Q11" s="11">
        <f>F!Q527</f>
        <v>0</v>
      </c>
      <c r="R11" s="11">
        <f>F!R527</f>
        <v>0</v>
      </c>
      <c r="S11" s="11">
        <f>F!S527</f>
        <v>0</v>
      </c>
      <c r="T11" s="11">
        <f>F!T527</f>
        <v>0</v>
      </c>
      <c r="U11" s="11">
        <f>F!U527</f>
        <v>0</v>
      </c>
      <c r="V11" s="11">
        <f>F!V527</f>
        <v>0</v>
      </c>
      <c r="W11" s="11">
        <f>F!W527</f>
        <v>0</v>
      </c>
      <c r="X11" s="11">
        <f>F!X527</f>
        <v>0</v>
      </c>
      <c r="Y11" s="11">
        <f>F!Y527</f>
        <v>0</v>
      </c>
    </row>
    <row r="12" spans="1:26" ht="12.75" customHeight="1">
      <c r="A12" s="11" t="s">
        <v>848</v>
      </c>
      <c r="B12" s="11" t="s">
        <v>849</v>
      </c>
      <c r="C12" s="11" t="str">
        <f t="shared" si="0"/>
        <v>5_7</v>
      </c>
      <c r="D12" s="11">
        <f>F!D528</f>
        <v>0</v>
      </c>
      <c r="E12" s="11">
        <f>F!E528</f>
        <v>0</v>
      </c>
      <c r="F12" s="11">
        <f>F!F528</f>
        <v>0</v>
      </c>
      <c r="G12" s="11">
        <f>F!G528</f>
        <v>0</v>
      </c>
      <c r="H12" s="11">
        <f>F!H528</f>
        <v>0</v>
      </c>
      <c r="I12" s="11">
        <f>F!I528</f>
        <v>0</v>
      </c>
      <c r="J12" s="11">
        <f>F!J528</f>
        <v>0</v>
      </c>
      <c r="K12" s="11">
        <f>F!K528</f>
        <v>0</v>
      </c>
      <c r="L12" s="11">
        <f>F!L528</f>
        <v>0</v>
      </c>
      <c r="M12" s="11">
        <f>F!M528</f>
        <v>0</v>
      </c>
      <c r="N12" s="11">
        <f>F!N528</f>
        <v>0</v>
      </c>
      <c r="O12" s="11">
        <f>F!O528</f>
        <v>0</v>
      </c>
      <c r="P12" s="11">
        <f>F!P528</f>
        <v>0</v>
      </c>
      <c r="Q12" s="11">
        <f>F!Q528</f>
        <v>0</v>
      </c>
      <c r="R12" s="11">
        <f>F!R528</f>
        <v>0</v>
      </c>
      <c r="S12" s="11">
        <f>F!S528</f>
        <v>0</v>
      </c>
      <c r="T12" s="11">
        <f>F!T528</f>
        <v>0</v>
      </c>
      <c r="U12" s="11">
        <f>F!U528</f>
        <v>0</v>
      </c>
      <c r="V12" s="11">
        <f>F!V528</f>
        <v>0</v>
      </c>
      <c r="W12" s="11">
        <f>F!W528</f>
        <v>0</v>
      </c>
      <c r="X12" s="11">
        <f>F!X528</f>
        <v>0</v>
      </c>
      <c r="Y12" s="11">
        <f>F!Y528</f>
        <v>0</v>
      </c>
    </row>
    <row r="13" spans="1:26" ht="12.75" customHeight="1">
      <c r="A13" s="11" t="s">
        <v>850</v>
      </c>
      <c r="B13" s="11" t="s">
        <v>89</v>
      </c>
      <c r="C13" s="11" t="str">
        <f t="shared" si="0"/>
        <v>5_7</v>
      </c>
      <c r="D13" s="11">
        <f>F!D529</f>
        <v>0</v>
      </c>
      <c r="E13" s="11">
        <f>F!E529</f>
        <v>0</v>
      </c>
      <c r="F13" s="11">
        <f>F!F529</f>
        <v>0</v>
      </c>
      <c r="G13" s="11">
        <f>F!G529</f>
        <v>0</v>
      </c>
      <c r="H13" s="11">
        <f>F!H529</f>
        <v>0</v>
      </c>
      <c r="I13" s="11">
        <f>F!I529</f>
        <v>0</v>
      </c>
      <c r="J13" s="11">
        <f>F!J529</f>
        <v>0</v>
      </c>
      <c r="K13" s="11">
        <f>F!K529</f>
        <v>0</v>
      </c>
      <c r="L13" s="11">
        <f>F!L529</f>
        <v>0</v>
      </c>
      <c r="M13" s="11">
        <f>F!M529</f>
        <v>0</v>
      </c>
      <c r="N13" s="11">
        <f>F!N529</f>
        <v>0</v>
      </c>
      <c r="O13" s="11">
        <f>F!O529</f>
        <v>0</v>
      </c>
      <c r="P13" s="11">
        <f>F!P529</f>
        <v>0</v>
      </c>
      <c r="Q13" s="11">
        <f>F!Q529</f>
        <v>0</v>
      </c>
      <c r="R13" s="11">
        <f>F!R529</f>
        <v>0</v>
      </c>
      <c r="S13" s="11">
        <f>F!S529</f>
        <v>1</v>
      </c>
      <c r="T13" s="11">
        <f>F!T529</f>
        <v>6</v>
      </c>
      <c r="U13" s="11">
        <f>F!U529</f>
        <v>0</v>
      </c>
      <c r="V13" s="11">
        <f>F!V529</f>
        <v>1</v>
      </c>
      <c r="W13" s="11">
        <f>F!W529</f>
        <v>184</v>
      </c>
      <c r="X13" s="11">
        <f>F!X529</f>
        <v>2.5</v>
      </c>
      <c r="Y13" s="11">
        <f>F!Y529</f>
        <v>0</v>
      </c>
    </row>
    <row r="14" spans="1:26" ht="12.75" customHeight="1">
      <c r="A14" s="11" t="s">
        <v>851</v>
      </c>
      <c r="B14" s="11" t="s">
        <v>852</v>
      </c>
      <c r="C14" s="11" t="str">
        <f t="shared" si="0"/>
        <v>5_7</v>
      </c>
      <c r="D14" s="11">
        <f>F!D530</f>
        <v>0</v>
      </c>
      <c r="E14" s="11">
        <f>F!E530</f>
        <v>0</v>
      </c>
      <c r="F14" s="11">
        <f>F!F530</f>
        <v>0</v>
      </c>
      <c r="G14" s="11">
        <f>F!G530</f>
        <v>0</v>
      </c>
      <c r="H14" s="11">
        <f>F!H530</f>
        <v>0</v>
      </c>
      <c r="I14" s="11">
        <f>F!I530</f>
        <v>0</v>
      </c>
      <c r="J14" s="11">
        <f>F!J530</f>
        <v>1</v>
      </c>
      <c r="K14" s="11">
        <f>F!K530</f>
        <v>0</v>
      </c>
      <c r="L14" s="11">
        <f>F!L530</f>
        <v>0</v>
      </c>
      <c r="M14" s="11">
        <f>F!M530</f>
        <v>0</v>
      </c>
      <c r="N14" s="11">
        <f>F!N530</f>
        <v>0</v>
      </c>
      <c r="O14" s="11">
        <f>F!O530</f>
        <v>0</v>
      </c>
      <c r="P14" s="11">
        <f>F!P530</f>
        <v>0</v>
      </c>
      <c r="Q14" s="11">
        <f>F!Q530</f>
        <v>0</v>
      </c>
      <c r="R14" s="11">
        <f>F!R530</f>
        <v>0</v>
      </c>
      <c r="S14" s="11">
        <f>F!S530</f>
        <v>0</v>
      </c>
      <c r="T14" s="11">
        <f>F!T530</f>
        <v>14</v>
      </c>
      <c r="U14" s="11">
        <f>F!U530</f>
        <v>14</v>
      </c>
      <c r="V14" s="11">
        <f>F!V530</f>
        <v>0</v>
      </c>
      <c r="W14" s="11">
        <f>F!W530</f>
        <v>185</v>
      </c>
      <c r="X14" s="11">
        <f>F!X530</f>
        <v>5</v>
      </c>
      <c r="Y14" s="11">
        <f>F!Y530</f>
        <v>0</v>
      </c>
    </row>
    <row r="15" spans="1:26" ht="12.75" customHeight="1">
      <c r="A15" s="11" t="s">
        <v>853</v>
      </c>
      <c r="B15" s="11" t="s">
        <v>565</v>
      </c>
      <c r="C15" s="11" t="str">
        <f t="shared" si="0"/>
        <v>5_7</v>
      </c>
      <c r="D15" s="11">
        <f>F!D531</f>
        <v>0</v>
      </c>
      <c r="E15" s="11">
        <f>F!E531</f>
        <v>0</v>
      </c>
      <c r="F15" s="11">
        <f>F!F531</f>
        <v>0</v>
      </c>
      <c r="G15" s="11">
        <f>F!G531</f>
        <v>0</v>
      </c>
      <c r="H15" s="11">
        <f>F!H531</f>
        <v>0</v>
      </c>
      <c r="I15" s="11">
        <f>F!I531</f>
        <v>0</v>
      </c>
      <c r="J15" s="11">
        <f>F!J531</f>
        <v>1</v>
      </c>
      <c r="K15" s="11">
        <f>F!K531</f>
        <v>0</v>
      </c>
      <c r="L15" s="11">
        <f>F!L531</f>
        <v>0</v>
      </c>
      <c r="M15" s="11">
        <f>F!M531</f>
        <v>0</v>
      </c>
      <c r="N15" s="11">
        <f>F!N531</f>
        <v>0</v>
      </c>
      <c r="O15" s="11">
        <f>F!O531</f>
        <v>0</v>
      </c>
      <c r="P15" s="11">
        <f>F!P531</f>
        <v>0</v>
      </c>
      <c r="Q15" s="11">
        <f>F!Q531</f>
        <v>0</v>
      </c>
      <c r="R15" s="11">
        <f>F!R531</f>
        <v>0</v>
      </c>
      <c r="S15" s="11">
        <f>F!S531</f>
        <v>0</v>
      </c>
      <c r="T15" s="11">
        <f>F!T531</f>
        <v>14</v>
      </c>
      <c r="U15" s="11">
        <f>F!U531</f>
        <v>0</v>
      </c>
      <c r="V15" s="11">
        <f>F!V531</f>
        <v>1</v>
      </c>
      <c r="W15" s="11">
        <f>F!W531</f>
        <v>186</v>
      </c>
      <c r="X15" s="11">
        <f>F!X531</f>
        <v>5</v>
      </c>
      <c r="Y15" s="11">
        <f>F!Y531</f>
        <v>0</v>
      </c>
    </row>
    <row r="16" spans="1:26" ht="12.75" customHeight="1">
      <c r="A16" s="11" t="s">
        <v>463</v>
      </c>
      <c r="B16" s="11" t="s">
        <v>854</v>
      </c>
      <c r="C16" s="11" t="str">
        <f t="shared" si="0"/>
        <v>5_7</v>
      </c>
      <c r="D16" s="11">
        <f>F!D532</f>
        <v>0</v>
      </c>
      <c r="E16" s="11">
        <f>F!E532</f>
        <v>0</v>
      </c>
      <c r="F16" s="11">
        <f>F!F532</f>
        <v>0</v>
      </c>
      <c r="G16" s="11">
        <f>F!G532</f>
        <v>0</v>
      </c>
      <c r="H16" s="11">
        <f>F!H532</f>
        <v>0</v>
      </c>
      <c r="I16" s="11">
        <f>F!I532</f>
        <v>0</v>
      </c>
      <c r="J16" s="11">
        <f>F!J532</f>
        <v>0</v>
      </c>
      <c r="K16" s="11">
        <f>F!K532</f>
        <v>0</v>
      </c>
      <c r="L16" s="11">
        <f>F!L532</f>
        <v>0</v>
      </c>
      <c r="M16" s="11">
        <f>F!M532</f>
        <v>0</v>
      </c>
      <c r="N16" s="11">
        <f>F!N532</f>
        <v>0</v>
      </c>
      <c r="O16" s="11">
        <f>F!O532</f>
        <v>0</v>
      </c>
      <c r="P16" s="11">
        <f>F!P532</f>
        <v>0</v>
      </c>
      <c r="Q16" s="11">
        <f>F!Q532</f>
        <v>0</v>
      </c>
      <c r="R16" s="11">
        <f>F!R532</f>
        <v>0</v>
      </c>
      <c r="S16" s="11">
        <f>F!S532</f>
        <v>0</v>
      </c>
      <c r="T16" s="11">
        <f>F!T532</f>
        <v>0</v>
      </c>
      <c r="U16" s="11">
        <f>F!U532</f>
        <v>0</v>
      </c>
      <c r="V16" s="11">
        <f>F!V532</f>
        <v>0</v>
      </c>
      <c r="W16" s="11">
        <f>F!W532</f>
        <v>0</v>
      </c>
      <c r="X16" s="11">
        <f>F!X532</f>
        <v>0</v>
      </c>
      <c r="Y16" s="11">
        <f>F!Y532</f>
        <v>0</v>
      </c>
    </row>
    <row r="17" spans="21:22" ht="12.75" customHeight="1"/>
    <row r="18" spans="21:22" ht="12.75" customHeight="1">
      <c r="U18" s="18" t="s">
        <v>1060</v>
      </c>
      <c r="V18" s="18" t="s">
        <v>1061</v>
      </c>
    </row>
    <row r="19" spans="21:22" ht="12.75" customHeight="1">
      <c r="U19" s="20">
        <f t="shared" ref="U19:V19" si="1">SUM(U2:U16)</f>
        <v>82</v>
      </c>
      <c r="V19" s="20">
        <f t="shared" si="1"/>
        <v>8</v>
      </c>
    </row>
    <row r="20" spans="21:22" ht="12.75" customHeight="1">
      <c r="U20" s="22"/>
      <c r="V20" s="22"/>
    </row>
    <row r="21" spans="21:22" ht="12.75" customHeight="1">
      <c r="U21" s="15" t="s">
        <v>1082</v>
      </c>
    </row>
    <row r="22" spans="21:22" ht="12.75" customHeight="1">
      <c r="U22" s="15" t="s">
        <v>1080</v>
      </c>
    </row>
    <row r="23" spans="21:22" ht="12.75" customHeight="1"/>
    <row r="24" spans="21:22" ht="12.75" customHeight="1"/>
    <row r="25" spans="21:22" ht="12.75" customHeight="1"/>
    <row r="26" spans="21:22" ht="12.75" customHeight="1"/>
    <row r="27" spans="21:22" ht="12.75" customHeight="1"/>
    <row r="28" spans="21:22" ht="12.75" customHeight="1"/>
    <row r="29" spans="21:22" ht="12.75" customHeight="1"/>
    <row r="30" spans="21:22" ht="12.75" customHeight="1"/>
    <row r="31" spans="21:22" ht="12.75" customHeight="1"/>
    <row r="32" spans="21:22" ht="12.75" customHeight="1"/>
    <row r="33" spans="1:5" ht="12.75" customHeight="1"/>
    <row r="34" spans="1:5" ht="12.75" customHeight="1"/>
    <row r="35" spans="1:5" ht="12.75" customHeight="1"/>
    <row r="36" spans="1:5" ht="12.75" customHeight="1"/>
    <row r="37" spans="1:5" ht="12.75" customHeight="1"/>
    <row r="38" spans="1:5" ht="12.75" customHeight="1"/>
    <row r="39" spans="1:5" ht="12.75" customHeight="1"/>
    <row r="40" spans="1:5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5" ht="12.75" customHeight="1">
      <c r="A41" s="15" t="str">
        <f>C2</f>
        <v>5_7</v>
      </c>
      <c r="B41" s="15">
        <f>V19</f>
        <v>8</v>
      </c>
      <c r="C41" s="15">
        <f>E41-D41</f>
        <v>115</v>
      </c>
      <c r="D41" s="14">
        <f>U19</f>
        <v>82</v>
      </c>
      <c r="E41" s="15">
        <f>SUM(T2:T28)</f>
        <v>197</v>
      </c>
    </row>
    <row r="42" spans="1:5" ht="12.75" customHeight="1"/>
    <row r="43" spans="1:5" ht="12.75" customHeight="1"/>
    <row r="44" spans="1:5" ht="12.75" customHeight="1"/>
    <row r="45" spans="1:5" ht="12.75" customHeight="1"/>
    <row r="46" spans="1:5" ht="12.75" customHeight="1"/>
    <row r="47" spans="1:5" ht="12.75" customHeight="1"/>
    <row r="48" spans="1: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Z1000"/>
  <sheetViews>
    <sheetView workbookViewId="0"/>
  </sheetViews>
  <sheetFormatPr baseColWidth="10" defaultColWidth="14.5" defaultRowHeight="15" customHeight="1"/>
  <cols>
    <col min="1" max="1" width="25.664062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855</v>
      </c>
      <c r="B2" s="11" t="s">
        <v>173</v>
      </c>
      <c r="C2" s="11" t="str">
        <f t="shared" ref="C2:C27" si="0">"6_1"</f>
        <v>6_1</v>
      </c>
      <c r="D2" s="11">
        <f>F!D533</f>
        <v>0</v>
      </c>
      <c r="E2" s="11">
        <f>F!E533</f>
        <v>0</v>
      </c>
      <c r="F2" s="11">
        <f>F!F533</f>
        <v>0</v>
      </c>
      <c r="G2" s="11">
        <f>F!G533</f>
        <v>0</v>
      </c>
      <c r="H2" s="11">
        <f>F!H533</f>
        <v>0</v>
      </c>
      <c r="I2" s="11">
        <f>F!I533</f>
        <v>0</v>
      </c>
      <c r="J2" s="11">
        <f>F!J533</f>
        <v>1</v>
      </c>
      <c r="K2" s="11">
        <f>F!K533</f>
        <v>0</v>
      </c>
      <c r="L2" s="11">
        <f>F!L533</f>
        <v>0</v>
      </c>
      <c r="M2" s="11">
        <f>F!M533</f>
        <v>0</v>
      </c>
      <c r="N2" s="11">
        <f>F!N533</f>
        <v>0</v>
      </c>
      <c r="O2" s="11">
        <f>F!O533</f>
        <v>0</v>
      </c>
      <c r="P2" s="11">
        <f>F!P533</f>
        <v>0</v>
      </c>
      <c r="Q2" s="11">
        <f>F!Q533</f>
        <v>0</v>
      </c>
      <c r="R2" s="11">
        <f>F!R533</f>
        <v>0</v>
      </c>
      <c r="S2" s="11">
        <f>F!S533</f>
        <v>0</v>
      </c>
      <c r="T2" s="11">
        <f>F!T533</f>
        <v>14</v>
      </c>
      <c r="U2" s="11">
        <f>F!U533</f>
        <v>0</v>
      </c>
      <c r="V2" s="11">
        <f>F!V533</f>
        <v>1</v>
      </c>
      <c r="W2" s="11">
        <f>F!W533</f>
        <v>537</v>
      </c>
      <c r="X2" s="11">
        <f>F!X533</f>
        <v>5</v>
      </c>
      <c r="Y2" s="11">
        <f>F!Y533</f>
        <v>0</v>
      </c>
    </row>
    <row r="3" spans="1:26" ht="12.75" customHeight="1">
      <c r="A3" s="11" t="s">
        <v>856</v>
      </c>
      <c r="B3" s="11" t="s">
        <v>22</v>
      </c>
      <c r="C3" s="11" t="str">
        <f t="shared" si="0"/>
        <v>6_1</v>
      </c>
      <c r="D3" s="11">
        <f>F!D534</f>
        <v>0</v>
      </c>
      <c r="E3" s="11">
        <f>F!E534</f>
        <v>0</v>
      </c>
      <c r="F3" s="11">
        <f>F!F534</f>
        <v>0</v>
      </c>
      <c r="G3" s="11">
        <f>F!G534</f>
        <v>0</v>
      </c>
      <c r="H3" s="11">
        <f>F!H534</f>
        <v>0</v>
      </c>
      <c r="I3" s="11">
        <f>F!I534</f>
        <v>0</v>
      </c>
      <c r="J3" s="11">
        <f>F!J534</f>
        <v>2</v>
      </c>
      <c r="K3" s="11">
        <f>F!K534</f>
        <v>1</v>
      </c>
      <c r="L3" s="11">
        <f>F!L534</f>
        <v>0</v>
      </c>
      <c r="M3" s="11">
        <f>F!M534</f>
        <v>0</v>
      </c>
      <c r="N3" s="11">
        <f>F!N534</f>
        <v>0</v>
      </c>
      <c r="O3" s="11">
        <f>F!O534</f>
        <v>0</v>
      </c>
      <c r="P3" s="11">
        <f>F!P534</f>
        <v>0</v>
      </c>
      <c r="Q3" s="11">
        <f>F!Q534</f>
        <v>0</v>
      </c>
      <c r="R3" s="11">
        <f>F!R534</f>
        <v>0</v>
      </c>
      <c r="S3" s="11">
        <f>F!S534</f>
        <v>0</v>
      </c>
      <c r="T3" s="11">
        <f>F!T534</f>
        <v>34</v>
      </c>
      <c r="U3" s="11">
        <f>F!U534</f>
        <v>34</v>
      </c>
      <c r="V3" s="11">
        <f>F!V534</f>
        <v>0</v>
      </c>
      <c r="W3" s="11">
        <f>F!W534</f>
        <v>538</v>
      </c>
      <c r="X3" s="11">
        <f>F!X534</f>
        <v>12</v>
      </c>
      <c r="Y3" s="11">
        <f>F!Y534</f>
        <v>0</v>
      </c>
    </row>
    <row r="4" spans="1:26" ht="12.75" customHeight="1">
      <c r="A4" s="11" t="s">
        <v>138</v>
      </c>
      <c r="B4" s="11" t="s">
        <v>857</v>
      </c>
      <c r="C4" s="11" t="str">
        <f t="shared" si="0"/>
        <v>6_1</v>
      </c>
      <c r="D4" s="11">
        <f>F!D535</f>
        <v>0</v>
      </c>
      <c r="E4" s="11">
        <f>F!E535</f>
        <v>0</v>
      </c>
      <c r="F4" s="11">
        <f>F!F535</f>
        <v>0</v>
      </c>
      <c r="G4" s="11">
        <f>F!G535</f>
        <v>0</v>
      </c>
      <c r="H4" s="11">
        <f>F!H535</f>
        <v>0</v>
      </c>
      <c r="I4" s="11">
        <f>F!I535</f>
        <v>0</v>
      </c>
      <c r="J4" s="11">
        <f>F!J535</f>
        <v>1</v>
      </c>
      <c r="K4" s="11">
        <f>F!K535</f>
        <v>0</v>
      </c>
      <c r="L4" s="11">
        <f>F!L535</f>
        <v>0</v>
      </c>
      <c r="M4" s="11">
        <f>F!M535</f>
        <v>0</v>
      </c>
      <c r="N4" s="11">
        <f>F!N535</f>
        <v>0</v>
      </c>
      <c r="O4" s="11">
        <f>F!O535</f>
        <v>0</v>
      </c>
      <c r="P4" s="11">
        <f>F!P535</f>
        <v>0</v>
      </c>
      <c r="Q4" s="11">
        <f>F!Q535</f>
        <v>0</v>
      </c>
      <c r="R4" s="11">
        <f>F!R535</f>
        <v>0</v>
      </c>
      <c r="S4" s="11">
        <f>F!S535</f>
        <v>0</v>
      </c>
      <c r="T4" s="11">
        <f>F!T535</f>
        <v>14</v>
      </c>
      <c r="U4" s="11">
        <f>F!U535</f>
        <v>0</v>
      </c>
      <c r="V4" s="11">
        <f>F!V535</f>
        <v>1</v>
      </c>
      <c r="W4" s="11">
        <f>F!W535</f>
        <v>539</v>
      </c>
      <c r="X4" s="11">
        <f>F!X535</f>
        <v>5</v>
      </c>
      <c r="Y4" s="11">
        <f>F!Y535</f>
        <v>0</v>
      </c>
    </row>
    <row r="5" spans="1:26" ht="12.75" customHeight="1">
      <c r="A5" s="11" t="s">
        <v>858</v>
      </c>
      <c r="B5" s="11" t="s">
        <v>763</v>
      </c>
      <c r="C5" s="11" t="str">
        <f t="shared" si="0"/>
        <v>6_1</v>
      </c>
      <c r="D5" s="11">
        <f>F!D536</f>
        <v>5</v>
      </c>
      <c r="E5" s="11">
        <f>F!E536</f>
        <v>0</v>
      </c>
      <c r="F5" s="11">
        <f>F!F536</f>
        <v>0</v>
      </c>
      <c r="G5" s="11" t="str">
        <f>F!G536</f>
        <v>C</v>
      </c>
      <c r="H5" s="11">
        <f>F!H536</f>
        <v>0</v>
      </c>
      <c r="I5" s="11">
        <f>F!I536</f>
        <v>0</v>
      </c>
      <c r="J5" s="11">
        <f>F!J536</f>
        <v>0</v>
      </c>
      <c r="K5" s="11">
        <f>F!K536</f>
        <v>0</v>
      </c>
      <c r="L5" s="11">
        <f>F!L536</f>
        <v>0</v>
      </c>
      <c r="M5" s="11">
        <f>F!M536</f>
        <v>0</v>
      </c>
      <c r="N5" s="11">
        <f>F!N536</f>
        <v>0</v>
      </c>
      <c r="O5" s="11">
        <f>F!O536</f>
        <v>0</v>
      </c>
      <c r="P5" s="11">
        <f>F!P536</f>
        <v>0</v>
      </c>
      <c r="Q5" s="11">
        <f>F!Q536</f>
        <v>0</v>
      </c>
      <c r="R5" s="11">
        <f>F!R536</f>
        <v>0</v>
      </c>
      <c r="S5" s="11">
        <f>F!S536</f>
        <v>0</v>
      </c>
      <c r="T5" s="11">
        <f>F!T536</f>
        <v>0</v>
      </c>
      <c r="U5" s="11">
        <f>F!U536</f>
        <v>0</v>
      </c>
      <c r="V5" s="11">
        <f>F!V536</f>
        <v>0</v>
      </c>
      <c r="W5" s="11">
        <f>F!W536</f>
        <v>0</v>
      </c>
      <c r="X5" s="11">
        <f>F!X536</f>
        <v>0</v>
      </c>
      <c r="Y5" s="11">
        <f>F!Y536</f>
        <v>0</v>
      </c>
    </row>
    <row r="6" spans="1:26" ht="12.75" customHeight="1">
      <c r="A6" s="11" t="s">
        <v>859</v>
      </c>
      <c r="B6" s="11" t="s">
        <v>565</v>
      </c>
      <c r="C6" s="11" t="str">
        <f t="shared" si="0"/>
        <v>6_1</v>
      </c>
      <c r="D6" s="11">
        <f>F!D537</f>
        <v>5</v>
      </c>
      <c r="E6" s="11">
        <f>F!E537</f>
        <v>0</v>
      </c>
      <c r="F6" s="11">
        <f>F!F537</f>
        <v>0</v>
      </c>
      <c r="G6" s="11" t="str">
        <f>F!G537</f>
        <v>C</v>
      </c>
      <c r="H6" s="11">
        <f>F!H537</f>
        <v>0</v>
      </c>
      <c r="I6" s="11">
        <f>F!I537</f>
        <v>0</v>
      </c>
      <c r="J6" s="11">
        <f>F!J537</f>
        <v>1</v>
      </c>
      <c r="K6" s="11">
        <f>F!K537</f>
        <v>0</v>
      </c>
      <c r="L6" s="11">
        <f>F!L537</f>
        <v>0</v>
      </c>
      <c r="M6" s="11">
        <f>F!M537</f>
        <v>0</v>
      </c>
      <c r="N6" s="11">
        <f>F!N537</f>
        <v>0</v>
      </c>
      <c r="O6" s="11">
        <f>F!O537</f>
        <v>0</v>
      </c>
      <c r="P6" s="11">
        <f>F!P537</f>
        <v>0</v>
      </c>
      <c r="Q6" s="11">
        <f>F!Q537</f>
        <v>0</v>
      </c>
      <c r="R6" s="11">
        <f>F!R537</f>
        <v>0</v>
      </c>
      <c r="S6" s="11">
        <f>F!S537</f>
        <v>0</v>
      </c>
      <c r="T6" s="11">
        <f>F!T537</f>
        <v>14</v>
      </c>
      <c r="U6" s="11">
        <f>F!U537</f>
        <v>0</v>
      </c>
      <c r="V6" s="11">
        <f>F!V537</f>
        <v>1</v>
      </c>
      <c r="W6" s="11">
        <f>F!W537</f>
        <v>540</v>
      </c>
      <c r="X6" s="11">
        <f>F!X537</f>
        <v>5</v>
      </c>
      <c r="Y6" s="11">
        <f>F!Y537</f>
        <v>0</v>
      </c>
    </row>
    <row r="7" spans="1:26" ht="12.75" customHeight="1">
      <c r="A7" s="11" t="s">
        <v>709</v>
      </c>
      <c r="B7" s="11" t="s">
        <v>46</v>
      </c>
      <c r="C7" s="11" t="str">
        <f t="shared" si="0"/>
        <v>6_1</v>
      </c>
      <c r="D7" s="11">
        <f>F!D538</f>
        <v>5</v>
      </c>
      <c r="E7" s="11">
        <f>F!E538</f>
        <v>0</v>
      </c>
      <c r="F7" s="11">
        <f>F!F538</f>
        <v>0</v>
      </c>
      <c r="G7" s="11" t="str">
        <f>F!G538</f>
        <v>C</v>
      </c>
      <c r="H7" s="11">
        <f>F!H538</f>
        <v>0</v>
      </c>
      <c r="I7" s="11">
        <f>F!I538</f>
        <v>0</v>
      </c>
      <c r="J7" s="11">
        <f>F!J538</f>
        <v>2</v>
      </c>
      <c r="K7" s="11">
        <f>F!K538</f>
        <v>0</v>
      </c>
      <c r="L7" s="11">
        <f>F!L538</f>
        <v>0</v>
      </c>
      <c r="M7" s="11">
        <f>F!M538</f>
        <v>0</v>
      </c>
      <c r="N7" s="11">
        <f>F!N538</f>
        <v>0</v>
      </c>
      <c r="O7" s="11">
        <f>F!O538</f>
        <v>2</v>
      </c>
      <c r="P7" s="11">
        <f>F!P538</f>
        <v>2</v>
      </c>
      <c r="Q7" s="11">
        <f>F!Q538</f>
        <v>0</v>
      </c>
      <c r="R7" s="11">
        <f>F!R538</f>
        <v>0</v>
      </c>
      <c r="S7" s="11">
        <f>F!S538</f>
        <v>0</v>
      </c>
      <c r="T7" s="11">
        <f>F!T538</f>
        <v>58</v>
      </c>
      <c r="U7" s="11">
        <f>F!U538</f>
        <v>0</v>
      </c>
      <c r="V7" s="11">
        <f>F!V538</f>
        <v>1</v>
      </c>
      <c r="W7" s="11">
        <f>F!W538</f>
        <v>541</v>
      </c>
      <c r="X7" s="11">
        <f>F!X538</f>
        <v>16</v>
      </c>
      <c r="Y7" s="11">
        <f>F!Y538</f>
        <v>0</v>
      </c>
    </row>
    <row r="8" spans="1:26" ht="12.75" customHeight="1">
      <c r="A8" s="11" t="s">
        <v>860</v>
      </c>
      <c r="B8" s="11" t="s">
        <v>861</v>
      </c>
      <c r="C8" s="11" t="str">
        <f t="shared" si="0"/>
        <v>6_1</v>
      </c>
      <c r="D8" s="11">
        <f>F!D539</f>
        <v>0</v>
      </c>
      <c r="E8" s="11">
        <f>F!E539</f>
        <v>0</v>
      </c>
      <c r="F8" s="11">
        <f>F!F539</f>
        <v>0</v>
      </c>
      <c r="G8" s="11">
        <f>F!G539</f>
        <v>0</v>
      </c>
      <c r="H8" s="11">
        <f>F!H539</f>
        <v>0</v>
      </c>
      <c r="I8" s="11">
        <f>F!I539</f>
        <v>0</v>
      </c>
      <c r="J8" s="11">
        <f>F!J539</f>
        <v>1</v>
      </c>
      <c r="K8" s="11">
        <f>F!K539</f>
        <v>0</v>
      </c>
      <c r="L8" s="11">
        <f>F!L539</f>
        <v>0</v>
      </c>
      <c r="M8" s="11">
        <f>F!M539</f>
        <v>0</v>
      </c>
      <c r="N8" s="11">
        <f>F!N539</f>
        <v>0</v>
      </c>
      <c r="O8" s="11">
        <f>F!O539</f>
        <v>0</v>
      </c>
      <c r="P8" s="11">
        <f>F!P539</f>
        <v>0</v>
      </c>
      <c r="Q8" s="11">
        <f>F!Q539</f>
        <v>0</v>
      </c>
      <c r="R8" s="11">
        <f>F!R539</f>
        <v>0</v>
      </c>
      <c r="S8" s="11">
        <f>F!S539</f>
        <v>0</v>
      </c>
      <c r="T8" s="11">
        <f>F!T539</f>
        <v>14</v>
      </c>
      <c r="U8" s="11">
        <f>F!U539</f>
        <v>0</v>
      </c>
      <c r="V8" s="11">
        <f>F!V539</f>
        <v>1</v>
      </c>
      <c r="W8" s="11">
        <f>F!W539</f>
        <v>542</v>
      </c>
      <c r="X8" s="11">
        <f>F!X539</f>
        <v>5</v>
      </c>
      <c r="Y8" s="11">
        <f>F!Y539</f>
        <v>0</v>
      </c>
    </row>
    <row r="9" spans="1:26" ht="12.75" customHeight="1">
      <c r="A9" s="11" t="s">
        <v>862</v>
      </c>
      <c r="B9" s="11" t="s">
        <v>863</v>
      </c>
      <c r="C9" s="11" t="str">
        <f t="shared" si="0"/>
        <v>6_1</v>
      </c>
      <c r="D9" s="11">
        <f>F!D540</f>
        <v>5</v>
      </c>
      <c r="E9" s="11">
        <f>F!E540</f>
        <v>0</v>
      </c>
      <c r="F9" s="11">
        <f>F!F540</f>
        <v>0</v>
      </c>
      <c r="G9" s="11" t="str">
        <f>F!G540</f>
        <v>C</v>
      </c>
      <c r="H9" s="11">
        <f>F!H540</f>
        <v>0</v>
      </c>
      <c r="I9" s="11">
        <f>F!I540</f>
        <v>0</v>
      </c>
      <c r="J9" s="11">
        <f>F!J540</f>
        <v>1</v>
      </c>
      <c r="K9" s="11">
        <f>F!K540</f>
        <v>0</v>
      </c>
      <c r="L9" s="11">
        <f>F!L540</f>
        <v>0</v>
      </c>
      <c r="M9" s="11">
        <f>F!M540</f>
        <v>0</v>
      </c>
      <c r="N9" s="11">
        <f>F!N540</f>
        <v>0</v>
      </c>
      <c r="O9" s="11">
        <f>F!O540</f>
        <v>0</v>
      </c>
      <c r="P9" s="11">
        <f>F!P540</f>
        <v>1</v>
      </c>
      <c r="Q9" s="11">
        <f>F!Q540</f>
        <v>0</v>
      </c>
      <c r="R9" s="11">
        <f>F!R540</f>
        <v>0</v>
      </c>
      <c r="S9" s="11">
        <f>F!S540</f>
        <v>0</v>
      </c>
      <c r="T9" s="11">
        <f>F!T540</f>
        <v>21</v>
      </c>
      <c r="U9" s="11">
        <f>F!U540</f>
        <v>0</v>
      </c>
      <c r="V9" s="11">
        <f>F!V540</f>
        <v>1</v>
      </c>
      <c r="W9" s="11">
        <f>F!W540</f>
        <v>543</v>
      </c>
      <c r="X9" s="11">
        <f>F!X540</f>
        <v>7</v>
      </c>
      <c r="Y9" s="11">
        <f>F!Y540</f>
        <v>0</v>
      </c>
    </row>
    <row r="10" spans="1:26" ht="12.75" customHeight="1">
      <c r="A10" s="11" t="s">
        <v>864</v>
      </c>
      <c r="B10" s="11" t="s">
        <v>865</v>
      </c>
      <c r="C10" s="11" t="str">
        <f t="shared" si="0"/>
        <v>6_1</v>
      </c>
      <c r="D10" s="11">
        <f>F!D541</f>
        <v>0</v>
      </c>
      <c r="E10" s="11">
        <f>F!E541</f>
        <v>0</v>
      </c>
      <c r="F10" s="11">
        <f>F!F541</f>
        <v>0</v>
      </c>
      <c r="G10" s="11">
        <f>F!G541</f>
        <v>0</v>
      </c>
      <c r="H10" s="11">
        <f>F!H541</f>
        <v>0</v>
      </c>
      <c r="I10" s="11">
        <f>F!I541</f>
        <v>0</v>
      </c>
      <c r="J10" s="11">
        <f>F!J541</f>
        <v>0</v>
      </c>
      <c r="K10" s="11">
        <f>F!K541</f>
        <v>0</v>
      </c>
      <c r="L10" s="11">
        <f>F!L541</f>
        <v>0</v>
      </c>
      <c r="M10" s="11">
        <f>F!M541</f>
        <v>0</v>
      </c>
      <c r="N10" s="11">
        <f>F!N541</f>
        <v>0</v>
      </c>
      <c r="O10" s="11">
        <f>F!O541</f>
        <v>0</v>
      </c>
      <c r="P10" s="11">
        <f>F!P541</f>
        <v>0</v>
      </c>
      <c r="Q10" s="11">
        <f>F!Q541</f>
        <v>0</v>
      </c>
      <c r="R10" s="11">
        <f>F!R541</f>
        <v>0</v>
      </c>
      <c r="S10" s="11">
        <f>F!S541</f>
        <v>1</v>
      </c>
      <c r="T10" s="11">
        <f>F!T541</f>
        <v>6</v>
      </c>
      <c r="U10" s="11">
        <f>F!U541</f>
        <v>0</v>
      </c>
      <c r="V10" s="11">
        <f>F!V541</f>
        <v>1</v>
      </c>
      <c r="W10" s="11">
        <f>F!W541</f>
        <v>544</v>
      </c>
      <c r="X10" s="11">
        <f>F!X541</f>
        <v>2.5</v>
      </c>
      <c r="Y10" s="11">
        <f>F!Y541</f>
        <v>0</v>
      </c>
    </row>
    <row r="11" spans="1:26" ht="12.75" customHeight="1">
      <c r="A11" s="11" t="s">
        <v>866</v>
      </c>
      <c r="B11" s="11" t="s">
        <v>344</v>
      </c>
      <c r="C11" s="11" t="str">
        <f t="shared" si="0"/>
        <v>6_1</v>
      </c>
      <c r="D11" s="11">
        <f>F!D542</f>
        <v>5</v>
      </c>
      <c r="E11" s="11">
        <f>F!E542</f>
        <v>0</v>
      </c>
      <c r="F11" s="11">
        <f>F!F542</f>
        <v>0</v>
      </c>
      <c r="G11" s="11" t="str">
        <f>F!G542</f>
        <v>E</v>
      </c>
      <c r="H11" s="11">
        <f>F!H542</f>
        <v>0</v>
      </c>
      <c r="I11" s="11">
        <f>F!I542</f>
        <v>5</v>
      </c>
      <c r="J11" s="11">
        <f>F!J542</f>
        <v>1</v>
      </c>
      <c r="K11" s="11">
        <f>F!K542</f>
        <v>0</v>
      </c>
      <c r="L11" s="11">
        <f>F!L542</f>
        <v>0</v>
      </c>
      <c r="M11" s="11">
        <f>F!M542</f>
        <v>0</v>
      </c>
      <c r="N11" s="11">
        <f>F!N542</f>
        <v>0</v>
      </c>
      <c r="O11" s="11">
        <f>F!O542</f>
        <v>0</v>
      </c>
      <c r="P11" s="11">
        <f>F!P542</f>
        <v>0</v>
      </c>
      <c r="Q11" s="11">
        <f>F!Q542</f>
        <v>0</v>
      </c>
      <c r="R11" s="11">
        <f>F!R542</f>
        <v>1</v>
      </c>
      <c r="S11" s="11">
        <f>F!S542</f>
        <v>0</v>
      </c>
      <c r="T11" s="11">
        <f>F!T542</f>
        <v>20</v>
      </c>
      <c r="U11" s="11">
        <f>F!U542</f>
        <v>0</v>
      </c>
      <c r="V11" s="11">
        <f>F!V542</f>
        <v>1</v>
      </c>
      <c r="W11" s="11">
        <f>F!W542</f>
        <v>545</v>
      </c>
      <c r="X11" s="11">
        <f>F!X542</f>
        <v>7</v>
      </c>
      <c r="Y11" s="11">
        <f>F!Y542</f>
        <v>0</v>
      </c>
    </row>
    <row r="12" spans="1:26" ht="12.75" customHeight="1">
      <c r="A12" s="11" t="s">
        <v>490</v>
      </c>
      <c r="B12" s="11" t="s">
        <v>867</v>
      </c>
      <c r="C12" s="11" t="str">
        <f t="shared" si="0"/>
        <v>6_1</v>
      </c>
      <c r="D12" s="11">
        <f>F!D543</f>
        <v>0</v>
      </c>
      <c r="E12" s="11">
        <f>F!E543</f>
        <v>4</v>
      </c>
      <c r="F12" s="11">
        <f>F!F543</f>
        <v>0</v>
      </c>
      <c r="G12" s="11" t="str">
        <f>F!G543</f>
        <v>D</v>
      </c>
      <c r="H12" s="11">
        <f>F!H543</f>
        <v>0</v>
      </c>
      <c r="I12" s="11">
        <f>F!I543</f>
        <v>0</v>
      </c>
      <c r="J12" s="11">
        <f>F!J543</f>
        <v>0</v>
      </c>
      <c r="K12" s="11">
        <f>F!K543</f>
        <v>0</v>
      </c>
      <c r="L12" s="11">
        <f>F!L543</f>
        <v>0</v>
      </c>
      <c r="M12" s="11">
        <f>F!M543</f>
        <v>0</v>
      </c>
      <c r="N12" s="11">
        <f>F!N543</f>
        <v>0</v>
      </c>
      <c r="O12" s="11">
        <f>F!O543</f>
        <v>0</v>
      </c>
      <c r="P12" s="11">
        <f>F!P543</f>
        <v>0</v>
      </c>
      <c r="Q12" s="11">
        <f>F!Q543</f>
        <v>0</v>
      </c>
      <c r="R12" s="11">
        <f>F!R543</f>
        <v>0</v>
      </c>
      <c r="S12" s="11">
        <f>F!S543</f>
        <v>0</v>
      </c>
      <c r="T12" s="11">
        <f>F!T543</f>
        <v>0</v>
      </c>
      <c r="U12" s="11">
        <f>F!U543</f>
        <v>0</v>
      </c>
      <c r="V12" s="11">
        <f>F!V543</f>
        <v>0</v>
      </c>
      <c r="W12" s="11">
        <f>F!W543</f>
        <v>546</v>
      </c>
      <c r="X12" s="11">
        <f>F!X543</f>
        <v>0</v>
      </c>
      <c r="Y12" s="11">
        <f>F!Y543</f>
        <v>0</v>
      </c>
    </row>
    <row r="13" spans="1:26" ht="12.75" customHeight="1">
      <c r="A13" s="11" t="s">
        <v>868</v>
      </c>
      <c r="B13" s="11" t="s">
        <v>869</v>
      </c>
      <c r="C13" s="11" t="str">
        <f t="shared" si="0"/>
        <v>6_1</v>
      </c>
      <c r="D13" s="11">
        <f>F!D544</f>
        <v>0</v>
      </c>
      <c r="E13" s="11">
        <f>F!E544</f>
        <v>0</v>
      </c>
      <c r="F13" s="11">
        <f>F!F544</f>
        <v>0</v>
      </c>
      <c r="G13" s="11">
        <f>F!G544</f>
        <v>0</v>
      </c>
      <c r="H13" s="11">
        <f>F!H544</f>
        <v>0</v>
      </c>
      <c r="I13" s="11">
        <f>F!I544</f>
        <v>0</v>
      </c>
      <c r="J13" s="11">
        <f>F!J544</f>
        <v>0</v>
      </c>
      <c r="K13" s="11">
        <f>F!K544</f>
        <v>0</v>
      </c>
      <c r="L13" s="11">
        <f>F!L544</f>
        <v>0</v>
      </c>
      <c r="M13" s="11">
        <f>F!M544</f>
        <v>0</v>
      </c>
      <c r="N13" s="11">
        <f>F!N544</f>
        <v>1</v>
      </c>
      <c r="O13" s="11">
        <f>F!O544</f>
        <v>0</v>
      </c>
      <c r="P13" s="11">
        <f>F!P544</f>
        <v>0</v>
      </c>
      <c r="Q13" s="11">
        <f>F!Q544</f>
        <v>0</v>
      </c>
      <c r="R13" s="11">
        <f>F!R544</f>
        <v>0</v>
      </c>
      <c r="S13" s="11">
        <f>F!S544</f>
        <v>1</v>
      </c>
      <c r="T13" s="11">
        <f>F!T544</f>
        <v>11</v>
      </c>
      <c r="U13" s="11">
        <f>F!U544</f>
        <v>0</v>
      </c>
      <c r="V13" s="11">
        <f>F!V544</f>
        <v>1</v>
      </c>
      <c r="W13" s="11">
        <f>F!W544</f>
        <v>547</v>
      </c>
      <c r="X13" s="11">
        <f>F!X544</f>
        <v>4</v>
      </c>
      <c r="Y13" s="11">
        <f>F!Y544</f>
        <v>0</v>
      </c>
    </row>
    <row r="14" spans="1:26" ht="12.75" customHeight="1">
      <c r="A14" s="11" t="s">
        <v>492</v>
      </c>
      <c r="B14" s="11" t="s">
        <v>870</v>
      </c>
      <c r="C14" s="11" t="str">
        <f t="shared" si="0"/>
        <v>6_1</v>
      </c>
      <c r="D14" s="11">
        <f>F!D545</f>
        <v>0</v>
      </c>
      <c r="E14" s="11">
        <f>F!E545</f>
        <v>0</v>
      </c>
      <c r="F14" s="11">
        <f>F!F545</f>
        <v>0</v>
      </c>
      <c r="G14" s="11">
        <f>F!G545</f>
        <v>0</v>
      </c>
      <c r="H14" s="11">
        <f>F!H545</f>
        <v>0</v>
      </c>
      <c r="I14" s="11">
        <f>F!I545</f>
        <v>0</v>
      </c>
      <c r="J14" s="11">
        <f>F!J545</f>
        <v>1</v>
      </c>
      <c r="K14" s="11">
        <f>F!K545</f>
        <v>0</v>
      </c>
      <c r="L14" s="11">
        <f>F!L545</f>
        <v>0</v>
      </c>
      <c r="M14" s="11">
        <f>F!M545</f>
        <v>0</v>
      </c>
      <c r="N14" s="11">
        <f>F!N545</f>
        <v>0</v>
      </c>
      <c r="O14" s="11">
        <f>F!O545</f>
        <v>0</v>
      </c>
      <c r="P14" s="11">
        <f>F!P545</f>
        <v>0</v>
      </c>
      <c r="Q14" s="11">
        <f>F!Q545</f>
        <v>0</v>
      </c>
      <c r="R14" s="11">
        <f>F!R545</f>
        <v>0</v>
      </c>
      <c r="S14" s="11">
        <f>F!S545</f>
        <v>0</v>
      </c>
      <c r="T14" s="11">
        <f>F!T545</f>
        <v>14</v>
      </c>
      <c r="U14" s="11">
        <f>F!U545</f>
        <v>0</v>
      </c>
      <c r="V14" s="11">
        <f>F!V545</f>
        <v>1</v>
      </c>
      <c r="W14" s="11">
        <f>F!W545</f>
        <v>548</v>
      </c>
      <c r="X14" s="11">
        <f>F!X545</f>
        <v>5</v>
      </c>
      <c r="Y14" s="11">
        <f>F!Y545</f>
        <v>0</v>
      </c>
    </row>
    <row r="15" spans="1:26" ht="12.75" customHeight="1">
      <c r="A15" s="11" t="s">
        <v>871</v>
      </c>
      <c r="B15" s="11" t="s">
        <v>35</v>
      </c>
      <c r="C15" s="11" t="str">
        <f t="shared" si="0"/>
        <v>6_1</v>
      </c>
      <c r="D15" s="11">
        <f>F!D546</f>
        <v>5</v>
      </c>
      <c r="E15" s="11">
        <f>F!E546</f>
        <v>0</v>
      </c>
      <c r="F15" s="11">
        <f>F!F546</f>
        <v>0</v>
      </c>
      <c r="G15" s="11" t="str">
        <f>F!G546</f>
        <v>E</v>
      </c>
      <c r="H15" s="11">
        <f>F!H546</f>
        <v>0</v>
      </c>
      <c r="I15" s="11">
        <f>F!I546</f>
        <v>5</v>
      </c>
      <c r="J15" s="11">
        <f>F!J546</f>
        <v>1</v>
      </c>
      <c r="K15" s="11">
        <f>F!K546</f>
        <v>0</v>
      </c>
      <c r="L15" s="11">
        <f>F!L546</f>
        <v>0</v>
      </c>
      <c r="M15" s="11">
        <f>F!M546</f>
        <v>0</v>
      </c>
      <c r="N15" s="11">
        <f>F!N546</f>
        <v>0</v>
      </c>
      <c r="O15" s="11">
        <f>F!O546</f>
        <v>0</v>
      </c>
      <c r="P15" s="11">
        <f>F!P546</f>
        <v>0</v>
      </c>
      <c r="Q15" s="11">
        <f>F!Q546</f>
        <v>0</v>
      </c>
      <c r="R15" s="11">
        <f>F!R546</f>
        <v>0</v>
      </c>
      <c r="S15" s="11">
        <f>F!S546</f>
        <v>0</v>
      </c>
      <c r="T15" s="11">
        <f>F!T546</f>
        <v>14</v>
      </c>
      <c r="U15" s="11">
        <f>F!U546</f>
        <v>0</v>
      </c>
      <c r="V15" s="11">
        <f>F!V546</f>
        <v>1</v>
      </c>
      <c r="W15" s="11">
        <f>F!W546</f>
        <v>549</v>
      </c>
      <c r="X15" s="11">
        <f>F!X546</f>
        <v>5</v>
      </c>
      <c r="Y15" s="11">
        <f>F!Y546</f>
        <v>0</v>
      </c>
    </row>
    <row r="16" spans="1:26" ht="12.75" customHeight="1">
      <c r="A16" s="11" t="s">
        <v>872</v>
      </c>
      <c r="B16" s="11" t="s">
        <v>728</v>
      </c>
      <c r="C16" s="11" t="str">
        <f t="shared" si="0"/>
        <v>6_1</v>
      </c>
      <c r="D16" s="11">
        <f>F!D547</f>
        <v>5</v>
      </c>
      <c r="E16" s="11">
        <f>F!E547</f>
        <v>0</v>
      </c>
      <c r="F16" s="11">
        <f>F!F547</f>
        <v>0</v>
      </c>
      <c r="G16" s="11" t="str">
        <f>F!G547</f>
        <v>C</v>
      </c>
      <c r="H16" s="11">
        <f>F!H547</f>
        <v>0</v>
      </c>
      <c r="I16" s="11">
        <f>F!I547</f>
        <v>0</v>
      </c>
      <c r="J16" s="11">
        <f>F!J547</f>
        <v>1</v>
      </c>
      <c r="K16" s="11">
        <f>F!K547</f>
        <v>0</v>
      </c>
      <c r="L16" s="11">
        <f>F!L547</f>
        <v>0</v>
      </c>
      <c r="M16" s="11">
        <f>F!M547</f>
        <v>0</v>
      </c>
      <c r="N16" s="11">
        <f>F!N547</f>
        <v>0</v>
      </c>
      <c r="O16" s="11">
        <f>F!O547</f>
        <v>0</v>
      </c>
      <c r="P16" s="11">
        <f>F!P547</f>
        <v>0</v>
      </c>
      <c r="Q16" s="11">
        <f>F!Q547</f>
        <v>0</v>
      </c>
      <c r="R16" s="11">
        <f>F!R547</f>
        <v>0</v>
      </c>
      <c r="S16" s="11">
        <f>F!S547</f>
        <v>0</v>
      </c>
      <c r="T16" s="11">
        <f>F!T547</f>
        <v>14</v>
      </c>
      <c r="U16" s="11">
        <f>F!U547</f>
        <v>0</v>
      </c>
      <c r="V16" s="11">
        <f>F!V547</f>
        <v>1</v>
      </c>
      <c r="W16" s="11">
        <f>F!W547</f>
        <v>550</v>
      </c>
      <c r="X16" s="11">
        <f>F!X547</f>
        <v>5</v>
      </c>
      <c r="Y16" s="11">
        <f>F!Y547</f>
        <v>0</v>
      </c>
    </row>
    <row r="17" spans="1:25" ht="12.75" customHeight="1">
      <c r="A17" s="11" t="s">
        <v>873</v>
      </c>
      <c r="B17" s="11" t="s">
        <v>210</v>
      </c>
      <c r="C17" s="11" t="str">
        <f t="shared" si="0"/>
        <v>6_1</v>
      </c>
      <c r="D17" s="11">
        <f>F!D548</f>
        <v>0</v>
      </c>
      <c r="E17" s="11">
        <f>F!E548</f>
        <v>0</v>
      </c>
      <c r="F17" s="11">
        <f>F!F548</f>
        <v>0</v>
      </c>
      <c r="G17" s="11">
        <f>F!G548</f>
        <v>0</v>
      </c>
      <c r="H17" s="11">
        <f>F!H548</f>
        <v>0</v>
      </c>
      <c r="I17" s="11">
        <f>F!I548</f>
        <v>0</v>
      </c>
      <c r="J17" s="11">
        <f>F!J548</f>
        <v>1</v>
      </c>
      <c r="K17" s="11">
        <f>F!K548</f>
        <v>0</v>
      </c>
      <c r="L17" s="11">
        <f>F!L548</f>
        <v>0</v>
      </c>
      <c r="M17" s="11">
        <f>F!M548</f>
        <v>0</v>
      </c>
      <c r="N17" s="11">
        <f>F!N548</f>
        <v>0</v>
      </c>
      <c r="O17" s="11">
        <f>F!O548</f>
        <v>1</v>
      </c>
      <c r="P17" s="11">
        <f>F!P548</f>
        <v>0</v>
      </c>
      <c r="Q17" s="11">
        <f>F!Q548</f>
        <v>0</v>
      </c>
      <c r="R17" s="11">
        <f>F!R548</f>
        <v>0</v>
      </c>
      <c r="S17" s="11">
        <f>F!S548</f>
        <v>0</v>
      </c>
      <c r="T17" s="11">
        <f>F!T548</f>
        <v>22</v>
      </c>
      <c r="U17" s="11">
        <f>F!U548</f>
        <v>0</v>
      </c>
      <c r="V17" s="11">
        <f>F!V548</f>
        <v>1</v>
      </c>
      <c r="W17" s="11">
        <f>F!W548</f>
        <v>551</v>
      </c>
      <c r="X17" s="11">
        <f>F!X548</f>
        <v>6</v>
      </c>
      <c r="Y17" s="11">
        <f>F!Y548</f>
        <v>0</v>
      </c>
    </row>
    <row r="18" spans="1:25" ht="12.75" customHeight="1">
      <c r="A18" s="11" t="s">
        <v>874</v>
      </c>
      <c r="B18" s="11" t="s">
        <v>875</v>
      </c>
      <c r="C18" s="11" t="str">
        <f t="shared" si="0"/>
        <v>6_1</v>
      </c>
      <c r="D18" s="11">
        <f>F!D549</f>
        <v>0</v>
      </c>
      <c r="E18" s="11">
        <f>F!E549</f>
        <v>0</v>
      </c>
      <c r="F18" s="11">
        <f>F!F549</f>
        <v>0</v>
      </c>
      <c r="G18" s="11">
        <f>F!G549</f>
        <v>0</v>
      </c>
      <c r="H18" s="11">
        <f>F!H549</f>
        <v>0</v>
      </c>
      <c r="I18" s="11">
        <f>F!I549</f>
        <v>0</v>
      </c>
      <c r="J18" s="11">
        <f>F!J549</f>
        <v>1</v>
      </c>
      <c r="K18" s="11">
        <f>F!K549</f>
        <v>0</v>
      </c>
      <c r="L18" s="11">
        <f>F!L549</f>
        <v>0</v>
      </c>
      <c r="M18" s="11">
        <f>F!M549</f>
        <v>0</v>
      </c>
      <c r="N18" s="11">
        <f>F!N549</f>
        <v>0</v>
      </c>
      <c r="O18" s="11">
        <f>F!O549</f>
        <v>0</v>
      </c>
      <c r="P18" s="11">
        <f>F!P549</f>
        <v>0</v>
      </c>
      <c r="Q18" s="11">
        <f>F!Q549</f>
        <v>0</v>
      </c>
      <c r="R18" s="11">
        <f>F!R549</f>
        <v>0</v>
      </c>
      <c r="S18" s="11">
        <f>F!S549</f>
        <v>0</v>
      </c>
      <c r="T18" s="11">
        <f>F!T549</f>
        <v>14</v>
      </c>
      <c r="U18" s="11">
        <f>F!U549</f>
        <v>0</v>
      </c>
      <c r="V18" s="11">
        <f>F!V549</f>
        <v>1</v>
      </c>
      <c r="W18" s="11">
        <f>F!W549</f>
        <v>552</v>
      </c>
      <c r="X18" s="11">
        <f>F!X549</f>
        <v>5</v>
      </c>
      <c r="Y18" s="11">
        <f>F!Y549</f>
        <v>0</v>
      </c>
    </row>
    <row r="19" spans="1:25" ht="12.75" customHeight="1">
      <c r="A19" s="11" t="s">
        <v>297</v>
      </c>
      <c r="B19" s="11" t="s">
        <v>876</v>
      </c>
      <c r="C19" s="11" t="str">
        <f t="shared" si="0"/>
        <v>6_1</v>
      </c>
      <c r="D19" s="11">
        <f>F!D550</f>
        <v>0</v>
      </c>
      <c r="E19" s="11">
        <f>F!E550</f>
        <v>0</v>
      </c>
      <c r="F19" s="11">
        <f>F!F550</f>
        <v>0</v>
      </c>
      <c r="G19" s="11">
        <f>F!G550</f>
        <v>0</v>
      </c>
      <c r="H19" s="11">
        <f>F!H550</f>
        <v>0</v>
      </c>
      <c r="I19" s="11">
        <f>F!I550</f>
        <v>0</v>
      </c>
      <c r="J19" s="11">
        <f>F!J550</f>
        <v>1</v>
      </c>
      <c r="K19" s="11">
        <f>F!K550</f>
        <v>0</v>
      </c>
      <c r="L19" s="11">
        <f>F!L550</f>
        <v>0</v>
      </c>
      <c r="M19" s="11">
        <f>F!M550</f>
        <v>0</v>
      </c>
      <c r="N19" s="11">
        <f>F!N550</f>
        <v>0</v>
      </c>
      <c r="O19" s="11">
        <f>F!O550</f>
        <v>0</v>
      </c>
      <c r="P19" s="11">
        <f>F!P550</f>
        <v>0</v>
      </c>
      <c r="Q19" s="11">
        <f>F!Q550</f>
        <v>0</v>
      </c>
      <c r="R19" s="11">
        <f>F!R550</f>
        <v>0</v>
      </c>
      <c r="S19" s="11">
        <f>F!S550</f>
        <v>0</v>
      </c>
      <c r="T19" s="11">
        <f>F!T550</f>
        <v>14</v>
      </c>
      <c r="U19" s="11">
        <f>F!U550</f>
        <v>0</v>
      </c>
      <c r="V19" s="11">
        <f>F!V550</f>
        <v>1</v>
      </c>
      <c r="W19" s="11">
        <f>F!W550</f>
        <v>553</v>
      </c>
      <c r="X19" s="11">
        <f>F!X550</f>
        <v>5</v>
      </c>
      <c r="Y19" s="11">
        <f>F!Y550</f>
        <v>0</v>
      </c>
    </row>
    <row r="20" spans="1:25" ht="12.75" customHeight="1">
      <c r="A20" s="11" t="s">
        <v>640</v>
      </c>
      <c r="B20" s="11" t="s">
        <v>806</v>
      </c>
      <c r="C20" s="11" t="str">
        <f t="shared" si="0"/>
        <v>6_1</v>
      </c>
      <c r="D20" s="11">
        <f>F!D551</f>
        <v>0</v>
      </c>
      <c r="E20" s="11">
        <f>F!E551</f>
        <v>0</v>
      </c>
      <c r="F20" s="11">
        <f>F!F551</f>
        <v>0</v>
      </c>
      <c r="G20" s="11">
        <f>F!G551</f>
        <v>0</v>
      </c>
      <c r="H20" s="11">
        <f>F!H551</f>
        <v>0</v>
      </c>
      <c r="I20" s="11">
        <f>F!I551</f>
        <v>0</v>
      </c>
      <c r="J20" s="11">
        <f>F!J551</f>
        <v>1</v>
      </c>
      <c r="K20" s="11">
        <f>F!K551</f>
        <v>0</v>
      </c>
      <c r="L20" s="11">
        <f>F!L551</f>
        <v>0</v>
      </c>
      <c r="M20" s="11">
        <f>F!M551</f>
        <v>0</v>
      </c>
      <c r="N20" s="11">
        <f>F!N551</f>
        <v>0</v>
      </c>
      <c r="O20" s="11">
        <f>F!O551</f>
        <v>0</v>
      </c>
      <c r="P20" s="11">
        <f>F!P551</f>
        <v>0</v>
      </c>
      <c r="Q20" s="11">
        <f>F!Q551</f>
        <v>0</v>
      </c>
      <c r="R20" s="11">
        <f>F!R551</f>
        <v>0</v>
      </c>
      <c r="S20" s="11">
        <f>F!S551</f>
        <v>0</v>
      </c>
      <c r="T20" s="11">
        <f>F!T551</f>
        <v>14</v>
      </c>
      <c r="U20" s="11">
        <f>F!U551</f>
        <v>0</v>
      </c>
      <c r="V20" s="11">
        <f>F!V551</f>
        <v>1</v>
      </c>
      <c r="W20" s="11">
        <f>F!W551</f>
        <v>554</v>
      </c>
      <c r="X20" s="11">
        <f>F!X551</f>
        <v>5</v>
      </c>
      <c r="Y20" s="11">
        <f>F!Y551</f>
        <v>0</v>
      </c>
    </row>
    <row r="21" spans="1:25" ht="12.75" customHeight="1">
      <c r="A21" s="11" t="s">
        <v>877</v>
      </c>
      <c r="B21" s="11" t="s">
        <v>570</v>
      </c>
      <c r="C21" s="11" t="str">
        <f t="shared" si="0"/>
        <v>6_1</v>
      </c>
      <c r="D21" s="11">
        <f>F!D552</f>
        <v>5</v>
      </c>
      <c r="E21" s="11">
        <f>F!E552</f>
        <v>0</v>
      </c>
      <c r="F21" s="11">
        <f>F!F552</f>
        <v>0</v>
      </c>
      <c r="G21" s="11" t="str">
        <f>F!G552</f>
        <v>E</v>
      </c>
      <c r="H21" s="11">
        <f>F!H552</f>
        <v>0</v>
      </c>
      <c r="I21" s="11">
        <f>F!I552</f>
        <v>5</v>
      </c>
      <c r="J21" s="11">
        <f>F!J552</f>
        <v>1</v>
      </c>
      <c r="K21" s="11">
        <f>F!K552</f>
        <v>0</v>
      </c>
      <c r="L21" s="11">
        <f>F!L552</f>
        <v>0</v>
      </c>
      <c r="M21" s="11">
        <f>F!M552</f>
        <v>0</v>
      </c>
      <c r="N21" s="11">
        <f>F!N552</f>
        <v>0</v>
      </c>
      <c r="O21" s="11">
        <f>F!O552</f>
        <v>0</v>
      </c>
      <c r="P21" s="11">
        <f>F!P552</f>
        <v>0</v>
      </c>
      <c r="Q21" s="11">
        <f>F!Q552</f>
        <v>0</v>
      </c>
      <c r="R21" s="11">
        <f>F!R552</f>
        <v>0</v>
      </c>
      <c r="S21" s="11">
        <f>F!S552</f>
        <v>0</v>
      </c>
      <c r="T21" s="11">
        <f>F!T552</f>
        <v>14</v>
      </c>
      <c r="U21" s="11">
        <f>F!U552</f>
        <v>0</v>
      </c>
      <c r="V21" s="11">
        <f>F!V552</f>
        <v>1</v>
      </c>
      <c r="W21" s="11">
        <f>F!W552</f>
        <v>555</v>
      </c>
      <c r="X21" s="11">
        <f>F!X552</f>
        <v>5</v>
      </c>
      <c r="Y21" s="11">
        <f>F!Y552</f>
        <v>0</v>
      </c>
    </row>
    <row r="22" spans="1:25" ht="12.75" customHeight="1">
      <c r="A22" s="11" t="s">
        <v>878</v>
      </c>
      <c r="B22" s="11" t="s">
        <v>738</v>
      </c>
      <c r="C22" s="11" t="str">
        <f t="shared" si="0"/>
        <v>6_1</v>
      </c>
      <c r="D22" s="11">
        <f>F!D553</f>
        <v>5</v>
      </c>
      <c r="E22" s="11">
        <f>F!E553</f>
        <v>0</v>
      </c>
      <c r="F22" s="11">
        <f>F!F553</f>
        <v>0</v>
      </c>
      <c r="G22" s="11" t="str">
        <f>F!G553</f>
        <v>C</v>
      </c>
      <c r="H22" s="11">
        <f>F!H553</f>
        <v>0</v>
      </c>
      <c r="I22" s="11">
        <f>F!I553</f>
        <v>0</v>
      </c>
      <c r="J22" s="11">
        <f>F!J553</f>
        <v>1</v>
      </c>
      <c r="K22" s="11">
        <f>F!K553</f>
        <v>0</v>
      </c>
      <c r="L22" s="11">
        <f>F!L553</f>
        <v>0</v>
      </c>
      <c r="M22" s="11">
        <f>F!M553</f>
        <v>0</v>
      </c>
      <c r="N22" s="11">
        <f>F!N553</f>
        <v>0</v>
      </c>
      <c r="O22" s="11">
        <f>F!O553</f>
        <v>0</v>
      </c>
      <c r="P22" s="11">
        <f>F!P553</f>
        <v>0</v>
      </c>
      <c r="Q22" s="11">
        <f>F!Q553</f>
        <v>0</v>
      </c>
      <c r="R22" s="11">
        <f>F!R553</f>
        <v>0</v>
      </c>
      <c r="S22" s="11">
        <f>F!S553</f>
        <v>0</v>
      </c>
      <c r="T22" s="11">
        <f>F!T553</f>
        <v>14</v>
      </c>
      <c r="U22" s="11">
        <f>F!U553</f>
        <v>0</v>
      </c>
      <c r="V22" s="11">
        <f>F!V553</f>
        <v>1</v>
      </c>
      <c r="W22" s="11">
        <f>F!W553</f>
        <v>556</v>
      </c>
      <c r="X22" s="11">
        <f>F!X553</f>
        <v>5</v>
      </c>
      <c r="Y22" s="11">
        <f>F!Y553</f>
        <v>0</v>
      </c>
    </row>
    <row r="23" spans="1:25" ht="12.75" customHeight="1">
      <c r="A23" s="11" t="s">
        <v>879</v>
      </c>
      <c r="B23" s="11" t="s">
        <v>623</v>
      </c>
      <c r="C23" s="11" t="str">
        <f t="shared" si="0"/>
        <v>6_1</v>
      </c>
      <c r="D23" s="11">
        <f>F!D554</f>
        <v>0</v>
      </c>
      <c r="E23" s="11">
        <f>F!E554</f>
        <v>0</v>
      </c>
      <c r="F23" s="11">
        <f>F!F554</f>
        <v>0</v>
      </c>
      <c r="G23" s="11">
        <f>F!G554</f>
        <v>0</v>
      </c>
      <c r="H23" s="11">
        <f>F!H554</f>
        <v>0</v>
      </c>
      <c r="I23" s="11">
        <f>F!I554</f>
        <v>0</v>
      </c>
      <c r="J23" s="11">
        <f>F!J554</f>
        <v>1</v>
      </c>
      <c r="K23" s="11">
        <f>F!K554</f>
        <v>0</v>
      </c>
      <c r="L23" s="11">
        <f>F!L554</f>
        <v>0</v>
      </c>
      <c r="M23" s="11">
        <f>F!M554</f>
        <v>0</v>
      </c>
      <c r="N23" s="11">
        <f>F!N554</f>
        <v>0</v>
      </c>
      <c r="O23" s="11">
        <f>F!O554</f>
        <v>0</v>
      </c>
      <c r="P23" s="11">
        <f>F!P554</f>
        <v>0</v>
      </c>
      <c r="Q23" s="11">
        <f>F!Q554</f>
        <v>0</v>
      </c>
      <c r="R23" s="11">
        <f>F!R554</f>
        <v>0</v>
      </c>
      <c r="S23" s="11">
        <f>F!S554</f>
        <v>0</v>
      </c>
      <c r="T23" s="11">
        <f>F!T554</f>
        <v>14</v>
      </c>
      <c r="U23" s="11">
        <f>F!U554</f>
        <v>0</v>
      </c>
      <c r="V23" s="11">
        <f>F!V554</f>
        <v>1</v>
      </c>
      <c r="W23" s="11">
        <f>F!W554</f>
        <v>557</v>
      </c>
      <c r="X23" s="11">
        <f>F!X554</f>
        <v>5</v>
      </c>
      <c r="Y23" s="11">
        <f>F!Y554</f>
        <v>0</v>
      </c>
    </row>
    <row r="24" spans="1:25" ht="12.75" customHeight="1">
      <c r="A24" s="11" t="s">
        <v>880</v>
      </c>
      <c r="B24" s="11" t="s">
        <v>333</v>
      </c>
      <c r="C24" s="11" t="str">
        <f t="shared" si="0"/>
        <v>6_1</v>
      </c>
      <c r="D24" s="11">
        <f>F!D555</f>
        <v>0</v>
      </c>
      <c r="E24" s="11">
        <f>F!E555</f>
        <v>0</v>
      </c>
      <c r="F24" s="11">
        <f>F!F555</f>
        <v>0</v>
      </c>
      <c r="G24" s="11">
        <f>F!G555</f>
        <v>0</v>
      </c>
      <c r="H24" s="11">
        <f>F!H555</f>
        <v>0</v>
      </c>
      <c r="I24" s="11">
        <f>F!I555</f>
        <v>0</v>
      </c>
      <c r="J24" s="11">
        <f>F!J555</f>
        <v>1</v>
      </c>
      <c r="K24" s="11">
        <f>F!K555</f>
        <v>0</v>
      </c>
      <c r="L24" s="11">
        <f>F!L555</f>
        <v>0</v>
      </c>
      <c r="M24" s="11">
        <f>F!M555</f>
        <v>0</v>
      </c>
      <c r="N24" s="11">
        <f>F!N555</f>
        <v>0</v>
      </c>
      <c r="O24" s="11">
        <f>F!O555</f>
        <v>0</v>
      </c>
      <c r="P24" s="11">
        <f>F!P555</f>
        <v>0</v>
      </c>
      <c r="Q24" s="11">
        <f>F!Q555</f>
        <v>0</v>
      </c>
      <c r="R24" s="11">
        <f>F!R555</f>
        <v>0</v>
      </c>
      <c r="S24" s="11">
        <f>F!S555</f>
        <v>0</v>
      </c>
      <c r="T24" s="11">
        <f>F!T555</f>
        <v>14</v>
      </c>
      <c r="U24" s="11">
        <f>F!U555</f>
        <v>14</v>
      </c>
      <c r="V24" s="11">
        <f>F!V555</f>
        <v>0</v>
      </c>
      <c r="W24" s="11">
        <f>F!W555</f>
        <v>558</v>
      </c>
      <c r="X24" s="11">
        <f>F!X555</f>
        <v>5</v>
      </c>
      <c r="Y24" s="11">
        <f>F!Y555</f>
        <v>0</v>
      </c>
    </row>
    <row r="25" spans="1:25" ht="12.75" customHeight="1">
      <c r="A25" s="11" t="s">
        <v>881</v>
      </c>
      <c r="B25" s="11" t="s">
        <v>882</v>
      </c>
      <c r="C25" s="11" t="str">
        <f t="shared" si="0"/>
        <v>6_1</v>
      </c>
      <c r="D25" s="11">
        <f>F!D556</f>
        <v>5</v>
      </c>
      <c r="E25" s="11">
        <f>F!E556</f>
        <v>0</v>
      </c>
      <c r="F25" s="11">
        <f>F!F556</f>
        <v>0</v>
      </c>
      <c r="G25" s="11" t="str">
        <f>F!G556</f>
        <v>C</v>
      </c>
      <c r="H25" s="11">
        <f>F!H556</f>
        <v>0</v>
      </c>
      <c r="I25" s="11">
        <f>F!I556</f>
        <v>0</v>
      </c>
      <c r="J25" s="11">
        <f>F!J556</f>
        <v>0</v>
      </c>
      <c r="K25" s="11">
        <f>F!K556</f>
        <v>0</v>
      </c>
      <c r="L25" s="11">
        <f>F!L556</f>
        <v>0</v>
      </c>
      <c r="M25" s="11">
        <f>F!M556</f>
        <v>0</v>
      </c>
      <c r="N25" s="11">
        <f>F!N556</f>
        <v>0</v>
      </c>
      <c r="O25" s="11">
        <f>F!O556</f>
        <v>0</v>
      </c>
      <c r="P25" s="11">
        <f>F!P556</f>
        <v>0</v>
      </c>
      <c r="Q25" s="11">
        <f>F!Q556</f>
        <v>0</v>
      </c>
      <c r="R25" s="11">
        <f>F!R556</f>
        <v>0</v>
      </c>
      <c r="S25" s="11">
        <f>F!S556</f>
        <v>0</v>
      </c>
      <c r="T25" s="11">
        <f>F!T556</f>
        <v>0</v>
      </c>
      <c r="U25" s="11">
        <f>F!U556</f>
        <v>0</v>
      </c>
      <c r="V25" s="11">
        <f>F!V556</f>
        <v>0</v>
      </c>
      <c r="W25" s="11">
        <f>F!W556</f>
        <v>559</v>
      </c>
      <c r="X25" s="11">
        <f>F!X556</f>
        <v>0</v>
      </c>
      <c r="Y25" s="11">
        <f>F!Y556</f>
        <v>0</v>
      </c>
    </row>
    <row r="26" spans="1:25" ht="12.75" customHeight="1">
      <c r="A26" s="11" t="s">
        <v>883</v>
      </c>
      <c r="B26" s="11" t="s">
        <v>203</v>
      </c>
      <c r="C26" s="11" t="str">
        <f t="shared" si="0"/>
        <v>6_1</v>
      </c>
      <c r="D26" s="11">
        <f>F!D557</f>
        <v>5</v>
      </c>
      <c r="E26" s="11">
        <f>F!E557</f>
        <v>0</v>
      </c>
      <c r="F26" s="11">
        <f>F!F557</f>
        <v>0</v>
      </c>
      <c r="G26" s="11" t="str">
        <f>F!G557</f>
        <v>C</v>
      </c>
      <c r="H26" s="11">
        <f>F!H557</f>
        <v>0</v>
      </c>
      <c r="I26" s="11">
        <f>F!I557</f>
        <v>0</v>
      </c>
      <c r="J26" s="11">
        <f>F!J557</f>
        <v>1</v>
      </c>
      <c r="K26" s="11">
        <f>F!K557</f>
        <v>0</v>
      </c>
      <c r="L26" s="11">
        <f>F!L557</f>
        <v>0</v>
      </c>
      <c r="M26" s="11">
        <f>F!M557</f>
        <v>0</v>
      </c>
      <c r="N26" s="11">
        <f>F!N557</f>
        <v>0</v>
      </c>
      <c r="O26" s="11">
        <f>F!O557</f>
        <v>0</v>
      </c>
      <c r="P26" s="11">
        <f>F!P557</f>
        <v>0</v>
      </c>
      <c r="Q26" s="11">
        <f>F!Q557</f>
        <v>0</v>
      </c>
      <c r="R26" s="11">
        <f>F!R557</f>
        <v>0</v>
      </c>
      <c r="S26" s="11">
        <f>F!S557</f>
        <v>0</v>
      </c>
      <c r="T26" s="11">
        <f>F!T557</f>
        <v>14</v>
      </c>
      <c r="U26" s="11">
        <f>F!U557</f>
        <v>0</v>
      </c>
      <c r="V26" s="11">
        <f>F!V557</f>
        <v>1</v>
      </c>
      <c r="W26" s="11">
        <f>F!W557</f>
        <v>560</v>
      </c>
      <c r="X26" s="11">
        <f>F!X557</f>
        <v>5</v>
      </c>
      <c r="Y26" s="11">
        <f>F!Y557</f>
        <v>0</v>
      </c>
    </row>
    <row r="27" spans="1:25" ht="12.75" customHeight="1">
      <c r="A27" s="11" t="s">
        <v>884</v>
      </c>
      <c r="B27" s="11" t="s">
        <v>28</v>
      </c>
      <c r="C27" s="11" t="str">
        <f t="shared" si="0"/>
        <v>6_1</v>
      </c>
      <c r="D27" s="11">
        <f>F!D558</f>
        <v>0</v>
      </c>
      <c r="E27" s="11">
        <f>F!E558</f>
        <v>0</v>
      </c>
      <c r="F27" s="11">
        <f>F!F558</f>
        <v>0</v>
      </c>
      <c r="G27" s="11">
        <f>F!G558</f>
        <v>0</v>
      </c>
      <c r="H27" s="11">
        <f>F!H558</f>
        <v>0</v>
      </c>
      <c r="I27" s="11">
        <f>F!I558</f>
        <v>0</v>
      </c>
      <c r="J27" s="11">
        <f>F!J558</f>
        <v>1</v>
      </c>
      <c r="K27" s="11">
        <f>F!K558</f>
        <v>1</v>
      </c>
      <c r="L27" s="11">
        <f>F!L558</f>
        <v>0</v>
      </c>
      <c r="M27" s="11">
        <f>F!M558</f>
        <v>0</v>
      </c>
      <c r="N27" s="11">
        <f>F!N558</f>
        <v>0</v>
      </c>
      <c r="O27" s="11">
        <f>F!O558</f>
        <v>0</v>
      </c>
      <c r="P27" s="11">
        <f>F!P558</f>
        <v>0</v>
      </c>
      <c r="Q27" s="11">
        <f>F!Q558</f>
        <v>0</v>
      </c>
      <c r="R27" s="11">
        <f>F!R558</f>
        <v>0</v>
      </c>
      <c r="S27" s="11">
        <f>F!S558</f>
        <v>0</v>
      </c>
      <c r="T27" s="11">
        <f>F!T558</f>
        <v>20</v>
      </c>
      <c r="U27" s="11">
        <f>F!U558</f>
        <v>20</v>
      </c>
      <c r="V27" s="11">
        <f>F!V558</f>
        <v>0</v>
      </c>
      <c r="W27" s="11">
        <f>F!W558</f>
        <v>561</v>
      </c>
      <c r="X27" s="11">
        <f>F!X558</f>
        <v>7</v>
      </c>
      <c r="Y27" s="11">
        <f>F!Y558</f>
        <v>0</v>
      </c>
    </row>
    <row r="28" spans="1:25" ht="12.75" customHeight="1"/>
    <row r="29" spans="1:25" ht="12.75" customHeight="1">
      <c r="U29" s="18" t="s">
        <v>1060</v>
      </c>
      <c r="V29" s="18" t="s">
        <v>1061</v>
      </c>
    </row>
    <row r="30" spans="1:25" ht="12.75" customHeight="1">
      <c r="U30" s="20">
        <f t="shared" ref="U30:V30" si="1">SUM(U2:U27)</f>
        <v>68</v>
      </c>
      <c r="V30" s="20">
        <f t="shared" si="1"/>
        <v>20</v>
      </c>
    </row>
    <row r="31" spans="1:25" ht="12.75" customHeight="1">
      <c r="U31" s="22"/>
      <c r="V31" s="22"/>
    </row>
    <row r="32" spans="1:25" ht="12.75" customHeight="1">
      <c r="U32" s="15" t="s">
        <v>1082</v>
      </c>
    </row>
    <row r="33" spans="1:21" ht="12.75" customHeight="1">
      <c r="U33" s="15" t="s">
        <v>1080</v>
      </c>
    </row>
    <row r="34" spans="1:21" ht="12.75" customHeight="1"/>
    <row r="35" spans="1:21" ht="12.75" customHeight="1"/>
    <row r="36" spans="1:21" ht="12.75" customHeight="1"/>
    <row r="37" spans="1:21" ht="12.75" customHeight="1"/>
    <row r="38" spans="1:21" ht="12.75" customHeight="1"/>
    <row r="39" spans="1:21" ht="12.75" customHeight="1"/>
    <row r="40" spans="1:21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21" ht="12.75" customHeight="1">
      <c r="A41" s="15" t="str">
        <f>C2</f>
        <v>6_1</v>
      </c>
      <c r="B41" s="15">
        <f>V30</f>
        <v>20</v>
      </c>
      <c r="C41" s="15">
        <f>E41-D41</f>
        <v>334</v>
      </c>
      <c r="D41" s="14">
        <f>U30</f>
        <v>68</v>
      </c>
      <c r="E41" s="15">
        <f>SUM(T2:T28)</f>
        <v>402</v>
      </c>
    </row>
    <row r="42" spans="1:21" ht="12.75" customHeight="1"/>
    <row r="43" spans="1:21" ht="12.75" customHeight="1"/>
    <row r="44" spans="1:21" ht="12.75" customHeight="1"/>
    <row r="45" spans="1:21" ht="12.75" customHeight="1"/>
    <row r="46" spans="1:21" ht="12.75" customHeight="1"/>
    <row r="47" spans="1:21" ht="12.75" customHeight="1"/>
    <row r="48" spans="1:2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885</v>
      </c>
      <c r="B2" s="11" t="s">
        <v>886</v>
      </c>
      <c r="C2" s="11" t="str">
        <f t="shared" ref="C2:C25" si="0">"6_2"</f>
        <v>6_2</v>
      </c>
      <c r="D2" s="11">
        <f>F!D559</f>
        <v>5</v>
      </c>
      <c r="E2" s="11">
        <f>F!E559</f>
        <v>0</v>
      </c>
      <c r="F2" s="11">
        <f>F!F559</f>
        <v>0</v>
      </c>
      <c r="G2" s="11" t="str">
        <f>F!G559</f>
        <v>C</v>
      </c>
      <c r="H2" s="11">
        <f>F!H559</f>
        <v>0</v>
      </c>
      <c r="I2" s="11">
        <f>F!I559</f>
        <v>0</v>
      </c>
      <c r="J2" s="11">
        <f>F!J559</f>
        <v>2</v>
      </c>
      <c r="K2" s="11">
        <f>F!K559</f>
        <v>0</v>
      </c>
      <c r="L2" s="11">
        <f>F!L559</f>
        <v>0</v>
      </c>
      <c r="M2" s="11">
        <f>F!M559</f>
        <v>0</v>
      </c>
      <c r="N2" s="11">
        <f>F!N559</f>
        <v>0</v>
      </c>
      <c r="O2" s="11">
        <f>F!O559</f>
        <v>1</v>
      </c>
      <c r="P2" s="11">
        <f>F!P559</f>
        <v>0</v>
      </c>
      <c r="Q2" s="11">
        <f>F!Q559</f>
        <v>0</v>
      </c>
      <c r="R2" s="11">
        <f>F!R559</f>
        <v>0</v>
      </c>
      <c r="S2" s="11">
        <f>F!S559</f>
        <v>0</v>
      </c>
      <c r="T2" s="11">
        <f>F!T559</f>
        <v>36</v>
      </c>
      <c r="U2" s="11">
        <f>F!U559</f>
        <v>0</v>
      </c>
      <c r="V2" s="11">
        <f>F!V559</f>
        <v>2</v>
      </c>
      <c r="W2" s="11">
        <f>F!W559</f>
        <v>111</v>
      </c>
      <c r="X2" s="11">
        <f>F!X559</f>
        <v>11</v>
      </c>
      <c r="Y2" s="11">
        <f>F!Y559</f>
        <v>0</v>
      </c>
    </row>
    <row r="3" spans="1:26" ht="12.75" customHeight="1">
      <c r="A3" s="11" t="s">
        <v>887</v>
      </c>
      <c r="B3" s="11" t="s">
        <v>888</v>
      </c>
      <c r="C3" s="11" t="str">
        <f t="shared" si="0"/>
        <v>6_2</v>
      </c>
      <c r="D3" s="11">
        <f>F!D560</f>
        <v>5</v>
      </c>
      <c r="E3" s="11">
        <f>F!E560</f>
        <v>0</v>
      </c>
      <c r="F3" s="11">
        <f>F!F560</f>
        <v>0</v>
      </c>
      <c r="G3" s="11" t="str">
        <f>F!G560</f>
        <v>C</v>
      </c>
      <c r="H3" s="11">
        <f>F!H560</f>
        <v>0</v>
      </c>
      <c r="I3" s="11">
        <f>F!I560</f>
        <v>0</v>
      </c>
      <c r="J3" s="11">
        <f>F!J560</f>
        <v>1</v>
      </c>
      <c r="K3" s="11">
        <f>F!K560</f>
        <v>2</v>
      </c>
      <c r="L3" s="11">
        <f>F!L560</f>
        <v>0</v>
      </c>
      <c r="M3" s="11">
        <f>F!M560</f>
        <v>0</v>
      </c>
      <c r="N3" s="11">
        <f>F!N560</f>
        <v>0</v>
      </c>
      <c r="O3" s="11">
        <f>F!O560</f>
        <v>0</v>
      </c>
      <c r="P3" s="11">
        <f>F!P560</f>
        <v>1</v>
      </c>
      <c r="Q3" s="11">
        <f>F!Q560</f>
        <v>0</v>
      </c>
      <c r="R3" s="11">
        <f>F!R560</f>
        <v>0</v>
      </c>
      <c r="S3" s="11">
        <f>F!S560</f>
        <v>0</v>
      </c>
      <c r="T3" s="11">
        <f>F!T560</f>
        <v>33</v>
      </c>
      <c r="U3" s="11">
        <f>F!U560</f>
        <v>0</v>
      </c>
      <c r="V3" s="11">
        <f>F!V560</f>
        <v>1</v>
      </c>
      <c r="W3" s="11">
        <f>F!W560</f>
        <v>112</v>
      </c>
      <c r="X3" s="11">
        <f>F!X560</f>
        <v>11</v>
      </c>
      <c r="Y3" s="11">
        <f>F!Y560</f>
        <v>0</v>
      </c>
    </row>
    <row r="4" spans="1:26" ht="12.75" customHeight="1">
      <c r="A4" s="11" t="s">
        <v>889</v>
      </c>
      <c r="B4" s="11" t="s">
        <v>93</v>
      </c>
      <c r="C4" s="11" t="str">
        <f t="shared" si="0"/>
        <v>6_2</v>
      </c>
      <c r="D4" s="11">
        <f>F!D561</f>
        <v>5</v>
      </c>
      <c r="E4" s="11">
        <f>F!E561</f>
        <v>0</v>
      </c>
      <c r="F4" s="11">
        <f>F!F561</f>
        <v>0</v>
      </c>
      <c r="G4" s="11" t="str">
        <f>F!G561</f>
        <v>C</v>
      </c>
      <c r="H4" s="11">
        <f>F!H561</f>
        <v>0</v>
      </c>
      <c r="I4" s="11">
        <f>F!I561</f>
        <v>0</v>
      </c>
      <c r="J4" s="11">
        <f>F!J561</f>
        <v>0</v>
      </c>
      <c r="K4" s="11">
        <f>F!K561</f>
        <v>0</v>
      </c>
      <c r="L4" s="11">
        <f>F!L561</f>
        <v>0</v>
      </c>
      <c r="M4" s="11">
        <f>F!M561</f>
        <v>0</v>
      </c>
      <c r="N4" s="11">
        <f>F!N561</f>
        <v>3</v>
      </c>
      <c r="O4" s="11">
        <f>F!O561</f>
        <v>0</v>
      </c>
      <c r="P4" s="11">
        <f>F!P561</f>
        <v>0</v>
      </c>
      <c r="Q4" s="11">
        <f>F!Q561</f>
        <v>0</v>
      </c>
      <c r="R4" s="11">
        <f>F!R561</f>
        <v>1</v>
      </c>
      <c r="S4" s="11">
        <f>F!S561</f>
        <v>1</v>
      </c>
      <c r="T4" s="11">
        <f>F!T561</f>
        <v>27</v>
      </c>
      <c r="U4" s="11">
        <f>F!U561</f>
        <v>0</v>
      </c>
      <c r="V4" s="11">
        <f>F!V561</f>
        <v>1</v>
      </c>
      <c r="W4" s="11">
        <f>F!W561</f>
        <v>113</v>
      </c>
      <c r="X4" s="11">
        <f>F!X561</f>
        <v>9</v>
      </c>
      <c r="Y4" s="11">
        <f>F!Y561</f>
        <v>0</v>
      </c>
    </row>
    <row r="5" spans="1:26" ht="12.75" customHeight="1">
      <c r="A5" s="11" t="s">
        <v>890</v>
      </c>
      <c r="B5" s="11" t="s">
        <v>115</v>
      </c>
      <c r="C5" s="11" t="str">
        <f t="shared" si="0"/>
        <v>6_2</v>
      </c>
      <c r="D5" s="11">
        <f>F!D562</f>
        <v>5</v>
      </c>
      <c r="E5" s="11">
        <f>F!E562</f>
        <v>0</v>
      </c>
      <c r="F5" s="11">
        <f>F!F562</f>
        <v>0</v>
      </c>
      <c r="G5" s="11" t="str">
        <f>F!G562</f>
        <v>C</v>
      </c>
      <c r="H5" s="11">
        <f>F!H562</f>
        <v>0</v>
      </c>
      <c r="I5" s="11">
        <f>F!I562</f>
        <v>0</v>
      </c>
      <c r="J5" s="11">
        <f>F!J562</f>
        <v>1</v>
      </c>
      <c r="K5" s="11">
        <f>F!K562</f>
        <v>0</v>
      </c>
      <c r="L5" s="11">
        <f>F!L562</f>
        <v>0</v>
      </c>
      <c r="M5" s="11">
        <f>F!M562</f>
        <v>0</v>
      </c>
      <c r="N5" s="11">
        <f>F!N562</f>
        <v>0</v>
      </c>
      <c r="O5" s="11">
        <f>F!O562</f>
        <v>0</v>
      </c>
      <c r="P5" s="11">
        <f>F!P562</f>
        <v>0</v>
      </c>
      <c r="Q5" s="11">
        <f>F!Q562</f>
        <v>0</v>
      </c>
      <c r="R5" s="11">
        <f>F!R562</f>
        <v>0</v>
      </c>
      <c r="S5" s="11">
        <f>F!S562</f>
        <v>0</v>
      </c>
      <c r="T5" s="11">
        <f>F!T562</f>
        <v>14</v>
      </c>
      <c r="U5" s="11">
        <f>F!U562</f>
        <v>0</v>
      </c>
      <c r="V5" s="11">
        <f>F!V562</f>
        <v>1</v>
      </c>
      <c r="W5" s="11">
        <f>F!W562</f>
        <v>114</v>
      </c>
      <c r="X5" s="11">
        <f>F!X562</f>
        <v>5</v>
      </c>
      <c r="Y5" s="11">
        <f>F!Y562</f>
        <v>0</v>
      </c>
    </row>
    <row r="6" spans="1:26" ht="12.75" customHeight="1">
      <c r="A6" s="11" t="s">
        <v>891</v>
      </c>
      <c r="B6" s="11" t="s">
        <v>333</v>
      </c>
      <c r="C6" s="11" t="str">
        <f t="shared" si="0"/>
        <v>6_2</v>
      </c>
      <c r="D6" s="11">
        <f>F!D563</f>
        <v>5</v>
      </c>
      <c r="E6" s="11">
        <f>F!E563</f>
        <v>0</v>
      </c>
      <c r="F6" s="11">
        <f>F!F563</f>
        <v>0</v>
      </c>
      <c r="G6" s="11" t="str">
        <f>F!G563</f>
        <v>E</v>
      </c>
      <c r="H6" s="11">
        <f>F!H563</f>
        <v>0</v>
      </c>
      <c r="I6" s="11">
        <f>F!I563</f>
        <v>5</v>
      </c>
      <c r="J6" s="11">
        <f>F!J563</f>
        <v>1</v>
      </c>
      <c r="K6" s="11">
        <f>F!K563</f>
        <v>1</v>
      </c>
      <c r="L6" s="11">
        <f>F!L563</f>
        <v>0</v>
      </c>
      <c r="M6" s="11">
        <f>F!M563</f>
        <v>0</v>
      </c>
      <c r="N6" s="11">
        <f>F!N563</f>
        <v>0</v>
      </c>
      <c r="O6" s="11">
        <f>F!O563</f>
        <v>1</v>
      </c>
      <c r="P6" s="11">
        <f>F!P563</f>
        <v>1</v>
      </c>
      <c r="Q6" s="11">
        <f>F!Q563</f>
        <v>0</v>
      </c>
      <c r="R6" s="11">
        <f>F!R563</f>
        <v>0</v>
      </c>
      <c r="S6" s="11">
        <f>F!S563</f>
        <v>0</v>
      </c>
      <c r="T6" s="11">
        <f>F!T563</f>
        <v>35</v>
      </c>
      <c r="U6" s="11">
        <f>F!U563</f>
        <v>21</v>
      </c>
      <c r="V6" s="11">
        <f>F!V563</f>
        <v>1</v>
      </c>
      <c r="W6" s="11">
        <f>F!W563</f>
        <v>115</v>
      </c>
      <c r="X6" s="11">
        <f>F!X563</f>
        <v>10</v>
      </c>
      <c r="Y6" s="11">
        <f>F!Y563</f>
        <v>0</v>
      </c>
    </row>
    <row r="7" spans="1:26" ht="12.75" customHeight="1">
      <c r="A7" s="11" t="s">
        <v>892</v>
      </c>
      <c r="B7" s="11" t="s">
        <v>893</v>
      </c>
      <c r="C7" s="11" t="str">
        <f t="shared" si="0"/>
        <v>6_2</v>
      </c>
      <c r="D7" s="11">
        <f>F!D564</f>
        <v>5</v>
      </c>
      <c r="E7" s="11">
        <f>F!E564</f>
        <v>0</v>
      </c>
      <c r="F7" s="11">
        <f>F!F564</f>
        <v>0</v>
      </c>
      <c r="G7" s="11" t="str">
        <f>F!G564</f>
        <v>C</v>
      </c>
      <c r="H7" s="11">
        <f>F!H564</f>
        <v>0</v>
      </c>
      <c r="I7" s="11">
        <f>F!I564</f>
        <v>0</v>
      </c>
      <c r="J7" s="11">
        <f>F!J564</f>
        <v>0</v>
      </c>
      <c r="K7" s="11">
        <f>F!K564</f>
        <v>1</v>
      </c>
      <c r="L7" s="11">
        <f>F!L564</f>
        <v>0</v>
      </c>
      <c r="M7" s="11">
        <f>F!M564</f>
        <v>1</v>
      </c>
      <c r="N7" s="11">
        <f>F!N564</f>
        <v>0</v>
      </c>
      <c r="O7" s="11">
        <f>F!O564</f>
        <v>0</v>
      </c>
      <c r="P7" s="11">
        <f>F!P564</f>
        <v>6</v>
      </c>
      <c r="Q7" s="11">
        <f>F!Q564</f>
        <v>0</v>
      </c>
      <c r="R7" s="11">
        <f>F!R564</f>
        <v>0</v>
      </c>
      <c r="S7" s="11">
        <f>F!S564</f>
        <v>1</v>
      </c>
      <c r="T7" s="11">
        <f>F!T564</f>
        <v>60</v>
      </c>
      <c r="U7" s="11">
        <f>F!U564</f>
        <v>0</v>
      </c>
      <c r="V7" s="11">
        <f>F!V564</f>
        <v>1</v>
      </c>
      <c r="W7" s="11">
        <f>F!W564</f>
        <v>116</v>
      </c>
      <c r="X7" s="11">
        <f>F!X564</f>
        <v>18.5</v>
      </c>
      <c r="Y7" s="11">
        <f>F!Y564</f>
        <v>0</v>
      </c>
    </row>
    <row r="8" spans="1:26" ht="12.75" customHeight="1">
      <c r="A8" s="11" t="s">
        <v>894</v>
      </c>
      <c r="B8" s="11" t="s">
        <v>895</v>
      </c>
      <c r="C8" s="11" t="str">
        <f t="shared" si="0"/>
        <v>6_2</v>
      </c>
      <c r="D8" s="11">
        <f>F!D565</f>
        <v>5</v>
      </c>
      <c r="E8" s="11">
        <f>F!E565</f>
        <v>0</v>
      </c>
      <c r="F8" s="11">
        <f>F!F565</f>
        <v>0</v>
      </c>
      <c r="G8" s="11" t="str">
        <f>F!G565</f>
        <v>E</v>
      </c>
      <c r="H8" s="11">
        <f>F!H565</f>
        <v>0</v>
      </c>
      <c r="I8" s="11">
        <f>F!I565</f>
        <v>5</v>
      </c>
      <c r="J8" s="11">
        <f>F!J565</f>
        <v>1</v>
      </c>
      <c r="K8" s="11">
        <f>F!K565</f>
        <v>0</v>
      </c>
      <c r="L8" s="11">
        <f>F!L565</f>
        <v>0</v>
      </c>
      <c r="M8" s="11">
        <f>F!M565</f>
        <v>0</v>
      </c>
      <c r="N8" s="11">
        <f>F!N565</f>
        <v>0</v>
      </c>
      <c r="O8" s="11">
        <f>F!O565</f>
        <v>0</v>
      </c>
      <c r="P8" s="11">
        <f>F!P565</f>
        <v>0</v>
      </c>
      <c r="Q8" s="11">
        <f>F!Q565</f>
        <v>0</v>
      </c>
      <c r="R8" s="11">
        <f>F!R565</f>
        <v>0</v>
      </c>
      <c r="S8" s="11">
        <f>F!S565</f>
        <v>0</v>
      </c>
      <c r="T8" s="11">
        <f>F!T565</f>
        <v>14</v>
      </c>
      <c r="U8" s="11">
        <f>F!U565</f>
        <v>14</v>
      </c>
      <c r="V8" s="11">
        <f>F!V565</f>
        <v>0</v>
      </c>
      <c r="W8" s="11">
        <f>F!W565</f>
        <v>117</v>
      </c>
      <c r="X8" s="11">
        <f>F!X565</f>
        <v>5</v>
      </c>
      <c r="Y8" s="11">
        <f>F!Y565</f>
        <v>0</v>
      </c>
    </row>
    <row r="9" spans="1:26" ht="12.75" customHeight="1">
      <c r="A9" s="11" t="s">
        <v>710</v>
      </c>
      <c r="B9" s="11" t="s">
        <v>896</v>
      </c>
      <c r="C9" s="11" t="str">
        <f t="shared" si="0"/>
        <v>6_2</v>
      </c>
      <c r="D9" s="11">
        <f>F!D566</f>
        <v>5</v>
      </c>
      <c r="E9" s="11">
        <f>F!E566</f>
        <v>0</v>
      </c>
      <c r="F9" s="11">
        <f>F!F566</f>
        <v>0</v>
      </c>
      <c r="G9" s="11" t="str">
        <f>F!G566</f>
        <v>E</v>
      </c>
      <c r="H9" s="11">
        <f>F!H566</f>
        <v>0</v>
      </c>
      <c r="I9" s="11">
        <f>F!I566</f>
        <v>5</v>
      </c>
      <c r="J9" s="11">
        <f>F!J566</f>
        <v>0</v>
      </c>
      <c r="K9" s="11">
        <f>F!K566</f>
        <v>0</v>
      </c>
      <c r="L9" s="11">
        <f>F!L566</f>
        <v>0</v>
      </c>
      <c r="M9" s="11">
        <f>F!M566</f>
        <v>0</v>
      </c>
      <c r="N9" s="11">
        <f>F!N566</f>
        <v>1</v>
      </c>
      <c r="O9" s="11">
        <f>F!O566</f>
        <v>0</v>
      </c>
      <c r="P9" s="11">
        <f>F!P566</f>
        <v>0</v>
      </c>
      <c r="Q9" s="11">
        <f>F!Q566</f>
        <v>0</v>
      </c>
      <c r="R9" s="11">
        <f>F!R566</f>
        <v>0</v>
      </c>
      <c r="S9" s="11">
        <f>F!S566</f>
        <v>1</v>
      </c>
      <c r="T9" s="11">
        <f>F!T566</f>
        <v>11</v>
      </c>
      <c r="U9" s="11">
        <f>F!U566</f>
        <v>0</v>
      </c>
      <c r="V9" s="11">
        <f>F!V566</f>
        <v>1</v>
      </c>
      <c r="W9" s="11">
        <f>F!W566</f>
        <v>118</v>
      </c>
      <c r="X9" s="11">
        <f>F!X566</f>
        <v>4</v>
      </c>
      <c r="Y9" s="11">
        <f>F!Y566</f>
        <v>0</v>
      </c>
    </row>
    <row r="10" spans="1:26" ht="12.75" customHeight="1">
      <c r="A10" s="11" t="s">
        <v>897</v>
      </c>
      <c r="B10" s="11" t="s">
        <v>898</v>
      </c>
      <c r="C10" s="11" t="str">
        <f t="shared" si="0"/>
        <v>6_2</v>
      </c>
      <c r="D10" s="11">
        <f>F!D567</f>
        <v>5</v>
      </c>
      <c r="E10" s="11">
        <f>F!E567</f>
        <v>0</v>
      </c>
      <c r="F10" s="11">
        <f>F!F567</f>
        <v>0</v>
      </c>
      <c r="G10" s="11" t="str">
        <f>F!G567</f>
        <v>C</v>
      </c>
      <c r="H10" s="11">
        <f>F!H567</f>
        <v>0</v>
      </c>
      <c r="I10" s="11">
        <f>F!I567</f>
        <v>0</v>
      </c>
      <c r="J10" s="11">
        <f>F!J567</f>
        <v>1</v>
      </c>
      <c r="K10" s="11">
        <f>F!K567</f>
        <v>0</v>
      </c>
      <c r="L10" s="11">
        <f>F!L567</f>
        <v>0</v>
      </c>
      <c r="M10" s="11">
        <f>F!M567</f>
        <v>0</v>
      </c>
      <c r="N10" s="11">
        <f>F!N567</f>
        <v>0</v>
      </c>
      <c r="O10" s="11">
        <f>F!O567</f>
        <v>0</v>
      </c>
      <c r="P10" s="11">
        <f>F!P567</f>
        <v>0</v>
      </c>
      <c r="Q10" s="11">
        <f>F!Q567</f>
        <v>0</v>
      </c>
      <c r="R10" s="11">
        <f>F!R567</f>
        <v>0</v>
      </c>
      <c r="S10" s="11">
        <f>F!S567</f>
        <v>0</v>
      </c>
      <c r="T10" s="11">
        <f>F!T567</f>
        <v>14</v>
      </c>
      <c r="U10" s="11">
        <f>F!U567</f>
        <v>0</v>
      </c>
      <c r="V10" s="11">
        <f>F!V567</f>
        <v>1</v>
      </c>
      <c r="W10" s="11">
        <f>F!W567</f>
        <v>119</v>
      </c>
      <c r="X10" s="11">
        <f>F!X567</f>
        <v>5</v>
      </c>
      <c r="Y10" s="11">
        <f>F!Y567</f>
        <v>0</v>
      </c>
    </row>
    <row r="11" spans="1:26" ht="12.75" customHeight="1">
      <c r="A11" s="11" t="s">
        <v>488</v>
      </c>
      <c r="B11" s="11" t="s">
        <v>899</v>
      </c>
      <c r="C11" s="11" t="str">
        <f t="shared" si="0"/>
        <v>6_2</v>
      </c>
      <c r="D11" s="11">
        <f>F!D568</f>
        <v>0</v>
      </c>
      <c r="E11" s="11">
        <f>F!E568</f>
        <v>4</v>
      </c>
      <c r="F11" s="11">
        <f>F!F568</f>
        <v>0</v>
      </c>
      <c r="G11" s="11" t="str">
        <f>F!G568</f>
        <v>D</v>
      </c>
      <c r="H11" s="11">
        <f>F!H568</f>
        <v>0</v>
      </c>
      <c r="I11" s="11">
        <f>F!I568</f>
        <v>0</v>
      </c>
      <c r="J11" s="11">
        <f>F!J568</f>
        <v>1</v>
      </c>
      <c r="K11" s="11">
        <f>F!K568</f>
        <v>0</v>
      </c>
      <c r="L11" s="11">
        <f>F!L568</f>
        <v>0</v>
      </c>
      <c r="M11" s="11">
        <f>F!M568</f>
        <v>0</v>
      </c>
      <c r="N11" s="11">
        <f>F!N568</f>
        <v>0</v>
      </c>
      <c r="O11" s="11">
        <f>F!O568</f>
        <v>0</v>
      </c>
      <c r="P11" s="11">
        <f>F!P568</f>
        <v>0</v>
      </c>
      <c r="Q11" s="11">
        <f>F!Q568</f>
        <v>0</v>
      </c>
      <c r="R11" s="11">
        <f>F!R568</f>
        <v>0</v>
      </c>
      <c r="S11" s="11">
        <f>F!S568</f>
        <v>0</v>
      </c>
      <c r="T11" s="11">
        <f>F!T568</f>
        <v>14</v>
      </c>
      <c r="U11" s="11">
        <f>F!U568</f>
        <v>0</v>
      </c>
      <c r="V11" s="11" t="str">
        <f>F!V568</f>
        <v>x</v>
      </c>
      <c r="W11" s="11">
        <f>F!W568</f>
        <v>120</v>
      </c>
      <c r="X11" s="11">
        <f>F!X568</f>
        <v>5</v>
      </c>
      <c r="Y11" s="11" t="str">
        <f>F!Y568</f>
        <v>Avec Gabes 4.4</v>
      </c>
    </row>
    <row r="12" spans="1:26" ht="12.75" customHeight="1">
      <c r="A12" s="11" t="s">
        <v>901</v>
      </c>
      <c r="B12" s="11" t="s">
        <v>902</v>
      </c>
      <c r="C12" s="11" t="str">
        <f t="shared" si="0"/>
        <v>6_2</v>
      </c>
      <c r="D12" s="11">
        <f>F!D569</f>
        <v>0</v>
      </c>
      <c r="E12" s="11">
        <f>F!E569</f>
        <v>0</v>
      </c>
      <c r="F12" s="11">
        <f>F!F569</f>
        <v>0</v>
      </c>
      <c r="G12" s="11">
        <f>F!G569</f>
        <v>0</v>
      </c>
      <c r="H12" s="11">
        <f>F!H569</f>
        <v>0</v>
      </c>
      <c r="I12" s="11">
        <f>F!I569</f>
        <v>0</v>
      </c>
      <c r="J12" s="11">
        <f>F!J569</f>
        <v>1</v>
      </c>
      <c r="K12" s="11">
        <f>F!K569</f>
        <v>0</v>
      </c>
      <c r="L12" s="11">
        <f>F!L569</f>
        <v>0</v>
      </c>
      <c r="M12" s="11">
        <f>F!M569</f>
        <v>0</v>
      </c>
      <c r="N12" s="11">
        <f>F!N569</f>
        <v>0</v>
      </c>
      <c r="O12" s="11">
        <f>F!O569</f>
        <v>0</v>
      </c>
      <c r="P12" s="11">
        <f>F!P569</f>
        <v>0</v>
      </c>
      <c r="Q12" s="11">
        <f>F!Q569</f>
        <v>0</v>
      </c>
      <c r="R12" s="11">
        <f>F!R569</f>
        <v>0</v>
      </c>
      <c r="S12" s="11">
        <f>F!S569</f>
        <v>0</v>
      </c>
      <c r="T12" s="11">
        <f>F!T569</f>
        <v>14</v>
      </c>
      <c r="U12" s="11">
        <f>F!U569</f>
        <v>14</v>
      </c>
      <c r="V12" s="11">
        <f>F!V569</f>
        <v>0</v>
      </c>
      <c r="W12" s="11">
        <f>F!W569</f>
        <v>121</v>
      </c>
      <c r="X12" s="11">
        <f>F!X569</f>
        <v>5</v>
      </c>
      <c r="Y12" s="11">
        <f>F!Y569</f>
        <v>0</v>
      </c>
    </row>
    <row r="13" spans="1:26" ht="12.75" customHeight="1">
      <c r="A13" s="11" t="s">
        <v>903</v>
      </c>
      <c r="B13" s="11" t="s">
        <v>904</v>
      </c>
      <c r="C13" s="11" t="str">
        <f t="shared" si="0"/>
        <v>6_2</v>
      </c>
      <c r="D13" s="11">
        <f>F!D570</f>
        <v>5</v>
      </c>
      <c r="E13" s="11">
        <f>F!E570</f>
        <v>0</v>
      </c>
      <c r="F13" s="11">
        <f>F!F570</f>
        <v>0</v>
      </c>
      <c r="G13" s="11" t="str">
        <f>F!G570</f>
        <v>C</v>
      </c>
      <c r="H13" s="11">
        <f>F!H570</f>
        <v>0</v>
      </c>
      <c r="I13" s="11">
        <f>F!I570</f>
        <v>0</v>
      </c>
      <c r="J13" s="11">
        <f>F!J570</f>
        <v>1</v>
      </c>
      <c r="K13" s="11">
        <f>F!K570</f>
        <v>0</v>
      </c>
      <c r="L13" s="11">
        <f>F!L570</f>
        <v>0</v>
      </c>
      <c r="M13" s="11">
        <f>F!M570</f>
        <v>0</v>
      </c>
      <c r="N13" s="11">
        <f>F!N570</f>
        <v>0</v>
      </c>
      <c r="O13" s="11">
        <f>F!O570</f>
        <v>2</v>
      </c>
      <c r="P13" s="11">
        <f>F!P570</f>
        <v>0</v>
      </c>
      <c r="Q13" s="11">
        <f>F!Q570</f>
        <v>0</v>
      </c>
      <c r="R13" s="11">
        <f>F!R570</f>
        <v>0</v>
      </c>
      <c r="S13" s="11">
        <f>F!S570</f>
        <v>0</v>
      </c>
      <c r="T13" s="11">
        <f>F!T570</f>
        <v>30</v>
      </c>
      <c r="U13" s="11">
        <f>F!U570</f>
        <v>0</v>
      </c>
      <c r="V13" s="11">
        <f>F!V570</f>
        <v>1</v>
      </c>
      <c r="W13" s="11">
        <f>F!W570</f>
        <v>122</v>
      </c>
      <c r="X13" s="11">
        <f>F!X570</f>
        <v>7</v>
      </c>
      <c r="Y13" s="11">
        <f>F!Y570</f>
        <v>0</v>
      </c>
    </row>
    <row r="14" spans="1:26" ht="12.75" customHeight="1">
      <c r="A14" s="11" t="s">
        <v>905</v>
      </c>
      <c r="B14" s="11" t="s">
        <v>753</v>
      </c>
      <c r="C14" s="11" t="str">
        <f t="shared" si="0"/>
        <v>6_2</v>
      </c>
      <c r="D14" s="11">
        <f>F!D571</f>
        <v>5</v>
      </c>
      <c r="E14" s="11">
        <f>F!E571</f>
        <v>0</v>
      </c>
      <c r="F14" s="11">
        <f>F!F571</f>
        <v>0</v>
      </c>
      <c r="G14" s="11" t="str">
        <f>F!G571</f>
        <v>C</v>
      </c>
      <c r="H14" s="11">
        <f>F!H571</f>
        <v>0</v>
      </c>
      <c r="I14" s="11">
        <f>F!I571</f>
        <v>0</v>
      </c>
      <c r="J14" s="11">
        <f>F!J571</f>
        <v>1</v>
      </c>
      <c r="K14" s="11">
        <f>F!K571</f>
        <v>0</v>
      </c>
      <c r="L14" s="11">
        <f>F!L571</f>
        <v>0</v>
      </c>
      <c r="M14" s="11">
        <f>F!M571</f>
        <v>0</v>
      </c>
      <c r="N14" s="11">
        <f>F!N571</f>
        <v>0</v>
      </c>
      <c r="O14" s="11">
        <f>F!O571</f>
        <v>0</v>
      </c>
      <c r="P14" s="11">
        <f>F!P571</f>
        <v>0</v>
      </c>
      <c r="Q14" s="11">
        <f>F!Q571</f>
        <v>0</v>
      </c>
      <c r="R14" s="11">
        <f>F!R571</f>
        <v>0</v>
      </c>
      <c r="S14" s="11">
        <f>F!S571</f>
        <v>0</v>
      </c>
      <c r="T14" s="11">
        <f>F!T571</f>
        <v>14</v>
      </c>
      <c r="U14" s="11">
        <f>F!U571</f>
        <v>0</v>
      </c>
      <c r="V14" s="11">
        <f>F!V571</f>
        <v>1</v>
      </c>
      <c r="W14" s="11">
        <f>F!W571</f>
        <v>123</v>
      </c>
      <c r="X14" s="11">
        <f>F!X571</f>
        <v>5</v>
      </c>
      <c r="Y14" s="11">
        <f>F!Y571</f>
        <v>0</v>
      </c>
    </row>
    <row r="15" spans="1:26" ht="12.75" customHeight="1">
      <c r="A15" s="11" t="s">
        <v>906</v>
      </c>
      <c r="B15" s="11" t="s">
        <v>837</v>
      </c>
      <c r="C15" s="11" t="str">
        <f t="shared" si="0"/>
        <v>6_2</v>
      </c>
      <c r="D15" s="11">
        <f>F!D572</f>
        <v>5</v>
      </c>
      <c r="E15" s="11">
        <f>F!E572</f>
        <v>0</v>
      </c>
      <c r="F15" s="11">
        <f>F!F572</f>
        <v>0</v>
      </c>
      <c r="G15" s="11" t="str">
        <f>F!G572</f>
        <v>E</v>
      </c>
      <c r="H15" s="11">
        <f>F!H572</f>
        <v>0</v>
      </c>
      <c r="I15" s="11">
        <f>F!I572</f>
        <v>5</v>
      </c>
      <c r="J15" s="11">
        <f>F!J572</f>
        <v>0</v>
      </c>
      <c r="K15" s="11">
        <f>F!K572</f>
        <v>0</v>
      </c>
      <c r="L15" s="11">
        <f>F!L572</f>
        <v>0</v>
      </c>
      <c r="M15" s="11">
        <f>F!M572</f>
        <v>0</v>
      </c>
      <c r="N15" s="11">
        <f>F!N572</f>
        <v>0</v>
      </c>
      <c r="O15" s="11">
        <f>F!O572</f>
        <v>0</v>
      </c>
      <c r="P15" s="11">
        <f>F!P572</f>
        <v>0</v>
      </c>
      <c r="Q15" s="11">
        <f>F!Q572</f>
        <v>0</v>
      </c>
      <c r="R15" s="11">
        <f>F!R572</f>
        <v>0</v>
      </c>
      <c r="S15" s="11">
        <f>F!S572</f>
        <v>0</v>
      </c>
      <c r="T15" s="11">
        <f>F!T572</f>
        <v>0</v>
      </c>
      <c r="U15" s="11">
        <f>F!U572</f>
        <v>0</v>
      </c>
      <c r="V15" s="11">
        <f>F!V572</f>
        <v>0</v>
      </c>
      <c r="W15" s="11">
        <f>F!W572</f>
        <v>0</v>
      </c>
      <c r="X15" s="11">
        <f>F!X572</f>
        <v>0</v>
      </c>
      <c r="Y15" s="11">
        <f>F!Y572</f>
        <v>0</v>
      </c>
    </row>
    <row r="16" spans="1:26" ht="12.75" customHeight="1">
      <c r="A16" s="11" t="s">
        <v>907</v>
      </c>
      <c r="B16" s="11" t="s">
        <v>303</v>
      </c>
      <c r="C16" s="11" t="str">
        <f t="shared" si="0"/>
        <v>6_2</v>
      </c>
      <c r="D16" s="11">
        <f>F!D573</f>
        <v>5</v>
      </c>
      <c r="E16" s="11">
        <f>F!E573</f>
        <v>0</v>
      </c>
      <c r="F16" s="11">
        <f>F!F573</f>
        <v>0</v>
      </c>
      <c r="G16" s="11" t="str">
        <f>F!G573</f>
        <v>C</v>
      </c>
      <c r="H16" s="11">
        <f>F!H573</f>
        <v>0</v>
      </c>
      <c r="I16" s="11">
        <f>F!I573</f>
        <v>0</v>
      </c>
      <c r="J16" s="11">
        <f>F!J573</f>
        <v>0</v>
      </c>
      <c r="K16" s="11">
        <f>F!K573</f>
        <v>1</v>
      </c>
      <c r="L16" s="11">
        <f>F!L573</f>
        <v>0</v>
      </c>
      <c r="M16" s="11">
        <f>F!M573</f>
        <v>0</v>
      </c>
      <c r="N16" s="11">
        <f>F!N573</f>
        <v>4</v>
      </c>
      <c r="O16" s="11">
        <f>F!O573</f>
        <v>0</v>
      </c>
      <c r="P16" s="11">
        <f>F!P573</f>
        <v>0</v>
      </c>
      <c r="Q16" s="11">
        <f>F!Q573</f>
        <v>0</v>
      </c>
      <c r="R16" s="11">
        <f>F!R573</f>
        <v>0</v>
      </c>
      <c r="S16" s="11">
        <f>F!S573</f>
        <v>1</v>
      </c>
      <c r="T16" s="11">
        <f>F!T573</f>
        <v>32</v>
      </c>
      <c r="U16" s="11">
        <f>F!U573</f>
        <v>0</v>
      </c>
      <c r="V16" s="11">
        <f>F!V573</f>
        <v>1</v>
      </c>
      <c r="W16" s="11">
        <f>F!W573</f>
        <v>125</v>
      </c>
      <c r="X16" s="11">
        <f>F!X573</f>
        <v>10.5</v>
      </c>
      <c r="Y16" s="11">
        <f>F!Y573</f>
        <v>0</v>
      </c>
    </row>
    <row r="17" spans="1:25" ht="12.75" customHeight="1">
      <c r="A17" s="11" t="s">
        <v>908</v>
      </c>
      <c r="B17" s="11" t="s">
        <v>909</v>
      </c>
      <c r="C17" s="11" t="str">
        <f t="shared" si="0"/>
        <v>6_2</v>
      </c>
      <c r="D17" s="11">
        <f>F!D574</f>
        <v>5</v>
      </c>
      <c r="E17" s="11">
        <f>F!E574</f>
        <v>0</v>
      </c>
      <c r="F17" s="11">
        <f>F!F574</f>
        <v>0</v>
      </c>
      <c r="G17" s="11" t="str">
        <f>F!G574</f>
        <v>C</v>
      </c>
      <c r="H17" s="11">
        <f>F!H574</f>
        <v>0</v>
      </c>
      <c r="I17" s="11">
        <f>F!I574</f>
        <v>0</v>
      </c>
      <c r="J17" s="11">
        <f>F!J574</f>
        <v>1</v>
      </c>
      <c r="K17" s="11">
        <f>F!K574</f>
        <v>0</v>
      </c>
      <c r="L17" s="11">
        <f>F!L574</f>
        <v>0</v>
      </c>
      <c r="M17" s="11">
        <f>F!M574</f>
        <v>0</v>
      </c>
      <c r="N17" s="11">
        <f>F!N574</f>
        <v>0</v>
      </c>
      <c r="O17" s="11">
        <f>F!O574</f>
        <v>0</v>
      </c>
      <c r="P17" s="11">
        <f>F!P574</f>
        <v>0</v>
      </c>
      <c r="Q17" s="11">
        <f>F!Q574</f>
        <v>0</v>
      </c>
      <c r="R17" s="11">
        <f>F!R574</f>
        <v>0</v>
      </c>
      <c r="S17" s="11">
        <f>F!S574</f>
        <v>0</v>
      </c>
      <c r="T17" s="11">
        <f>F!T574</f>
        <v>14</v>
      </c>
      <c r="U17" s="11">
        <f>F!U574</f>
        <v>0</v>
      </c>
      <c r="V17" s="11">
        <f>F!V574</f>
        <v>1</v>
      </c>
      <c r="W17" s="11">
        <f>F!W574</f>
        <v>126</v>
      </c>
      <c r="X17" s="11">
        <f>F!X574</f>
        <v>5</v>
      </c>
      <c r="Y17" s="11">
        <f>F!Y574</f>
        <v>0</v>
      </c>
    </row>
    <row r="18" spans="1:25" ht="12.75" customHeight="1">
      <c r="A18" s="11" t="s">
        <v>910</v>
      </c>
      <c r="B18" s="11" t="s">
        <v>911</v>
      </c>
      <c r="C18" s="11" t="str">
        <f t="shared" si="0"/>
        <v>6_2</v>
      </c>
      <c r="D18" s="11">
        <f>F!D575</f>
        <v>5</v>
      </c>
      <c r="E18" s="11">
        <f>F!E575</f>
        <v>0</v>
      </c>
      <c r="F18" s="11">
        <f>F!F575</f>
        <v>0</v>
      </c>
      <c r="G18" s="11" t="str">
        <f>F!G575</f>
        <v>E</v>
      </c>
      <c r="H18" s="11">
        <f>F!H575</f>
        <v>0</v>
      </c>
      <c r="I18" s="11">
        <f>F!I575</f>
        <v>5</v>
      </c>
      <c r="J18" s="11">
        <f>F!J575</f>
        <v>1</v>
      </c>
      <c r="K18" s="11">
        <f>F!K575</f>
        <v>2</v>
      </c>
      <c r="L18" s="11">
        <f>F!L575</f>
        <v>0</v>
      </c>
      <c r="M18" s="11">
        <f>F!M575</f>
        <v>0</v>
      </c>
      <c r="N18" s="11">
        <f>F!N575</f>
        <v>0</v>
      </c>
      <c r="O18" s="11">
        <f>F!O575</f>
        <v>0</v>
      </c>
      <c r="P18" s="11">
        <f>F!P575</f>
        <v>0</v>
      </c>
      <c r="Q18" s="11">
        <f>F!Q575</f>
        <v>0</v>
      </c>
      <c r="R18" s="11">
        <f>F!R575</f>
        <v>0</v>
      </c>
      <c r="S18" s="11">
        <f>F!S575</f>
        <v>0</v>
      </c>
      <c r="T18" s="11">
        <f>F!T575</f>
        <v>26</v>
      </c>
      <c r="U18" s="11">
        <f>F!U575</f>
        <v>0</v>
      </c>
      <c r="V18" s="11">
        <f>F!V575</f>
        <v>1</v>
      </c>
      <c r="W18" s="11">
        <f>F!W575</f>
        <v>127</v>
      </c>
      <c r="X18" s="11">
        <f>F!X575</f>
        <v>9</v>
      </c>
      <c r="Y18" s="11">
        <f>F!Y575</f>
        <v>0</v>
      </c>
    </row>
    <row r="19" spans="1:25" ht="12.75" customHeight="1">
      <c r="A19" s="11" t="s">
        <v>912</v>
      </c>
      <c r="B19" s="11" t="s">
        <v>913</v>
      </c>
      <c r="C19" s="11" t="str">
        <f t="shared" si="0"/>
        <v>6_2</v>
      </c>
      <c r="D19" s="11">
        <f>F!D576</f>
        <v>5</v>
      </c>
      <c r="E19" s="11">
        <f>F!E576</f>
        <v>0</v>
      </c>
      <c r="F19" s="11">
        <f>F!F576</f>
        <v>0</v>
      </c>
      <c r="G19" s="11" t="str">
        <f>F!G576</f>
        <v>C</v>
      </c>
      <c r="H19" s="11">
        <f>F!H576</f>
        <v>0</v>
      </c>
      <c r="I19" s="11">
        <f>F!I576</f>
        <v>0</v>
      </c>
      <c r="J19" s="11">
        <f>F!J576</f>
        <v>1</v>
      </c>
      <c r="K19" s="11">
        <f>F!K576</f>
        <v>0</v>
      </c>
      <c r="L19" s="11">
        <f>F!L576</f>
        <v>0</v>
      </c>
      <c r="M19" s="11">
        <f>F!M576</f>
        <v>0</v>
      </c>
      <c r="N19" s="11">
        <f>F!N576</f>
        <v>0</v>
      </c>
      <c r="O19" s="11">
        <f>F!O576</f>
        <v>0</v>
      </c>
      <c r="P19" s="11">
        <f>F!P576</f>
        <v>0</v>
      </c>
      <c r="Q19" s="11">
        <f>F!Q576</f>
        <v>0</v>
      </c>
      <c r="R19" s="11">
        <f>F!R576</f>
        <v>0</v>
      </c>
      <c r="S19" s="11">
        <f>F!S576</f>
        <v>0</v>
      </c>
      <c r="T19" s="11">
        <f>F!T576</f>
        <v>14</v>
      </c>
      <c r="U19" s="11">
        <f>F!U576</f>
        <v>0</v>
      </c>
      <c r="V19" s="11">
        <f>F!V576</f>
        <v>1</v>
      </c>
      <c r="W19" s="11">
        <f>F!W576</f>
        <v>128</v>
      </c>
      <c r="X19" s="11">
        <f>F!X576</f>
        <v>5</v>
      </c>
      <c r="Y19" s="11">
        <f>F!Y576</f>
        <v>0</v>
      </c>
    </row>
    <row r="20" spans="1:25" ht="12.75" customHeight="1">
      <c r="A20" s="11" t="s">
        <v>914</v>
      </c>
      <c r="B20" s="11" t="s">
        <v>484</v>
      </c>
      <c r="C20" s="11" t="str">
        <f t="shared" si="0"/>
        <v>6_2</v>
      </c>
      <c r="D20" s="11">
        <f>F!D577</f>
        <v>5</v>
      </c>
      <c r="E20" s="11">
        <f>F!E577</f>
        <v>0</v>
      </c>
      <c r="F20" s="11">
        <f>F!F577</f>
        <v>0</v>
      </c>
      <c r="G20" s="11" t="str">
        <f>F!G577</f>
        <v>C</v>
      </c>
      <c r="H20" s="11">
        <f>F!H577</f>
        <v>0</v>
      </c>
      <c r="I20" s="11">
        <f>F!I577</f>
        <v>0</v>
      </c>
      <c r="J20" s="11">
        <f>F!J577</f>
        <v>0</v>
      </c>
      <c r="K20" s="11">
        <f>F!K577</f>
        <v>1</v>
      </c>
      <c r="L20" s="11">
        <f>F!L577</f>
        <v>0</v>
      </c>
      <c r="M20" s="11">
        <f>F!M577</f>
        <v>0</v>
      </c>
      <c r="N20" s="11">
        <f>F!N577</f>
        <v>0</v>
      </c>
      <c r="O20" s="11">
        <f>F!O577</f>
        <v>0</v>
      </c>
      <c r="P20" s="11">
        <f>F!P577</f>
        <v>0</v>
      </c>
      <c r="Q20" s="11">
        <f>F!Q577</f>
        <v>0</v>
      </c>
      <c r="R20" s="11">
        <f>F!R577</f>
        <v>0</v>
      </c>
      <c r="S20" s="11">
        <f>F!S577</f>
        <v>1</v>
      </c>
      <c r="T20" s="11">
        <f>F!T577</f>
        <v>12</v>
      </c>
      <c r="U20" s="11">
        <f>F!U577</f>
        <v>0</v>
      </c>
      <c r="V20" s="11">
        <f>F!V577</f>
        <v>1</v>
      </c>
      <c r="W20" s="11">
        <f>F!W577</f>
        <v>129</v>
      </c>
      <c r="X20" s="11">
        <f>F!X577</f>
        <v>4.5</v>
      </c>
      <c r="Y20" s="11">
        <f>F!Y577</f>
        <v>0</v>
      </c>
    </row>
    <row r="21" spans="1:25" ht="12.75" customHeight="1">
      <c r="A21" s="11" t="s">
        <v>915</v>
      </c>
      <c r="B21" s="11" t="s">
        <v>916</v>
      </c>
      <c r="C21" s="11" t="str">
        <f t="shared" si="0"/>
        <v>6_2</v>
      </c>
      <c r="D21" s="11">
        <f>F!D578</f>
        <v>5</v>
      </c>
      <c r="E21" s="11">
        <f>F!E578</f>
        <v>0</v>
      </c>
      <c r="F21" s="11">
        <f>F!F578</f>
        <v>0</v>
      </c>
      <c r="G21" s="11" t="str">
        <f>F!G578</f>
        <v>C</v>
      </c>
      <c r="H21" s="11">
        <f>F!H578</f>
        <v>0</v>
      </c>
      <c r="I21" s="11">
        <f>F!I578</f>
        <v>0</v>
      </c>
      <c r="J21" s="11">
        <f>F!J578</f>
        <v>1</v>
      </c>
      <c r="K21" s="11">
        <f>F!K578</f>
        <v>0</v>
      </c>
      <c r="L21" s="11">
        <f>F!L578</f>
        <v>0</v>
      </c>
      <c r="M21" s="11">
        <f>F!M578</f>
        <v>0</v>
      </c>
      <c r="N21" s="11">
        <f>F!N578</f>
        <v>0</v>
      </c>
      <c r="O21" s="11">
        <f>F!O578</f>
        <v>0</v>
      </c>
      <c r="P21" s="11">
        <f>F!P578</f>
        <v>0</v>
      </c>
      <c r="Q21" s="11">
        <f>F!Q578</f>
        <v>0</v>
      </c>
      <c r="R21" s="11">
        <f>F!R578</f>
        <v>0</v>
      </c>
      <c r="S21" s="11">
        <f>F!S578</f>
        <v>0</v>
      </c>
      <c r="T21" s="11">
        <f>F!T578</f>
        <v>14</v>
      </c>
      <c r="U21" s="11">
        <f>F!U578</f>
        <v>0</v>
      </c>
      <c r="V21" s="11">
        <f>F!V578</f>
        <v>1</v>
      </c>
      <c r="W21" s="11">
        <f>F!W578</f>
        <v>130</v>
      </c>
      <c r="X21" s="11">
        <f>F!X578</f>
        <v>5</v>
      </c>
      <c r="Y21" s="11">
        <f>F!Y578</f>
        <v>0</v>
      </c>
    </row>
    <row r="22" spans="1:25" ht="12.75" customHeight="1">
      <c r="A22" s="11" t="s">
        <v>553</v>
      </c>
      <c r="B22" s="11" t="s">
        <v>917</v>
      </c>
      <c r="C22" s="11" t="str">
        <f t="shared" si="0"/>
        <v>6_2</v>
      </c>
      <c r="D22" s="11">
        <f>F!D579</f>
        <v>0</v>
      </c>
      <c r="E22" s="11">
        <f>F!E579</f>
        <v>0</v>
      </c>
      <c r="F22" s="11">
        <f>F!F579</f>
        <v>0</v>
      </c>
      <c r="G22" s="11">
        <f>F!G579</f>
        <v>0</v>
      </c>
      <c r="H22" s="11">
        <f>F!H579</f>
        <v>0</v>
      </c>
      <c r="I22" s="11">
        <f>F!I579</f>
        <v>0</v>
      </c>
      <c r="J22" s="11">
        <f>F!J579</f>
        <v>1</v>
      </c>
      <c r="K22" s="11">
        <f>F!K579</f>
        <v>0</v>
      </c>
      <c r="L22" s="11">
        <f>F!L579</f>
        <v>0</v>
      </c>
      <c r="M22" s="11">
        <f>F!M579</f>
        <v>0</v>
      </c>
      <c r="N22" s="11">
        <f>F!N579</f>
        <v>0</v>
      </c>
      <c r="O22" s="11">
        <f>F!O579</f>
        <v>0</v>
      </c>
      <c r="P22" s="11">
        <f>F!P579</f>
        <v>0</v>
      </c>
      <c r="Q22" s="11">
        <f>F!Q579</f>
        <v>0</v>
      </c>
      <c r="R22" s="11">
        <f>F!R579</f>
        <v>0</v>
      </c>
      <c r="S22" s="11">
        <f>F!S579</f>
        <v>0</v>
      </c>
      <c r="T22" s="11">
        <f>F!T579</f>
        <v>14</v>
      </c>
      <c r="U22" s="11">
        <f>F!U579</f>
        <v>0</v>
      </c>
      <c r="V22" s="11">
        <f>F!V579</f>
        <v>1</v>
      </c>
      <c r="W22" s="11">
        <f>F!W579</f>
        <v>131</v>
      </c>
      <c r="X22" s="11">
        <f>F!X579</f>
        <v>5</v>
      </c>
      <c r="Y22" s="11">
        <f>F!Y579</f>
        <v>0</v>
      </c>
    </row>
    <row r="23" spans="1:25" ht="12.75" customHeight="1">
      <c r="A23" s="11" t="s">
        <v>918</v>
      </c>
      <c r="B23" s="11" t="s">
        <v>919</v>
      </c>
      <c r="C23" s="11" t="str">
        <f t="shared" si="0"/>
        <v>6_2</v>
      </c>
      <c r="D23" s="11">
        <f>F!D580</f>
        <v>5</v>
      </c>
      <c r="E23" s="11">
        <f>F!E580</f>
        <v>0</v>
      </c>
      <c r="F23" s="11">
        <f>F!F580</f>
        <v>0</v>
      </c>
      <c r="G23" s="11" t="str">
        <f>F!G580</f>
        <v>E</v>
      </c>
      <c r="H23" s="11">
        <f>F!H580</f>
        <v>0</v>
      </c>
      <c r="I23" s="11">
        <f>F!I580</f>
        <v>5</v>
      </c>
      <c r="J23" s="11">
        <f>F!J580</f>
        <v>2</v>
      </c>
      <c r="K23" s="11">
        <f>F!K580</f>
        <v>1</v>
      </c>
      <c r="L23" s="11">
        <f>F!L580</f>
        <v>0</v>
      </c>
      <c r="M23" s="11">
        <f>F!M580</f>
        <v>0</v>
      </c>
      <c r="N23" s="11">
        <f>F!N580</f>
        <v>0</v>
      </c>
      <c r="O23" s="11">
        <f>F!O580</f>
        <v>0</v>
      </c>
      <c r="P23" s="11">
        <f>F!P580</f>
        <v>0</v>
      </c>
      <c r="Q23" s="11">
        <f>F!Q580</f>
        <v>0</v>
      </c>
      <c r="R23" s="11">
        <f>F!R580</f>
        <v>0</v>
      </c>
      <c r="S23" s="11">
        <f>F!S580</f>
        <v>0</v>
      </c>
      <c r="T23" s="11">
        <f>F!T580</f>
        <v>34</v>
      </c>
      <c r="U23" s="11">
        <f>F!U580</f>
        <v>0</v>
      </c>
      <c r="V23" s="11">
        <f>F!V580</f>
        <v>1</v>
      </c>
      <c r="W23" s="11">
        <f>F!W580</f>
        <v>132</v>
      </c>
      <c r="X23" s="11">
        <f>F!X580</f>
        <v>12</v>
      </c>
      <c r="Y23" s="11">
        <f>F!Y580</f>
        <v>0</v>
      </c>
    </row>
    <row r="24" spans="1:25" ht="12.75" customHeight="1">
      <c r="A24" s="11" t="s">
        <v>120</v>
      </c>
      <c r="B24" s="11" t="s">
        <v>920</v>
      </c>
      <c r="C24" s="11" t="str">
        <f t="shared" si="0"/>
        <v>6_2</v>
      </c>
      <c r="D24" s="11">
        <f>F!D581</f>
        <v>5</v>
      </c>
      <c r="E24" s="11">
        <f>F!E581</f>
        <v>0</v>
      </c>
      <c r="F24" s="11">
        <f>F!F581</f>
        <v>0</v>
      </c>
      <c r="G24" s="11" t="str">
        <f>F!G581</f>
        <v>C</v>
      </c>
      <c r="H24" s="11">
        <f>F!H581</f>
        <v>0</v>
      </c>
      <c r="I24" s="11">
        <f>F!I581</f>
        <v>0</v>
      </c>
      <c r="J24" s="11">
        <f>F!J581</f>
        <v>0</v>
      </c>
      <c r="K24" s="11">
        <f>F!K581</f>
        <v>1</v>
      </c>
      <c r="L24" s="11">
        <f>F!L581</f>
        <v>0</v>
      </c>
      <c r="M24" s="11">
        <f>F!M581</f>
        <v>0</v>
      </c>
      <c r="N24" s="11">
        <f>F!N581</f>
        <v>0</v>
      </c>
      <c r="O24" s="11">
        <f>F!O581</f>
        <v>0</v>
      </c>
      <c r="P24" s="11">
        <f>F!P581</f>
        <v>0</v>
      </c>
      <c r="Q24" s="11">
        <f>F!Q581</f>
        <v>0</v>
      </c>
      <c r="R24" s="11">
        <f>F!R581</f>
        <v>0</v>
      </c>
      <c r="S24" s="11">
        <f>F!S581</f>
        <v>0</v>
      </c>
      <c r="T24" s="11">
        <f>F!T581</f>
        <v>6</v>
      </c>
      <c r="U24" s="11">
        <f>F!U581</f>
        <v>6</v>
      </c>
      <c r="V24" s="11">
        <f>F!V581</f>
        <v>0</v>
      </c>
      <c r="W24" s="11">
        <f>F!W581</f>
        <v>133</v>
      </c>
      <c r="X24" s="11">
        <f>F!X581</f>
        <v>2</v>
      </c>
      <c r="Y24" s="11">
        <f>F!Y581</f>
        <v>0</v>
      </c>
    </row>
    <row r="25" spans="1:25" ht="12.75" customHeight="1">
      <c r="A25" s="11" t="s">
        <v>510</v>
      </c>
      <c r="B25" s="11" t="s">
        <v>921</v>
      </c>
      <c r="C25" s="11" t="str">
        <f t="shared" si="0"/>
        <v>6_2</v>
      </c>
      <c r="D25" s="11">
        <f>F!D582</f>
        <v>0</v>
      </c>
      <c r="E25" s="11">
        <f>F!E582</f>
        <v>0</v>
      </c>
      <c r="F25" s="11">
        <f>F!F582</f>
        <v>0</v>
      </c>
      <c r="G25" s="11">
        <f>F!G582</f>
        <v>0</v>
      </c>
      <c r="H25" s="11">
        <f>F!H582</f>
        <v>0</v>
      </c>
      <c r="I25" s="11">
        <f>F!I582</f>
        <v>0</v>
      </c>
      <c r="J25" s="11">
        <f>F!J582</f>
        <v>1</v>
      </c>
      <c r="K25" s="11">
        <f>F!K582</f>
        <v>1</v>
      </c>
      <c r="L25" s="11">
        <f>F!L582</f>
        <v>0</v>
      </c>
      <c r="M25" s="11">
        <f>F!M582</f>
        <v>0</v>
      </c>
      <c r="N25" s="11">
        <f>F!N582</f>
        <v>0</v>
      </c>
      <c r="O25" s="11">
        <f>F!O582</f>
        <v>0</v>
      </c>
      <c r="P25" s="11">
        <f>F!P582</f>
        <v>3</v>
      </c>
      <c r="Q25" s="11">
        <f>F!Q582</f>
        <v>0</v>
      </c>
      <c r="R25" s="11">
        <f>F!R582</f>
        <v>0</v>
      </c>
      <c r="S25" s="11">
        <f>F!S582</f>
        <v>0</v>
      </c>
      <c r="T25" s="11">
        <f>F!T582</f>
        <v>41</v>
      </c>
      <c r="U25" s="11">
        <f>F!U582</f>
        <v>41</v>
      </c>
      <c r="V25" s="11">
        <f>F!V582</f>
        <v>0</v>
      </c>
      <c r="W25" s="11">
        <f>F!W582</f>
        <v>134</v>
      </c>
      <c r="X25" s="11">
        <f>F!X582</f>
        <v>13</v>
      </c>
      <c r="Y25" s="11">
        <f>F!Y582</f>
        <v>0</v>
      </c>
    </row>
    <row r="26" spans="1:25" ht="12.75" customHeight="1"/>
    <row r="27" spans="1:25" ht="12.75" customHeight="1">
      <c r="U27" s="18" t="s">
        <v>1060</v>
      </c>
      <c r="V27" s="18" t="s">
        <v>1061</v>
      </c>
    </row>
    <row r="28" spans="1:25" ht="12.75" customHeight="1">
      <c r="U28" s="20">
        <f t="shared" ref="U28:V28" si="1">SUM(U2:U25)</f>
        <v>96</v>
      </c>
      <c r="V28" s="20">
        <f t="shared" si="1"/>
        <v>19</v>
      </c>
    </row>
    <row r="29" spans="1:25" ht="12.75" customHeight="1">
      <c r="U29" s="22"/>
      <c r="V29" s="22"/>
    </row>
    <row r="30" spans="1:25" ht="12.75" customHeight="1">
      <c r="U30" s="15" t="s">
        <v>1082</v>
      </c>
    </row>
    <row r="31" spans="1:25" ht="12.75" customHeight="1">
      <c r="U31" s="15" t="s">
        <v>1080</v>
      </c>
    </row>
    <row r="32" spans="1:25" ht="12.75" customHeight="1"/>
    <row r="33" spans="1:5" ht="12.75" customHeight="1"/>
    <row r="34" spans="1:5" ht="12.75" customHeight="1"/>
    <row r="35" spans="1:5" ht="12.75" customHeight="1"/>
    <row r="36" spans="1:5" ht="12.75" customHeight="1"/>
    <row r="37" spans="1:5" ht="12.75" customHeight="1"/>
    <row r="38" spans="1:5" ht="12.75" customHeight="1"/>
    <row r="39" spans="1:5" ht="12.75" customHeight="1"/>
    <row r="40" spans="1:5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5" ht="12.75" customHeight="1">
      <c r="A41" s="15" t="str">
        <f>C2</f>
        <v>6_2</v>
      </c>
      <c r="B41" s="15">
        <f>V28</f>
        <v>19</v>
      </c>
      <c r="C41" s="15">
        <f>E41-D41</f>
        <v>427</v>
      </c>
      <c r="D41" s="14">
        <f>U28</f>
        <v>96</v>
      </c>
      <c r="E41" s="15">
        <f>SUM(T2:T28)</f>
        <v>523</v>
      </c>
    </row>
    <row r="42" spans="1:5" ht="12.75" customHeight="1"/>
    <row r="43" spans="1:5" ht="12.75" customHeight="1"/>
    <row r="44" spans="1:5" ht="12.75" customHeight="1"/>
    <row r="45" spans="1:5" ht="12.75" customHeight="1"/>
    <row r="46" spans="1:5" ht="12.75" customHeight="1"/>
    <row r="47" spans="1:5" ht="12.75" customHeight="1"/>
    <row r="48" spans="1: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922</v>
      </c>
      <c r="B2" s="11" t="s">
        <v>923</v>
      </c>
      <c r="C2" s="11" t="str">
        <f t="shared" ref="C2:C25" si="0">"6_3"</f>
        <v>6_3</v>
      </c>
      <c r="D2" s="11">
        <f>F!D583</f>
        <v>5</v>
      </c>
      <c r="E2" s="11">
        <f>F!E583</f>
        <v>0</v>
      </c>
      <c r="F2" s="11">
        <f>F!F583</f>
        <v>0</v>
      </c>
      <c r="G2" s="11" t="str">
        <f>F!G583</f>
        <v>C</v>
      </c>
      <c r="H2" s="11">
        <f>F!H583</f>
        <v>0</v>
      </c>
      <c r="I2" s="11">
        <f>F!I583</f>
        <v>0</v>
      </c>
      <c r="J2" s="11">
        <f>F!J583</f>
        <v>1</v>
      </c>
      <c r="K2" s="11">
        <f>F!K583</f>
        <v>0</v>
      </c>
      <c r="L2" s="11">
        <f>F!L583</f>
        <v>0</v>
      </c>
      <c r="M2" s="11">
        <f>F!M583</f>
        <v>0</v>
      </c>
      <c r="N2" s="11">
        <f>F!N583</f>
        <v>0</v>
      </c>
      <c r="O2" s="11">
        <f>F!O583</f>
        <v>0</v>
      </c>
      <c r="P2" s="11">
        <f>F!P583</f>
        <v>1</v>
      </c>
      <c r="Q2" s="11">
        <f>F!Q583</f>
        <v>0</v>
      </c>
      <c r="R2" s="11">
        <f>F!R583</f>
        <v>0</v>
      </c>
      <c r="S2" s="11">
        <f>F!S583</f>
        <v>0</v>
      </c>
      <c r="T2" s="11">
        <f>F!T583</f>
        <v>21</v>
      </c>
      <c r="U2" s="11">
        <f>F!U583</f>
        <v>0</v>
      </c>
      <c r="V2" s="11">
        <f>F!V583</f>
        <v>1</v>
      </c>
      <c r="W2" s="11">
        <f>F!W583</f>
        <v>136</v>
      </c>
      <c r="X2" s="11">
        <f>F!X583</f>
        <v>7</v>
      </c>
      <c r="Y2" s="11">
        <f>F!Y583</f>
        <v>0</v>
      </c>
    </row>
    <row r="3" spans="1:26" ht="12.75" customHeight="1">
      <c r="A3" s="11" t="s">
        <v>924</v>
      </c>
      <c r="B3" s="11" t="s">
        <v>93</v>
      </c>
      <c r="C3" s="11" t="str">
        <f t="shared" si="0"/>
        <v>6_3</v>
      </c>
      <c r="D3" s="11">
        <f>F!D584</f>
        <v>5</v>
      </c>
      <c r="E3" s="11">
        <f>F!E584</f>
        <v>0</v>
      </c>
      <c r="F3" s="11">
        <f>F!F584</f>
        <v>0</v>
      </c>
      <c r="G3" s="11" t="str">
        <f>F!G584</f>
        <v>C</v>
      </c>
      <c r="H3" s="11">
        <f>F!H584</f>
        <v>0</v>
      </c>
      <c r="I3" s="11">
        <f>F!I584</f>
        <v>0</v>
      </c>
      <c r="J3" s="11">
        <f>F!J584</f>
        <v>1</v>
      </c>
      <c r="K3" s="11">
        <f>F!K584</f>
        <v>0</v>
      </c>
      <c r="L3" s="11">
        <f>F!L584</f>
        <v>0</v>
      </c>
      <c r="M3" s="11">
        <f>F!M584</f>
        <v>0</v>
      </c>
      <c r="N3" s="11">
        <f>F!N584</f>
        <v>0</v>
      </c>
      <c r="O3" s="11">
        <f>F!O584</f>
        <v>0</v>
      </c>
      <c r="P3" s="11">
        <f>F!P584</f>
        <v>0</v>
      </c>
      <c r="Q3" s="11">
        <f>F!Q584</f>
        <v>0</v>
      </c>
      <c r="R3" s="11">
        <f>F!R584</f>
        <v>0</v>
      </c>
      <c r="S3" s="11">
        <f>F!S584</f>
        <v>0</v>
      </c>
      <c r="T3" s="11">
        <f>F!T584</f>
        <v>14</v>
      </c>
      <c r="U3" s="11">
        <f>F!U584</f>
        <v>0</v>
      </c>
      <c r="V3" s="11">
        <f>F!V584</f>
        <v>1</v>
      </c>
      <c r="W3" s="11">
        <f>F!W584</f>
        <v>137</v>
      </c>
      <c r="X3" s="11">
        <f>F!X584</f>
        <v>5</v>
      </c>
      <c r="Y3" s="11">
        <f>F!Y584</f>
        <v>0</v>
      </c>
    </row>
    <row r="4" spans="1:26" ht="12.75" customHeight="1">
      <c r="A4" s="11" t="s">
        <v>925</v>
      </c>
      <c r="B4" s="11" t="s">
        <v>926</v>
      </c>
      <c r="C4" s="11" t="str">
        <f t="shared" si="0"/>
        <v>6_3</v>
      </c>
      <c r="D4" s="11">
        <f>F!D585</f>
        <v>0</v>
      </c>
      <c r="E4" s="11">
        <f>F!E585</f>
        <v>0</v>
      </c>
      <c r="F4" s="11">
        <f>F!F585</f>
        <v>0</v>
      </c>
      <c r="G4" s="11">
        <f>F!G585</f>
        <v>0</v>
      </c>
      <c r="H4" s="11">
        <f>F!H585</f>
        <v>0</v>
      </c>
      <c r="I4" s="11">
        <f>F!I585</f>
        <v>0</v>
      </c>
      <c r="J4" s="11">
        <f>F!J585</f>
        <v>1</v>
      </c>
      <c r="K4" s="11">
        <f>F!K585</f>
        <v>0</v>
      </c>
      <c r="L4" s="11">
        <f>F!L585</f>
        <v>0</v>
      </c>
      <c r="M4" s="11">
        <f>F!M585</f>
        <v>0</v>
      </c>
      <c r="N4" s="11">
        <f>F!N585</f>
        <v>0</v>
      </c>
      <c r="O4" s="11">
        <f>F!O585</f>
        <v>0</v>
      </c>
      <c r="P4" s="12">
        <v>1</v>
      </c>
      <c r="Q4" s="11">
        <f>F!Q585</f>
        <v>0</v>
      </c>
      <c r="R4" s="11">
        <f>F!R585</f>
        <v>0</v>
      </c>
      <c r="S4" s="11">
        <f>F!S585</f>
        <v>0</v>
      </c>
      <c r="T4" s="11">
        <f>F!T585</f>
        <v>21</v>
      </c>
      <c r="U4" s="12">
        <v>21</v>
      </c>
      <c r="V4" s="11">
        <f>F!V585</f>
        <v>0</v>
      </c>
      <c r="W4" s="11">
        <f>F!W585</f>
        <v>138</v>
      </c>
      <c r="X4" s="11">
        <f>F!X585</f>
        <v>7</v>
      </c>
      <c r="Y4" s="11">
        <f>F!Y585</f>
        <v>0</v>
      </c>
    </row>
    <row r="5" spans="1:26" ht="12.75" customHeight="1">
      <c r="A5" s="11" t="s">
        <v>927</v>
      </c>
      <c r="B5" s="11" t="s">
        <v>928</v>
      </c>
      <c r="C5" s="11" t="str">
        <f t="shared" si="0"/>
        <v>6_3</v>
      </c>
      <c r="D5" s="11">
        <f>F!D586</f>
        <v>5</v>
      </c>
      <c r="E5" s="11">
        <f>F!E586</f>
        <v>0</v>
      </c>
      <c r="F5" s="11">
        <f>F!F586</f>
        <v>0</v>
      </c>
      <c r="G5" s="11" t="str">
        <f>F!G586</f>
        <v>C</v>
      </c>
      <c r="H5" s="11">
        <f>F!H586</f>
        <v>0</v>
      </c>
      <c r="I5" s="11">
        <f>F!I586</f>
        <v>0</v>
      </c>
      <c r="J5" s="11">
        <f>F!J586</f>
        <v>1</v>
      </c>
      <c r="K5" s="11">
        <f>F!K586</f>
        <v>0</v>
      </c>
      <c r="L5" s="11">
        <f>F!L586</f>
        <v>0</v>
      </c>
      <c r="M5" s="11">
        <f>F!M586</f>
        <v>0</v>
      </c>
      <c r="N5" s="11">
        <f>F!N586</f>
        <v>0</v>
      </c>
      <c r="O5" s="11">
        <f>F!O586</f>
        <v>0</v>
      </c>
      <c r="P5" s="11">
        <f>F!P586</f>
        <v>0</v>
      </c>
      <c r="Q5" s="11">
        <f>F!Q586</f>
        <v>0</v>
      </c>
      <c r="R5" s="11">
        <f>F!R586</f>
        <v>0</v>
      </c>
      <c r="S5" s="11">
        <f>F!S586</f>
        <v>0</v>
      </c>
      <c r="T5" s="11">
        <f>F!T586</f>
        <v>14</v>
      </c>
      <c r="U5" s="11">
        <f>F!U586</f>
        <v>0</v>
      </c>
      <c r="V5" s="11">
        <f>F!V586</f>
        <v>1</v>
      </c>
      <c r="W5" s="11">
        <f>F!W586</f>
        <v>139</v>
      </c>
      <c r="X5" s="11">
        <f>F!X586</f>
        <v>5</v>
      </c>
      <c r="Y5" s="11">
        <f>F!Y586</f>
        <v>0</v>
      </c>
    </row>
    <row r="6" spans="1:26" ht="12.75" customHeight="1">
      <c r="A6" s="11" t="s">
        <v>191</v>
      </c>
      <c r="B6" s="11" t="s">
        <v>162</v>
      </c>
      <c r="C6" s="11" t="str">
        <f t="shared" si="0"/>
        <v>6_3</v>
      </c>
      <c r="D6" s="11">
        <f>F!D587</f>
        <v>5</v>
      </c>
      <c r="E6" s="11">
        <f>F!E587</f>
        <v>0</v>
      </c>
      <c r="F6" s="11">
        <f>F!F587</f>
        <v>0</v>
      </c>
      <c r="G6" s="11" t="str">
        <f>F!G587</f>
        <v>C</v>
      </c>
      <c r="H6" s="11">
        <f>F!H587</f>
        <v>0</v>
      </c>
      <c r="I6" s="11">
        <f>F!I587</f>
        <v>0</v>
      </c>
      <c r="J6" s="11">
        <f>F!J587</f>
        <v>1</v>
      </c>
      <c r="K6" s="11">
        <f>F!K587</f>
        <v>0</v>
      </c>
      <c r="L6" s="11">
        <f>F!L587</f>
        <v>0</v>
      </c>
      <c r="M6" s="11">
        <f>F!M587</f>
        <v>0</v>
      </c>
      <c r="N6" s="11">
        <f>F!N587</f>
        <v>0</v>
      </c>
      <c r="O6" s="11">
        <f>F!O587</f>
        <v>0</v>
      </c>
      <c r="P6" s="11">
        <f>F!P587</f>
        <v>0</v>
      </c>
      <c r="Q6" s="11">
        <f>F!Q587</f>
        <v>0</v>
      </c>
      <c r="R6" s="11">
        <f>F!R587</f>
        <v>0</v>
      </c>
      <c r="S6" s="11">
        <f>F!S587</f>
        <v>0</v>
      </c>
      <c r="T6" s="11">
        <f>F!T587</f>
        <v>14</v>
      </c>
      <c r="U6" s="11">
        <f>F!U587</f>
        <v>0</v>
      </c>
      <c r="V6" s="11">
        <f>F!V587</f>
        <v>1</v>
      </c>
      <c r="W6" s="11">
        <f>F!W587</f>
        <v>140</v>
      </c>
      <c r="X6" s="11">
        <f>F!X587</f>
        <v>5</v>
      </c>
      <c r="Y6" s="11">
        <f>F!Y587</f>
        <v>0</v>
      </c>
    </row>
    <row r="7" spans="1:26" ht="12.75" customHeight="1">
      <c r="A7" s="11" t="s">
        <v>929</v>
      </c>
      <c r="B7" s="11" t="s">
        <v>930</v>
      </c>
      <c r="C7" s="11" t="str">
        <f t="shared" si="0"/>
        <v>6_3</v>
      </c>
      <c r="D7" s="11">
        <f>F!D588</f>
        <v>5</v>
      </c>
      <c r="E7" s="11">
        <f>F!E588</f>
        <v>0</v>
      </c>
      <c r="F7" s="11">
        <f>F!F588</f>
        <v>0</v>
      </c>
      <c r="G7" s="11" t="str">
        <f>F!G588</f>
        <v>C</v>
      </c>
      <c r="H7" s="11">
        <f>F!H588</f>
        <v>0</v>
      </c>
      <c r="I7" s="11">
        <f>F!I588</f>
        <v>0</v>
      </c>
      <c r="J7" s="11">
        <f>F!J588</f>
        <v>1</v>
      </c>
      <c r="K7" s="11">
        <f>F!K588</f>
        <v>0</v>
      </c>
      <c r="L7" s="11">
        <f>F!L588</f>
        <v>0</v>
      </c>
      <c r="M7" s="11">
        <f>F!M588</f>
        <v>0</v>
      </c>
      <c r="N7" s="11">
        <f>F!N588</f>
        <v>0</v>
      </c>
      <c r="O7" s="11">
        <f>F!O588</f>
        <v>0</v>
      </c>
      <c r="P7" s="11">
        <f>F!P588</f>
        <v>0</v>
      </c>
      <c r="Q7" s="11">
        <f>F!Q588</f>
        <v>0</v>
      </c>
      <c r="R7" s="11">
        <f>F!R588</f>
        <v>0</v>
      </c>
      <c r="S7" s="11">
        <f>F!S588</f>
        <v>1</v>
      </c>
      <c r="T7" s="11">
        <f>F!T588</f>
        <v>20</v>
      </c>
      <c r="U7" s="11">
        <f>F!U588</f>
        <v>0</v>
      </c>
      <c r="V7" s="11">
        <f>F!V588</f>
        <v>1</v>
      </c>
      <c r="W7" s="11">
        <f>F!W588</f>
        <v>141</v>
      </c>
      <c r="X7" s="11">
        <f>F!X588</f>
        <v>7.5</v>
      </c>
      <c r="Y7" s="11">
        <f>F!Y588</f>
        <v>0</v>
      </c>
    </row>
    <row r="8" spans="1:26" ht="12.75" customHeight="1">
      <c r="A8" s="11" t="s">
        <v>931</v>
      </c>
      <c r="B8" s="11" t="s">
        <v>173</v>
      </c>
      <c r="C8" s="11" t="str">
        <f t="shared" si="0"/>
        <v>6_3</v>
      </c>
      <c r="D8" s="11">
        <f>F!D589</f>
        <v>5</v>
      </c>
      <c r="E8" s="11">
        <f>F!E589</f>
        <v>0</v>
      </c>
      <c r="F8" s="11">
        <f>F!F589</f>
        <v>0</v>
      </c>
      <c r="G8" s="11" t="str">
        <f>F!G589</f>
        <v>C</v>
      </c>
      <c r="H8" s="11">
        <f>F!H589</f>
        <v>0</v>
      </c>
      <c r="I8" s="11">
        <f>F!I589</f>
        <v>0</v>
      </c>
      <c r="J8" s="11">
        <f>F!J589</f>
        <v>1</v>
      </c>
      <c r="K8" s="11">
        <f>F!K589</f>
        <v>0</v>
      </c>
      <c r="L8" s="11">
        <f>F!L589</f>
        <v>0</v>
      </c>
      <c r="M8" s="11">
        <f>F!M589</f>
        <v>0</v>
      </c>
      <c r="N8" s="11">
        <f>F!N589</f>
        <v>0</v>
      </c>
      <c r="O8" s="11">
        <f>F!O589</f>
        <v>0</v>
      </c>
      <c r="P8" s="11">
        <f>F!P589</f>
        <v>0</v>
      </c>
      <c r="Q8" s="11">
        <f>F!Q589</f>
        <v>0</v>
      </c>
      <c r="R8" s="11">
        <f>F!R589</f>
        <v>0</v>
      </c>
      <c r="S8" s="11">
        <f>F!S589</f>
        <v>0</v>
      </c>
      <c r="T8" s="11">
        <f>F!T589</f>
        <v>14</v>
      </c>
      <c r="U8" s="11">
        <f>F!U589</f>
        <v>0</v>
      </c>
      <c r="V8" s="11">
        <f>F!V589</f>
        <v>1</v>
      </c>
      <c r="W8" s="11">
        <f>F!W589</f>
        <v>142</v>
      </c>
      <c r="X8" s="11">
        <f>F!X589</f>
        <v>5</v>
      </c>
      <c r="Y8" s="11">
        <f>F!Y589</f>
        <v>0</v>
      </c>
    </row>
    <row r="9" spans="1:26" ht="12.75" customHeight="1">
      <c r="A9" s="11" t="s">
        <v>199</v>
      </c>
      <c r="B9" s="11" t="s">
        <v>312</v>
      </c>
      <c r="C9" s="11" t="str">
        <f t="shared" si="0"/>
        <v>6_3</v>
      </c>
      <c r="D9" s="11">
        <f>F!D590</f>
        <v>5</v>
      </c>
      <c r="E9" s="11">
        <f>F!E590</f>
        <v>0</v>
      </c>
      <c r="F9" s="11">
        <f>F!F590</f>
        <v>0</v>
      </c>
      <c r="G9" s="11" t="str">
        <f>F!G590</f>
        <v>C</v>
      </c>
      <c r="H9" s="11">
        <f>F!H590</f>
        <v>0</v>
      </c>
      <c r="I9" s="11">
        <f>F!I590</f>
        <v>0</v>
      </c>
      <c r="J9" s="11">
        <f>F!J590</f>
        <v>0</v>
      </c>
      <c r="K9" s="11">
        <f>F!K590</f>
        <v>0</v>
      </c>
      <c r="L9" s="11">
        <f>F!L590</f>
        <v>0</v>
      </c>
      <c r="M9" s="11">
        <f>F!M590</f>
        <v>0</v>
      </c>
      <c r="N9" s="11">
        <f>F!N590</f>
        <v>0</v>
      </c>
      <c r="O9" s="11">
        <f>F!O590</f>
        <v>0</v>
      </c>
      <c r="P9" s="11">
        <f>F!P590</f>
        <v>0</v>
      </c>
      <c r="Q9" s="11">
        <f>F!Q590</f>
        <v>0</v>
      </c>
      <c r="R9" s="11">
        <f>F!R590</f>
        <v>0</v>
      </c>
      <c r="S9" s="11">
        <f>F!S590</f>
        <v>1</v>
      </c>
      <c r="T9" s="11">
        <f>F!T590</f>
        <v>6</v>
      </c>
      <c r="U9" s="11">
        <f>F!U590</f>
        <v>0</v>
      </c>
      <c r="V9" s="11">
        <f>F!V590</f>
        <v>1</v>
      </c>
      <c r="W9" s="11">
        <f>F!W590</f>
        <v>143</v>
      </c>
      <c r="X9" s="11">
        <f>F!X590</f>
        <v>2.5</v>
      </c>
      <c r="Y9" s="11">
        <f>F!Y590</f>
        <v>0</v>
      </c>
    </row>
    <row r="10" spans="1:26" ht="12.75" customHeight="1">
      <c r="A10" s="11" t="s">
        <v>932</v>
      </c>
      <c r="B10" s="11" t="s">
        <v>446</v>
      </c>
      <c r="C10" s="11" t="str">
        <f t="shared" si="0"/>
        <v>6_3</v>
      </c>
      <c r="D10" s="11">
        <f>F!D591</f>
        <v>0</v>
      </c>
      <c r="E10" s="11">
        <f>F!E591</f>
        <v>0</v>
      </c>
      <c r="F10" s="11">
        <f>F!F591</f>
        <v>0</v>
      </c>
      <c r="G10" s="11">
        <f>F!G591</f>
        <v>0</v>
      </c>
      <c r="H10" s="11">
        <f>F!H591</f>
        <v>0</v>
      </c>
      <c r="I10" s="11">
        <f>F!I591</f>
        <v>0</v>
      </c>
      <c r="J10" s="11">
        <f>F!J591</f>
        <v>1</v>
      </c>
      <c r="K10" s="11">
        <f>F!K591</f>
        <v>0</v>
      </c>
      <c r="L10" s="11">
        <f>F!L591</f>
        <v>0</v>
      </c>
      <c r="M10" s="11">
        <f>F!M591</f>
        <v>0</v>
      </c>
      <c r="N10" s="11">
        <f>F!N591</f>
        <v>0</v>
      </c>
      <c r="O10" s="11">
        <f>F!O591</f>
        <v>0</v>
      </c>
      <c r="P10" s="11">
        <f>F!P591</f>
        <v>0</v>
      </c>
      <c r="Q10" s="11">
        <f>F!Q591</f>
        <v>0</v>
      </c>
      <c r="R10" s="11">
        <f>F!R591</f>
        <v>0</v>
      </c>
      <c r="S10" s="11">
        <f>F!S591</f>
        <v>0</v>
      </c>
      <c r="T10" s="11">
        <f>F!T591</f>
        <v>14</v>
      </c>
      <c r="U10" s="11">
        <f>F!U591</f>
        <v>0</v>
      </c>
      <c r="V10" s="11">
        <f>F!V591</f>
        <v>1</v>
      </c>
      <c r="W10" s="11">
        <f>F!W591</f>
        <v>144</v>
      </c>
      <c r="X10" s="11">
        <f>F!X591</f>
        <v>5</v>
      </c>
      <c r="Y10" s="11">
        <f>F!Y591</f>
        <v>0</v>
      </c>
    </row>
    <row r="11" spans="1:26" ht="12.75" customHeight="1">
      <c r="A11" s="11" t="s">
        <v>933</v>
      </c>
      <c r="B11" s="11" t="s">
        <v>565</v>
      </c>
      <c r="C11" s="11" t="str">
        <f t="shared" si="0"/>
        <v>6_3</v>
      </c>
      <c r="D11" s="11">
        <f>F!D592</f>
        <v>5</v>
      </c>
      <c r="E11" s="11">
        <f>F!E592</f>
        <v>0</v>
      </c>
      <c r="F11" s="11">
        <f>F!F592</f>
        <v>0</v>
      </c>
      <c r="G11" s="11" t="str">
        <f>F!G592</f>
        <v>C</v>
      </c>
      <c r="H11" s="11">
        <f>F!H592</f>
        <v>0</v>
      </c>
      <c r="I11" s="11">
        <f>F!I592</f>
        <v>0</v>
      </c>
      <c r="J11" s="11">
        <f>F!J592</f>
        <v>1</v>
      </c>
      <c r="K11" s="11">
        <f>F!K592</f>
        <v>0</v>
      </c>
      <c r="L11" s="11">
        <f>F!L592</f>
        <v>0</v>
      </c>
      <c r="M11" s="11">
        <f>F!M592</f>
        <v>0</v>
      </c>
      <c r="N11" s="11">
        <f>F!N592</f>
        <v>0</v>
      </c>
      <c r="O11" s="11">
        <f>F!O592</f>
        <v>0</v>
      </c>
      <c r="P11" s="11">
        <f>F!P592</f>
        <v>0</v>
      </c>
      <c r="Q11" s="11">
        <f>F!Q592</f>
        <v>0</v>
      </c>
      <c r="R11" s="11">
        <f>F!R592</f>
        <v>0</v>
      </c>
      <c r="S11" s="11">
        <f>F!S592</f>
        <v>0</v>
      </c>
      <c r="T11" s="11">
        <f>F!T592</f>
        <v>14</v>
      </c>
      <c r="U11" s="11">
        <f>F!U592</f>
        <v>0</v>
      </c>
      <c r="V11" s="11">
        <f>F!V592</f>
        <v>1</v>
      </c>
      <c r="W11" s="11">
        <f>F!W592</f>
        <v>145</v>
      </c>
      <c r="X11" s="11">
        <f>F!X592</f>
        <v>5</v>
      </c>
      <c r="Y11" s="11">
        <f>F!Y592</f>
        <v>0</v>
      </c>
    </row>
    <row r="12" spans="1:26" ht="12.75" customHeight="1">
      <c r="A12" s="11" t="s">
        <v>934</v>
      </c>
      <c r="B12" s="11" t="s">
        <v>570</v>
      </c>
      <c r="C12" s="11" t="str">
        <f t="shared" si="0"/>
        <v>6_3</v>
      </c>
      <c r="D12" s="11">
        <f>F!D593</f>
        <v>5</v>
      </c>
      <c r="E12" s="11">
        <f>F!E593</f>
        <v>0</v>
      </c>
      <c r="F12" s="11">
        <f>F!F593</f>
        <v>0</v>
      </c>
      <c r="G12" s="11" t="str">
        <f>F!G593</f>
        <v>C</v>
      </c>
      <c r="H12" s="11">
        <f>F!H593</f>
        <v>0</v>
      </c>
      <c r="I12" s="11">
        <f>F!I593</f>
        <v>0</v>
      </c>
      <c r="J12" s="11">
        <f>F!J593</f>
        <v>3</v>
      </c>
      <c r="K12" s="11">
        <f>F!K593</f>
        <v>2</v>
      </c>
      <c r="L12" s="11">
        <f>F!L593</f>
        <v>0</v>
      </c>
      <c r="M12" s="11">
        <f>F!M593</f>
        <v>0</v>
      </c>
      <c r="N12" s="11">
        <f>F!N593</f>
        <v>0</v>
      </c>
      <c r="O12" s="11">
        <f>F!O593</f>
        <v>1</v>
      </c>
      <c r="P12" s="11">
        <f>F!P593</f>
        <v>0</v>
      </c>
      <c r="Q12" s="11">
        <f>F!Q593</f>
        <v>0</v>
      </c>
      <c r="R12" s="11">
        <f>F!R593</f>
        <v>0</v>
      </c>
      <c r="S12" s="11">
        <f>F!S593</f>
        <v>0</v>
      </c>
      <c r="T12" s="11">
        <f>F!T593</f>
        <v>62</v>
      </c>
      <c r="U12" s="11">
        <f>F!U593</f>
        <v>0</v>
      </c>
      <c r="V12" s="11">
        <f>F!V593</f>
        <v>2</v>
      </c>
      <c r="W12" s="11">
        <f>F!W593</f>
        <v>147</v>
      </c>
      <c r="X12" s="12">
        <v>146</v>
      </c>
      <c r="Y12" s="11">
        <f>F!Y593</f>
        <v>0</v>
      </c>
    </row>
    <row r="13" spans="1:26" ht="12.75" customHeight="1">
      <c r="A13" s="11" t="s">
        <v>935</v>
      </c>
      <c r="B13" s="11" t="s">
        <v>358</v>
      </c>
      <c r="C13" s="11" t="str">
        <f t="shared" si="0"/>
        <v>6_3</v>
      </c>
      <c r="D13" s="11">
        <f>F!D594</f>
        <v>5</v>
      </c>
      <c r="E13" s="11">
        <f>F!E594</f>
        <v>0</v>
      </c>
      <c r="F13" s="11">
        <f>F!F594</f>
        <v>0</v>
      </c>
      <c r="G13" s="11" t="str">
        <f>F!G594</f>
        <v>C</v>
      </c>
      <c r="H13" s="11">
        <f>F!H594</f>
        <v>0</v>
      </c>
      <c r="I13" s="11">
        <f>F!I594</f>
        <v>0</v>
      </c>
      <c r="J13" s="11">
        <f>F!J594</f>
        <v>1</v>
      </c>
      <c r="K13" s="11">
        <f>F!K594</f>
        <v>0</v>
      </c>
      <c r="L13" s="11">
        <f>F!L594</f>
        <v>0</v>
      </c>
      <c r="M13" s="11">
        <f>F!M594</f>
        <v>0</v>
      </c>
      <c r="N13" s="11">
        <f>F!N594</f>
        <v>0</v>
      </c>
      <c r="O13" s="11">
        <f>F!O594</f>
        <v>2</v>
      </c>
      <c r="P13" s="11">
        <f>F!P594</f>
        <v>0</v>
      </c>
      <c r="Q13" s="11">
        <f>F!Q594</f>
        <v>0</v>
      </c>
      <c r="R13" s="11">
        <f>F!R594</f>
        <v>0</v>
      </c>
      <c r="S13" s="11">
        <f>F!S594</f>
        <v>0</v>
      </c>
      <c r="T13" s="11">
        <f>F!T594</f>
        <v>30</v>
      </c>
      <c r="U13" s="11">
        <f>F!U594</f>
        <v>0</v>
      </c>
      <c r="V13" s="11">
        <f>F!V594</f>
        <v>1</v>
      </c>
      <c r="W13" s="11">
        <f>F!W594</f>
        <v>146</v>
      </c>
      <c r="X13" s="12">
        <v>147</v>
      </c>
      <c r="Y13" s="11">
        <f>F!Y594</f>
        <v>0</v>
      </c>
    </row>
    <row r="14" spans="1:26" ht="12.75" customHeight="1">
      <c r="A14" s="11" t="s">
        <v>936</v>
      </c>
      <c r="B14" s="11" t="s">
        <v>937</v>
      </c>
      <c r="C14" s="11" t="str">
        <f t="shared" si="0"/>
        <v>6_3</v>
      </c>
      <c r="D14" s="11">
        <f>F!D595</f>
        <v>5</v>
      </c>
      <c r="E14" s="11">
        <f>F!E595</f>
        <v>0</v>
      </c>
      <c r="F14" s="11">
        <f>F!F595</f>
        <v>0</v>
      </c>
      <c r="G14" s="11" t="str">
        <f>F!G595</f>
        <v>E</v>
      </c>
      <c r="H14" s="11">
        <f>F!H595</f>
        <v>0</v>
      </c>
      <c r="I14" s="11">
        <f>F!I595</f>
        <v>5</v>
      </c>
      <c r="J14" s="11">
        <f>F!J595</f>
        <v>1</v>
      </c>
      <c r="K14" s="11">
        <f>F!K595</f>
        <v>0</v>
      </c>
      <c r="L14" s="11">
        <f>F!L595</f>
        <v>0</v>
      </c>
      <c r="M14" s="11">
        <f>F!M595</f>
        <v>2</v>
      </c>
      <c r="N14" s="11">
        <f>F!N595</f>
        <v>0</v>
      </c>
      <c r="O14" s="11">
        <f>F!O595</f>
        <v>0</v>
      </c>
      <c r="P14" s="11">
        <f>F!P595</f>
        <v>2</v>
      </c>
      <c r="Q14" s="11">
        <f>F!Q595</f>
        <v>0</v>
      </c>
      <c r="R14" s="11">
        <f>F!R595</f>
        <v>0</v>
      </c>
      <c r="S14" s="11">
        <f>F!S595</f>
        <v>0</v>
      </c>
      <c r="T14" s="11">
        <f>F!T595</f>
        <v>40</v>
      </c>
      <c r="U14" s="11">
        <f>F!U595</f>
        <v>0</v>
      </c>
      <c r="V14" s="11">
        <f>F!V595</f>
        <v>1</v>
      </c>
      <c r="W14" s="11">
        <f>F!W595</f>
        <v>149</v>
      </c>
      <c r="X14" s="12">
        <v>148</v>
      </c>
      <c r="Y14" s="11">
        <f>F!Y595</f>
        <v>0</v>
      </c>
    </row>
    <row r="15" spans="1:26" ht="12.75" customHeight="1">
      <c r="A15" s="11" t="s">
        <v>938</v>
      </c>
      <c r="B15" s="11" t="s">
        <v>164</v>
      </c>
      <c r="C15" s="11" t="str">
        <f t="shared" si="0"/>
        <v>6_3</v>
      </c>
      <c r="D15" s="11">
        <f>F!D596</f>
        <v>5</v>
      </c>
      <c r="E15" s="11">
        <f>F!E596</f>
        <v>0</v>
      </c>
      <c r="F15" s="11">
        <f>F!F596</f>
        <v>0</v>
      </c>
      <c r="G15" s="11" t="str">
        <f>F!G596</f>
        <v>C</v>
      </c>
      <c r="H15" s="11">
        <f>F!H596</f>
        <v>0</v>
      </c>
      <c r="I15" s="11">
        <f>F!I596</f>
        <v>0</v>
      </c>
      <c r="J15" s="11">
        <f>F!J596</f>
        <v>1</v>
      </c>
      <c r="K15" s="11">
        <f>F!K596</f>
        <v>0</v>
      </c>
      <c r="L15" s="11">
        <f>F!L596</f>
        <v>0</v>
      </c>
      <c r="M15" s="11">
        <f>F!M596</f>
        <v>0</v>
      </c>
      <c r="N15" s="11">
        <f>F!N596</f>
        <v>0</v>
      </c>
      <c r="O15" s="11">
        <f>F!O596</f>
        <v>0</v>
      </c>
      <c r="P15" s="11">
        <f>F!P596</f>
        <v>0</v>
      </c>
      <c r="Q15" s="11">
        <f>F!Q596</f>
        <v>0</v>
      </c>
      <c r="R15" s="11">
        <f>F!R596</f>
        <v>0</v>
      </c>
      <c r="S15" s="11">
        <f>F!S596</f>
        <v>0</v>
      </c>
      <c r="T15" s="11">
        <f>F!T596</f>
        <v>14</v>
      </c>
      <c r="U15" s="11">
        <f>F!U596</f>
        <v>0</v>
      </c>
      <c r="V15" s="11">
        <f>F!V596</f>
        <v>1</v>
      </c>
      <c r="W15" s="11">
        <f>F!W596</f>
        <v>150</v>
      </c>
      <c r="X15" s="12">
        <v>149</v>
      </c>
      <c r="Y15" s="11">
        <f>F!Y596</f>
        <v>0</v>
      </c>
    </row>
    <row r="16" spans="1:26" ht="12.75" customHeight="1">
      <c r="A16" s="11" t="s">
        <v>939</v>
      </c>
      <c r="B16" s="11" t="s">
        <v>46</v>
      </c>
      <c r="C16" s="11" t="str">
        <f t="shared" si="0"/>
        <v>6_3</v>
      </c>
      <c r="D16" s="11">
        <f>F!D597</f>
        <v>5</v>
      </c>
      <c r="E16" s="11">
        <f>F!E597</f>
        <v>0</v>
      </c>
      <c r="F16" s="11">
        <f>F!F597</f>
        <v>0</v>
      </c>
      <c r="G16" s="11" t="str">
        <f>F!G597</f>
        <v>E</v>
      </c>
      <c r="H16" s="11">
        <f>F!H597</f>
        <v>0</v>
      </c>
      <c r="I16" s="11">
        <f>F!I597</f>
        <v>5</v>
      </c>
      <c r="J16" s="11">
        <f>F!J597</f>
        <v>1</v>
      </c>
      <c r="K16" s="11">
        <f>F!K597</f>
        <v>0</v>
      </c>
      <c r="L16" s="11">
        <f>F!L597</f>
        <v>0</v>
      </c>
      <c r="M16" s="11">
        <f>F!M597</f>
        <v>0</v>
      </c>
      <c r="N16" s="11">
        <f>F!N597</f>
        <v>0</v>
      </c>
      <c r="O16" s="11">
        <f>F!O597</f>
        <v>0</v>
      </c>
      <c r="P16" s="11">
        <f>F!P597</f>
        <v>0</v>
      </c>
      <c r="Q16" s="11">
        <f>F!Q597</f>
        <v>0</v>
      </c>
      <c r="R16" s="11">
        <f>F!R597</f>
        <v>0</v>
      </c>
      <c r="S16" s="11">
        <f>F!S597</f>
        <v>0</v>
      </c>
      <c r="T16" s="11">
        <f>F!T597</f>
        <v>14</v>
      </c>
      <c r="U16" s="11">
        <f>F!U597</f>
        <v>14</v>
      </c>
      <c r="V16" s="11">
        <f>F!V597</f>
        <v>0</v>
      </c>
      <c r="W16" s="11">
        <f>F!W597</f>
        <v>148</v>
      </c>
      <c r="X16" s="12">
        <v>150</v>
      </c>
      <c r="Y16" s="11">
        <f>F!Y597</f>
        <v>0</v>
      </c>
    </row>
    <row r="17" spans="1:25" ht="12.75" customHeight="1">
      <c r="A17" s="11" t="s">
        <v>940</v>
      </c>
      <c r="B17" s="11" t="s">
        <v>941</v>
      </c>
      <c r="C17" s="11" t="str">
        <f t="shared" si="0"/>
        <v>6_3</v>
      </c>
      <c r="D17" s="11">
        <f>F!D598</f>
        <v>5</v>
      </c>
      <c r="E17" s="11">
        <f>F!E598</f>
        <v>0</v>
      </c>
      <c r="F17" s="11">
        <f>F!F598</f>
        <v>0</v>
      </c>
      <c r="G17" s="11" t="str">
        <f>F!G598</f>
        <v>C</v>
      </c>
      <c r="H17" s="11">
        <f>F!H598</f>
        <v>0</v>
      </c>
      <c r="I17" s="11">
        <f>F!I598</f>
        <v>0</v>
      </c>
      <c r="J17" s="11">
        <f>F!J598</f>
        <v>0</v>
      </c>
      <c r="K17" s="11">
        <f>F!K598</f>
        <v>0</v>
      </c>
      <c r="L17" s="11">
        <f>F!L598</f>
        <v>0</v>
      </c>
      <c r="M17" s="11">
        <f>F!M598</f>
        <v>0</v>
      </c>
      <c r="N17" s="11">
        <f>F!N598</f>
        <v>1</v>
      </c>
      <c r="O17" s="11">
        <f>F!O598</f>
        <v>0</v>
      </c>
      <c r="P17" s="11">
        <f>F!P598</f>
        <v>0</v>
      </c>
      <c r="Q17" s="11">
        <f>F!Q598</f>
        <v>0</v>
      </c>
      <c r="R17" s="11">
        <f>F!R598</f>
        <v>0</v>
      </c>
      <c r="S17" s="11">
        <f>F!S598</f>
        <v>1</v>
      </c>
      <c r="T17" s="11">
        <f>F!T598</f>
        <v>11</v>
      </c>
      <c r="U17" s="11">
        <f>F!U598</f>
        <v>0</v>
      </c>
      <c r="V17" s="11">
        <f>F!V598</f>
        <v>1</v>
      </c>
      <c r="W17" s="11">
        <f>F!W598</f>
        <v>151</v>
      </c>
      <c r="X17" s="11">
        <f>F!X598</f>
        <v>4</v>
      </c>
      <c r="Y17" s="11">
        <f>F!Y598</f>
        <v>0</v>
      </c>
    </row>
    <row r="18" spans="1:25" ht="12.75" customHeight="1">
      <c r="A18" s="11" t="s">
        <v>942</v>
      </c>
      <c r="B18" s="11" t="s">
        <v>943</v>
      </c>
      <c r="C18" s="11" t="str">
        <f t="shared" si="0"/>
        <v>6_3</v>
      </c>
      <c r="D18" s="11">
        <f>F!D599</f>
        <v>5</v>
      </c>
      <c r="E18" s="11">
        <f>F!E599</f>
        <v>0</v>
      </c>
      <c r="F18" s="11">
        <f>F!F599</f>
        <v>0</v>
      </c>
      <c r="G18" s="11" t="str">
        <f>F!G599</f>
        <v>E</v>
      </c>
      <c r="H18" s="11">
        <f>F!H599</f>
        <v>0</v>
      </c>
      <c r="I18" s="11">
        <f>F!I599</f>
        <v>5</v>
      </c>
      <c r="J18" s="11">
        <f>F!J599</f>
        <v>0</v>
      </c>
      <c r="K18" s="11">
        <f>F!K599</f>
        <v>0</v>
      </c>
      <c r="L18" s="11">
        <f>F!L599</f>
        <v>0</v>
      </c>
      <c r="M18" s="11">
        <f>F!M599</f>
        <v>0</v>
      </c>
      <c r="N18" s="11">
        <f>F!N599</f>
        <v>0</v>
      </c>
      <c r="O18" s="11">
        <f>F!O599</f>
        <v>0</v>
      </c>
      <c r="P18" s="11">
        <f>F!P599</f>
        <v>0</v>
      </c>
      <c r="Q18" s="11">
        <f>F!Q599</f>
        <v>0</v>
      </c>
      <c r="R18" s="11">
        <f>F!R599</f>
        <v>0</v>
      </c>
      <c r="S18" s="11">
        <f>F!S599</f>
        <v>1</v>
      </c>
      <c r="T18" s="11">
        <f>F!T599</f>
        <v>6</v>
      </c>
      <c r="U18" s="11">
        <f>F!U599</f>
        <v>6</v>
      </c>
      <c r="V18" s="11">
        <f>F!V599</f>
        <v>0</v>
      </c>
      <c r="W18" s="11" t="str">
        <f>F!W599</f>
        <v>non</v>
      </c>
      <c r="X18" s="11">
        <f>F!X599</f>
        <v>2.5</v>
      </c>
      <c r="Y18" s="11">
        <f>F!Y599</f>
        <v>0</v>
      </c>
    </row>
    <row r="19" spans="1:25" ht="12.75" customHeight="1">
      <c r="A19" s="11" t="s">
        <v>181</v>
      </c>
      <c r="B19" s="11" t="s">
        <v>557</v>
      </c>
      <c r="C19" s="11" t="str">
        <f t="shared" si="0"/>
        <v>6_3</v>
      </c>
      <c r="D19" s="11">
        <f>F!D600</f>
        <v>0</v>
      </c>
      <c r="E19" s="11">
        <f>F!E600</f>
        <v>4</v>
      </c>
      <c r="F19" s="11">
        <f>F!F600</f>
        <v>0</v>
      </c>
      <c r="G19" s="11" t="str">
        <f>F!G600</f>
        <v>E</v>
      </c>
      <c r="H19" s="11">
        <f>F!H600</f>
        <v>0</v>
      </c>
      <c r="I19" s="11">
        <f>F!I600</f>
        <v>4</v>
      </c>
      <c r="J19" s="11">
        <f>F!J600</f>
        <v>1</v>
      </c>
      <c r="K19" s="11">
        <f>F!K600</f>
        <v>0</v>
      </c>
      <c r="L19" s="11">
        <f>F!L600</f>
        <v>0</v>
      </c>
      <c r="M19" s="11">
        <f>F!M600</f>
        <v>0</v>
      </c>
      <c r="N19" s="11">
        <f>F!N600</f>
        <v>0</v>
      </c>
      <c r="O19" s="11">
        <f>F!O600</f>
        <v>0</v>
      </c>
      <c r="P19" s="11">
        <f>F!P600</f>
        <v>1</v>
      </c>
      <c r="Q19" s="11">
        <f>F!Q600</f>
        <v>1</v>
      </c>
      <c r="R19" s="11">
        <f>F!R600</f>
        <v>1</v>
      </c>
      <c r="S19" s="11">
        <f>F!S600</f>
        <v>0</v>
      </c>
      <c r="T19" s="11">
        <f>F!T600</f>
        <v>39</v>
      </c>
      <c r="U19" s="11">
        <f>F!U600</f>
        <v>0</v>
      </c>
      <c r="V19" s="11">
        <f>F!V600</f>
        <v>1</v>
      </c>
      <c r="W19" s="11">
        <f>F!W600</f>
        <v>153</v>
      </c>
      <c r="X19" s="11">
        <f>F!X600</f>
        <v>11</v>
      </c>
      <c r="Y19" s="11">
        <f>F!Y600</f>
        <v>0</v>
      </c>
    </row>
    <row r="20" spans="1:25" ht="12.75" customHeight="1">
      <c r="A20" s="11" t="s">
        <v>945</v>
      </c>
      <c r="B20" s="11" t="s">
        <v>946</v>
      </c>
      <c r="C20" s="11" t="str">
        <f t="shared" si="0"/>
        <v>6_3</v>
      </c>
      <c r="D20" s="11">
        <f>F!D601</f>
        <v>5</v>
      </c>
      <c r="E20" s="11">
        <f>F!E601</f>
        <v>0</v>
      </c>
      <c r="F20" s="11">
        <f>F!F601</f>
        <v>0</v>
      </c>
      <c r="G20" s="11" t="str">
        <f>F!G601</f>
        <v>C</v>
      </c>
      <c r="H20" s="11">
        <f>F!H601</f>
        <v>0</v>
      </c>
      <c r="I20" s="11">
        <f>F!I601</f>
        <v>0</v>
      </c>
      <c r="J20" s="11">
        <f>F!J601</f>
        <v>1</v>
      </c>
      <c r="K20" s="11">
        <f>F!K601</f>
        <v>0</v>
      </c>
      <c r="L20" s="11">
        <f>F!L601</f>
        <v>0</v>
      </c>
      <c r="M20" s="11">
        <f>F!M601</f>
        <v>0</v>
      </c>
      <c r="N20" s="11">
        <f>F!N601</f>
        <v>0</v>
      </c>
      <c r="O20" s="11">
        <f>F!O601</f>
        <v>0</v>
      </c>
      <c r="P20" s="11">
        <f>F!P601</f>
        <v>0</v>
      </c>
      <c r="Q20" s="11">
        <f>F!Q601</f>
        <v>0</v>
      </c>
      <c r="R20" s="11">
        <f>F!R601</f>
        <v>0</v>
      </c>
      <c r="S20" s="11">
        <f>F!S601</f>
        <v>0</v>
      </c>
      <c r="T20" s="11">
        <f>F!T601</f>
        <v>14</v>
      </c>
      <c r="U20" s="11">
        <f>F!U601</f>
        <v>0</v>
      </c>
      <c r="V20" s="11">
        <f>F!V601</f>
        <v>1</v>
      </c>
      <c r="W20" s="11">
        <f>F!W601</f>
        <v>154</v>
      </c>
      <c r="X20" s="11">
        <f>F!X601</f>
        <v>5</v>
      </c>
      <c r="Y20" s="11">
        <f>F!Y601</f>
        <v>0</v>
      </c>
    </row>
    <row r="21" spans="1:25" ht="12.75" customHeight="1">
      <c r="A21" s="11" t="s">
        <v>947</v>
      </c>
      <c r="B21" s="11" t="s">
        <v>948</v>
      </c>
      <c r="C21" s="11" t="str">
        <f t="shared" si="0"/>
        <v>6_3</v>
      </c>
      <c r="D21" s="11">
        <f>F!D602</f>
        <v>5</v>
      </c>
      <c r="E21" s="11">
        <f>F!E602</f>
        <v>0</v>
      </c>
      <c r="F21" s="11">
        <f>F!F602</f>
        <v>0</v>
      </c>
      <c r="G21" s="11" t="str">
        <f>F!G602</f>
        <v>C</v>
      </c>
      <c r="H21" s="11">
        <f>F!H602</f>
        <v>0</v>
      </c>
      <c r="I21" s="11">
        <f>F!I602</f>
        <v>0</v>
      </c>
      <c r="J21" s="11">
        <f>F!J602</f>
        <v>1</v>
      </c>
      <c r="K21" s="11">
        <f>F!K602</f>
        <v>1</v>
      </c>
      <c r="L21" s="11">
        <f>F!L602</f>
        <v>0</v>
      </c>
      <c r="M21" s="11">
        <f>F!M602</f>
        <v>1</v>
      </c>
      <c r="N21" s="11">
        <f>F!N602</f>
        <v>3</v>
      </c>
      <c r="O21" s="11">
        <f>F!O602</f>
        <v>3</v>
      </c>
      <c r="P21" s="11">
        <f>F!P602</f>
        <v>2</v>
      </c>
      <c r="Q21" s="11">
        <f>F!Q602</f>
        <v>0</v>
      </c>
      <c r="R21" s="11">
        <f>F!R602</f>
        <v>0</v>
      </c>
      <c r="S21" s="11">
        <f>F!S602</f>
        <v>0</v>
      </c>
      <c r="T21" s="11">
        <f>F!T602</f>
        <v>79</v>
      </c>
      <c r="U21" s="11">
        <f>F!U602</f>
        <v>0</v>
      </c>
      <c r="V21" s="11">
        <f>F!V602</f>
        <v>1</v>
      </c>
      <c r="W21" s="11">
        <f>F!W602</f>
        <v>155</v>
      </c>
      <c r="X21" s="11">
        <f>F!X602</f>
        <v>20.5</v>
      </c>
      <c r="Y21" s="11">
        <f>F!Y602</f>
        <v>0</v>
      </c>
    </row>
    <row r="22" spans="1:25" ht="12.75" customHeight="1">
      <c r="A22" s="11" t="s">
        <v>949</v>
      </c>
      <c r="B22" s="11" t="s">
        <v>950</v>
      </c>
      <c r="C22" s="11" t="str">
        <f t="shared" si="0"/>
        <v>6_3</v>
      </c>
      <c r="D22" s="11">
        <f>F!D603</f>
        <v>5</v>
      </c>
      <c r="E22" s="11">
        <f>F!E603</f>
        <v>0</v>
      </c>
      <c r="F22" s="11">
        <f>F!F603</f>
        <v>0</v>
      </c>
      <c r="G22" s="11" t="str">
        <f>F!G603</f>
        <v>C</v>
      </c>
      <c r="H22" s="11">
        <f>F!H603</f>
        <v>0</v>
      </c>
      <c r="I22" s="11">
        <f>F!I603</f>
        <v>0</v>
      </c>
      <c r="J22" s="11">
        <f>F!J603</f>
        <v>1</v>
      </c>
      <c r="K22" s="11">
        <f>F!K603</f>
        <v>0</v>
      </c>
      <c r="L22" s="11">
        <f>F!L603</f>
        <v>0</v>
      </c>
      <c r="M22" s="11">
        <f>F!M603</f>
        <v>0</v>
      </c>
      <c r="N22" s="11">
        <f>F!N603</f>
        <v>1</v>
      </c>
      <c r="O22" s="11">
        <f>F!O603</f>
        <v>0</v>
      </c>
      <c r="P22" s="11">
        <f>F!P603</f>
        <v>0</v>
      </c>
      <c r="Q22" s="11">
        <f>F!Q603</f>
        <v>0</v>
      </c>
      <c r="R22" s="11">
        <f>F!R603</f>
        <v>0</v>
      </c>
      <c r="S22" s="11">
        <f>F!S603</f>
        <v>0</v>
      </c>
      <c r="T22" s="11">
        <f>F!T603</f>
        <v>19</v>
      </c>
      <c r="U22" s="11">
        <f>F!U603</f>
        <v>0</v>
      </c>
      <c r="V22" s="11">
        <f>F!V603</f>
        <v>1</v>
      </c>
      <c r="W22" s="11">
        <f>F!W603</f>
        <v>157</v>
      </c>
      <c r="X22" s="12">
        <v>156</v>
      </c>
      <c r="Y22" s="11">
        <f>F!Y603</f>
        <v>0</v>
      </c>
    </row>
    <row r="23" spans="1:25" ht="12.75" customHeight="1">
      <c r="A23" s="11" t="s">
        <v>951</v>
      </c>
      <c r="B23" s="11" t="s">
        <v>952</v>
      </c>
      <c r="C23" s="11" t="str">
        <f t="shared" si="0"/>
        <v>6_3</v>
      </c>
      <c r="D23" s="11">
        <f>F!D604</f>
        <v>5</v>
      </c>
      <c r="E23" s="11">
        <f>F!E604</f>
        <v>0</v>
      </c>
      <c r="F23" s="11">
        <f>F!F604</f>
        <v>0</v>
      </c>
      <c r="G23" s="11" t="str">
        <f>F!G604</f>
        <v>C</v>
      </c>
      <c r="H23" s="11">
        <f>F!H604</f>
        <v>0</v>
      </c>
      <c r="I23" s="11">
        <f>F!I604</f>
        <v>0</v>
      </c>
      <c r="J23" s="11">
        <f>F!J604</f>
        <v>1</v>
      </c>
      <c r="K23" s="11">
        <f>F!K604</f>
        <v>1</v>
      </c>
      <c r="L23" s="11">
        <f>F!L604</f>
        <v>0</v>
      </c>
      <c r="M23" s="11">
        <f>F!M604</f>
        <v>0</v>
      </c>
      <c r="N23" s="11">
        <f>F!N604</f>
        <v>0</v>
      </c>
      <c r="O23" s="11">
        <f>F!O604</f>
        <v>0</v>
      </c>
      <c r="P23" s="11">
        <f>F!P604</f>
        <v>0</v>
      </c>
      <c r="Q23" s="11">
        <f>F!Q604</f>
        <v>0</v>
      </c>
      <c r="R23" s="11">
        <f>F!R604</f>
        <v>1</v>
      </c>
      <c r="S23" s="11">
        <f>F!S604</f>
        <v>0</v>
      </c>
      <c r="T23" s="11">
        <f>F!T604</f>
        <v>26</v>
      </c>
      <c r="U23" s="11">
        <f>F!U604</f>
        <v>0</v>
      </c>
      <c r="V23" s="11">
        <f>F!V604</f>
        <v>1</v>
      </c>
      <c r="W23" s="11">
        <f>F!W604</f>
        <v>156</v>
      </c>
      <c r="X23" s="12">
        <v>157</v>
      </c>
      <c r="Y23" s="11">
        <f>F!Y604</f>
        <v>0</v>
      </c>
    </row>
    <row r="24" spans="1:25" ht="12.75" customHeight="1">
      <c r="A24" s="11" t="s">
        <v>556</v>
      </c>
      <c r="B24" s="11" t="s">
        <v>953</v>
      </c>
      <c r="C24" s="11" t="str">
        <f t="shared" si="0"/>
        <v>6_3</v>
      </c>
      <c r="D24" s="11">
        <f>F!D605</f>
        <v>5</v>
      </c>
      <c r="E24" s="11">
        <f>F!E605</f>
        <v>0</v>
      </c>
      <c r="F24" s="11">
        <f>F!F605</f>
        <v>0</v>
      </c>
      <c r="G24" s="11" t="str">
        <f>F!G605</f>
        <v>E</v>
      </c>
      <c r="H24" s="11">
        <f>F!H605</f>
        <v>0</v>
      </c>
      <c r="I24" s="11">
        <f>F!I605</f>
        <v>5</v>
      </c>
      <c r="J24" s="11">
        <f>F!J605</f>
        <v>1</v>
      </c>
      <c r="K24" s="11">
        <f>F!K605</f>
        <v>0</v>
      </c>
      <c r="L24" s="11">
        <f>F!L605</f>
        <v>0</v>
      </c>
      <c r="M24" s="11">
        <f>F!M605</f>
        <v>0</v>
      </c>
      <c r="N24" s="11">
        <f>F!N605</f>
        <v>0</v>
      </c>
      <c r="O24" s="11">
        <f>F!O605</f>
        <v>0</v>
      </c>
      <c r="P24" s="11">
        <f>F!P605</f>
        <v>0</v>
      </c>
      <c r="Q24" s="11">
        <f>F!Q605</f>
        <v>0</v>
      </c>
      <c r="R24" s="11">
        <f>F!R605</f>
        <v>0</v>
      </c>
      <c r="S24" s="11">
        <f>F!S605</f>
        <v>0</v>
      </c>
      <c r="T24" s="11">
        <f>F!T605</f>
        <v>14</v>
      </c>
      <c r="U24" s="11">
        <f>F!U605</f>
        <v>0</v>
      </c>
      <c r="V24" s="11">
        <f>F!V605</f>
        <v>1</v>
      </c>
      <c r="W24" s="11">
        <f>F!W605</f>
        <v>158</v>
      </c>
      <c r="X24" s="11">
        <f>F!X605</f>
        <v>5</v>
      </c>
      <c r="Y24" s="11">
        <f>F!Y605</f>
        <v>0</v>
      </c>
    </row>
    <row r="25" spans="1:25" ht="12.75" customHeight="1">
      <c r="A25" s="11" t="s">
        <v>954</v>
      </c>
      <c r="B25" s="11" t="s">
        <v>946</v>
      </c>
      <c r="C25" s="11" t="str">
        <f t="shared" si="0"/>
        <v>6_3</v>
      </c>
      <c r="D25" s="11">
        <f>F!D606</f>
        <v>5</v>
      </c>
      <c r="E25" s="11">
        <f>F!E606</f>
        <v>0</v>
      </c>
      <c r="F25" s="11">
        <f>F!F606</f>
        <v>0</v>
      </c>
      <c r="G25" s="11" t="str">
        <f>F!G606</f>
        <v>C</v>
      </c>
      <c r="H25" s="11">
        <f>F!H606</f>
        <v>0</v>
      </c>
      <c r="I25" s="11">
        <f>F!I606</f>
        <v>0</v>
      </c>
      <c r="J25" s="11">
        <f>F!J606</f>
        <v>0</v>
      </c>
      <c r="K25" s="11">
        <f>F!K606</f>
        <v>2</v>
      </c>
      <c r="L25" s="11">
        <f>F!L606</f>
        <v>0</v>
      </c>
      <c r="M25" s="11">
        <f>F!M606</f>
        <v>0</v>
      </c>
      <c r="N25" s="11">
        <f>F!N606</f>
        <v>0</v>
      </c>
      <c r="O25" s="11">
        <f>F!O606</f>
        <v>0</v>
      </c>
      <c r="P25" s="11">
        <f>F!P606</f>
        <v>0</v>
      </c>
      <c r="Q25" s="11">
        <f>F!Q606</f>
        <v>0</v>
      </c>
      <c r="R25" s="11">
        <f>F!R606</f>
        <v>2</v>
      </c>
      <c r="S25" s="11">
        <f>F!S606</f>
        <v>2</v>
      </c>
      <c r="T25" s="11">
        <f>F!T606</f>
        <v>36</v>
      </c>
      <c r="U25" s="11">
        <f>F!U606</f>
        <v>0</v>
      </c>
      <c r="V25" s="11">
        <f>F!V606</f>
        <v>1</v>
      </c>
      <c r="W25" s="11">
        <f>F!W606</f>
        <v>159</v>
      </c>
      <c r="X25" s="11">
        <f>F!X606</f>
        <v>13</v>
      </c>
      <c r="Y25" s="11">
        <f>F!Y606</f>
        <v>0</v>
      </c>
    </row>
    <row r="26" spans="1:25" ht="12.75" customHeight="1"/>
    <row r="27" spans="1:25" ht="12.75" customHeight="1">
      <c r="U27" s="18" t="s">
        <v>1060</v>
      </c>
      <c r="V27" s="18" t="s">
        <v>1061</v>
      </c>
    </row>
    <row r="28" spans="1:25" ht="12.75" customHeight="1">
      <c r="U28" s="20">
        <f t="shared" ref="U28:V28" si="1">SUM(U2:U25)</f>
        <v>41</v>
      </c>
      <c r="V28" s="20">
        <f t="shared" si="1"/>
        <v>22</v>
      </c>
    </row>
    <row r="29" spans="1:25" ht="12.75" customHeight="1">
      <c r="U29" s="22"/>
      <c r="V29" s="22"/>
    </row>
    <row r="30" spans="1:25" ht="12.75" customHeight="1">
      <c r="U30" s="15" t="s">
        <v>1082</v>
      </c>
    </row>
    <row r="31" spans="1:25" ht="12.75" customHeight="1">
      <c r="U31" s="15" t="s">
        <v>1080</v>
      </c>
    </row>
    <row r="32" spans="1:25" ht="12.75" customHeight="1"/>
    <row r="33" spans="1:5" ht="12.75" customHeight="1"/>
    <row r="34" spans="1:5" ht="12.75" customHeight="1"/>
    <row r="35" spans="1:5" ht="12.75" customHeight="1"/>
    <row r="36" spans="1:5" ht="12.75" customHeight="1"/>
    <row r="37" spans="1:5" ht="12.75" customHeight="1"/>
    <row r="38" spans="1:5" ht="12.75" customHeight="1"/>
    <row r="39" spans="1:5" ht="12.75" customHeight="1"/>
    <row r="40" spans="1:5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5" ht="12.75" customHeight="1">
      <c r="A41" s="15" t="str">
        <f>C2</f>
        <v>6_3</v>
      </c>
      <c r="B41" s="15">
        <f>V28</f>
        <v>22</v>
      </c>
      <c r="C41" s="15">
        <f>E41-D41</f>
        <v>515</v>
      </c>
      <c r="D41" s="14">
        <f>U28</f>
        <v>41</v>
      </c>
      <c r="E41" s="15">
        <f>SUM(T2:T26)</f>
        <v>556</v>
      </c>
    </row>
    <row r="42" spans="1:5" ht="12.75" customHeight="1"/>
    <row r="43" spans="1:5" ht="12.75" customHeight="1"/>
    <row r="44" spans="1:5" ht="12.75" customHeight="1"/>
    <row r="45" spans="1:5" ht="12.75" customHeight="1"/>
    <row r="46" spans="1:5" ht="12.75" customHeight="1"/>
    <row r="47" spans="1:5" ht="12.75" customHeight="1"/>
    <row r="48" spans="1: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955</v>
      </c>
      <c r="B2" s="11" t="s">
        <v>956</v>
      </c>
      <c r="C2" s="11" t="str">
        <f t="shared" ref="C2:C24" si="0">"6_4"</f>
        <v>6_4</v>
      </c>
      <c r="D2" s="11">
        <f>F!D607</f>
        <v>5</v>
      </c>
      <c r="E2" s="11">
        <f>F!E607</f>
        <v>0</v>
      </c>
      <c r="F2" s="11">
        <f>F!F607</f>
        <v>0</v>
      </c>
      <c r="G2" s="11" t="str">
        <f>F!G607</f>
        <v>E</v>
      </c>
      <c r="H2" s="11">
        <f>F!H607</f>
        <v>0</v>
      </c>
      <c r="I2" s="11">
        <f>F!I607</f>
        <v>5</v>
      </c>
      <c r="J2" s="11">
        <f>F!J607</f>
        <v>1</v>
      </c>
      <c r="K2" s="11">
        <f>F!K607</f>
        <v>0</v>
      </c>
      <c r="L2" s="11">
        <f>F!L607</f>
        <v>0</v>
      </c>
      <c r="M2" s="11">
        <f>F!M607</f>
        <v>0</v>
      </c>
      <c r="N2" s="11">
        <f>F!N607</f>
        <v>0</v>
      </c>
      <c r="O2" s="11">
        <f>F!O607</f>
        <v>0</v>
      </c>
      <c r="P2" s="11">
        <f>F!P607</f>
        <v>0</v>
      </c>
      <c r="Q2" s="11">
        <f>F!Q607</f>
        <v>0</v>
      </c>
      <c r="R2" s="11">
        <f>F!R607</f>
        <v>0</v>
      </c>
      <c r="S2" s="11">
        <f>F!S607</f>
        <v>0</v>
      </c>
      <c r="T2" s="11">
        <f>F!T607</f>
        <v>14</v>
      </c>
      <c r="U2" s="11">
        <f>F!U607</f>
        <v>0</v>
      </c>
      <c r="V2" s="11">
        <f>F!V607</f>
        <v>1</v>
      </c>
      <c r="W2" s="11">
        <f>F!W607</f>
        <v>217</v>
      </c>
      <c r="X2" s="11">
        <f>F!X607</f>
        <v>5</v>
      </c>
      <c r="Y2" s="11">
        <f>F!Y607</f>
        <v>0</v>
      </c>
    </row>
    <row r="3" spans="1:26" ht="12.75" customHeight="1">
      <c r="A3" s="11" t="s">
        <v>92</v>
      </c>
      <c r="B3" s="11" t="s">
        <v>957</v>
      </c>
      <c r="C3" s="11" t="str">
        <f t="shared" si="0"/>
        <v>6_4</v>
      </c>
      <c r="D3" s="11">
        <f>F!D608</f>
        <v>0</v>
      </c>
      <c r="E3" s="11">
        <f>F!E608</f>
        <v>0</v>
      </c>
      <c r="F3" s="11">
        <f>F!F608</f>
        <v>0</v>
      </c>
      <c r="G3" s="11">
        <f>F!G608</f>
        <v>0</v>
      </c>
      <c r="H3" s="11">
        <f>F!H608</f>
        <v>0</v>
      </c>
      <c r="I3" s="11">
        <f>F!I608</f>
        <v>0</v>
      </c>
      <c r="J3" s="11">
        <f>F!J608</f>
        <v>1</v>
      </c>
      <c r="K3" s="11">
        <f>F!K608</f>
        <v>0</v>
      </c>
      <c r="L3" s="11">
        <f>F!L608</f>
        <v>0</v>
      </c>
      <c r="M3" s="11">
        <f>F!M608</f>
        <v>0</v>
      </c>
      <c r="N3" s="11">
        <f>F!N608</f>
        <v>0</v>
      </c>
      <c r="O3" s="11">
        <f>F!O608</f>
        <v>0</v>
      </c>
      <c r="P3" s="11">
        <f>F!P608</f>
        <v>0</v>
      </c>
      <c r="Q3" s="11">
        <f>F!Q608</f>
        <v>0</v>
      </c>
      <c r="R3" s="11">
        <f>F!R608</f>
        <v>0</v>
      </c>
      <c r="S3" s="11">
        <f>F!S608</f>
        <v>0</v>
      </c>
      <c r="T3" s="11">
        <f>F!T608</f>
        <v>14</v>
      </c>
      <c r="U3" s="11">
        <f>F!U608</f>
        <v>14</v>
      </c>
      <c r="V3" s="11">
        <f>F!V608</f>
        <v>0</v>
      </c>
      <c r="W3" s="11">
        <f>F!W608</f>
        <v>218</v>
      </c>
      <c r="X3" s="11">
        <f>F!X608</f>
        <v>5</v>
      </c>
      <c r="Y3" s="11">
        <f>F!Y608</f>
        <v>0</v>
      </c>
    </row>
    <row r="4" spans="1:26" ht="12.75" customHeight="1">
      <c r="A4" s="11" t="s">
        <v>958</v>
      </c>
      <c r="B4" s="11" t="s">
        <v>414</v>
      </c>
      <c r="C4" s="11" t="str">
        <f t="shared" si="0"/>
        <v>6_4</v>
      </c>
      <c r="D4" s="11">
        <f>F!D609</f>
        <v>5</v>
      </c>
      <c r="E4" s="11">
        <f>F!E609</f>
        <v>0</v>
      </c>
      <c r="F4" s="11">
        <f>F!F609</f>
        <v>0</v>
      </c>
      <c r="G4" s="11" t="str">
        <f>F!G609</f>
        <v>C</v>
      </c>
      <c r="H4" s="11">
        <f>F!H609</f>
        <v>0</v>
      </c>
      <c r="I4" s="11">
        <f>F!I609</f>
        <v>0</v>
      </c>
      <c r="J4" s="11">
        <f>F!J609</f>
        <v>1</v>
      </c>
      <c r="K4" s="11">
        <f>F!K609</f>
        <v>0</v>
      </c>
      <c r="L4" s="11">
        <f>F!L609</f>
        <v>0</v>
      </c>
      <c r="M4" s="11">
        <f>F!M609</f>
        <v>0</v>
      </c>
      <c r="N4" s="11">
        <f>F!N609</f>
        <v>0</v>
      </c>
      <c r="O4" s="11">
        <f>F!O609</f>
        <v>0</v>
      </c>
      <c r="P4" s="11">
        <f>F!P609</f>
        <v>0</v>
      </c>
      <c r="Q4" s="11">
        <f>F!Q609</f>
        <v>0</v>
      </c>
      <c r="R4" s="11">
        <f>F!R609</f>
        <v>0</v>
      </c>
      <c r="S4" s="11">
        <f>F!S609</f>
        <v>0</v>
      </c>
      <c r="T4" s="11">
        <f>F!T609</f>
        <v>14</v>
      </c>
      <c r="U4" s="11">
        <f>F!U609</f>
        <v>0</v>
      </c>
      <c r="V4" s="11">
        <f>F!V609</f>
        <v>1</v>
      </c>
      <c r="W4" s="11">
        <f>F!W609</f>
        <v>219</v>
      </c>
      <c r="X4" s="11">
        <f>F!X609</f>
        <v>5</v>
      </c>
      <c r="Y4" s="11">
        <f>F!Y609</f>
        <v>0</v>
      </c>
    </row>
    <row r="5" spans="1:26" ht="12.75" customHeight="1">
      <c r="A5" s="11" t="s">
        <v>959</v>
      </c>
      <c r="B5" s="11" t="s">
        <v>960</v>
      </c>
      <c r="C5" s="11" t="str">
        <f t="shared" si="0"/>
        <v>6_4</v>
      </c>
      <c r="D5" s="11">
        <f>F!D610</f>
        <v>0</v>
      </c>
      <c r="E5" s="11">
        <f>F!E610</f>
        <v>0</v>
      </c>
      <c r="F5" s="11">
        <f>F!F610</f>
        <v>0</v>
      </c>
      <c r="G5" s="11">
        <f>F!G610</f>
        <v>0</v>
      </c>
      <c r="H5" s="11">
        <f>F!H610</f>
        <v>0</v>
      </c>
      <c r="I5" s="11">
        <f>F!I610</f>
        <v>0</v>
      </c>
      <c r="J5" s="11">
        <f>F!J610</f>
        <v>0</v>
      </c>
      <c r="K5" s="11">
        <f>F!K610</f>
        <v>1</v>
      </c>
      <c r="L5" s="11">
        <f>F!L610</f>
        <v>1</v>
      </c>
      <c r="M5" s="11">
        <f>F!M610</f>
        <v>0</v>
      </c>
      <c r="N5" s="11">
        <f>F!N610</f>
        <v>0</v>
      </c>
      <c r="O5" s="11">
        <f>F!O610</f>
        <v>0</v>
      </c>
      <c r="P5" s="11">
        <f>F!P610</f>
        <v>0</v>
      </c>
      <c r="Q5" s="11">
        <f>F!Q610</f>
        <v>0</v>
      </c>
      <c r="R5" s="11">
        <f>F!R610</f>
        <v>0</v>
      </c>
      <c r="S5" s="11">
        <f>F!S610</f>
        <v>1</v>
      </c>
      <c r="T5" s="11">
        <f>F!T610</f>
        <v>18</v>
      </c>
      <c r="U5" s="11">
        <f>F!U610</f>
        <v>0</v>
      </c>
      <c r="V5" s="11">
        <f>F!V610</f>
        <v>1</v>
      </c>
      <c r="W5" s="11">
        <f>F!W610</f>
        <v>220</v>
      </c>
      <c r="X5" s="11">
        <f>F!X610</f>
        <v>6.5</v>
      </c>
      <c r="Y5" s="11">
        <f>F!Y610</f>
        <v>0</v>
      </c>
    </row>
    <row r="6" spans="1:26" ht="12.75" customHeight="1">
      <c r="A6" s="11" t="s">
        <v>961</v>
      </c>
      <c r="B6" s="11" t="s">
        <v>115</v>
      </c>
      <c r="C6" s="11" t="str">
        <f t="shared" si="0"/>
        <v>6_4</v>
      </c>
      <c r="D6" s="11">
        <f>F!D611</f>
        <v>0</v>
      </c>
      <c r="E6" s="11">
        <f>F!E611</f>
        <v>0</v>
      </c>
      <c r="F6" s="11">
        <f>F!F611</f>
        <v>0</v>
      </c>
      <c r="G6" s="11">
        <f>F!G611</f>
        <v>0</v>
      </c>
      <c r="H6" s="11">
        <f>F!H611</f>
        <v>0</v>
      </c>
      <c r="I6" s="11">
        <f>F!I611</f>
        <v>0</v>
      </c>
      <c r="J6" s="11">
        <f>F!J611</f>
        <v>0</v>
      </c>
      <c r="K6" s="11">
        <f>F!K611</f>
        <v>1</v>
      </c>
      <c r="L6" s="11">
        <f>F!L611</f>
        <v>0</v>
      </c>
      <c r="M6" s="11">
        <f>F!M611</f>
        <v>0</v>
      </c>
      <c r="N6" s="11">
        <f>F!N611</f>
        <v>0</v>
      </c>
      <c r="O6" s="11">
        <f>F!O611</f>
        <v>0</v>
      </c>
      <c r="P6" s="11">
        <f>F!P611</f>
        <v>0</v>
      </c>
      <c r="Q6" s="11">
        <f>F!Q611</f>
        <v>0</v>
      </c>
      <c r="R6" s="11">
        <f>F!R611</f>
        <v>2</v>
      </c>
      <c r="S6" s="11">
        <f>F!S611</f>
        <v>0</v>
      </c>
      <c r="T6" s="11">
        <f>F!T611</f>
        <v>18</v>
      </c>
      <c r="U6" s="11">
        <f>F!U611</f>
        <v>0</v>
      </c>
      <c r="V6" s="11">
        <f>F!V611</f>
        <v>1</v>
      </c>
      <c r="W6" s="11">
        <f>F!W611</f>
        <v>221</v>
      </c>
      <c r="X6" s="11">
        <f>F!X611</f>
        <v>6</v>
      </c>
      <c r="Y6" s="11">
        <f>F!Y611</f>
        <v>0</v>
      </c>
    </row>
    <row r="7" spans="1:26" ht="12.75" customHeight="1">
      <c r="A7" s="11" t="s">
        <v>962</v>
      </c>
      <c r="B7" s="11" t="s">
        <v>439</v>
      </c>
      <c r="C7" s="11" t="str">
        <f t="shared" si="0"/>
        <v>6_4</v>
      </c>
      <c r="D7" s="11">
        <f>F!D612</f>
        <v>0</v>
      </c>
      <c r="E7" s="11">
        <f>F!E612</f>
        <v>0</v>
      </c>
      <c r="F7" s="11">
        <f>F!F612</f>
        <v>0</v>
      </c>
      <c r="G7" s="11">
        <f>F!G612</f>
        <v>0</v>
      </c>
      <c r="H7" s="11">
        <f>F!H612</f>
        <v>0</v>
      </c>
      <c r="I7" s="11">
        <f>F!I612</f>
        <v>0</v>
      </c>
      <c r="J7" s="11">
        <f>F!J612</f>
        <v>1</v>
      </c>
      <c r="K7" s="11">
        <f>F!K612</f>
        <v>0</v>
      </c>
      <c r="L7" s="11">
        <f>F!L612</f>
        <v>0</v>
      </c>
      <c r="M7" s="11">
        <f>F!M612</f>
        <v>0</v>
      </c>
      <c r="N7" s="11">
        <f>F!N612</f>
        <v>0</v>
      </c>
      <c r="O7" s="11">
        <f>F!O612</f>
        <v>0</v>
      </c>
      <c r="P7" s="11">
        <f>F!P612</f>
        <v>0</v>
      </c>
      <c r="Q7" s="11">
        <f>F!Q612</f>
        <v>0</v>
      </c>
      <c r="R7" s="11">
        <f>F!R612</f>
        <v>0</v>
      </c>
      <c r="S7" s="11">
        <f>F!S612</f>
        <v>0</v>
      </c>
      <c r="T7" s="11">
        <f>F!T612</f>
        <v>14</v>
      </c>
      <c r="U7" s="11">
        <f>F!U612</f>
        <v>0</v>
      </c>
      <c r="V7" s="11">
        <f>F!V612</f>
        <v>1</v>
      </c>
      <c r="W7" s="11">
        <f>F!W612</f>
        <v>222</v>
      </c>
      <c r="X7" s="11">
        <f>F!X612</f>
        <v>5</v>
      </c>
      <c r="Y7" s="11">
        <f>F!Y612</f>
        <v>0</v>
      </c>
    </row>
    <row r="8" spans="1:26" ht="12.75" customHeight="1">
      <c r="A8" s="11" t="s">
        <v>963</v>
      </c>
      <c r="B8" s="11" t="s">
        <v>458</v>
      </c>
      <c r="C8" s="11" t="str">
        <f t="shared" si="0"/>
        <v>6_4</v>
      </c>
      <c r="D8" s="11">
        <f>F!D613</f>
        <v>5</v>
      </c>
      <c r="E8" s="11">
        <f>F!E613</f>
        <v>0</v>
      </c>
      <c r="F8" s="11">
        <f>F!F613</f>
        <v>0</v>
      </c>
      <c r="G8" s="11" t="str">
        <f>F!G613</f>
        <v>C</v>
      </c>
      <c r="H8" s="11">
        <f>F!H613</f>
        <v>0</v>
      </c>
      <c r="I8" s="11">
        <f>F!I613</f>
        <v>0</v>
      </c>
      <c r="J8" s="11">
        <f>F!J613</f>
        <v>1</v>
      </c>
      <c r="K8" s="11">
        <f>F!K613</f>
        <v>0</v>
      </c>
      <c r="L8" s="11">
        <f>F!L613</f>
        <v>0</v>
      </c>
      <c r="M8" s="11">
        <f>F!M613</f>
        <v>0</v>
      </c>
      <c r="N8" s="11">
        <f>F!N613</f>
        <v>0</v>
      </c>
      <c r="O8" s="11">
        <f>F!O613</f>
        <v>0</v>
      </c>
      <c r="P8" s="11">
        <f>F!P613</f>
        <v>0</v>
      </c>
      <c r="Q8" s="11">
        <f>F!Q613</f>
        <v>0</v>
      </c>
      <c r="R8" s="11">
        <f>F!R613</f>
        <v>0</v>
      </c>
      <c r="S8" s="11">
        <f>F!S613</f>
        <v>0</v>
      </c>
      <c r="T8" s="11">
        <f>F!T613</f>
        <v>14</v>
      </c>
      <c r="U8" s="11">
        <f>F!U613</f>
        <v>0</v>
      </c>
      <c r="V8" s="11">
        <f>F!V613</f>
        <v>1</v>
      </c>
      <c r="W8" s="11">
        <f>F!W613</f>
        <v>223</v>
      </c>
      <c r="X8" s="11">
        <f>F!X613</f>
        <v>5</v>
      </c>
      <c r="Y8" s="11">
        <f>F!Y613</f>
        <v>0</v>
      </c>
    </row>
    <row r="9" spans="1:26" ht="12.75" customHeight="1">
      <c r="A9" s="11" t="s">
        <v>964</v>
      </c>
      <c r="B9" s="11" t="s">
        <v>350</v>
      </c>
      <c r="C9" s="11" t="str">
        <f t="shared" si="0"/>
        <v>6_4</v>
      </c>
      <c r="D9" s="11">
        <f>F!D614</f>
        <v>0</v>
      </c>
      <c r="E9" s="11">
        <f>F!E614</f>
        <v>0</v>
      </c>
      <c r="F9" s="11">
        <f>F!F614</f>
        <v>0</v>
      </c>
      <c r="G9" s="11">
        <f>F!G614</f>
        <v>0</v>
      </c>
      <c r="H9" s="11">
        <f>F!H614</f>
        <v>0</v>
      </c>
      <c r="I9" s="11">
        <f>F!I614</f>
        <v>0</v>
      </c>
      <c r="J9" s="11">
        <f>F!J614</f>
        <v>1</v>
      </c>
      <c r="K9" s="11">
        <f>F!K614</f>
        <v>0</v>
      </c>
      <c r="L9" s="11">
        <f>F!L614</f>
        <v>1</v>
      </c>
      <c r="M9" s="11">
        <f>F!M614</f>
        <v>0</v>
      </c>
      <c r="N9" s="11">
        <f>F!N614</f>
        <v>3</v>
      </c>
      <c r="O9" s="11">
        <f>F!O614</f>
        <v>0</v>
      </c>
      <c r="P9" s="11">
        <f>F!P614</f>
        <v>0</v>
      </c>
      <c r="Q9" s="11">
        <f>F!Q614</f>
        <v>0</v>
      </c>
      <c r="R9" s="11">
        <f>F!R614</f>
        <v>0</v>
      </c>
      <c r="S9" s="11">
        <f>F!S614</f>
        <v>1</v>
      </c>
      <c r="T9" s="11">
        <f>F!T614</f>
        <v>41</v>
      </c>
      <c r="U9" s="11">
        <f>F!U614</f>
        <v>0</v>
      </c>
      <c r="V9" s="11">
        <f>F!V614</f>
        <v>1</v>
      </c>
      <c r="W9" s="11">
        <f>F!W614</f>
        <v>224</v>
      </c>
      <c r="X9" s="11">
        <f>F!X614</f>
        <v>14</v>
      </c>
      <c r="Y9" s="11">
        <f>F!Y614</f>
        <v>0</v>
      </c>
    </row>
    <row r="10" spans="1:26" ht="12.75" customHeight="1">
      <c r="A10" s="11" t="s">
        <v>632</v>
      </c>
      <c r="B10" s="11" t="s">
        <v>965</v>
      </c>
      <c r="C10" s="11" t="str">
        <f t="shared" si="0"/>
        <v>6_4</v>
      </c>
      <c r="D10" s="11">
        <f>F!D615</f>
        <v>0</v>
      </c>
      <c r="E10" s="11">
        <f>F!E615</f>
        <v>0</v>
      </c>
      <c r="F10" s="11">
        <f>F!F615</f>
        <v>0</v>
      </c>
      <c r="G10" s="11">
        <f>F!G615</f>
        <v>0</v>
      </c>
      <c r="H10" s="11">
        <f>F!H615</f>
        <v>0</v>
      </c>
      <c r="I10" s="11">
        <f>F!I615</f>
        <v>0</v>
      </c>
      <c r="J10" s="11">
        <f>F!J615</f>
        <v>0</v>
      </c>
      <c r="K10" s="11">
        <f>F!K615</f>
        <v>0</v>
      </c>
      <c r="L10" s="11">
        <f>F!L615</f>
        <v>0</v>
      </c>
      <c r="M10" s="11">
        <f>F!M615</f>
        <v>0</v>
      </c>
      <c r="N10" s="11">
        <f>F!N615</f>
        <v>0</v>
      </c>
      <c r="O10" s="11">
        <f>F!O615</f>
        <v>1</v>
      </c>
      <c r="P10" s="11">
        <f>F!P615</f>
        <v>0</v>
      </c>
      <c r="Q10" s="11">
        <f>F!Q615</f>
        <v>0</v>
      </c>
      <c r="R10" s="11">
        <f>F!R615</f>
        <v>0</v>
      </c>
      <c r="S10" s="11">
        <f>F!S615</f>
        <v>1</v>
      </c>
      <c r="T10" s="11">
        <f>F!T615</f>
        <v>14</v>
      </c>
      <c r="U10" s="11">
        <f>F!U615</f>
        <v>0</v>
      </c>
      <c r="V10" s="11">
        <f>F!V615</f>
        <v>1</v>
      </c>
      <c r="W10" s="11">
        <f>F!W615</f>
        <v>225</v>
      </c>
      <c r="X10" s="11">
        <f>F!X615</f>
        <v>3.5</v>
      </c>
      <c r="Y10" s="11">
        <f>F!Y615</f>
        <v>0</v>
      </c>
    </row>
    <row r="11" spans="1:26" ht="12.75" customHeight="1">
      <c r="A11" s="11" t="s">
        <v>667</v>
      </c>
      <c r="B11" s="11" t="s">
        <v>966</v>
      </c>
      <c r="C11" s="11" t="str">
        <f t="shared" si="0"/>
        <v>6_4</v>
      </c>
      <c r="D11" s="11">
        <f>F!D616</f>
        <v>5</v>
      </c>
      <c r="E11" s="11">
        <f>F!E616</f>
        <v>0</v>
      </c>
      <c r="F11" s="11">
        <f>F!F616</f>
        <v>0</v>
      </c>
      <c r="G11" s="11" t="str">
        <f>F!G616</f>
        <v>E</v>
      </c>
      <c r="H11" s="11">
        <f>F!H616</f>
        <v>0</v>
      </c>
      <c r="I11" s="11">
        <f>F!I616</f>
        <v>5</v>
      </c>
      <c r="J11" s="11">
        <f>F!J616</f>
        <v>0</v>
      </c>
      <c r="K11" s="11">
        <f>F!K616</f>
        <v>0</v>
      </c>
      <c r="L11" s="11">
        <f>F!L616</f>
        <v>0</v>
      </c>
      <c r="M11" s="11">
        <f>F!M616</f>
        <v>0</v>
      </c>
      <c r="N11" s="11">
        <f>F!N616</f>
        <v>0</v>
      </c>
      <c r="O11" s="11">
        <f>F!O616</f>
        <v>0</v>
      </c>
      <c r="P11" s="11">
        <f>F!P616</f>
        <v>0</v>
      </c>
      <c r="Q11" s="11">
        <f>F!Q616</f>
        <v>0</v>
      </c>
      <c r="R11" s="11">
        <f>F!R616</f>
        <v>0</v>
      </c>
      <c r="S11" s="11">
        <f>F!S616</f>
        <v>1</v>
      </c>
      <c r="T11" s="11">
        <f>F!T616</f>
        <v>6</v>
      </c>
      <c r="U11" s="11">
        <f>F!U616</f>
        <v>6</v>
      </c>
      <c r="V11" s="11">
        <f>F!V616</f>
        <v>0</v>
      </c>
      <c r="W11" s="11">
        <f>F!W616</f>
        <v>226</v>
      </c>
      <c r="X11" s="11">
        <f>F!X616</f>
        <v>2.5</v>
      </c>
      <c r="Y11" s="11">
        <f>F!Y616</f>
        <v>0</v>
      </c>
    </row>
    <row r="12" spans="1:26" ht="12.75" customHeight="1">
      <c r="A12" s="11" t="s">
        <v>967</v>
      </c>
      <c r="B12" s="11" t="s">
        <v>56</v>
      </c>
      <c r="C12" s="11" t="str">
        <f t="shared" si="0"/>
        <v>6_4</v>
      </c>
      <c r="D12" s="11">
        <f>F!D617</f>
        <v>0</v>
      </c>
      <c r="E12" s="11">
        <f>F!E617</f>
        <v>0</v>
      </c>
      <c r="F12" s="11">
        <f>F!F617</f>
        <v>0</v>
      </c>
      <c r="G12" s="11">
        <f>F!G617</f>
        <v>0</v>
      </c>
      <c r="H12" s="11">
        <f>F!H617</f>
        <v>0</v>
      </c>
      <c r="I12" s="11">
        <f>F!I617</f>
        <v>0</v>
      </c>
      <c r="J12" s="11">
        <f>F!J617</f>
        <v>0</v>
      </c>
      <c r="K12" s="11">
        <f>F!K617</f>
        <v>0</v>
      </c>
      <c r="L12" s="11">
        <f>F!L617</f>
        <v>0</v>
      </c>
      <c r="M12" s="11">
        <f>F!M617</f>
        <v>0</v>
      </c>
      <c r="N12" s="11">
        <f>F!N617</f>
        <v>0</v>
      </c>
      <c r="O12" s="11">
        <f>F!O617</f>
        <v>0</v>
      </c>
      <c r="P12" s="11">
        <f>F!P617</f>
        <v>0</v>
      </c>
      <c r="Q12" s="11">
        <f>F!Q617</f>
        <v>0</v>
      </c>
      <c r="R12" s="11">
        <f>F!R617</f>
        <v>0</v>
      </c>
      <c r="S12" s="11">
        <f>F!S617</f>
        <v>0</v>
      </c>
      <c r="T12" s="11">
        <f>F!T617</f>
        <v>0</v>
      </c>
      <c r="U12" s="11">
        <f>F!U617</f>
        <v>0</v>
      </c>
      <c r="V12" s="11">
        <f>F!V617</f>
        <v>0</v>
      </c>
      <c r="W12" s="11">
        <f>F!W617</f>
        <v>0</v>
      </c>
      <c r="X12" s="11">
        <f>F!X617</f>
        <v>0</v>
      </c>
      <c r="Y12" s="11">
        <f>F!Y617</f>
        <v>0</v>
      </c>
    </row>
    <row r="13" spans="1:26" ht="12.75" customHeight="1">
      <c r="A13" s="11" t="s">
        <v>968</v>
      </c>
      <c r="B13" s="11" t="s">
        <v>333</v>
      </c>
      <c r="C13" s="11" t="str">
        <f t="shared" si="0"/>
        <v>6_4</v>
      </c>
      <c r="D13" s="11">
        <f>F!D618</f>
        <v>5</v>
      </c>
      <c r="E13" s="11">
        <f>F!E618</f>
        <v>0</v>
      </c>
      <c r="F13" s="11">
        <f>F!F618</f>
        <v>0</v>
      </c>
      <c r="G13" s="11" t="str">
        <f>F!G618</f>
        <v>E</v>
      </c>
      <c r="H13" s="11">
        <f>F!H618</f>
        <v>0</v>
      </c>
      <c r="I13" s="11">
        <f>F!I618</f>
        <v>5</v>
      </c>
      <c r="J13" s="11">
        <f>F!J618</f>
        <v>1</v>
      </c>
      <c r="K13" s="11">
        <f>F!K618</f>
        <v>0</v>
      </c>
      <c r="L13" s="11">
        <f>F!L618</f>
        <v>0</v>
      </c>
      <c r="M13" s="11">
        <f>F!M618</f>
        <v>0</v>
      </c>
      <c r="N13" s="11">
        <f>F!N618</f>
        <v>0</v>
      </c>
      <c r="O13" s="11">
        <f>F!O618</f>
        <v>0</v>
      </c>
      <c r="P13" s="11">
        <f>F!P618</f>
        <v>0</v>
      </c>
      <c r="Q13" s="11">
        <f>F!Q618</f>
        <v>0</v>
      </c>
      <c r="R13" s="11">
        <f>F!R618</f>
        <v>0</v>
      </c>
      <c r="S13" s="11">
        <f>F!S618</f>
        <v>0</v>
      </c>
      <c r="T13" s="11">
        <f>F!T618</f>
        <v>14</v>
      </c>
      <c r="U13" s="11">
        <f>F!U618</f>
        <v>0</v>
      </c>
      <c r="V13" s="11">
        <f>F!V618</f>
        <v>1</v>
      </c>
      <c r="W13" s="11">
        <f>F!W618</f>
        <v>228</v>
      </c>
      <c r="X13" s="11">
        <f>F!X618</f>
        <v>5</v>
      </c>
      <c r="Y13" s="11">
        <f>F!Y618</f>
        <v>0</v>
      </c>
    </row>
    <row r="14" spans="1:26" ht="12.75" customHeight="1">
      <c r="A14" s="11" t="s">
        <v>969</v>
      </c>
      <c r="B14" s="11" t="s">
        <v>928</v>
      </c>
      <c r="C14" s="11" t="str">
        <f t="shared" si="0"/>
        <v>6_4</v>
      </c>
      <c r="D14" s="11">
        <f>F!D619</f>
        <v>5</v>
      </c>
      <c r="E14" s="11">
        <f>F!E619</f>
        <v>0</v>
      </c>
      <c r="F14" s="11">
        <f>F!F619</f>
        <v>0</v>
      </c>
      <c r="G14" s="11" t="str">
        <f>F!G619</f>
        <v>C</v>
      </c>
      <c r="H14" s="11">
        <f>F!H619</f>
        <v>0</v>
      </c>
      <c r="I14" s="11">
        <f>F!I619</f>
        <v>0</v>
      </c>
      <c r="J14" s="11">
        <f>F!J619</f>
        <v>1</v>
      </c>
      <c r="K14" s="11">
        <f>F!K619</f>
        <v>0</v>
      </c>
      <c r="L14" s="11">
        <f>F!L619</f>
        <v>0</v>
      </c>
      <c r="M14" s="11">
        <f>F!M619</f>
        <v>0</v>
      </c>
      <c r="N14" s="11">
        <f>F!N619</f>
        <v>0</v>
      </c>
      <c r="O14" s="11">
        <f>F!O619</f>
        <v>0</v>
      </c>
      <c r="P14" s="11">
        <f>F!P619</f>
        <v>0</v>
      </c>
      <c r="Q14" s="11">
        <f>F!Q619</f>
        <v>0</v>
      </c>
      <c r="R14" s="11">
        <f>F!R619</f>
        <v>0</v>
      </c>
      <c r="S14" s="11">
        <f>F!S619</f>
        <v>0</v>
      </c>
      <c r="T14" s="11">
        <f>F!T619</f>
        <v>14</v>
      </c>
      <c r="U14" s="11">
        <f>F!U619</f>
        <v>0</v>
      </c>
      <c r="V14" s="11">
        <f>F!V619</f>
        <v>1</v>
      </c>
      <c r="W14" s="11">
        <f>F!W619</f>
        <v>229</v>
      </c>
      <c r="X14" s="11">
        <f>F!X619</f>
        <v>5</v>
      </c>
      <c r="Y14" s="11">
        <f>F!Y619</f>
        <v>0</v>
      </c>
    </row>
    <row r="15" spans="1:26" ht="12.75" customHeight="1">
      <c r="A15" s="11" t="s">
        <v>970</v>
      </c>
      <c r="B15" s="11" t="s">
        <v>468</v>
      </c>
      <c r="C15" s="11" t="str">
        <f t="shared" si="0"/>
        <v>6_4</v>
      </c>
      <c r="D15" s="11">
        <f>F!D620</f>
        <v>5</v>
      </c>
      <c r="E15" s="11">
        <f>F!E620</f>
        <v>0</v>
      </c>
      <c r="F15" s="11">
        <f>F!F620</f>
        <v>0</v>
      </c>
      <c r="G15" s="11" t="str">
        <f>F!G620</f>
        <v>C</v>
      </c>
      <c r="H15" s="11">
        <f>F!H620</f>
        <v>0</v>
      </c>
      <c r="I15" s="11">
        <f>F!I620</f>
        <v>0</v>
      </c>
      <c r="J15" s="11">
        <f>F!J620</f>
        <v>1</v>
      </c>
      <c r="K15" s="11">
        <f>F!K620</f>
        <v>0</v>
      </c>
      <c r="L15" s="11">
        <f>F!L620</f>
        <v>0</v>
      </c>
      <c r="M15" s="11">
        <f>F!M620</f>
        <v>0</v>
      </c>
      <c r="N15" s="11">
        <f>F!N620</f>
        <v>0</v>
      </c>
      <c r="O15" s="11">
        <f>F!O620</f>
        <v>0</v>
      </c>
      <c r="P15" s="11">
        <f>F!P620</f>
        <v>0</v>
      </c>
      <c r="Q15" s="11">
        <f>F!Q620</f>
        <v>0</v>
      </c>
      <c r="R15" s="11">
        <f>F!R620</f>
        <v>0</v>
      </c>
      <c r="S15" s="11">
        <f>F!S620</f>
        <v>0</v>
      </c>
      <c r="T15" s="11">
        <f>F!T620</f>
        <v>14</v>
      </c>
      <c r="U15" s="11">
        <f>F!U620</f>
        <v>0</v>
      </c>
      <c r="V15" s="11">
        <f>F!V620</f>
        <v>1</v>
      </c>
      <c r="W15" s="11">
        <f>F!W620</f>
        <v>230</v>
      </c>
      <c r="X15" s="11">
        <f>F!X620</f>
        <v>5</v>
      </c>
      <c r="Y15" s="11">
        <f>F!Y620</f>
        <v>0</v>
      </c>
    </row>
    <row r="16" spans="1:26" ht="12.75" customHeight="1">
      <c r="A16" s="11" t="s">
        <v>971</v>
      </c>
      <c r="B16" s="11" t="s">
        <v>35</v>
      </c>
      <c r="C16" s="11" t="str">
        <f t="shared" si="0"/>
        <v>6_4</v>
      </c>
      <c r="D16" s="11">
        <f>F!D621</f>
        <v>0</v>
      </c>
      <c r="E16" s="11">
        <f>F!E621</f>
        <v>0</v>
      </c>
      <c r="F16" s="11">
        <f>F!F621</f>
        <v>0</v>
      </c>
      <c r="G16" s="11">
        <f>F!G621</f>
        <v>0</v>
      </c>
      <c r="H16" s="11">
        <f>F!H621</f>
        <v>0</v>
      </c>
      <c r="I16" s="11">
        <f>F!I621</f>
        <v>0</v>
      </c>
      <c r="J16" s="11">
        <f>F!J621</f>
        <v>1</v>
      </c>
      <c r="K16" s="11">
        <f>F!K621</f>
        <v>0</v>
      </c>
      <c r="L16" s="11">
        <f>F!L621</f>
        <v>0</v>
      </c>
      <c r="M16" s="11">
        <f>F!M621</f>
        <v>0</v>
      </c>
      <c r="N16" s="11">
        <f>F!N621</f>
        <v>0</v>
      </c>
      <c r="O16" s="11">
        <f>F!O621</f>
        <v>0</v>
      </c>
      <c r="P16" s="11">
        <f>F!P621</f>
        <v>0</v>
      </c>
      <c r="Q16" s="11">
        <f>F!Q621</f>
        <v>0</v>
      </c>
      <c r="R16" s="11">
        <f>F!R621</f>
        <v>0</v>
      </c>
      <c r="S16" s="11">
        <f>F!S621</f>
        <v>0</v>
      </c>
      <c r="T16" s="11">
        <f>F!T621</f>
        <v>14</v>
      </c>
      <c r="U16" s="11">
        <f>F!U621</f>
        <v>0</v>
      </c>
      <c r="V16" s="11">
        <f>F!V621</f>
        <v>1</v>
      </c>
      <c r="W16" s="11">
        <f>F!W621</f>
        <v>231</v>
      </c>
      <c r="X16" s="11">
        <f>F!X621</f>
        <v>5</v>
      </c>
      <c r="Y16" s="11">
        <f>F!Y621</f>
        <v>0</v>
      </c>
    </row>
    <row r="17" spans="1:25" ht="12.75" customHeight="1">
      <c r="A17" s="11" t="s">
        <v>972</v>
      </c>
      <c r="B17" s="11" t="s">
        <v>973</v>
      </c>
      <c r="C17" s="11" t="str">
        <f t="shared" si="0"/>
        <v>6_4</v>
      </c>
      <c r="D17" s="11">
        <f>F!D622</f>
        <v>0</v>
      </c>
      <c r="E17" s="11">
        <f>F!E622</f>
        <v>0</v>
      </c>
      <c r="F17" s="11">
        <f>F!F622</f>
        <v>0</v>
      </c>
      <c r="G17" s="11">
        <f>F!G622</f>
        <v>0</v>
      </c>
      <c r="H17" s="11">
        <f>F!H622</f>
        <v>0</v>
      </c>
      <c r="I17" s="11">
        <f>F!I622</f>
        <v>0</v>
      </c>
      <c r="J17" s="11">
        <f>F!J622</f>
        <v>1</v>
      </c>
      <c r="K17" s="11">
        <f>F!K622</f>
        <v>0</v>
      </c>
      <c r="L17" s="11">
        <f>F!L622</f>
        <v>0</v>
      </c>
      <c r="M17" s="11">
        <f>F!M622</f>
        <v>0</v>
      </c>
      <c r="N17" s="11">
        <f>F!N622</f>
        <v>0</v>
      </c>
      <c r="O17" s="11">
        <f>F!O622</f>
        <v>0</v>
      </c>
      <c r="P17" s="11">
        <f>F!P622</f>
        <v>0</v>
      </c>
      <c r="Q17" s="11">
        <f>F!Q622</f>
        <v>0</v>
      </c>
      <c r="R17" s="11">
        <f>F!R622</f>
        <v>0</v>
      </c>
      <c r="S17" s="11">
        <f>F!S622</f>
        <v>0</v>
      </c>
      <c r="T17" s="11">
        <f>F!T622</f>
        <v>14</v>
      </c>
      <c r="U17" s="11">
        <f>F!U622</f>
        <v>0</v>
      </c>
      <c r="V17" s="11">
        <f>F!V622</f>
        <v>1</v>
      </c>
      <c r="W17" s="11">
        <f>F!W622</f>
        <v>232</v>
      </c>
      <c r="X17" s="11">
        <f>F!X622</f>
        <v>5</v>
      </c>
      <c r="Y17" s="11">
        <f>F!Y622</f>
        <v>0</v>
      </c>
    </row>
    <row r="18" spans="1:25" ht="12.75" customHeight="1">
      <c r="A18" s="11" t="s">
        <v>974</v>
      </c>
      <c r="B18" s="11" t="s">
        <v>975</v>
      </c>
      <c r="C18" s="11" t="str">
        <f t="shared" si="0"/>
        <v>6_4</v>
      </c>
      <c r="D18" s="11">
        <f>F!D623</f>
        <v>5</v>
      </c>
      <c r="E18" s="11">
        <f>F!E623</f>
        <v>0</v>
      </c>
      <c r="F18" s="11">
        <f>F!F623</f>
        <v>0</v>
      </c>
      <c r="G18" s="11" t="str">
        <f>F!G623</f>
        <v>C</v>
      </c>
      <c r="H18" s="11">
        <f>F!H623</f>
        <v>0</v>
      </c>
      <c r="I18" s="11">
        <f>F!I623</f>
        <v>0</v>
      </c>
      <c r="J18" s="11">
        <f>F!J623</f>
        <v>2</v>
      </c>
      <c r="K18" s="11">
        <f>F!K623</f>
        <v>0</v>
      </c>
      <c r="L18" s="11">
        <f>F!L623</f>
        <v>0</v>
      </c>
      <c r="M18" s="11">
        <f>F!M623</f>
        <v>0</v>
      </c>
      <c r="N18" s="11">
        <f>F!N623</f>
        <v>0</v>
      </c>
      <c r="O18" s="11">
        <f>F!O623</f>
        <v>0</v>
      </c>
      <c r="P18" s="11">
        <f>F!P623</f>
        <v>1</v>
      </c>
      <c r="Q18" s="11">
        <f>F!Q623</f>
        <v>0</v>
      </c>
      <c r="R18" s="11">
        <f>F!R623</f>
        <v>0</v>
      </c>
      <c r="S18" s="11">
        <f>F!S623</f>
        <v>0</v>
      </c>
      <c r="T18" s="11">
        <f>F!T623</f>
        <v>35</v>
      </c>
      <c r="U18" s="11">
        <f>F!U623</f>
        <v>0</v>
      </c>
      <c r="V18" s="11">
        <f>F!V623</f>
        <v>1</v>
      </c>
      <c r="W18" s="11">
        <f>F!W623</f>
        <v>233</v>
      </c>
      <c r="X18" s="11">
        <f>F!X623</f>
        <v>12</v>
      </c>
      <c r="Y18" s="11">
        <f>F!Y623</f>
        <v>0</v>
      </c>
    </row>
    <row r="19" spans="1:25" ht="12.75" customHeight="1">
      <c r="A19" s="11" t="s">
        <v>976</v>
      </c>
      <c r="B19" s="11" t="s">
        <v>977</v>
      </c>
      <c r="C19" s="11" t="str">
        <f t="shared" si="0"/>
        <v>6_4</v>
      </c>
      <c r="D19" s="11">
        <f>F!D624</f>
        <v>5</v>
      </c>
      <c r="E19" s="11">
        <f>F!E624</f>
        <v>0</v>
      </c>
      <c r="F19" s="11">
        <f>F!F624</f>
        <v>0</v>
      </c>
      <c r="G19" s="11" t="str">
        <f>F!G624</f>
        <v>E</v>
      </c>
      <c r="H19" s="11">
        <f>F!H624</f>
        <v>0</v>
      </c>
      <c r="I19" s="11">
        <f>F!I624</f>
        <v>5</v>
      </c>
      <c r="J19" s="11">
        <f>F!J624</f>
        <v>2</v>
      </c>
      <c r="K19" s="11">
        <f>F!K624</f>
        <v>0</v>
      </c>
      <c r="L19" s="11">
        <f>F!L624</f>
        <v>0</v>
      </c>
      <c r="M19" s="11">
        <f>F!M624</f>
        <v>0</v>
      </c>
      <c r="N19" s="11">
        <f>F!N624</f>
        <v>0</v>
      </c>
      <c r="O19" s="11">
        <f>F!O624</f>
        <v>0</v>
      </c>
      <c r="P19" s="11">
        <f>F!P624</f>
        <v>0</v>
      </c>
      <c r="Q19" s="11">
        <f>F!Q624</f>
        <v>0</v>
      </c>
      <c r="R19" s="11">
        <f>F!R624</f>
        <v>0</v>
      </c>
      <c r="S19" s="11">
        <f>F!S624</f>
        <v>0</v>
      </c>
      <c r="T19" s="11">
        <f>F!T624</f>
        <v>28</v>
      </c>
      <c r="U19" s="11">
        <f>F!U624</f>
        <v>0</v>
      </c>
      <c r="V19" s="11">
        <f>F!V624</f>
        <v>1</v>
      </c>
      <c r="W19" s="11">
        <f>F!W624</f>
        <v>234</v>
      </c>
      <c r="X19" s="11">
        <f>F!X624</f>
        <v>10</v>
      </c>
      <c r="Y19" s="11">
        <f>F!Y624</f>
        <v>0</v>
      </c>
    </row>
    <row r="20" spans="1:25" ht="12.75" customHeight="1">
      <c r="A20" s="11" t="s">
        <v>978</v>
      </c>
      <c r="B20" s="11" t="s">
        <v>40</v>
      </c>
      <c r="C20" s="11" t="str">
        <f t="shared" si="0"/>
        <v>6_4</v>
      </c>
      <c r="D20" s="11">
        <f>F!D625</f>
        <v>5</v>
      </c>
      <c r="E20" s="11">
        <f>F!E625</f>
        <v>0</v>
      </c>
      <c r="F20" s="11">
        <f>F!F625</f>
        <v>0</v>
      </c>
      <c r="G20" s="11" t="str">
        <f>F!G625</f>
        <v>E</v>
      </c>
      <c r="H20" s="11">
        <f>F!H625</f>
        <v>0</v>
      </c>
      <c r="I20" s="11">
        <f>F!I625</f>
        <v>5</v>
      </c>
      <c r="J20" s="11">
        <f>F!J625</f>
        <v>1</v>
      </c>
      <c r="K20" s="11">
        <f>F!K625</f>
        <v>0</v>
      </c>
      <c r="L20" s="11">
        <f>F!L625</f>
        <v>0</v>
      </c>
      <c r="M20" s="11">
        <f>F!M625</f>
        <v>0</v>
      </c>
      <c r="N20" s="11">
        <f>F!N625</f>
        <v>0</v>
      </c>
      <c r="O20" s="11">
        <f>F!O625</f>
        <v>1</v>
      </c>
      <c r="P20" s="11">
        <f>F!P625</f>
        <v>0</v>
      </c>
      <c r="Q20" s="11">
        <f>F!Q625</f>
        <v>0</v>
      </c>
      <c r="R20" s="11">
        <f>F!R625</f>
        <v>0</v>
      </c>
      <c r="S20" s="11">
        <f>F!S625</f>
        <v>0</v>
      </c>
      <c r="T20" s="11">
        <f>F!T625</f>
        <v>22</v>
      </c>
      <c r="U20" s="11">
        <f>F!U625</f>
        <v>0</v>
      </c>
      <c r="V20" s="11">
        <f>F!V625</f>
        <v>1</v>
      </c>
      <c r="W20" s="11">
        <f>F!W625</f>
        <v>235</v>
      </c>
      <c r="X20" s="11">
        <f>F!X625</f>
        <v>6</v>
      </c>
      <c r="Y20" s="11">
        <f>F!Y625</f>
        <v>0</v>
      </c>
    </row>
    <row r="21" spans="1:25" ht="12.75" customHeight="1">
      <c r="A21" s="11" t="s">
        <v>979</v>
      </c>
      <c r="B21" s="11" t="s">
        <v>484</v>
      </c>
      <c r="C21" s="11" t="str">
        <f t="shared" si="0"/>
        <v>6_4</v>
      </c>
      <c r="D21" s="11">
        <f>F!D626</f>
        <v>5</v>
      </c>
      <c r="E21" s="11">
        <f>F!E626</f>
        <v>0</v>
      </c>
      <c r="F21" s="11">
        <f>F!F626</f>
        <v>0</v>
      </c>
      <c r="G21" s="11" t="str">
        <f>F!G626</f>
        <v>E</v>
      </c>
      <c r="H21" s="11">
        <f>F!H626</f>
        <v>0</v>
      </c>
      <c r="I21" s="11">
        <f>F!I626</f>
        <v>5</v>
      </c>
      <c r="J21" s="11">
        <f>F!J626</f>
        <v>1</v>
      </c>
      <c r="K21" s="11">
        <f>F!K626</f>
        <v>0</v>
      </c>
      <c r="L21" s="11">
        <f>F!L626</f>
        <v>0</v>
      </c>
      <c r="M21" s="11">
        <f>F!M626</f>
        <v>0</v>
      </c>
      <c r="N21" s="11">
        <f>F!N626</f>
        <v>0</v>
      </c>
      <c r="O21" s="11">
        <f>F!O626</f>
        <v>0</v>
      </c>
      <c r="P21" s="11">
        <f>F!P626</f>
        <v>0</v>
      </c>
      <c r="Q21" s="11">
        <f>F!Q626</f>
        <v>0</v>
      </c>
      <c r="R21" s="11">
        <f>F!R626</f>
        <v>0</v>
      </c>
      <c r="S21" s="11">
        <f>F!S626</f>
        <v>0</v>
      </c>
      <c r="T21" s="11">
        <f>F!T626</f>
        <v>14</v>
      </c>
      <c r="U21" s="11">
        <f>F!U626</f>
        <v>14</v>
      </c>
      <c r="V21" s="11">
        <f>F!V626</f>
        <v>0</v>
      </c>
      <c r="W21" s="11">
        <f>F!W626</f>
        <v>236</v>
      </c>
      <c r="X21" s="11">
        <f>F!X626</f>
        <v>5</v>
      </c>
      <c r="Y21" s="11">
        <f>F!Y626</f>
        <v>0</v>
      </c>
    </row>
    <row r="22" spans="1:25" ht="12.75" customHeight="1">
      <c r="A22" s="11" t="s">
        <v>980</v>
      </c>
      <c r="B22" s="11" t="s">
        <v>333</v>
      </c>
      <c r="C22" s="11" t="str">
        <f t="shared" si="0"/>
        <v>6_4</v>
      </c>
      <c r="D22" s="11">
        <f>F!D627</f>
        <v>0</v>
      </c>
      <c r="E22" s="11">
        <f>F!E627</f>
        <v>0</v>
      </c>
      <c r="F22" s="11">
        <f>F!F627</f>
        <v>0</v>
      </c>
      <c r="G22" s="11">
        <f>F!G627</f>
        <v>0</v>
      </c>
      <c r="H22" s="11">
        <f>F!H627</f>
        <v>0</v>
      </c>
      <c r="I22" s="11">
        <f>F!I627</f>
        <v>0</v>
      </c>
      <c r="J22" s="11">
        <f>F!J627</f>
        <v>1</v>
      </c>
      <c r="K22" s="11">
        <f>F!K627</f>
        <v>0</v>
      </c>
      <c r="L22" s="11">
        <f>F!L627</f>
        <v>0</v>
      </c>
      <c r="M22" s="11">
        <f>F!M627</f>
        <v>0</v>
      </c>
      <c r="N22" s="11">
        <f>F!N627</f>
        <v>0</v>
      </c>
      <c r="O22" s="11">
        <f>F!O627</f>
        <v>0</v>
      </c>
      <c r="P22" s="11">
        <f>F!P627</f>
        <v>0</v>
      </c>
      <c r="Q22" s="11">
        <f>F!Q627</f>
        <v>0</v>
      </c>
      <c r="R22" s="11">
        <f>F!R627</f>
        <v>0</v>
      </c>
      <c r="S22" s="11">
        <f>F!S627</f>
        <v>0</v>
      </c>
      <c r="T22" s="11">
        <f>F!T627</f>
        <v>14</v>
      </c>
      <c r="U22" s="11">
        <f>F!U627</f>
        <v>0</v>
      </c>
      <c r="V22" s="11">
        <f>F!V627</f>
        <v>1</v>
      </c>
      <c r="W22" s="11">
        <f>F!W627</f>
        <v>237</v>
      </c>
      <c r="X22" s="11">
        <f>F!X627</f>
        <v>5</v>
      </c>
      <c r="Y22" s="11">
        <f>F!Y627</f>
        <v>0</v>
      </c>
    </row>
    <row r="23" spans="1:25" ht="12.75" customHeight="1">
      <c r="A23" s="11" t="s">
        <v>981</v>
      </c>
      <c r="B23" s="11" t="s">
        <v>422</v>
      </c>
      <c r="C23" s="11" t="str">
        <f t="shared" si="0"/>
        <v>6_4</v>
      </c>
      <c r="D23" s="11">
        <f>F!D628</f>
        <v>5</v>
      </c>
      <c r="E23" s="11">
        <f>F!E628</f>
        <v>0</v>
      </c>
      <c r="F23" s="11">
        <f>F!F628</f>
        <v>0</v>
      </c>
      <c r="G23" s="11" t="str">
        <f>F!G628</f>
        <v>C</v>
      </c>
      <c r="H23" s="11">
        <f>F!H628</f>
        <v>0</v>
      </c>
      <c r="I23" s="11">
        <f>F!I628</f>
        <v>0</v>
      </c>
      <c r="J23" s="11">
        <f>F!J628</f>
        <v>1</v>
      </c>
      <c r="K23" s="11">
        <f>F!K628</f>
        <v>0</v>
      </c>
      <c r="L23" s="11">
        <f>F!L628</f>
        <v>0</v>
      </c>
      <c r="M23" s="11">
        <f>F!M628</f>
        <v>0</v>
      </c>
      <c r="N23" s="11">
        <f>F!N628</f>
        <v>0</v>
      </c>
      <c r="O23" s="11">
        <f>F!O628</f>
        <v>0</v>
      </c>
      <c r="P23" s="11">
        <f>F!P628</f>
        <v>0</v>
      </c>
      <c r="Q23" s="11">
        <f>F!Q628</f>
        <v>0</v>
      </c>
      <c r="R23" s="11">
        <f>F!R628</f>
        <v>0</v>
      </c>
      <c r="S23" s="11">
        <f>F!S628</f>
        <v>0</v>
      </c>
      <c r="T23" s="11">
        <f>F!T628</f>
        <v>14</v>
      </c>
      <c r="U23" s="11">
        <f>F!U628</f>
        <v>0</v>
      </c>
      <c r="V23" s="11">
        <f>F!V628</f>
        <v>1</v>
      </c>
      <c r="W23" s="11">
        <f>F!W628</f>
        <v>0</v>
      </c>
      <c r="X23" s="11">
        <f>F!X628</f>
        <v>5</v>
      </c>
      <c r="Y23" s="11">
        <f>F!Y628</f>
        <v>0</v>
      </c>
    </row>
    <row r="24" spans="1:25" ht="12.75" customHeight="1">
      <c r="A24" s="11" t="s">
        <v>982</v>
      </c>
      <c r="B24" s="11" t="s">
        <v>58</v>
      </c>
      <c r="C24" s="11" t="str">
        <f t="shared" si="0"/>
        <v>6_4</v>
      </c>
      <c r="D24" s="11">
        <f>F!D629</f>
        <v>0</v>
      </c>
      <c r="E24" s="11">
        <f>F!E629</f>
        <v>0</v>
      </c>
      <c r="F24" s="11">
        <f>F!F629</f>
        <v>0</v>
      </c>
      <c r="G24" s="11">
        <f>F!G629</f>
        <v>0</v>
      </c>
      <c r="H24" s="11">
        <f>F!H629</f>
        <v>0</v>
      </c>
      <c r="I24" s="11">
        <f>F!I629</f>
        <v>0</v>
      </c>
      <c r="J24" s="11">
        <f>F!J629</f>
        <v>0</v>
      </c>
      <c r="K24" s="11">
        <f>F!K629</f>
        <v>0</v>
      </c>
      <c r="L24" s="11">
        <f>F!L629</f>
        <v>0</v>
      </c>
      <c r="M24" s="11">
        <f>F!M629</f>
        <v>0</v>
      </c>
      <c r="N24" s="11">
        <f>F!N629</f>
        <v>0</v>
      </c>
      <c r="O24" s="11">
        <f>F!O629</f>
        <v>0</v>
      </c>
      <c r="P24" s="11">
        <f>F!P629</f>
        <v>0</v>
      </c>
      <c r="Q24" s="11">
        <f>F!Q629</f>
        <v>0</v>
      </c>
      <c r="R24" s="11">
        <f>F!R629</f>
        <v>0</v>
      </c>
      <c r="S24" s="11">
        <f>F!S629</f>
        <v>0</v>
      </c>
      <c r="T24" s="11">
        <f>F!T629</f>
        <v>0</v>
      </c>
      <c r="U24" s="11">
        <f>F!U629</f>
        <v>0</v>
      </c>
      <c r="V24" s="11">
        <f>F!V629</f>
        <v>0</v>
      </c>
      <c r="W24" s="11">
        <f>F!W629</f>
        <v>0</v>
      </c>
      <c r="X24" s="11">
        <f>F!X629</f>
        <v>0</v>
      </c>
      <c r="Y24" s="11">
        <f>F!Y629</f>
        <v>0</v>
      </c>
    </row>
    <row r="25" spans="1:25" ht="12.75" customHeight="1"/>
    <row r="26" spans="1:25" ht="12.75" customHeight="1">
      <c r="U26" s="18" t="s">
        <v>1060</v>
      </c>
      <c r="V26" s="18" t="s">
        <v>1061</v>
      </c>
    </row>
    <row r="27" spans="1:25" ht="12.75" customHeight="1">
      <c r="U27" s="20">
        <f t="shared" ref="U27:V27" si="1">SUM(U2:U24)</f>
        <v>34</v>
      </c>
      <c r="V27" s="20">
        <f t="shared" si="1"/>
        <v>18</v>
      </c>
      <c r="Y27" s="14" t="s">
        <v>1083</v>
      </c>
    </row>
    <row r="28" spans="1:25" ht="12.75" customHeight="1">
      <c r="U28" s="22"/>
      <c r="V28" s="22"/>
    </row>
    <row r="29" spans="1:25" ht="12.75" customHeight="1">
      <c r="U29" s="15" t="s">
        <v>1082</v>
      </c>
    </row>
    <row r="30" spans="1:25" ht="12.75" customHeight="1">
      <c r="U30" s="15" t="s">
        <v>1080</v>
      </c>
    </row>
    <row r="31" spans="1:25" ht="12.75" customHeight="1"/>
    <row r="32" spans="1:25" ht="12.75" customHeight="1"/>
    <row r="33" spans="1:5" ht="12.75" customHeight="1"/>
    <row r="34" spans="1:5" ht="12.75" customHeight="1"/>
    <row r="35" spans="1:5" ht="12.75" customHeight="1"/>
    <row r="36" spans="1:5" ht="12.75" customHeight="1"/>
    <row r="37" spans="1:5" ht="12.75" customHeight="1"/>
    <row r="38" spans="1:5" ht="12.75" customHeight="1"/>
    <row r="39" spans="1:5" ht="12.75" customHeight="1"/>
    <row r="40" spans="1:5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5" ht="12.75" customHeight="1">
      <c r="A41" s="15" t="str">
        <f>C2</f>
        <v>6_4</v>
      </c>
      <c r="B41" s="15">
        <f>V27</f>
        <v>18</v>
      </c>
      <c r="C41" s="15">
        <f>E41-D41</f>
        <v>330</v>
      </c>
      <c r="D41" s="14">
        <f>U27</f>
        <v>34</v>
      </c>
      <c r="E41" s="15">
        <f>SUM(T2:T26)</f>
        <v>364</v>
      </c>
    </row>
    <row r="42" spans="1:5" ht="12.75" customHeight="1"/>
    <row r="43" spans="1:5" ht="12.75" customHeight="1"/>
    <row r="44" spans="1:5" ht="12.75" customHeight="1"/>
    <row r="45" spans="1:5" ht="12.75" customHeight="1"/>
    <row r="46" spans="1:5" ht="12.75" customHeight="1"/>
    <row r="47" spans="1:5" ht="12.75" customHeight="1"/>
    <row r="48" spans="1: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515</v>
      </c>
      <c r="B2" s="11" t="s">
        <v>983</v>
      </c>
      <c r="C2" s="11" t="str">
        <f t="shared" ref="C2:C24" si="0">"6_5"</f>
        <v>6_5</v>
      </c>
      <c r="D2" s="11">
        <f>F!D630</f>
        <v>5</v>
      </c>
      <c r="E2" s="11">
        <f>F!E630</f>
        <v>0</v>
      </c>
      <c r="F2" s="11">
        <f>F!F630</f>
        <v>0</v>
      </c>
      <c r="G2" s="11" t="str">
        <f>F!G630</f>
        <v>C</v>
      </c>
      <c r="H2" s="11">
        <f>F!H630</f>
        <v>0</v>
      </c>
      <c r="I2" s="11">
        <f>F!I630</f>
        <v>0</v>
      </c>
      <c r="J2" s="11">
        <f>F!J630</f>
        <v>0</v>
      </c>
      <c r="K2" s="11">
        <f>F!K630</f>
        <v>0</v>
      </c>
      <c r="L2" s="11">
        <f>F!L630</f>
        <v>0</v>
      </c>
      <c r="M2" s="11">
        <f>F!M630</f>
        <v>0</v>
      </c>
      <c r="N2" s="11">
        <f>F!N630</f>
        <v>1</v>
      </c>
      <c r="O2" s="11">
        <f>F!O630</f>
        <v>0</v>
      </c>
      <c r="P2" s="11">
        <f>F!P630</f>
        <v>0</v>
      </c>
      <c r="Q2" s="11">
        <f>F!Q630</f>
        <v>0</v>
      </c>
      <c r="R2" s="11">
        <f>F!R630</f>
        <v>0</v>
      </c>
      <c r="S2" s="11">
        <f>F!S630</f>
        <v>1</v>
      </c>
      <c r="T2" s="11">
        <f>F!T630</f>
        <v>11</v>
      </c>
      <c r="U2" s="11">
        <f>F!U630</f>
        <v>0</v>
      </c>
      <c r="V2" s="11">
        <f>F!V630</f>
        <v>1</v>
      </c>
      <c r="W2" s="11">
        <f>F!W630</f>
        <v>298</v>
      </c>
      <c r="X2" s="11">
        <f>F!X630</f>
        <v>4</v>
      </c>
      <c r="Y2" s="11">
        <f>F!Y630</f>
        <v>0</v>
      </c>
    </row>
    <row r="3" spans="1:26" ht="12.75" customHeight="1">
      <c r="A3" s="11" t="s">
        <v>984</v>
      </c>
      <c r="B3" s="11" t="s">
        <v>985</v>
      </c>
      <c r="C3" s="11" t="str">
        <f t="shared" si="0"/>
        <v>6_5</v>
      </c>
      <c r="D3" s="11">
        <f>F!D631</f>
        <v>5</v>
      </c>
      <c r="E3" s="11">
        <f>F!E631</f>
        <v>0</v>
      </c>
      <c r="F3" s="11">
        <f>F!F631</f>
        <v>0</v>
      </c>
      <c r="G3" s="11" t="str">
        <f>F!G631</f>
        <v>C</v>
      </c>
      <c r="H3" s="11">
        <f>F!H631</f>
        <v>0</v>
      </c>
      <c r="I3" s="11">
        <f>F!I631</f>
        <v>0</v>
      </c>
      <c r="J3" s="11">
        <f>F!J631</f>
        <v>1</v>
      </c>
      <c r="K3" s="11">
        <f>F!K631</f>
        <v>0</v>
      </c>
      <c r="L3" s="11">
        <f>F!L631</f>
        <v>0</v>
      </c>
      <c r="M3" s="11">
        <f>F!M631</f>
        <v>0</v>
      </c>
      <c r="N3" s="11">
        <f>F!N631</f>
        <v>0</v>
      </c>
      <c r="O3" s="11">
        <f>F!O631</f>
        <v>0</v>
      </c>
      <c r="P3" s="11">
        <f>F!P631</f>
        <v>0</v>
      </c>
      <c r="Q3" s="11">
        <f>F!Q631</f>
        <v>0</v>
      </c>
      <c r="R3" s="11">
        <f>F!R631</f>
        <v>0</v>
      </c>
      <c r="S3" s="11">
        <f>F!S631</f>
        <v>0</v>
      </c>
      <c r="T3" s="11">
        <f>F!T631</f>
        <v>14</v>
      </c>
      <c r="U3" s="11">
        <f>F!U631</f>
        <v>0</v>
      </c>
      <c r="V3" s="11">
        <f>F!V631</f>
        <v>1</v>
      </c>
      <c r="W3" s="11">
        <f>F!W631</f>
        <v>299</v>
      </c>
      <c r="X3" s="11">
        <f>F!X631</f>
        <v>5</v>
      </c>
      <c r="Y3" s="11">
        <f>F!Y631</f>
        <v>0</v>
      </c>
    </row>
    <row r="4" spans="1:26" ht="12.75" customHeight="1">
      <c r="A4" s="11" t="s">
        <v>986</v>
      </c>
      <c r="B4" s="11" t="s">
        <v>101</v>
      </c>
      <c r="C4" s="11" t="str">
        <f t="shared" si="0"/>
        <v>6_5</v>
      </c>
      <c r="D4" s="11">
        <f>F!D632</f>
        <v>5</v>
      </c>
      <c r="E4" s="11">
        <f>F!E632</f>
        <v>0</v>
      </c>
      <c r="F4" s="11">
        <f>F!F632</f>
        <v>0</v>
      </c>
      <c r="G4" s="11" t="str">
        <f>F!G632</f>
        <v>E</v>
      </c>
      <c r="H4" s="11">
        <f>F!H632</f>
        <v>0</v>
      </c>
      <c r="I4" s="11">
        <f>F!I632</f>
        <v>5</v>
      </c>
      <c r="J4" s="11">
        <f>F!J632</f>
        <v>1</v>
      </c>
      <c r="K4" s="11">
        <f>F!K632</f>
        <v>0</v>
      </c>
      <c r="L4" s="11">
        <f>F!L632</f>
        <v>0</v>
      </c>
      <c r="M4" s="11">
        <f>F!M632</f>
        <v>0</v>
      </c>
      <c r="N4" s="11">
        <f>F!N632</f>
        <v>0</v>
      </c>
      <c r="O4" s="11">
        <f>F!O632</f>
        <v>0</v>
      </c>
      <c r="P4" s="11">
        <f>F!P632</f>
        <v>0</v>
      </c>
      <c r="Q4" s="11">
        <f>F!Q632</f>
        <v>0</v>
      </c>
      <c r="R4" s="11">
        <f>F!R632</f>
        <v>0</v>
      </c>
      <c r="S4" s="11">
        <f>F!S632</f>
        <v>0</v>
      </c>
      <c r="T4" s="11">
        <f>F!T632</f>
        <v>14</v>
      </c>
      <c r="U4" s="11">
        <f>F!U632</f>
        <v>0</v>
      </c>
      <c r="V4" s="11">
        <f>F!V632</f>
        <v>1</v>
      </c>
      <c r="W4" s="11">
        <f>F!W632</f>
        <v>300</v>
      </c>
      <c r="X4" s="11">
        <f>F!X632</f>
        <v>5</v>
      </c>
      <c r="Y4" s="11">
        <f>F!Y632</f>
        <v>0</v>
      </c>
    </row>
    <row r="5" spans="1:26" ht="12.75" customHeight="1">
      <c r="A5" s="11" t="s">
        <v>440</v>
      </c>
      <c r="B5" s="11" t="s">
        <v>56</v>
      </c>
      <c r="C5" s="11" t="str">
        <f t="shared" si="0"/>
        <v>6_5</v>
      </c>
      <c r="D5" s="11">
        <f>F!D633</f>
        <v>0</v>
      </c>
      <c r="E5" s="11">
        <f>F!E633</f>
        <v>0</v>
      </c>
      <c r="F5" s="11">
        <f>F!F633</f>
        <v>0</v>
      </c>
      <c r="G5" s="11">
        <f>F!G633</f>
        <v>0</v>
      </c>
      <c r="H5" s="11">
        <f>F!H633</f>
        <v>0</v>
      </c>
      <c r="I5" s="11">
        <f>F!I633</f>
        <v>0</v>
      </c>
      <c r="J5" s="11">
        <f>F!J633</f>
        <v>1</v>
      </c>
      <c r="K5" s="11">
        <f>F!K633</f>
        <v>0</v>
      </c>
      <c r="L5" s="11">
        <f>F!L633</f>
        <v>0</v>
      </c>
      <c r="M5" s="11">
        <f>F!M633</f>
        <v>0</v>
      </c>
      <c r="N5" s="11">
        <f>F!N633</f>
        <v>0</v>
      </c>
      <c r="O5" s="11">
        <f>F!O633</f>
        <v>0</v>
      </c>
      <c r="P5" s="11">
        <f>F!P633</f>
        <v>0</v>
      </c>
      <c r="Q5" s="11">
        <f>F!Q633</f>
        <v>0</v>
      </c>
      <c r="R5" s="11">
        <f>F!R633</f>
        <v>0</v>
      </c>
      <c r="S5" s="11">
        <f>F!S633</f>
        <v>0</v>
      </c>
      <c r="T5" s="11">
        <f>F!T633</f>
        <v>14</v>
      </c>
      <c r="U5" s="11">
        <f>F!U633</f>
        <v>0</v>
      </c>
      <c r="V5" s="11">
        <f>F!V633</f>
        <v>1</v>
      </c>
      <c r="W5" s="11">
        <f>F!W633</f>
        <v>301</v>
      </c>
      <c r="X5" s="11">
        <f>F!X633</f>
        <v>5</v>
      </c>
      <c r="Y5" s="11">
        <f>F!Y633</f>
        <v>0</v>
      </c>
    </row>
    <row r="6" spans="1:26" ht="12.75" customHeight="1">
      <c r="A6" s="11" t="s">
        <v>237</v>
      </c>
      <c r="B6" s="11" t="s">
        <v>987</v>
      </c>
      <c r="C6" s="11" t="str">
        <f t="shared" si="0"/>
        <v>6_5</v>
      </c>
      <c r="D6" s="11">
        <f>F!D634</f>
        <v>0</v>
      </c>
      <c r="E6" s="11">
        <f>F!E634</f>
        <v>4</v>
      </c>
      <c r="F6" s="11">
        <f>F!F634</f>
        <v>0</v>
      </c>
      <c r="G6" s="11" t="str">
        <f>F!G634</f>
        <v>D</v>
      </c>
      <c r="H6" s="11">
        <f>F!H634</f>
        <v>0</v>
      </c>
      <c r="I6" s="11">
        <f>F!I634</f>
        <v>0</v>
      </c>
      <c r="J6" s="11">
        <f>F!J634</f>
        <v>1</v>
      </c>
      <c r="K6" s="11">
        <f>F!K634</f>
        <v>0</v>
      </c>
      <c r="L6" s="11">
        <f>F!L634</f>
        <v>0</v>
      </c>
      <c r="M6" s="11">
        <f>F!M634</f>
        <v>0</v>
      </c>
      <c r="N6" s="11">
        <f>F!N634</f>
        <v>0</v>
      </c>
      <c r="O6" s="11">
        <f>F!O634</f>
        <v>0</v>
      </c>
      <c r="P6" s="11">
        <f>F!P634</f>
        <v>0</v>
      </c>
      <c r="Q6" s="11">
        <f>F!Q634</f>
        <v>0</v>
      </c>
      <c r="R6" s="11">
        <f>F!R634</f>
        <v>0</v>
      </c>
      <c r="S6" s="11">
        <f>F!S634</f>
        <v>0</v>
      </c>
      <c r="T6" s="11">
        <f>F!T634</f>
        <v>14</v>
      </c>
      <c r="U6" s="11">
        <f>F!U634</f>
        <v>0</v>
      </c>
      <c r="V6" s="11">
        <f>F!V634</f>
        <v>1</v>
      </c>
      <c r="W6" s="11">
        <f>F!W634</f>
        <v>302</v>
      </c>
      <c r="X6" s="11">
        <f>F!X634</f>
        <v>5</v>
      </c>
      <c r="Y6" s="11">
        <f>F!Y634</f>
        <v>0</v>
      </c>
    </row>
    <row r="7" spans="1:26" ht="12.75" customHeight="1">
      <c r="A7" s="11" t="s">
        <v>988</v>
      </c>
      <c r="B7" s="11" t="s">
        <v>989</v>
      </c>
      <c r="C7" s="11" t="str">
        <f t="shared" si="0"/>
        <v>6_5</v>
      </c>
      <c r="D7" s="11">
        <f>F!D635</f>
        <v>5</v>
      </c>
      <c r="E7" s="11">
        <f>F!E635</f>
        <v>0</v>
      </c>
      <c r="F7" s="11">
        <f>F!F635</f>
        <v>0</v>
      </c>
      <c r="G7" s="11" t="str">
        <f>F!G635</f>
        <v>C</v>
      </c>
      <c r="H7" s="11">
        <f>F!H635</f>
        <v>0</v>
      </c>
      <c r="I7" s="11">
        <f>F!I635</f>
        <v>0</v>
      </c>
      <c r="J7" s="11">
        <f>F!J635</f>
        <v>1</v>
      </c>
      <c r="K7" s="11">
        <f>F!K635</f>
        <v>0</v>
      </c>
      <c r="L7" s="11">
        <f>F!L635</f>
        <v>0</v>
      </c>
      <c r="M7" s="11">
        <f>F!M635</f>
        <v>0</v>
      </c>
      <c r="N7" s="11">
        <f>F!N635</f>
        <v>0</v>
      </c>
      <c r="O7" s="11">
        <f>F!O635</f>
        <v>0</v>
      </c>
      <c r="P7" s="11">
        <f>F!P635</f>
        <v>0</v>
      </c>
      <c r="Q7" s="11">
        <f>F!Q635</f>
        <v>0</v>
      </c>
      <c r="R7" s="11">
        <f>F!R635</f>
        <v>0</v>
      </c>
      <c r="S7" s="11">
        <f>F!S635</f>
        <v>0</v>
      </c>
      <c r="T7" s="11">
        <f>F!T635</f>
        <v>14</v>
      </c>
      <c r="U7" s="11">
        <f>F!U635</f>
        <v>0</v>
      </c>
      <c r="V7" s="11">
        <f>F!V635</f>
        <v>1</v>
      </c>
      <c r="W7" s="11">
        <f>F!W635</f>
        <v>303</v>
      </c>
      <c r="X7" s="11">
        <f>F!X635</f>
        <v>5</v>
      </c>
      <c r="Y7" s="11">
        <f>F!Y635</f>
        <v>0</v>
      </c>
    </row>
    <row r="8" spans="1:26" ht="12.75" customHeight="1">
      <c r="A8" s="11" t="s">
        <v>325</v>
      </c>
      <c r="B8" s="11" t="s">
        <v>990</v>
      </c>
      <c r="C8" s="11" t="str">
        <f t="shared" si="0"/>
        <v>6_5</v>
      </c>
      <c r="D8" s="11">
        <f>F!D636</f>
        <v>5</v>
      </c>
      <c r="E8" s="11">
        <f>F!E636</f>
        <v>0</v>
      </c>
      <c r="F8" s="11">
        <f>F!F636</f>
        <v>0</v>
      </c>
      <c r="G8" s="11" t="str">
        <f>F!G636</f>
        <v>C</v>
      </c>
      <c r="H8" s="11">
        <f>F!H636</f>
        <v>0</v>
      </c>
      <c r="I8" s="11">
        <f>F!I636</f>
        <v>0</v>
      </c>
      <c r="J8" s="11">
        <f>F!J636</f>
        <v>1</v>
      </c>
      <c r="K8" s="11">
        <f>F!K636</f>
        <v>0</v>
      </c>
      <c r="L8" s="11">
        <f>F!L636</f>
        <v>0</v>
      </c>
      <c r="M8" s="11">
        <f>F!M636</f>
        <v>0</v>
      </c>
      <c r="N8" s="11">
        <f>F!N636</f>
        <v>0</v>
      </c>
      <c r="O8" s="11">
        <f>F!O636</f>
        <v>0</v>
      </c>
      <c r="P8" s="11">
        <f>F!P636</f>
        <v>0</v>
      </c>
      <c r="Q8" s="11">
        <f>F!Q636</f>
        <v>0</v>
      </c>
      <c r="R8" s="11">
        <f>F!R636</f>
        <v>0</v>
      </c>
      <c r="S8" s="11">
        <f>F!S636</f>
        <v>0</v>
      </c>
      <c r="T8" s="11">
        <f>F!T636</f>
        <v>14</v>
      </c>
      <c r="U8" s="11">
        <f>F!U636</f>
        <v>0</v>
      </c>
      <c r="V8" s="11">
        <f>F!V636</f>
        <v>1</v>
      </c>
      <c r="W8" s="11">
        <f>F!W636</f>
        <v>304</v>
      </c>
      <c r="X8" s="11">
        <f>F!X636</f>
        <v>5</v>
      </c>
      <c r="Y8" s="11">
        <f>F!Y636</f>
        <v>0</v>
      </c>
    </row>
    <row r="9" spans="1:26" ht="12.75" customHeight="1">
      <c r="A9" s="11" t="s">
        <v>240</v>
      </c>
      <c r="B9" s="11" t="s">
        <v>557</v>
      </c>
      <c r="C9" s="11" t="str">
        <f t="shared" si="0"/>
        <v>6_5</v>
      </c>
      <c r="D9" s="11">
        <f>F!D637</f>
        <v>0</v>
      </c>
      <c r="E9" s="11">
        <f>F!E637</f>
        <v>0</v>
      </c>
      <c r="F9" s="11">
        <f>F!F637</f>
        <v>0</v>
      </c>
      <c r="G9" s="11">
        <f>F!G637</f>
        <v>0</v>
      </c>
      <c r="H9" s="11">
        <f>F!H637</f>
        <v>0</v>
      </c>
      <c r="I9" s="11">
        <f>F!I637</f>
        <v>0</v>
      </c>
      <c r="J9" s="11">
        <f>F!J637</f>
        <v>1</v>
      </c>
      <c r="K9" s="11">
        <f>F!K637</f>
        <v>0</v>
      </c>
      <c r="L9" s="11">
        <f>F!L637</f>
        <v>0</v>
      </c>
      <c r="M9" s="11">
        <f>F!M637</f>
        <v>0</v>
      </c>
      <c r="N9" s="11">
        <f>F!N637</f>
        <v>0</v>
      </c>
      <c r="O9" s="11">
        <f>F!O637</f>
        <v>0</v>
      </c>
      <c r="P9" s="11">
        <f>F!P637</f>
        <v>0</v>
      </c>
      <c r="Q9" s="11">
        <f>F!Q637</f>
        <v>0</v>
      </c>
      <c r="R9" s="11">
        <f>F!R637</f>
        <v>0</v>
      </c>
      <c r="S9" s="11">
        <f>F!S637</f>
        <v>0</v>
      </c>
      <c r="T9" s="11">
        <f>F!T637</f>
        <v>14</v>
      </c>
      <c r="U9" s="11">
        <f>F!U637</f>
        <v>0</v>
      </c>
      <c r="V9" s="11" t="str">
        <f>F!V637</f>
        <v>x</v>
      </c>
      <c r="W9" s="11">
        <f>F!W637</f>
        <v>305</v>
      </c>
      <c r="X9" s="11">
        <f>F!X637</f>
        <v>5</v>
      </c>
      <c r="Y9" s="11" t="str">
        <f>F!Y637</f>
        <v>Chèq avec Noé 3.5</v>
      </c>
    </row>
    <row r="10" spans="1:26" ht="12.75" customHeight="1">
      <c r="A10" s="11" t="s">
        <v>992</v>
      </c>
      <c r="B10" s="11" t="s">
        <v>89</v>
      </c>
      <c r="C10" s="11" t="str">
        <f t="shared" si="0"/>
        <v>6_5</v>
      </c>
      <c r="D10" s="11">
        <f>F!D638</f>
        <v>5</v>
      </c>
      <c r="E10" s="11">
        <f>F!E638</f>
        <v>0</v>
      </c>
      <c r="F10" s="11">
        <f>F!F638</f>
        <v>0</v>
      </c>
      <c r="G10" s="11" t="str">
        <f>F!G638</f>
        <v>C</v>
      </c>
      <c r="H10" s="11">
        <f>F!H638</f>
        <v>0</v>
      </c>
      <c r="I10" s="11">
        <f>F!I638</f>
        <v>0</v>
      </c>
      <c r="J10" s="11">
        <f>F!J638</f>
        <v>2</v>
      </c>
      <c r="K10" s="11">
        <f>F!K638</f>
        <v>0</v>
      </c>
      <c r="L10" s="11">
        <f>F!L638</f>
        <v>0</v>
      </c>
      <c r="M10" s="11">
        <f>F!M638</f>
        <v>0</v>
      </c>
      <c r="N10" s="11">
        <f>F!N638</f>
        <v>0</v>
      </c>
      <c r="O10" s="11">
        <f>F!O638</f>
        <v>0</v>
      </c>
      <c r="P10" s="11">
        <f>F!P638</f>
        <v>0</v>
      </c>
      <c r="Q10" s="11">
        <f>F!Q638</f>
        <v>0</v>
      </c>
      <c r="R10" s="11">
        <f>F!R638</f>
        <v>0</v>
      </c>
      <c r="S10" s="11">
        <f>F!S638</f>
        <v>0</v>
      </c>
      <c r="T10" s="11">
        <f>F!T638</f>
        <v>28</v>
      </c>
      <c r="U10" s="11">
        <f>F!U638</f>
        <v>0</v>
      </c>
      <c r="V10" s="11">
        <f>F!V638</f>
        <v>1</v>
      </c>
      <c r="W10" s="11">
        <f>F!W638</f>
        <v>306</v>
      </c>
      <c r="X10" s="11">
        <f>F!X638</f>
        <v>10</v>
      </c>
      <c r="Y10" s="11">
        <f>F!Y638</f>
        <v>0</v>
      </c>
    </row>
    <row r="11" spans="1:26" ht="12.75" customHeight="1">
      <c r="A11" s="11" t="s">
        <v>993</v>
      </c>
      <c r="B11" s="11" t="s">
        <v>994</v>
      </c>
      <c r="C11" s="11" t="str">
        <f t="shared" si="0"/>
        <v>6_5</v>
      </c>
      <c r="D11" s="11">
        <f>F!D639</f>
        <v>5</v>
      </c>
      <c r="E11" s="11">
        <f>F!E639</f>
        <v>0</v>
      </c>
      <c r="F11" s="11">
        <f>F!F639</f>
        <v>0</v>
      </c>
      <c r="G11" s="11" t="str">
        <f>F!G639</f>
        <v>C</v>
      </c>
      <c r="H11" s="11">
        <f>F!H639</f>
        <v>0</v>
      </c>
      <c r="I11" s="11">
        <f>F!I639</f>
        <v>0</v>
      </c>
      <c r="J11" s="11">
        <f>F!J639</f>
        <v>0</v>
      </c>
      <c r="K11" s="11">
        <f>F!K639</f>
        <v>0</v>
      </c>
      <c r="L11" s="11">
        <f>F!L639</f>
        <v>0</v>
      </c>
      <c r="M11" s="11">
        <f>F!M639</f>
        <v>0</v>
      </c>
      <c r="N11" s="11">
        <f>F!N639</f>
        <v>0</v>
      </c>
      <c r="O11" s="11">
        <f>F!O639</f>
        <v>0</v>
      </c>
      <c r="P11" s="11">
        <f>F!P639</f>
        <v>0</v>
      </c>
      <c r="Q11" s="11">
        <f>F!Q639</f>
        <v>0</v>
      </c>
      <c r="R11" s="11">
        <f>F!R639</f>
        <v>1</v>
      </c>
      <c r="S11" s="11">
        <f>F!S639</f>
        <v>1</v>
      </c>
      <c r="T11" s="11">
        <f>F!T639</f>
        <v>12</v>
      </c>
      <c r="U11" s="11">
        <f>F!U639</f>
        <v>0</v>
      </c>
      <c r="V11" s="11">
        <f>F!V639</f>
        <v>1</v>
      </c>
      <c r="W11" s="11">
        <f>F!W639</f>
        <v>307</v>
      </c>
      <c r="X11" s="11">
        <f>F!X639</f>
        <v>4.5</v>
      </c>
      <c r="Y11" s="11">
        <f>F!Y639</f>
        <v>0</v>
      </c>
    </row>
    <row r="12" spans="1:26" ht="12.75" customHeight="1">
      <c r="A12" s="11" t="s">
        <v>995</v>
      </c>
      <c r="B12" s="11" t="s">
        <v>40</v>
      </c>
      <c r="C12" s="11" t="str">
        <f t="shared" si="0"/>
        <v>6_5</v>
      </c>
      <c r="D12" s="11">
        <f>F!D640</f>
        <v>5</v>
      </c>
      <c r="E12" s="11">
        <f>F!E640</f>
        <v>0</v>
      </c>
      <c r="F12" s="11">
        <f>F!F640</f>
        <v>0</v>
      </c>
      <c r="G12" s="11" t="str">
        <f>F!G640</f>
        <v>C</v>
      </c>
      <c r="H12" s="11">
        <f>F!H640</f>
        <v>0</v>
      </c>
      <c r="I12" s="11">
        <f>F!I640</f>
        <v>0</v>
      </c>
      <c r="J12" s="11">
        <f>F!J640</f>
        <v>1</v>
      </c>
      <c r="K12" s="11">
        <f>F!K640</f>
        <v>1</v>
      </c>
      <c r="L12" s="11">
        <f>F!L640</f>
        <v>0</v>
      </c>
      <c r="M12" s="11">
        <f>F!M640</f>
        <v>0</v>
      </c>
      <c r="N12" s="11">
        <f>F!N640</f>
        <v>0</v>
      </c>
      <c r="O12" s="11">
        <f>F!O640</f>
        <v>3</v>
      </c>
      <c r="P12" s="11">
        <f>F!P640</f>
        <v>0</v>
      </c>
      <c r="Q12" s="11">
        <f>F!Q640</f>
        <v>0</v>
      </c>
      <c r="R12" s="11">
        <f>F!R640</f>
        <v>1</v>
      </c>
      <c r="S12" s="11">
        <f>F!S640</f>
        <v>0</v>
      </c>
      <c r="T12" s="11">
        <f>F!T640</f>
        <v>50</v>
      </c>
      <c r="U12" s="11">
        <f>F!U640</f>
        <v>0</v>
      </c>
      <c r="V12" s="11">
        <f>F!V640</f>
        <v>1</v>
      </c>
      <c r="W12" s="11">
        <f>F!W640</f>
        <v>308</v>
      </c>
      <c r="X12" s="11">
        <f>F!X640</f>
        <v>12</v>
      </c>
      <c r="Y12" s="11">
        <f>F!Y640</f>
        <v>0</v>
      </c>
    </row>
    <row r="13" spans="1:26" ht="12.75" customHeight="1">
      <c r="A13" s="11" t="s">
        <v>574</v>
      </c>
      <c r="B13" s="11" t="s">
        <v>996</v>
      </c>
      <c r="C13" s="11" t="str">
        <f t="shared" si="0"/>
        <v>6_5</v>
      </c>
      <c r="D13" s="11">
        <f>F!D641</f>
        <v>0</v>
      </c>
      <c r="E13" s="11">
        <f>F!E641</f>
        <v>0</v>
      </c>
      <c r="F13" s="11">
        <f>F!F641</f>
        <v>0</v>
      </c>
      <c r="G13" s="11">
        <f>F!G641</f>
        <v>0</v>
      </c>
      <c r="H13" s="11">
        <f>F!H641</f>
        <v>0</v>
      </c>
      <c r="I13" s="11">
        <f>F!I641</f>
        <v>0</v>
      </c>
      <c r="J13" s="11">
        <f>F!J641</f>
        <v>2</v>
      </c>
      <c r="K13" s="11">
        <f>F!K641</f>
        <v>2</v>
      </c>
      <c r="L13" s="11">
        <f>F!L641</f>
        <v>0</v>
      </c>
      <c r="M13" s="11">
        <f>F!M641</f>
        <v>0</v>
      </c>
      <c r="N13" s="11">
        <f>F!N641</f>
        <v>0</v>
      </c>
      <c r="O13" s="11">
        <f>F!O641</f>
        <v>0</v>
      </c>
      <c r="P13" s="11">
        <f>F!P641</f>
        <v>0</v>
      </c>
      <c r="Q13" s="11">
        <f>F!Q641</f>
        <v>0</v>
      </c>
      <c r="R13" s="11">
        <f>F!R641</f>
        <v>0</v>
      </c>
      <c r="S13" s="11">
        <f>F!S641</f>
        <v>0</v>
      </c>
      <c r="T13" s="11">
        <f>F!T641</f>
        <v>40</v>
      </c>
      <c r="U13" s="11">
        <f>F!U641</f>
        <v>0</v>
      </c>
      <c r="V13" s="11">
        <f>F!V641</f>
        <v>1</v>
      </c>
      <c r="W13" s="11">
        <f>F!W641</f>
        <v>309</v>
      </c>
      <c r="X13" s="11">
        <f>F!X641</f>
        <v>14</v>
      </c>
      <c r="Y13" s="11">
        <f>F!Y641</f>
        <v>0</v>
      </c>
    </row>
    <row r="14" spans="1:26" ht="12.75" customHeight="1">
      <c r="A14" s="11" t="s">
        <v>209</v>
      </c>
      <c r="B14" s="11" t="s">
        <v>530</v>
      </c>
      <c r="C14" s="11" t="str">
        <f t="shared" si="0"/>
        <v>6_5</v>
      </c>
      <c r="D14" s="11">
        <f>F!D642</f>
        <v>0</v>
      </c>
      <c r="E14" s="11">
        <f>F!E642</f>
        <v>4</v>
      </c>
      <c r="F14" s="11">
        <f>F!F642</f>
        <v>0</v>
      </c>
      <c r="G14" s="11" t="str">
        <f>F!G642</f>
        <v>D</v>
      </c>
      <c r="H14" s="11">
        <f>F!H642</f>
        <v>0</v>
      </c>
      <c r="I14" s="11">
        <f>F!I642</f>
        <v>0</v>
      </c>
      <c r="J14" s="11">
        <f>F!J642</f>
        <v>1</v>
      </c>
      <c r="K14" s="11">
        <f>F!K642</f>
        <v>0</v>
      </c>
      <c r="L14" s="11">
        <f>F!L642</f>
        <v>0</v>
      </c>
      <c r="M14" s="11">
        <f>F!M642</f>
        <v>0</v>
      </c>
      <c r="N14" s="11">
        <f>F!N642</f>
        <v>0</v>
      </c>
      <c r="O14" s="11">
        <f>F!O642</f>
        <v>0</v>
      </c>
      <c r="P14" s="11">
        <f>F!P642</f>
        <v>0</v>
      </c>
      <c r="Q14" s="11">
        <f>F!Q642</f>
        <v>0</v>
      </c>
      <c r="R14" s="11">
        <f>F!R642</f>
        <v>0</v>
      </c>
      <c r="S14" s="11">
        <f>F!S642</f>
        <v>0</v>
      </c>
      <c r="T14" s="11">
        <f>F!T642</f>
        <v>14</v>
      </c>
      <c r="U14" s="11">
        <f>F!U642</f>
        <v>0</v>
      </c>
      <c r="V14" s="11">
        <f>F!V642</f>
        <v>1</v>
      </c>
      <c r="W14" s="11">
        <f>F!W642</f>
        <v>310</v>
      </c>
      <c r="X14" s="11">
        <f>F!X642</f>
        <v>5</v>
      </c>
      <c r="Y14" s="11">
        <f>F!Y642</f>
        <v>0</v>
      </c>
    </row>
    <row r="15" spans="1:26" ht="12.75" customHeight="1">
      <c r="A15" s="11" t="s">
        <v>819</v>
      </c>
      <c r="B15" s="11" t="s">
        <v>429</v>
      </c>
      <c r="C15" s="11" t="str">
        <f t="shared" si="0"/>
        <v>6_5</v>
      </c>
      <c r="D15" s="11">
        <f>F!D643</f>
        <v>5</v>
      </c>
      <c r="E15" s="11">
        <f>F!E643</f>
        <v>0</v>
      </c>
      <c r="F15" s="11">
        <f>F!F643</f>
        <v>0</v>
      </c>
      <c r="G15" s="11" t="str">
        <f>F!G643</f>
        <v>C</v>
      </c>
      <c r="H15" s="11">
        <f>F!H643</f>
        <v>0</v>
      </c>
      <c r="I15" s="11">
        <f>F!I643</f>
        <v>0</v>
      </c>
      <c r="J15" s="11">
        <f>F!J643</f>
        <v>1</v>
      </c>
      <c r="K15" s="11">
        <f>F!K643</f>
        <v>0</v>
      </c>
      <c r="L15" s="11">
        <f>F!L643</f>
        <v>0</v>
      </c>
      <c r="M15" s="11">
        <f>F!M643</f>
        <v>0</v>
      </c>
      <c r="N15" s="11">
        <f>F!N643</f>
        <v>0</v>
      </c>
      <c r="O15" s="11">
        <f>F!O643</f>
        <v>0</v>
      </c>
      <c r="P15" s="11">
        <f>F!P643</f>
        <v>1</v>
      </c>
      <c r="Q15" s="11">
        <f>F!Q643</f>
        <v>0</v>
      </c>
      <c r="R15" s="11">
        <f>F!R643</f>
        <v>0</v>
      </c>
      <c r="S15" s="11">
        <f>F!S643</f>
        <v>0</v>
      </c>
      <c r="T15" s="11">
        <f>F!T643</f>
        <v>21</v>
      </c>
      <c r="U15" s="11">
        <f>F!U643</f>
        <v>0</v>
      </c>
      <c r="V15" s="11">
        <f>F!V643</f>
        <v>1</v>
      </c>
      <c r="W15" s="11">
        <f>F!W643</f>
        <v>311</v>
      </c>
      <c r="X15" s="11">
        <f>F!X643</f>
        <v>7</v>
      </c>
      <c r="Y15" s="11">
        <f>F!Y643</f>
        <v>0</v>
      </c>
    </row>
    <row r="16" spans="1:26" ht="12.75" customHeight="1">
      <c r="A16" s="11" t="s">
        <v>997</v>
      </c>
      <c r="B16" s="11" t="s">
        <v>916</v>
      </c>
      <c r="C16" s="11" t="str">
        <f t="shared" si="0"/>
        <v>6_5</v>
      </c>
      <c r="D16" s="11">
        <f>F!D644</f>
        <v>5</v>
      </c>
      <c r="E16" s="11">
        <f>F!E644</f>
        <v>0</v>
      </c>
      <c r="F16" s="11">
        <f>F!F644</f>
        <v>0</v>
      </c>
      <c r="G16" s="11" t="str">
        <f>F!G644</f>
        <v>C</v>
      </c>
      <c r="H16" s="11">
        <f>F!H644</f>
        <v>0</v>
      </c>
      <c r="I16" s="11">
        <f>F!I644</f>
        <v>0</v>
      </c>
      <c r="J16" s="11">
        <f>F!J644</f>
        <v>1</v>
      </c>
      <c r="K16" s="11">
        <f>F!K644</f>
        <v>0</v>
      </c>
      <c r="L16" s="11">
        <f>F!L644</f>
        <v>0</v>
      </c>
      <c r="M16" s="11">
        <f>F!M644</f>
        <v>0</v>
      </c>
      <c r="N16" s="11">
        <f>F!N644</f>
        <v>0</v>
      </c>
      <c r="O16" s="11">
        <f>F!O644</f>
        <v>0</v>
      </c>
      <c r="P16" s="11">
        <f>F!P644</f>
        <v>0</v>
      </c>
      <c r="Q16" s="11">
        <f>F!Q644</f>
        <v>0</v>
      </c>
      <c r="R16" s="11">
        <f>F!R644</f>
        <v>0</v>
      </c>
      <c r="S16" s="11">
        <f>F!S644</f>
        <v>0</v>
      </c>
      <c r="T16" s="11">
        <f>F!T644</f>
        <v>14</v>
      </c>
      <c r="U16" s="11">
        <f>F!U644</f>
        <v>0</v>
      </c>
      <c r="V16" s="11">
        <f>F!V644</f>
        <v>1</v>
      </c>
      <c r="W16" s="11">
        <f>F!W644</f>
        <v>312</v>
      </c>
      <c r="X16" s="11">
        <f>F!X644</f>
        <v>5</v>
      </c>
      <c r="Y16" s="11">
        <f>F!Y644</f>
        <v>0</v>
      </c>
    </row>
    <row r="17" spans="1:25" ht="12.75" customHeight="1">
      <c r="A17" s="11" t="s">
        <v>495</v>
      </c>
      <c r="B17" s="11" t="s">
        <v>956</v>
      </c>
      <c r="C17" s="11" t="str">
        <f t="shared" si="0"/>
        <v>6_5</v>
      </c>
      <c r="D17" s="11">
        <f>F!D645</f>
        <v>0</v>
      </c>
      <c r="E17" s="11">
        <f>F!E645</f>
        <v>4</v>
      </c>
      <c r="F17" s="11">
        <f>F!F645</f>
        <v>0</v>
      </c>
      <c r="G17" s="11" t="str">
        <f>F!G645</f>
        <v>E</v>
      </c>
      <c r="H17" s="11">
        <f>F!H645</f>
        <v>0</v>
      </c>
      <c r="I17" s="11">
        <f>F!I645</f>
        <v>4</v>
      </c>
      <c r="J17" s="11">
        <f>F!J645</f>
        <v>0</v>
      </c>
      <c r="K17" s="11">
        <f>F!K645</f>
        <v>0</v>
      </c>
      <c r="L17" s="11">
        <f>F!L645</f>
        <v>0</v>
      </c>
      <c r="M17" s="11">
        <f>F!M645</f>
        <v>0</v>
      </c>
      <c r="N17" s="11">
        <f>F!N645</f>
        <v>0</v>
      </c>
      <c r="O17" s="11">
        <f>F!O645</f>
        <v>0</v>
      </c>
      <c r="P17" s="11">
        <f>F!P645</f>
        <v>0</v>
      </c>
      <c r="Q17" s="11">
        <f>F!Q645</f>
        <v>0</v>
      </c>
      <c r="R17" s="11">
        <f>F!R645</f>
        <v>0</v>
      </c>
      <c r="S17" s="11">
        <f>F!S645</f>
        <v>1</v>
      </c>
      <c r="T17" s="11">
        <f>F!T645</f>
        <v>6</v>
      </c>
      <c r="U17" s="11">
        <f>F!U645</f>
        <v>6</v>
      </c>
      <c r="V17" s="11">
        <f>F!V645</f>
        <v>0</v>
      </c>
      <c r="W17" s="11">
        <f>F!W645</f>
        <v>313</v>
      </c>
      <c r="X17" s="11">
        <f>F!X645</f>
        <v>2.5</v>
      </c>
      <c r="Y17" s="11">
        <f>F!Y645</f>
        <v>0</v>
      </c>
    </row>
    <row r="18" spans="1:25" ht="12.75" customHeight="1">
      <c r="A18" s="11" t="s">
        <v>998</v>
      </c>
      <c r="B18" s="11" t="s">
        <v>232</v>
      </c>
      <c r="C18" s="11" t="str">
        <f t="shared" si="0"/>
        <v>6_5</v>
      </c>
      <c r="D18" s="11">
        <f>F!D646</f>
        <v>5</v>
      </c>
      <c r="E18" s="11">
        <f>F!E646</f>
        <v>0</v>
      </c>
      <c r="F18" s="11">
        <f>F!F646</f>
        <v>0</v>
      </c>
      <c r="G18" s="11" t="str">
        <f>F!G646</f>
        <v>C</v>
      </c>
      <c r="H18" s="11">
        <f>F!H646</f>
        <v>0</v>
      </c>
      <c r="I18" s="11">
        <f>F!I646</f>
        <v>0</v>
      </c>
      <c r="J18" s="11">
        <f>F!J646</f>
        <v>2</v>
      </c>
      <c r="K18" s="11">
        <f>F!K646</f>
        <v>0</v>
      </c>
      <c r="L18" s="11">
        <f>F!L646</f>
        <v>0</v>
      </c>
      <c r="M18" s="11">
        <f>F!M646</f>
        <v>2</v>
      </c>
      <c r="N18" s="11">
        <f>F!N646</f>
        <v>0</v>
      </c>
      <c r="O18" s="11">
        <f>F!O646</f>
        <v>0</v>
      </c>
      <c r="P18" s="11">
        <f>F!P646</f>
        <v>1</v>
      </c>
      <c r="Q18" s="11">
        <f>F!Q646</f>
        <v>0</v>
      </c>
      <c r="R18" s="11">
        <f>F!R646</f>
        <v>0</v>
      </c>
      <c r="S18" s="11">
        <f>F!S646</f>
        <v>0</v>
      </c>
      <c r="T18" s="11">
        <f>F!T646</f>
        <v>47</v>
      </c>
      <c r="U18" s="11">
        <f>F!U646</f>
        <v>0</v>
      </c>
      <c r="V18" s="11">
        <f>F!V646</f>
        <v>1</v>
      </c>
      <c r="W18" s="11">
        <f>F!W646</f>
        <v>314</v>
      </c>
      <c r="X18" s="11">
        <f>F!X646</f>
        <v>16</v>
      </c>
      <c r="Y18" s="11">
        <f>F!Y646</f>
        <v>0</v>
      </c>
    </row>
    <row r="19" spans="1:25" ht="12.75" customHeight="1">
      <c r="A19" s="11" t="s">
        <v>163</v>
      </c>
      <c r="B19" s="11" t="s">
        <v>586</v>
      </c>
      <c r="C19" s="11" t="str">
        <f t="shared" si="0"/>
        <v>6_5</v>
      </c>
      <c r="D19" s="11">
        <f>F!D647</f>
        <v>0</v>
      </c>
      <c r="E19" s="11">
        <f>F!E647</f>
        <v>0</v>
      </c>
      <c r="F19" s="11">
        <f>F!F647</f>
        <v>0</v>
      </c>
      <c r="G19" s="11">
        <f>F!G647</f>
        <v>0</v>
      </c>
      <c r="H19" s="11">
        <f>F!H647</f>
        <v>0</v>
      </c>
      <c r="I19" s="11">
        <f>F!I647</f>
        <v>0</v>
      </c>
      <c r="J19" s="11">
        <f>F!J647</f>
        <v>0</v>
      </c>
      <c r="K19" s="11">
        <f>F!K647</f>
        <v>0</v>
      </c>
      <c r="L19" s="11">
        <f>F!L647</f>
        <v>0</v>
      </c>
      <c r="M19" s="11">
        <f>F!M647</f>
        <v>0</v>
      </c>
      <c r="N19" s="11">
        <f>F!N647</f>
        <v>0</v>
      </c>
      <c r="O19" s="11">
        <f>F!O647</f>
        <v>1</v>
      </c>
      <c r="P19" s="11">
        <f>F!P647</f>
        <v>0</v>
      </c>
      <c r="Q19" s="11">
        <f>F!Q647</f>
        <v>0</v>
      </c>
      <c r="R19" s="11">
        <f>F!R647</f>
        <v>0</v>
      </c>
      <c r="S19" s="11">
        <f>F!S647</f>
        <v>0</v>
      </c>
      <c r="T19" s="11">
        <f>F!T647</f>
        <v>8</v>
      </c>
      <c r="U19" s="11">
        <f>F!U647</f>
        <v>0</v>
      </c>
      <c r="V19" s="11">
        <f>F!V647</f>
        <v>1</v>
      </c>
      <c r="W19" s="11">
        <f>F!W647</f>
        <v>315</v>
      </c>
      <c r="X19" s="11">
        <f>F!X647</f>
        <v>1</v>
      </c>
      <c r="Y19" s="11">
        <f>F!Y647</f>
        <v>0</v>
      </c>
    </row>
    <row r="20" spans="1:25" ht="12.75" customHeight="1">
      <c r="A20" s="11" t="s">
        <v>999</v>
      </c>
      <c r="B20" s="11" t="s">
        <v>1000</v>
      </c>
      <c r="C20" s="11" t="str">
        <f t="shared" si="0"/>
        <v>6_5</v>
      </c>
      <c r="D20" s="11">
        <f>F!D648</f>
        <v>0</v>
      </c>
      <c r="E20" s="11">
        <f>F!E648</f>
        <v>0</v>
      </c>
      <c r="F20" s="11">
        <f>F!F648</f>
        <v>0</v>
      </c>
      <c r="G20" s="11">
        <f>F!G648</f>
        <v>0</v>
      </c>
      <c r="H20" s="11">
        <f>F!H648</f>
        <v>0</v>
      </c>
      <c r="I20" s="11">
        <f>F!I648</f>
        <v>0</v>
      </c>
      <c r="J20" s="11">
        <f>F!J648</f>
        <v>0</v>
      </c>
      <c r="K20" s="11">
        <f>F!K648</f>
        <v>0</v>
      </c>
      <c r="L20" s="11">
        <f>F!L648</f>
        <v>0</v>
      </c>
      <c r="M20" s="11">
        <f>F!M648</f>
        <v>0</v>
      </c>
      <c r="N20" s="11">
        <f>F!N648</f>
        <v>0</v>
      </c>
      <c r="O20" s="11">
        <f>F!O648</f>
        <v>0</v>
      </c>
      <c r="P20" s="11">
        <f>F!P648</f>
        <v>0</v>
      </c>
      <c r="Q20" s="11">
        <f>F!Q648</f>
        <v>0</v>
      </c>
      <c r="R20" s="11">
        <f>F!R648</f>
        <v>0</v>
      </c>
      <c r="S20" s="11">
        <f>F!S648</f>
        <v>0</v>
      </c>
      <c r="T20" s="11">
        <f>F!T648</f>
        <v>0</v>
      </c>
      <c r="U20" s="11">
        <f>F!U648</f>
        <v>0</v>
      </c>
      <c r="V20" s="11">
        <f>F!V648</f>
        <v>0</v>
      </c>
      <c r="W20" s="11">
        <f>F!W648</f>
        <v>0</v>
      </c>
      <c r="X20" s="11">
        <f>F!X648</f>
        <v>0</v>
      </c>
      <c r="Y20" s="11">
        <f>F!Y648</f>
        <v>0</v>
      </c>
    </row>
    <row r="21" spans="1:25" ht="12.75" customHeight="1">
      <c r="A21" s="11" t="s">
        <v>1001</v>
      </c>
      <c r="B21" s="11" t="s">
        <v>1002</v>
      </c>
      <c r="C21" s="11" t="str">
        <f t="shared" si="0"/>
        <v>6_5</v>
      </c>
      <c r="D21" s="11">
        <f>F!D649</f>
        <v>5</v>
      </c>
      <c r="E21" s="11">
        <f>F!E649</f>
        <v>0</v>
      </c>
      <c r="F21" s="11">
        <f>F!F649</f>
        <v>0</v>
      </c>
      <c r="G21" s="11" t="str">
        <f>F!G649</f>
        <v>C</v>
      </c>
      <c r="H21" s="11">
        <f>F!H649</f>
        <v>0</v>
      </c>
      <c r="I21" s="11">
        <f>F!I649</f>
        <v>0</v>
      </c>
      <c r="J21" s="11">
        <f>F!J649</f>
        <v>0</v>
      </c>
      <c r="K21" s="11">
        <f>F!K649</f>
        <v>0</v>
      </c>
      <c r="L21" s="11">
        <f>F!L649</f>
        <v>0</v>
      </c>
      <c r="M21" s="11">
        <f>F!M649</f>
        <v>0</v>
      </c>
      <c r="N21" s="11">
        <f>F!N649</f>
        <v>1</v>
      </c>
      <c r="O21" s="11">
        <f>F!O649</f>
        <v>0</v>
      </c>
      <c r="P21" s="11">
        <f>F!P649</f>
        <v>1</v>
      </c>
      <c r="Q21" s="11">
        <f>F!Q649</f>
        <v>0</v>
      </c>
      <c r="R21" s="11">
        <f>F!R649</f>
        <v>0</v>
      </c>
      <c r="S21" s="11">
        <f>F!S649</f>
        <v>0</v>
      </c>
      <c r="T21" s="11">
        <f>F!T649</f>
        <v>12</v>
      </c>
      <c r="U21" s="11">
        <f>F!U649</f>
        <v>0</v>
      </c>
      <c r="V21" s="11">
        <f>F!V649</f>
        <v>1</v>
      </c>
      <c r="W21" s="11">
        <f>F!W649</f>
        <v>317</v>
      </c>
      <c r="X21" s="11">
        <f>F!X649</f>
        <v>3.5</v>
      </c>
      <c r="Y21" s="11">
        <f>F!Y649</f>
        <v>0</v>
      </c>
    </row>
    <row r="22" spans="1:25" ht="12.75" customHeight="1">
      <c r="A22" s="11" t="s">
        <v>1003</v>
      </c>
      <c r="B22" s="11" t="s">
        <v>1004</v>
      </c>
      <c r="C22" s="11" t="str">
        <f t="shared" si="0"/>
        <v>6_5</v>
      </c>
      <c r="D22" s="11">
        <f>F!D650</f>
        <v>5</v>
      </c>
      <c r="E22" s="11">
        <f>F!E650</f>
        <v>0</v>
      </c>
      <c r="F22" s="11">
        <f>F!F650</f>
        <v>0</v>
      </c>
      <c r="G22" s="11" t="str">
        <f>F!G650</f>
        <v>C</v>
      </c>
      <c r="H22" s="11">
        <f>F!H650</f>
        <v>0</v>
      </c>
      <c r="I22" s="11">
        <f>F!I650</f>
        <v>0</v>
      </c>
      <c r="J22" s="11">
        <f>F!J650</f>
        <v>0</v>
      </c>
      <c r="K22" s="11">
        <f>F!K650</f>
        <v>0</v>
      </c>
      <c r="L22" s="11">
        <f>F!L650</f>
        <v>1</v>
      </c>
      <c r="M22" s="11">
        <f>F!M650</f>
        <v>0</v>
      </c>
      <c r="N22" s="11">
        <f>F!N650</f>
        <v>0</v>
      </c>
      <c r="O22" s="11">
        <f>F!O650</f>
        <v>0</v>
      </c>
      <c r="P22" s="11">
        <f>F!P650</f>
        <v>0</v>
      </c>
      <c r="Q22" s="11">
        <f>F!Q650</f>
        <v>0</v>
      </c>
      <c r="R22" s="11">
        <f>F!R650</f>
        <v>0</v>
      </c>
      <c r="S22" s="11">
        <f>F!S650</f>
        <v>1</v>
      </c>
      <c r="T22" s="11">
        <f>F!T650</f>
        <v>12</v>
      </c>
      <c r="U22" s="11">
        <f>F!U650</f>
        <v>0</v>
      </c>
      <c r="V22" s="11">
        <f>F!V650</f>
        <v>1</v>
      </c>
      <c r="W22" s="11">
        <f>F!W650</f>
        <v>318</v>
      </c>
      <c r="X22" s="11">
        <f>F!X650</f>
        <v>4.5</v>
      </c>
      <c r="Y22" s="11">
        <f>F!Y650</f>
        <v>0</v>
      </c>
    </row>
    <row r="23" spans="1:25" ht="12.75" customHeight="1">
      <c r="A23" s="11" t="s">
        <v>1005</v>
      </c>
      <c r="B23" s="11" t="s">
        <v>1006</v>
      </c>
      <c r="C23" s="11" t="str">
        <f t="shared" si="0"/>
        <v>6_5</v>
      </c>
      <c r="D23" s="11">
        <f>F!D651</f>
        <v>5</v>
      </c>
      <c r="E23" s="11">
        <f>F!E651</f>
        <v>0</v>
      </c>
      <c r="F23" s="11">
        <f>F!F651</f>
        <v>0</v>
      </c>
      <c r="G23" s="11" t="str">
        <f>F!G651</f>
        <v>E</v>
      </c>
      <c r="H23" s="11">
        <f>F!H651</f>
        <v>0</v>
      </c>
      <c r="I23" s="11">
        <f>F!I651</f>
        <v>5</v>
      </c>
      <c r="J23" s="11">
        <f>F!J651</f>
        <v>1</v>
      </c>
      <c r="K23" s="11">
        <f>F!K651</f>
        <v>0</v>
      </c>
      <c r="L23" s="11">
        <f>F!L651</f>
        <v>1</v>
      </c>
      <c r="M23" s="11">
        <f>F!M651</f>
        <v>0</v>
      </c>
      <c r="N23" s="11">
        <f>F!N651</f>
        <v>0</v>
      </c>
      <c r="O23" s="11">
        <f>F!O651</f>
        <v>0</v>
      </c>
      <c r="P23" s="11">
        <f>F!P651</f>
        <v>0</v>
      </c>
      <c r="Q23" s="11">
        <f>F!Q651</f>
        <v>0</v>
      </c>
      <c r="R23" s="11">
        <f>F!R651</f>
        <v>0</v>
      </c>
      <c r="S23" s="11">
        <f>F!S651</f>
        <v>0</v>
      </c>
      <c r="T23" s="11">
        <f>F!T651</f>
        <v>20</v>
      </c>
      <c r="U23" s="11">
        <f>F!U651</f>
        <v>0</v>
      </c>
      <c r="V23" s="11">
        <f>F!V651</f>
        <v>1</v>
      </c>
      <c r="W23" s="11">
        <f>F!W651</f>
        <v>319</v>
      </c>
      <c r="X23" s="11">
        <f>F!X651</f>
        <v>7</v>
      </c>
      <c r="Y23" s="11">
        <f>F!Y651</f>
        <v>0</v>
      </c>
    </row>
    <row r="24" spans="1:25" ht="12.75" customHeight="1">
      <c r="A24" s="11" t="s">
        <v>1007</v>
      </c>
      <c r="B24" s="11" t="s">
        <v>1008</v>
      </c>
      <c r="C24" s="11" t="str">
        <f t="shared" si="0"/>
        <v>6_5</v>
      </c>
      <c r="D24" s="11">
        <f>F!D652</f>
        <v>5</v>
      </c>
      <c r="E24" s="11">
        <f>F!E652</f>
        <v>0</v>
      </c>
      <c r="F24" s="11">
        <f>F!F652</f>
        <v>0</v>
      </c>
      <c r="G24" s="11" t="str">
        <f>F!G652</f>
        <v>E</v>
      </c>
      <c r="H24" s="11">
        <f>F!H652</f>
        <v>0</v>
      </c>
      <c r="I24" s="11">
        <f>F!I652</f>
        <v>5</v>
      </c>
      <c r="J24" s="11">
        <f>F!J652</f>
        <v>1</v>
      </c>
      <c r="K24" s="11">
        <f>F!K652</f>
        <v>1</v>
      </c>
      <c r="L24" s="11">
        <f>F!L652</f>
        <v>0</v>
      </c>
      <c r="M24" s="11">
        <f>F!M652</f>
        <v>0</v>
      </c>
      <c r="N24" s="11">
        <f>F!N652</f>
        <v>0</v>
      </c>
      <c r="O24" s="11">
        <f>F!O652</f>
        <v>0</v>
      </c>
      <c r="P24" s="11">
        <f>F!P652</f>
        <v>1</v>
      </c>
      <c r="Q24" s="11">
        <f>F!Q652</f>
        <v>0</v>
      </c>
      <c r="R24" s="11">
        <f>F!R652</f>
        <v>0</v>
      </c>
      <c r="S24" s="11">
        <f>F!S652</f>
        <v>0</v>
      </c>
      <c r="T24" s="11">
        <f>F!T652</f>
        <v>27</v>
      </c>
      <c r="U24" s="11">
        <f>F!U652</f>
        <v>0</v>
      </c>
      <c r="V24" s="11">
        <f>F!V652</f>
        <v>2</v>
      </c>
      <c r="W24" s="11">
        <f>F!W652</f>
        <v>320</v>
      </c>
      <c r="X24" s="11">
        <f>F!X652</f>
        <v>9</v>
      </c>
      <c r="Y24" s="11">
        <f>F!Y652</f>
        <v>0</v>
      </c>
    </row>
    <row r="25" spans="1:25" ht="12.75" customHeight="1"/>
    <row r="26" spans="1:25" ht="12.75" customHeight="1">
      <c r="U26" s="18" t="s">
        <v>1060</v>
      </c>
      <c r="V26" s="18" t="s">
        <v>1061</v>
      </c>
    </row>
    <row r="27" spans="1:25" ht="12.75" customHeight="1">
      <c r="U27" s="67">
        <f t="shared" ref="U27:V27" si="1">SUM(U2:U24)</f>
        <v>6</v>
      </c>
      <c r="V27" s="67">
        <f t="shared" si="1"/>
        <v>21</v>
      </c>
    </row>
    <row r="28" spans="1:25" ht="12.75" customHeight="1">
      <c r="U28" s="22"/>
      <c r="V28" s="22"/>
    </row>
    <row r="29" spans="1:25" ht="12.75" customHeight="1">
      <c r="U29" s="15" t="s">
        <v>1082</v>
      </c>
    </row>
    <row r="30" spans="1:25" ht="12.75" customHeight="1">
      <c r="U30" s="15" t="s">
        <v>1080</v>
      </c>
    </row>
    <row r="31" spans="1:25" ht="12.75" customHeight="1"/>
    <row r="32" spans="1:25" ht="12.75" customHeight="1"/>
    <row r="33" spans="1:5" ht="12.75" customHeight="1"/>
    <row r="34" spans="1:5" ht="12.75" customHeight="1"/>
    <row r="35" spans="1:5" ht="12.75" customHeight="1"/>
    <row r="36" spans="1:5" ht="12.75" customHeight="1"/>
    <row r="37" spans="1:5" ht="12.75" customHeight="1"/>
    <row r="38" spans="1:5" ht="12.75" customHeight="1"/>
    <row r="39" spans="1:5" ht="12.75" customHeight="1"/>
    <row r="40" spans="1:5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5" ht="12.75" customHeight="1">
      <c r="A41" s="15" t="str">
        <f>C2</f>
        <v>6_5</v>
      </c>
      <c r="B41" s="15">
        <f>V27</f>
        <v>21</v>
      </c>
      <c r="C41" s="15">
        <f>E41-D41</f>
        <v>414</v>
      </c>
      <c r="D41" s="14">
        <f>U27</f>
        <v>6</v>
      </c>
      <c r="E41" s="15">
        <f>SUM(T2:T26)</f>
        <v>420</v>
      </c>
    </row>
    <row r="42" spans="1:5" ht="12.75" customHeight="1"/>
    <row r="43" spans="1:5" ht="12.75" customHeight="1"/>
    <row r="44" spans="1:5" ht="12.75" customHeight="1"/>
    <row r="45" spans="1:5" ht="12.75" customHeight="1"/>
    <row r="46" spans="1:5" ht="12.75" customHeight="1"/>
    <row r="47" spans="1:5" ht="12.75" customHeight="1"/>
    <row r="48" spans="1: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277</v>
      </c>
      <c r="B2" s="11" t="s">
        <v>1009</v>
      </c>
      <c r="C2" s="11" t="str">
        <f t="shared" ref="C2:C25" si="0">"6_6"</f>
        <v>6_6</v>
      </c>
      <c r="D2" s="11">
        <f>F!D653</f>
        <v>0</v>
      </c>
      <c r="E2" s="11">
        <f>F!E653</f>
        <v>0</v>
      </c>
      <c r="F2" s="11">
        <f>F!F653</f>
        <v>0</v>
      </c>
      <c r="G2" s="11">
        <f>F!G653</f>
        <v>0</v>
      </c>
      <c r="H2" s="11">
        <f>F!H653</f>
        <v>0</v>
      </c>
      <c r="I2" s="11">
        <f>F!I653</f>
        <v>0</v>
      </c>
      <c r="J2" s="11">
        <f>F!J653</f>
        <v>0</v>
      </c>
      <c r="K2" s="11">
        <f>F!K653</f>
        <v>0</v>
      </c>
      <c r="L2" s="11">
        <f>F!L653</f>
        <v>0</v>
      </c>
      <c r="M2" s="11">
        <f>F!M653</f>
        <v>0</v>
      </c>
      <c r="N2" s="11">
        <f>F!N653</f>
        <v>2</v>
      </c>
      <c r="O2" s="11">
        <f>F!O653</f>
        <v>1</v>
      </c>
      <c r="P2" s="11">
        <f>F!P653</f>
        <v>0</v>
      </c>
      <c r="Q2" s="11">
        <f>F!Q653</f>
        <v>0</v>
      </c>
      <c r="R2" s="11">
        <f>F!R653</f>
        <v>0</v>
      </c>
      <c r="S2" s="11">
        <f>F!S653</f>
        <v>1</v>
      </c>
      <c r="T2" s="11">
        <f>F!T653</f>
        <v>24</v>
      </c>
      <c r="U2" s="11">
        <f>F!U653</f>
        <v>24</v>
      </c>
      <c r="V2" s="11">
        <f>F!V653</f>
        <v>0</v>
      </c>
      <c r="W2" s="11">
        <f>F!W653</f>
        <v>2</v>
      </c>
      <c r="X2" s="11">
        <f>F!X653</f>
        <v>6.5</v>
      </c>
      <c r="Y2" s="11">
        <f>F!Y653</f>
        <v>0</v>
      </c>
    </row>
    <row r="3" spans="1:26" ht="12.75" customHeight="1">
      <c r="A3" s="11" t="s">
        <v>1010</v>
      </c>
      <c r="B3" s="11" t="s">
        <v>35</v>
      </c>
      <c r="C3" s="11" t="str">
        <f t="shared" si="0"/>
        <v>6_6</v>
      </c>
      <c r="D3" s="11">
        <f>F!D654</f>
        <v>5</v>
      </c>
      <c r="E3" s="11">
        <f>F!E654</f>
        <v>0</v>
      </c>
      <c r="F3" s="11">
        <f>F!F654</f>
        <v>0</v>
      </c>
      <c r="G3" s="11" t="str">
        <f>F!G654</f>
        <v>C</v>
      </c>
      <c r="H3" s="11">
        <f>F!H654</f>
        <v>0</v>
      </c>
      <c r="I3" s="11">
        <f>F!I654</f>
        <v>0</v>
      </c>
      <c r="J3" s="11">
        <f>F!J654</f>
        <v>0</v>
      </c>
      <c r="K3" s="11">
        <f>F!K654</f>
        <v>0</v>
      </c>
      <c r="L3" s="11">
        <f>F!L654</f>
        <v>0</v>
      </c>
      <c r="M3" s="11">
        <f>F!M654</f>
        <v>0</v>
      </c>
      <c r="N3" s="11">
        <f>F!N654</f>
        <v>0</v>
      </c>
      <c r="O3" s="11">
        <f>F!O654</f>
        <v>0</v>
      </c>
      <c r="P3" s="11">
        <f>F!P654</f>
        <v>0</v>
      </c>
      <c r="Q3" s="11">
        <f>F!Q654</f>
        <v>0</v>
      </c>
      <c r="R3" s="11">
        <f>F!R654</f>
        <v>0</v>
      </c>
      <c r="S3" s="11">
        <f>F!S654</f>
        <v>0</v>
      </c>
      <c r="T3" s="11">
        <f>F!T654</f>
        <v>0</v>
      </c>
      <c r="U3" s="11">
        <f>F!U654</f>
        <v>0</v>
      </c>
      <c r="V3" s="11">
        <f>F!V654</f>
        <v>0</v>
      </c>
      <c r="W3" s="11">
        <f>F!W654</f>
        <v>0</v>
      </c>
      <c r="X3" s="11">
        <f>F!X654</f>
        <v>0</v>
      </c>
      <c r="Y3" s="11">
        <f>F!Y654</f>
        <v>0</v>
      </c>
    </row>
    <row r="4" spans="1:26" ht="12.75" customHeight="1">
      <c r="A4" s="11" t="s">
        <v>82</v>
      </c>
      <c r="B4" s="11" t="s">
        <v>1011</v>
      </c>
      <c r="C4" s="11" t="str">
        <f t="shared" si="0"/>
        <v>6_6</v>
      </c>
      <c r="D4" s="11">
        <f>F!D655</f>
        <v>5</v>
      </c>
      <c r="E4" s="11">
        <f>F!E655</f>
        <v>0</v>
      </c>
      <c r="F4" s="11">
        <f>F!F655</f>
        <v>0</v>
      </c>
      <c r="G4" s="11" t="str">
        <f>F!G655</f>
        <v>E</v>
      </c>
      <c r="H4" s="11">
        <f>F!H655</f>
        <v>0</v>
      </c>
      <c r="I4" s="11">
        <f>F!I655</f>
        <v>5</v>
      </c>
      <c r="J4" s="11">
        <f>F!J655</f>
        <v>1</v>
      </c>
      <c r="K4" s="11">
        <f>F!K655</f>
        <v>0</v>
      </c>
      <c r="L4" s="11">
        <f>F!L655</f>
        <v>0</v>
      </c>
      <c r="M4" s="11">
        <f>F!M655</f>
        <v>0</v>
      </c>
      <c r="N4" s="11">
        <f>F!N655</f>
        <v>0</v>
      </c>
      <c r="O4" s="11">
        <f>F!O655</f>
        <v>0</v>
      </c>
      <c r="P4" s="11">
        <f>F!P655</f>
        <v>0</v>
      </c>
      <c r="Q4" s="11">
        <f>F!Q655</f>
        <v>0</v>
      </c>
      <c r="R4" s="11">
        <f>F!R655</f>
        <v>0</v>
      </c>
      <c r="S4" s="11">
        <f>F!S655</f>
        <v>0</v>
      </c>
      <c r="T4" s="11">
        <f>F!T655</f>
        <v>14</v>
      </c>
      <c r="U4" s="11">
        <f>F!U655</f>
        <v>0</v>
      </c>
      <c r="V4" s="11">
        <f>F!V655</f>
        <v>1</v>
      </c>
      <c r="W4" s="11">
        <f>F!W655</f>
        <v>4</v>
      </c>
      <c r="X4" s="11">
        <f>F!X655</f>
        <v>5</v>
      </c>
      <c r="Y4" s="11">
        <f>F!Y655</f>
        <v>0</v>
      </c>
    </row>
    <row r="5" spans="1:26" ht="12.75" customHeight="1">
      <c r="A5" s="11" t="s">
        <v>1012</v>
      </c>
      <c r="B5" s="11" t="s">
        <v>1013</v>
      </c>
      <c r="C5" s="11" t="str">
        <f t="shared" si="0"/>
        <v>6_6</v>
      </c>
      <c r="D5" s="11">
        <f>F!D656</f>
        <v>5</v>
      </c>
      <c r="E5" s="11">
        <f>F!E656</f>
        <v>0</v>
      </c>
      <c r="F5" s="11">
        <f>F!F656</f>
        <v>0</v>
      </c>
      <c r="G5" s="11" t="str">
        <f>F!G656</f>
        <v>E</v>
      </c>
      <c r="H5" s="11">
        <f>F!H656</f>
        <v>0</v>
      </c>
      <c r="I5" s="11">
        <f>F!I656</f>
        <v>5</v>
      </c>
      <c r="J5" s="11">
        <f>F!J656</f>
        <v>1</v>
      </c>
      <c r="K5" s="11">
        <f>F!K656</f>
        <v>0</v>
      </c>
      <c r="L5" s="11">
        <f>F!L656</f>
        <v>0</v>
      </c>
      <c r="M5" s="11">
        <f>F!M656</f>
        <v>0</v>
      </c>
      <c r="N5" s="11">
        <f>F!N656</f>
        <v>0</v>
      </c>
      <c r="O5" s="11">
        <f>F!O656</f>
        <v>0</v>
      </c>
      <c r="P5" s="11">
        <f>F!P656</f>
        <v>0</v>
      </c>
      <c r="Q5" s="11">
        <f>F!Q656</f>
        <v>0</v>
      </c>
      <c r="R5" s="11">
        <f>F!R656</f>
        <v>0</v>
      </c>
      <c r="S5" s="11">
        <f>F!S656</f>
        <v>0</v>
      </c>
      <c r="T5" s="11">
        <f>F!T656</f>
        <v>14</v>
      </c>
      <c r="U5" s="11">
        <f>F!U656</f>
        <v>14</v>
      </c>
      <c r="V5" s="11">
        <f>F!V656</f>
        <v>0</v>
      </c>
      <c r="W5" s="11">
        <f>F!W656</f>
        <v>5</v>
      </c>
      <c r="X5" s="11">
        <f>F!X656</f>
        <v>5</v>
      </c>
      <c r="Y5" s="11">
        <f>F!Y656</f>
        <v>0</v>
      </c>
    </row>
    <row r="6" spans="1:26" ht="12.75" customHeight="1">
      <c r="A6" s="11" t="s">
        <v>1014</v>
      </c>
      <c r="B6" s="11" t="s">
        <v>360</v>
      </c>
      <c r="C6" s="11" t="str">
        <f t="shared" si="0"/>
        <v>6_6</v>
      </c>
      <c r="D6" s="11">
        <f>F!D657</f>
        <v>5</v>
      </c>
      <c r="E6" s="11">
        <f>F!E657</f>
        <v>0</v>
      </c>
      <c r="F6" s="11">
        <f>F!F657</f>
        <v>0</v>
      </c>
      <c r="G6" s="11" t="str">
        <f>F!G657</f>
        <v>C</v>
      </c>
      <c r="H6" s="11">
        <f>F!H657</f>
        <v>0</v>
      </c>
      <c r="I6" s="11">
        <f>F!I657</f>
        <v>0</v>
      </c>
      <c r="J6" s="11">
        <f>F!J657</f>
        <v>0</v>
      </c>
      <c r="K6" s="11">
        <f>F!K657</f>
        <v>0</v>
      </c>
      <c r="L6" s="11">
        <f>F!L657</f>
        <v>1</v>
      </c>
      <c r="M6" s="11">
        <f>F!M657</f>
        <v>0</v>
      </c>
      <c r="N6" s="11">
        <f>F!N657</f>
        <v>0</v>
      </c>
      <c r="O6" s="11">
        <f>F!O657</f>
        <v>0</v>
      </c>
      <c r="P6" s="11">
        <f>F!P657</f>
        <v>0</v>
      </c>
      <c r="Q6" s="11">
        <f>F!Q657</f>
        <v>0</v>
      </c>
      <c r="R6" s="11">
        <f>F!R657</f>
        <v>0</v>
      </c>
      <c r="S6" s="11">
        <f>F!S657</f>
        <v>1</v>
      </c>
      <c r="T6" s="11">
        <f>F!T657</f>
        <v>12</v>
      </c>
      <c r="U6" s="11">
        <f>F!U657</f>
        <v>0</v>
      </c>
      <c r="V6" s="11">
        <f>F!V657</f>
        <v>1</v>
      </c>
      <c r="W6" s="11">
        <f>F!W657</f>
        <v>6</v>
      </c>
      <c r="X6" s="11">
        <f>F!X657</f>
        <v>4.5</v>
      </c>
      <c r="Y6" s="11">
        <f>F!Y657</f>
        <v>0</v>
      </c>
    </row>
    <row r="7" spans="1:26" ht="12.75" customHeight="1">
      <c r="A7" s="11" t="s">
        <v>393</v>
      </c>
      <c r="B7" s="11" t="s">
        <v>1015</v>
      </c>
      <c r="C7" s="11" t="str">
        <f t="shared" si="0"/>
        <v>6_6</v>
      </c>
      <c r="D7" s="11">
        <f>F!D658</f>
        <v>0</v>
      </c>
      <c r="E7" s="11">
        <f>F!E658</f>
        <v>0</v>
      </c>
      <c r="F7" s="11">
        <f>F!F658</f>
        <v>0</v>
      </c>
      <c r="G7" s="11">
        <f>F!G658</f>
        <v>0</v>
      </c>
      <c r="H7" s="11">
        <f>F!H658</f>
        <v>0</v>
      </c>
      <c r="I7" s="11">
        <f>F!I658</f>
        <v>0</v>
      </c>
      <c r="J7" s="11">
        <f>F!J658</f>
        <v>0</v>
      </c>
      <c r="K7" s="11">
        <f>F!K658</f>
        <v>0</v>
      </c>
      <c r="L7" s="11">
        <f>F!L658</f>
        <v>0</v>
      </c>
      <c r="M7" s="11">
        <f>F!M658</f>
        <v>0</v>
      </c>
      <c r="N7" s="11">
        <f>F!N658</f>
        <v>0</v>
      </c>
      <c r="O7" s="11">
        <f>F!O658</f>
        <v>0</v>
      </c>
      <c r="P7" s="11">
        <f>F!P658</f>
        <v>0</v>
      </c>
      <c r="Q7" s="11">
        <f>F!Q658</f>
        <v>0</v>
      </c>
      <c r="R7" s="11">
        <f>F!R658</f>
        <v>0</v>
      </c>
      <c r="S7" s="11">
        <f>F!S658</f>
        <v>0</v>
      </c>
      <c r="T7" s="11">
        <f>F!T658</f>
        <v>0</v>
      </c>
      <c r="U7" s="11">
        <f>F!U658</f>
        <v>0</v>
      </c>
      <c r="V7" s="11">
        <f>F!V658</f>
        <v>0</v>
      </c>
      <c r="W7" s="11">
        <f>F!W658</f>
        <v>7</v>
      </c>
      <c r="X7" s="11">
        <f>F!X658</f>
        <v>0</v>
      </c>
      <c r="Y7" s="11">
        <f>F!Y658</f>
        <v>0</v>
      </c>
    </row>
    <row r="8" spans="1:26" ht="12.75" customHeight="1">
      <c r="A8" s="11" t="s">
        <v>1016</v>
      </c>
      <c r="B8" s="11" t="s">
        <v>476</v>
      </c>
      <c r="C8" s="11" t="str">
        <f t="shared" si="0"/>
        <v>6_6</v>
      </c>
      <c r="D8" s="11">
        <f>F!D659</f>
        <v>0</v>
      </c>
      <c r="E8" s="11">
        <f>F!E659</f>
        <v>0</v>
      </c>
      <c r="F8" s="11">
        <f>F!F659</f>
        <v>0</v>
      </c>
      <c r="G8" s="11">
        <f>F!G659</f>
        <v>0</v>
      </c>
      <c r="H8" s="11">
        <f>F!H659</f>
        <v>0</v>
      </c>
      <c r="I8" s="11">
        <f>F!I659</f>
        <v>0</v>
      </c>
      <c r="J8" s="11">
        <f>F!J659</f>
        <v>1</v>
      </c>
      <c r="K8" s="11">
        <f>F!K659</f>
        <v>0</v>
      </c>
      <c r="L8" s="11">
        <f>F!L659</f>
        <v>0</v>
      </c>
      <c r="M8" s="11">
        <f>F!M659</f>
        <v>0</v>
      </c>
      <c r="N8" s="11">
        <f>F!N659</f>
        <v>0</v>
      </c>
      <c r="O8" s="11">
        <f>F!O659</f>
        <v>0</v>
      </c>
      <c r="P8" s="11">
        <f>F!P659</f>
        <v>0</v>
      </c>
      <c r="Q8" s="11">
        <f>F!Q659</f>
        <v>0</v>
      </c>
      <c r="R8" s="11">
        <f>F!R659</f>
        <v>0</v>
      </c>
      <c r="S8" s="11">
        <f>F!S659</f>
        <v>0</v>
      </c>
      <c r="T8" s="11">
        <f>F!T659</f>
        <v>14</v>
      </c>
      <c r="U8" s="11">
        <f>F!U659</f>
        <v>14</v>
      </c>
      <c r="V8" s="11">
        <f>F!V659</f>
        <v>0</v>
      </c>
      <c r="W8" s="11">
        <f>F!W659</f>
        <v>8</v>
      </c>
      <c r="X8" s="11">
        <f>F!X659</f>
        <v>5</v>
      </c>
      <c r="Y8" s="11">
        <f>F!Y659</f>
        <v>0</v>
      </c>
    </row>
    <row r="9" spans="1:26" ht="12.75" customHeight="1">
      <c r="A9" s="11" t="s">
        <v>1017</v>
      </c>
      <c r="B9" s="11" t="s">
        <v>93</v>
      </c>
      <c r="C9" s="11" t="str">
        <f t="shared" si="0"/>
        <v>6_6</v>
      </c>
      <c r="D9" s="11">
        <f>F!D660</f>
        <v>0</v>
      </c>
      <c r="E9" s="11">
        <f>F!E660</f>
        <v>0</v>
      </c>
      <c r="F9" s="11">
        <f>F!F660</f>
        <v>0</v>
      </c>
      <c r="G9" s="11">
        <f>F!G660</f>
        <v>0</v>
      </c>
      <c r="H9" s="11">
        <f>F!H660</f>
        <v>0</v>
      </c>
      <c r="I9" s="11">
        <f>F!I660</f>
        <v>0</v>
      </c>
      <c r="J9" s="11">
        <f>F!J660</f>
        <v>1</v>
      </c>
      <c r="K9" s="11">
        <f>F!K660</f>
        <v>0</v>
      </c>
      <c r="L9" s="11">
        <f>F!L660</f>
        <v>1</v>
      </c>
      <c r="M9" s="11">
        <f>F!M660</f>
        <v>1</v>
      </c>
      <c r="N9" s="11">
        <f>F!N660</f>
        <v>0</v>
      </c>
      <c r="O9" s="11">
        <f>F!O660</f>
        <v>0</v>
      </c>
      <c r="P9" s="11">
        <f>F!P660</f>
        <v>2</v>
      </c>
      <c r="Q9" s="11">
        <f>F!Q660</f>
        <v>0</v>
      </c>
      <c r="R9" s="11">
        <f>F!R660</f>
        <v>0</v>
      </c>
      <c r="S9" s="11">
        <f>F!S660</f>
        <v>0</v>
      </c>
      <c r="T9" s="11">
        <f>F!T660</f>
        <v>40</v>
      </c>
      <c r="U9" s="11">
        <f>F!U660</f>
        <v>0</v>
      </c>
      <c r="V9" s="11">
        <f>F!V660</f>
        <v>1</v>
      </c>
      <c r="W9" s="11">
        <f>F!W660</f>
        <v>9</v>
      </c>
      <c r="X9" s="11">
        <f>F!X660</f>
        <v>13</v>
      </c>
      <c r="Y9" s="11">
        <f>F!Y660</f>
        <v>0</v>
      </c>
    </row>
    <row r="10" spans="1:26" ht="12.75" customHeight="1">
      <c r="A10" s="11" t="s">
        <v>1018</v>
      </c>
      <c r="B10" s="11" t="s">
        <v>557</v>
      </c>
      <c r="C10" s="11" t="str">
        <f t="shared" si="0"/>
        <v>6_6</v>
      </c>
      <c r="D10" s="11">
        <f>F!D661</f>
        <v>0</v>
      </c>
      <c r="E10" s="11">
        <f>F!E661</f>
        <v>0</v>
      </c>
      <c r="F10" s="11">
        <f>F!F661</f>
        <v>0</v>
      </c>
      <c r="G10" s="11">
        <f>F!G661</f>
        <v>0</v>
      </c>
      <c r="H10" s="11">
        <f>F!H661</f>
        <v>0</v>
      </c>
      <c r="I10" s="11">
        <f>F!I661</f>
        <v>0</v>
      </c>
      <c r="J10" s="11">
        <f>F!J661</f>
        <v>0</v>
      </c>
      <c r="K10" s="11">
        <f>F!K661</f>
        <v>0</v>
      </c>
      <c r="L10" s="11">
        <f>F!L661</f>
        <v>0</v>
      </c>
      <c r="M10" s="11">
        <f>F!M661</f>
        <v>2</v>
      </c>
      <c r="N10" s="11">
        <f>F!N661</f>
        <v>1</v>
      </c>
      <c r="O10" s="11">
        <f>F!O661</f>
        <v>0</v>
      </c>
      <c r="P10" s="11">
        <f>F!P661</f>
        <v>0</v>
      </c>
      <c r="Q10" s="11">
        <f>F!Q661</f>
        <v>0</v>
      </c>
      <c r="R10" s="11">
        <f>F!R661</f>
        <v>0</v>
      </c>
      <c r="S10" s="11">
        <f>F!S661</f>
        <v>1</v>
      </c>
      <c r="T10" s="11">
        <f>F!T661</f>
        <v>23</v>
      </c>
      <c r="U10" s="11">
        <f>F!U661</f>
        <v>0</v>
      </c>
      <c r="V10" s="11">
        <f>F!V661</f>
        <v>1</v>
      </c>
      <c r="W10" s="11">
        <f>F!W661</f>
        <v>10</v>
      </c>
      <c r="X10" s="11">
        <f>F!X661</f>
        <v>8</v>
      </c>
      <c r="Y10" s="11">
        <f>F!Y661</f>
        <v>0</v>
      </c>
    </row>
    <row r="11" spans="1:26" ht="12.75" customHeight="1">
      <c r="A11" s="11" t="s">
        <v>1019</v>
      </c>
      <c r="B11" s="11" t="s">
        <v>1020</v>
      </c>
      <c r="C11" s="11" t="str">
        <f t="shared" si="0"/>
        <v>6_6</v>
      </c>
      <c r="D11" s="11">
        <f>F!D662</f>
        <v>0</v>
      </c>
      <c r="E11" s="11">
        <f>F!E662</f>
        <v>0</v>
      </c>
      <c r="F11" s="11">
        <f>F!F662</f>
        <v>0</v>
      </c>
      <c r="G11" s="11">
        <f>F!G662</f>
        <v>0</v>
      </c>
      <c r="H11" s="11">
        <f>F!H662</f>
        <v>0</v>
      </c>
      <c r="I11" s="11">
        <f>F!I662</f>
        <v>0</v>
      </c>
      <c r="J11" s="11">
        <f>F!J662</f>
        <v>1</v>
      </c>
      <c r="K11" s="11">
        <f>F!K662</f>
        <v>0</v>
      </c>
      <c r="L11" s="11">
        <f>F!L662</f>
        <v>0</v>
      </c>
      <c r="M11" s="11">
        <f>F!M662</f>
        <v>0</v>
      </c>
      <c r="N11" s="11">
        <f>F!N662</f>
        <v>0</v>
      </c>
      <c r="O11" s="11">
        <f>F!O662</f>
        <v>1</v>
      </c>
      <c r="P11" s="11">
        <f>F!P662</f>
        <v>2</v>
      </c>
      <c r="Q11" s="11">
        <f>F!Q662</f>
        <v>0</v>
      </c>
      <c r="R11" s="11">
        <f>F!R662</f>
        <v>0</v>
      </c>
      <c r="S11" s="11">
        <f>F!S662</f>
        <v>0</v>
      </c>
      <c r="T11" s="11">
        <f>F!T662</f>
        <v>36</v>
      </c>
      <c r="U11" s="11">
        <f>F!U662</f>
        <v>36</v>
      </c>
      <c r="V11" s="11">
        <f>F!V662</f>
        <v>0</v>
      </c>
      <c r="W11" s="11">
        <f>F!W662</f>
        <v>11</v>
      </c>
      <c r="X11" s="11">
        <f>F!X662</f>
        <v>10</v>
      </c>
      <c r="Y11" s="11">
        <f>F!Y662</f>
        <v>0</v>
      </c>
    </row>
    <row r="12" spans="1:26" ht="12.75" customHeight="1">
      <c r="A12" s="11" t="s">
        <v>1021</v>
      </c>
      <c r="B12" s="11" t="s">
        <v>550</v>
      </c>
      <c r="C12" s="11" t="str">
        <f t="shared" si="0"/>
        <v>6_6</v>
      </c>
      <c r="D12" s="11">
        <f>F!D663</f>
        <v>5</v>
      </c>
      <c r="E12" s="11">
        <f>F!E663</f>
        <v>0</v>
      </c>
      <c r="F12" s="11">
        <f>F!F663</f>
        <v>0</v>
      </c>
      <c r="G12" s="11" t="str">
        <f>F!G663</f>
        <v>E</v>
      </c>
      <c r="H12" s="11">
        <f>F!H663</f>
        <v>0</v>
      </c>
      <c r="I12" s="11">
        <f>F!I663</f>
        <v>5</v>
      </c>
      <c r="J12" s="11">
        <f>F!J663</f>
        <v>0</v>
      </c>
      <c r="K12" s="11">
        <f>F!K663</f>
        <v>0</v>
      </c>
      <c r="L12" s="11">
        <f>F!L663</f>
        <v>1</v>
      </c>
      <c r="M12" s="11">
        <f>F!M663</f>
        <v>0</v>
      </c>
      <c r="N12" s="11">
        <f>F!N663</f>
        <v>0</v>
      </c>
      <c r="O12" s="11">
        <f>F!O663</f>
        <v>0</v>
      </c>
      <c r="P12" s="11">
        <f>F!P663</f>
        <v>0</v>
      </c>
      <c r="Q12" s="11">
        <f>F!Q663</f>
        <v>0</v>
      </c>
      <c r="R12" s="11">
        <f>F!R663</f>
        <v>0</v>
      </c>
      <c r="S12" s="11">
        <f>F!S663</f>
        <v>1</v>
      </c>
      <c r="T12" s="11">
        <f>F!T663</f>
        <v>12</v>
      </c>
      <c r="U12" s="11">
        <f>F!U663</f>
        <v>0</v>
      </c>
      <c r="V12" s="11">
        <f>F!V663</f>
        <v>1</v>
      </c>
      <c r="W12" s="11">
        <f>F!W663</f>
        <v>12</v>
      </c>
      <c r="X12" s="11">
        <f>F!X663</f>
        <v>4.5</v>
      </c>
      <c r="Y12" s="11">
        <f>F!Y663</f>
        <v>0</v>
      </c>
    </row>
    <row r="13" spans="1:26" ht="12.75" customHeight="1">
      <c r="A13" s="11" t="s">
        <v>664</v>
      </c>
      <c r="B13" s="11" t="s">
        <v>1022</v>
      </c>
      <c r="C13" s="11" t="str">
        <f t="shared" si="0"/>
        <v>6_6</v>
      </c>
      <c r="D13" s="11">
        <f>F!D664</f>
        <v>5</v>
      </c>
      <c r="E13" s="11">
        <f>F!E664</f>
        <v>0</v>
      </c>
      <c r="F13" s="11">
        <f>F!F664</f>
        <v>0</v>
      </c>
      <c r="G13" s="11" t="str">
        <f>F!G664</f>
        <v>E</v>
      </c>
      <c r="H13" s="11">
        <f>F!H664</f>
        <v>0</v>
      </c>
      <c r="I13" s="11">
        <f>F!I664</f>
        <v>5</v>
      </c>
      <c r="J13" s="11">
        <f>F!J664</f>
        <v>1</v>
      </c>
      <c r="K13" s="11">
        <f>F!K664</f>
        <v>0</v>
      </c>
      <c r="L13" s="11">
        <f>F!L664</f>
        <v>0</v>
      </c>
      <c r="M13" s="11">
        <f>F!M664</f>
        <v>0</v>
      </c>
      <c r="N13" s="11">
        <f>F!N664</f>
        <v>0</v>
      </c>
      <c r="O13" s="11">
        <f>F!O664</f>
        <v>0</v>
      </c>
      <c r="P13" s="11">
        <f>F!P664</f>
        <v>0</v>
      </c>
      <c r="Q13" s="11">
        <f>F!Q664</f>
        <v>0</v>
      </c>
      <c r="R13" s="11">
        <f>F!R664</f>
        <v>0</v>
      </c>
      <c r="S13" s="11">
        <f>F!S664</f>
        <v>0</v>
      </c>
      <c r="T13" s="11">
        <f>F!T664</f>
        <v>14</v>
      </c>
      <c r="U13" s="11">
        <f>F!U664</f>
        <v>0</v>
      </c>
      <c r="V13" s="11">
        <f>F!V664</f>
        <v>1</v>
      </c>
      <c r="W13" s="11">
        <f>F!W664</f>
        <v>13</v>
      </c>
      <c r="X13" s="11">
        <f>F!X664</f>
        <v>5</v>
      </c>
      <c r="Y13" s="11">
        <f>F!Y664</f>
        <v>0</v>
      </c>
    </row>
    <row r="14" spans="1:26" ht="12.75" customHeight="1">
      <c r="A14" s="11" t="s">
        <v>1023</v>
      </c>
      <c r="B14" s="11" t="s">
        <v>1024</v>
      </c>
      <c r="C14" s="11" t="str">
        <f t="shared" si="0"/>
        <v>6_6</v>
      </c>
      <c r="D14" s="11">
        <f>F!D665</f>
        <v>0</v>
      </c>
      <c r="E14" s="11">
        <f>F!E665</f>
        <v>0</v>
      </c>
      <c r="F14" s="11">
        <f>F!F665</f>
        <v>0</v>
      </c>
      <c r="G14" s="11">
        <f>F!G665</f>
        <v>0</v>
      </c>
      <c r="H14" s="11">
        <f>F!H665</f>
        <v>0</v>
      </c>
      <c r="I14" s="11">
        <f>F!I665</f>
        <v>0</v>
      </c>
      <c r="J14" s="11">
        <f>F!J665</f>
        <v>0</v>
      </c>
      <c r="K14" s="11">
        <f>F!K665</f>
        <v>0</v>
      </c>
      <c r="L14" s="11">
        <f>F!L665</f>
        <v>0</v>
      </c>
      <c r="M14" s="11">
        <f>F!M665</f>
        <v>0</v>
      </c>
      <c r="N14" s="11">
        <f>F!N665</f>
        <v>0</v>
      </c>
      <c r="O14" s="11">
        <f>F!O665</f>
        <v>0</v>
      </c>
      <c r="P14" s="11">
        <f>F!P665</f>
        <v>0</v>
      </c>
      <c r="Q14" s="11">
        <f>F!Q665</f>
        <v>0</v>
      </c>
      <c r="R14" s="11">
        <f>F!R665</f>
        <v>0</v>
      </c>
      <c r="S14" s="11">
        <f>F!S665</f>
        <v>0</v>
      </c>
      <c r="T14" s="11">
        <f>F!T665</f>
        <v>0</v>
      </c>
      <c r="U14" s="11">
        <f>F!U665</f>
        <v>0</v>
      </c>
      <c r="V14" s="11">
        <f>F!V665</f>
        <v>0</v>
      </c>
      <c r="W14" s="11">
        <f>F!W665</f>
        <v>0</v>
      </c>
      <c r="X14" s="11">
        <f>F!X665</f>
        <v>0</v>
      </c>
      <c r="Y14" s="11">
        <f>F!Y665</f>
        <v>0</v>
      </c>
    </row>
    <row r="15" spans="1:26" ht="12.75" customHeight="1">
      <c r="A15" s="11" t="s">
        <v>1025</v>
      </c>
      <c r="B15" s="11" t="s">
        <v>1026</v>
      </c>
      <c r="C15" s="11" t="str">
        <f t="shared" si="0"/>
        <v>6_6</v>
      </c>
      <c r="D15" s="11">
        <f>F!D666</f>
        <v>0</v>
      </c>
      <c r="E15" s="11">
        <f>F!E666</f>
        <v>0</v>
      </c>
      <c r="F15" s="11">
        <f>F!F666</f>
        <v>0</v>
      </c>
      <c r="G15" s="11">
        <f>F!G666</f>
        <v>0</v>
      </c>
      <c r="H15" s="11">
        <f>F!H666</f>
        <v>0</v>
      </c>
      <c r="I15" s="11">
        <f>F!I666</f>
        <v>0</v>
      </c>
      <c r="J15" s="11">
        <f>F!J666</f>
        <v>0</v>
      </c>
      <c r="K15" s="11">
        <f>F!K666</f>
        <v>0</v>
      </c>
      <c r="L15" s="11">
        <f>F!L666</f>
        <v>0</v>
      </c>
      <c r="M15" s="11">
        <f>F!M666</f>
        <v>0</v>
      </c>
      <c r="N15" s="11">
        <f>F!N666</f>
        <v>0</v>
      </c>
      <c r="O15" s="11">
        <f>F!O666</f>
        <v>0</v>
      </c>
      <c r="P15" s="11">
        <f>F!P666</f>
        <v>0</v>
      </c>
      <c r="Q15" s="11">
        <f>F!Q666</f>
        <v>0</v>
      </c>
      <c r="R15" s="11">
        <f>F!R666</f>
        <v>0</v>
      </c>
      <c r="S15" s="11">
        <f>F!S666</f>
        <v>0</v>
      </c>
      <c r="T15" s="11">
        <f>F!T666</f>
        <v>0</v>
      </c>
      <c r="U15" s="11">
        <f>F!U666</f>
        <v>0</v>
      </c>
      <c r="V15" s="11">
        <f>F!V666</f>
        <v>0</v>
      </c>
      <c r="W15" s="11">
        <f>F!W666</f>
        <v>0</v>
      </c>
      <c r="X15" s="11">
        <f>F!X666</f>
        <v>0</v>
      </c>
      <c r="Y15" s="11">
        <f>F!Y666</f>
        <v>0</v>
      </c>
    </row>
    <row r="16" spans="1:26" ht="12.75" customHeight="1">
      <c r="A16" s="11" t="s">
        <v>1027</v>
      </c>
      <c r="B16" s="11" t="s">
        <v>1028</v>
      </c>
      <c r="C16" s="11" t="str">
        <f t="shared" si="0"/>
        <v>6_6</v>
      </c>
      <c r="D16" s="11">
        <f>F!D667</f>
        <v>5</v>
      </c>
      <c r="E16" s="11">
        <f>F!E667</f>
        <v>0</v>
      </c>
      <c r="F16" s="11">
        <f>F!F667</f>
        <v>0</v>
      </c>
      <c r="G16" s="11" t="str">
        <f>F!G667</f>
        <v>C</v>
      </c>
      <c r="H16" s="11">
        <f>F!H667</f>
        <v>0</v>
      </c>
      <c r="I16" s="11">
        <f>F!I667</f>
        <v>0</v>
      </c>
      <c r="J16" s="11">
        <f>F!J667</f>
        <v>1</v>
      </c>
      <c r="K16" s="11">
        <f>F!K667</f>
        <v>0</v>
      </c>
      <c r="L16" s="11">
        <f>F!L667</f>
        <v>0</v>
      </c>
      <c r="M16" s="11">
        <f>F!M667</f>
        <v>0</v>
      </c>
      <c r="N16" s="11">
        <f>F!N667</f>
        <v>1</v>
      </c>
      <c r="O16" s="11">
        <f>F!O667</f>
        <v>0</v>
      </c>
      <c r="P16" s="11">
        <f>F!P667</f>
        <v>0</v>
      </c>
      <c r="Q16" s="11">
        <f>F!Q667</f>
        <v>0</v>
      </c>
      <c r="R16" s="11">
        <f>F!R667</f>
        <v>0</v>
      </c>
      <c r="S16" s="11">
        <f>F!S667</f>
        <v>0</v>
      </c>
      <c r="T16" s="11">
        <f>F!T667</f>
        <v>19</v>
      </c>
      <c r="U16" s="11">
        <f>F!U667</f>
        <v>0</v>
      </c>
      <c r="V16" s="11">
        <f>F!V667</f>
        <v>1</v>
      </c>
      <c r="W16" s="11">
        <f>F!W667</f>
        <v>16</v>
      </c>
      <c r="X16" s="11">
        <f>F!X667</f>
        <v>6.5</v>
      </c>
      <c r="Y16" s="11">
        <f>F!Y667</f>
        <v>0</v>
      </c>
    </row>
    <row r="17" spans="1:25" ht="12.75" customHeight="1">
      <c r="A17" s="11" t="s">
        <v>1029</v>
      </c>
      <c r="B17" s="11" t="s">
        <v>1030</v>
      </c>
      <c r="C17" s="11" t="str">
        <f t="shared" si="0"/>
        <v>6_6</v>
      </c>
      <c r="D17" s="11">
        <f>F!D668</f>
        <v>0</v>
      </c>
      <c r="E17" s="11">
        <f>F!E668</f>
        <v>0</v>
      </c>
      <c r="F17" s="11">
        <f>F!F668</f>
        <v>0</v>
      </c>
      <c r="G17" s="11">
        <f>F!G668</f>
        <v>0</v>
      </c>
      <c r="H17" s="11">
        <f>F!H668</f>
        <v>0</v>
      </c>
      <c r="I17" s="11">
        <f>F!I668</f>
        <v>0</v>
      </c>
      <c r="J17" s="11">
        <f>F!J668</f>
        <v>1</v>
      </c>
      <c r="K17" s="11">
        <f>F!K668</f>
        <v>0</v>
      </c>
      <c r="L17" s="11">
        <f>F!L668</f>
        <v>0</v>
      </c>
      <c r="M17" s="11">
        <f>F!M668</f>
        <v>0</v>
      </c>
      <c r="N17" s="11">
        <f>F!N668</f>
        <v>0</v>
      </c>
      <c r="O17" s="11">
        <f>F!O668</f>
        <v>0</v>
      </c>
      <c r="P17" s="11">
        <f>F!P668</f>
        <v>0</v>
      </c>
      <c r="Q17" s="11">
        <f>F!Q668</f>
        <v>0</v>
      </c>
      <c r="R17" s="11">
        <f>F!R668</f>
        <v>0</v>
      </c>
      <c r="S17" s="11">
        <f>F!S668</f>
        <v>0</v>
      </c>
      <c r="T17" s="11">
        <f>F!T668</f>
        <v>14</v>
      </c>
      <c r="U17" s="11">
        <f>F!U668</f>
        <v>0</v>
      </c>
      <c r="V17" s="11">
        <f>F!V668</f>
        <v>1</v>
      </c>
      <c r="W17" s="11">
        <f>F!W668</f>
        <v>17</v>
      </c>
      <c r="X17" s="11">
        <f>F!X668</f>
        <v>5</v>
      </c>
      <c r="Y17" s="11">
        <f>F!Y668</f>
        <v>0</v>
      </c>
    </row>
    <row r="18" spans="1:25" ht="12.75" customHeight="1">
      <c r="A18" s="11" t="s">
        <v>1031</v>
      </c>
      <c r="B18" s="11" t="s">
        <v>250</v>
      </c>
      <c r="C18" s="11" t="str">
        <f t="shared" si="0"/>
        <v>6_6</v>
      </c>
      <c r="D18" s="11">
        <f>F!D669</f>
        <v>5</v>
      </c>
      <c r="E18" s="11">
        <f>F!E669</f>
        <v>0</v>
      </c>
      <c r="F18" s="11">
        <f>F!F669</f>
        <v>0</v>
      </c>
      <c r="G18" s="11" t="str">
        <f>F!G669</f>
        <v>C</v>
      </c>
      <c r="H18" s="11">
        <f>F!H669</f>
        <v>0</v>
      </c>
      <c r="I18" s="11">
        <f>F!I669</f>
        <v>0</v>
      </c>
      <c r="J18" s="11">
        <f>F!J669</f>
        <v>2</v>
      </c>
      <c r="K18" s="11">
        <f>F!K669</f>
        <v>1</v>
      </c>
      <c r="L18" s="11">
        <f>F!L669</f>
        <v>0</v>
      </c>
      <c r="M18" s="11">
        <f>F!M669</f>
        <v>2</v>
      </c>
      <c r="N18" s="11">
        <f>F!N669</f>
        <v>0</v>
      </c>
      <c r="O18" s="11">
        <f>F!O669</f>
        <v>0</v>
      </c>
      <c r="P18" s="11">
        <f>F!P669</f>
        <v>0</v>
      </c>
      <c r="Q18" s="11">
        <f>F!Q669</f>
        <v>0</v>
      </c>
      <c r="R18" s="11">
        <f>F!R669</f>
        <v>0</v>
      </c>
      <c r="S18" s="11">
        <f>F!S669</f>
        <v>0</v>
      </c>
      <c r="T18" s="11">
        <f>F!T669</f>
        <v>46</v>
      </c>
      <c r="U18" s="11">
        <f>F!U669</f>
        <v>0</v>
      </c>
      <c r="V18" s="11">
        <f>F!V669</f>
        <v>1</v>
      </c>
      <c r="W18" s="11">
        <f>F!W669</f>
        <v>18</v>
      </c>
      <c r="X18" s="11">
        <f>F!X669</f>
        <v>16</v>
      </c>
      <c r="Y18" s="11">
        <f>F!Y669</f>
        <v>0</v>
      </c>
    </row>
    <row r="19" spans="1:25" ht="12.75" customHeight="1">
      <c r="A19" s="11" t="s">
        <v>1032</v>
      </c>
      <c r="B19" s="11" t="s">
        <v>1033</v>
      </c>
      <c r="C19" s="11" t="str">
        <f t="shared" si="0"/>
        <v>6_6</v>
      </c>
      <c r="D19" s="11">
        <f>F!D670</f>
        <v>0</v>
      </c>
      <c r="E19" s="11">
        <f>F!E670</f>
        <v>0</v>
      </c>
      <c r="F19" s="11">
        <f>F!F670</f>
        <v>0</v>
      </c>
      <c r="G19" s="11">
        <f>F!G670</f>
        <v>0</v>
      </c>
      <c r="H19" s="11">
        <f>F!H670</f>
        <v>0</v>
      </c>
      <c r="I19" s="11">
        <f>F!I670</f>
        <v>0</v>
      </c>
      <c r="J19" s="11">
        <f>F!J670</f>
        <v>1</v>
      </c>
      <c r="K19" s="11">
        <f>F!K670</f>
        <v>0</v>
      </c>
      <c r="L19" s="11">
        <f>F!L670</f>
        <v>0</v>
      </c>
      <c r="M19" s="11">
        <f>F!M670</f>
        <v>0</v>
      </c>
      <c r="N19" s="11">
        <f>F!N670</f>
        <v>0</v>
      </c>
      <c r="O19" s="11">
        <f>F!O670</f>
        <v>0</v>
      </c>
      <c r="P19" s="11">
        <f>F!P670</f>
        <v>0</v>
      </c>
      <c r="Q19" s="11">
        <f>F!Q670</f>
        <v>0</v>
      </c>
      <c r="R19" s="11">
        <f>F!R670</f>
        <v>0</v>
      </c>
      <c r="S19" s="11">
        <f>F!S670</f>
        <v>0</v>
      </c>
      <c r="T19" s="11">
        <f>F!T670</f>
        <v>14</v>
      </c>
      <c r="U19" s="11">
        <f>F!U670</f>
        <v>0</v>
      </c>
      <c r="V19" s="11">
        <f>F!V670</f>
        <v>1</v>
      </c>
      <c r="W19" s="11">
        <f>F!W670</f>
        <v>19</v>
      </c>
      <c r="X19" s="11">
        <f>F!X670</f>
        <v>5</v>
      </c>
      <c r="Y19" s="11">
        <f>F!Y670</f>
        <v>0</v>
      </c>
    </row>
    <row r="20" spans="1:25" ht="12.75" customHeight="1">
      <c r="A20" s="11" t="s">
        <v>903</v>
      </c>
      <c r="B20" s="11" t="s">
        <v>1034</v>
      </c>
      <c r="C20" s="11" t="str">
        <f t="shared" si="0"/>
        <v>6_6</v>
      </c>
      <c r="D20" s="11">
        <f>F!D671</f>
        <v>5</v>
      </c>
      <c r="E20" s="11">
        <f>F!E671</f>
        <v>0</v>
      </c>
      <c r="F20" s="11">
        <f>F!F671</f>
        <v>0</v>
      </c>
      <c r="G20" s="11" t="str">
        <f>F!G671</f>
        <v>C</v>
      </c>
      <c r="H20" s="11">
        <f>F!H671</f>
        <v>0</v>
      </c>
      <c r="I20" s="11">
        <f>F!I671</f>
        <v>0</v>
      </c>
      <c r="J20" s="11">
        <f>F!J671</f>
        <v>1</v>
      </c>
      <c r="K20" s="11">
        <f>F!K671</f>
        <v>0</v>
      </c>
      <c r="L20" s="11">
        <f>F!L671</f>
        <v>0</v>
      </c>
      <c r="M20" s="11">
        <f>F!M671</f>
        <v>0</v>
      </c>
      <c r="N20" s="11">
        <f>F!N671</f>
        <v>0</v>
      </c>
      <c r="O20" s="11">
        <f>F!O671</f>
        <v>0</v>
      </c>
      <c r="P20" s="11">
        <f>F!P671</f>
        <v>0</v>
      </c>
      <c r="Q20" s="11">
        <f>F!Q671</f>
        <v>0</v>
      </c>
      <c r="R20" s="11">
        <f>F!R671</f>
        <v>0</v>
      </c>
      <c r="S20" s="11">
        <f>F!S671</f>
        <v>0</v>
      </c>
      <c r="T20" s="11">
        <f>F!T671</f>
        <v>14</v>
      </c>
      <c r="U20" s="11">
        <f>F!U671</f>
        <v>0</v>
      </c>
      <c r="V20" s="11">
        <f>F!V671</f>
        <v>1</v>
      </c>
      <c r="W20" s="11">
        <f>F!W671</f>
        <v>20</v>
      </c>
      <c r="X20" s="11">
        <f>F!X671</f>
        <v>5</v>
      </c>
      <c r="Y20" s="11">
        <f>F!Y671</f>
        <v>0</v>
      </c>
    </row>
    <row r="21" spans="1:25" ht="12.75" customHeight="1">
      <c r="A21" s="11" t="s">
        <v>1035</v>
      </c>
      <c r="B21" s="11" t="s">
        <v>1036</v>
      </c>
      <c r="C21" s="11" t="str">
        <f t="shared" si="0"/>
        <v>6_6</v>
      </c>
      <c r="D21" s="11">
        <f>F!D672</f>
        <v>0</v>
      </c>
      <c r="E21" s="11">
        <f>F!E672</f>
        <v>0</v>
      </c>
      <c r="F21" s="11">
        <f>F!F672</f>
        <v>0</v>
      </c>
      <c r="G21" s="11">
        <f>F!G672</f>
        <v>0</v>
      </c>
      <c r="H21" s="11">
        <f>F!H672</f>
        <v>0</v>
      </c>
      <c r="I21" s="11">
        <f>F!I672</f>
        <v>0</v>
      </c>
      <c r="J21" s="11">
        <f>F!J672</f>
        <v>0</v>
      </c>
      <c r="K21" s="11">
        <f>F!K672</f>
        <v>0</v>
      </c>
      <c r="L21" s="11">
        <f>F!L672</f>
        <v>0</v>
      </c>
      <c r="M21" s="11">
        <f>F!M672</f>
        <v>0</v>
      </c>
      <c r="N21" s="11">
        <f>F!N672</f>
        <v>0</v>
      </c>
      <c r="O21" s="11">
        <f>F!O672</f>
        <v>0</v>
      </c>
      <c r="P21" s="11">
        <f>F!P672</f>
        <v>0</v>
      </c>
      <c r="Q21" s="11">
        <f>F!Q672</f>
        <v>0</v>
      </c>
      <c r="R21" s="11">
        <f>F!R672</f>
        <v>0</v>
      </c>
      <c r="S21" s="11">
        <f>F!S672</f>
        <v>0</v>
      </c>
      <c r="T21" s="11">
        <f>F!T672</f>
        <v>0</v>
      </c>
      <c r="U21" s="11">
        <f>F!U672</f>
        <v>0</v>
      </c>
      <c r="V21" s="11">
        <f>F!V672</f>
        <v>0</v>
      </c>
      <c r="W21" s="11">
        <f>F!W672</f>
        <v>0</v>
      </c>
      <c r="X21" s="11">
        <f>F!X672</f>
        <v>0</v>
      </c>
      <c r="Y21" s="11">
        <f>F!Y672</f>
        <v>0</v>
      </c>
    </row>
    <row r="22" spans="1:25" ht="12.75" customHeight="1">
      <c r="A22" s="11" t="s">
        <v>1037</v>
      </c>
      <c r="B22" s="11" t="s">
        <v>186</v>
      </c>
      <c r="C22" s="11" t="str">
        <f t="shared" si="0"/>
        <v>6_6</v>
      </c>
      <c r="D22" s="11">
        <f>F!D673</f>
        <v>0</v>
      </c>
      <c r="E22" s="11">
        <f>F!E673</f>
        <v>0</v>
      </c>
      <c r="F22" s="11">
        <f>F!F673</f>
        <v>0</v>
      </c>
      <c r="G22" s="11">
        <f>F!G673</f>
        <v>0</v>
      </c>
      <c r="H22" s="11">
        <f>F!H673</f>
        <v>0</v>
      </c>
      <c r="I22" s="11">
        <f>F!I673</f>
        <v>0</v>
      </c>
      <c r="J22" s="11">
        <f>F!J673</f>
        <v>1</v>
      </c>
      <c r="K22" s="11">
        <f>F!K673</f>
        <v>0</v>
      </c>
      <c r="L22" s="11">
        <f>F!L673</f>
        <v>0</v>
      </c>
      <c r="M22" s="11">
        <f>F!M673</f>
        <v>0</v>
      </c>
      <c r="N22" s="11">
        <f>F!N673</f>
        <v>0</v>
      </c>
      <c r="O22" s="11">
        <f>F!O673</f>
        <v>0</v>
      </c>
      <c r="P22" s="11">
        <f>F!P673</f>
        <v>0</v>
      </c>
      <c r="Q22" s="11">
        <f>F!Q673</f>
        <v>0</v>
      </c>
      <c r="R22" s="11">
        <f>F!R673</f>
        <v>0</v>
      </c>
      <c r="S22" s="11">
        <f>F!S673</f>
        <v>0</v>
      </c>
      <c r="T22" s="11">
        <f>F!T673</f>
        <v>14</v>
      </c>
      <c r="U22" s="11">
        <f>F!U673</f>
        <v>0</v>
      </c>
      <c r="V22" s="11">
        <f>F!V673</f>
        <v>1</v>
      </c>
      <c r="W22" s="11">
        <f>F!W673</f>
        <v>22</v>
      </c>
      <c r="X22" s="11">
        <f>F!X673</f>
        <v>5</v>
      </c>
      <c r="Y22" s="11">
        <f>F!Y673</f>
        <v>0</v>
      </c>
    </row>
    <row r="23" spans="1:25" ht="12.75" customHeight="1">
      <c r="A23" s="11" t="s">
        <v>722</v>
      </c>
      <c r="B23" s="11" t="s">
        <v>186</v>
      </c>
      <c r="C23" s="11" t="str">
        <f t="shared" si="0"/>
        <v>6_6</v>
      </c>
      <c r="D23" s="11">
        <f>F!D674</f>
        <v>0</v>
      </c>
      <c r="E23" s="11">
        <f>F!E674</f>
        <v>0</v>
      </c>
      <c r="F23" s="11">
        <f>F!F674</f>
        <v>0</v>
      </c>
      <c r="G23" s="11">
        <f>F!G674</f>
        <v>0</v>
      </c>
      <c r="H23" s="11">
        <f>F!H674</f>
        <v>0</v>
      </c>
      <c r="I23" s="11">
        <f>F!I674</f>
        <v>0</v>
      </c>
      <c r="J23" s="11">
        <f>F!J674</f>
        <v>0</v>
      </c>
      <c r="K23" s="11">
        <f>F!K674</f>
        <v>0</v>
      </c>
      <c r="L23" s="11">
        <f>F!L674</f>
        <v>0</v>
      </c>
      <c r="M23" s="11">
        <f>F!M674</f>
        <v>0</v>
      </c>
      <c r="N23" s="11">
        <f>F!N674</f>
        <v>0</v>
      </c>
      <c r="O23" s="11">
        <f>F!O674</f>
        <v>0</v>
      </c>
      <c r="P23" s="11">
        <f>F!P674</f>
        <v>0</v>
      </c>
      <c r="Q23" s="11">
        <f>F!Q674</f>
        <v>0</v>
      </c>
      <c r="R23" s="11">
        <f>F!R674</f>
        <v>0</v>
      </c>
      <c r="S23" s="11">
        <f>F!S674</f>
        <v>0</v>
      </c>
      <c r="T23" s="11">
        <f>F!T674</f>
        <v>0</v>
      </c>
      <c r="U23" s="11">
        <f>F!U674</f>
        <v>0</v>
      </c>
      <c r="V23" s="11">
        <f>F!V674</f>
        <v>0</v>
      </c>
      <c r="W23" s="11">
        <f>F!W674</f>
        <v>0</v>
      </c>
      <c r="X23" s="11">
        <f>F!X674</f>
        <v>0</v>
      </c>
      <c r="Y23" s="11">
        <f>F!Y674</f>
        <v>0</v>
      </c>
    </row>
    <row r="24" spans="1:25" ht="12.75" customHeight="1">
      <c r="A24" s="11" t="s">
        <v>1038</v>
      </c>
      <c r="B24" s="11" t="s">
        <v>1039</v>
      </c>
      <c r="C24" s="11" t="str">
        <f t="shared" si="0"/>
        <v>6_6</v>
      </c>
      <c r="D24" s="11">
        <f>F!D675</f>
        <v>5</v>
      </c>
      <c r="E24" s="11">
        <f>F!E675</f>
        <v>0</v>
      </c>
      <c r="F24" s="11">
        <f>F!F675</f>
        <v>0</v>
      </c>
      <c r="G24" s="11" t="str">
        <f>F!G675</f>
        <v>C</v>
      </c>
      <c r="H24" s="11">
        <f>F!H675</f>
        <v>0</v>
      </c>
      <c r="I24" s="11">
        <f>F!I675</f>
        <v>0</v>
      </c>
      <c r="J24" s="11">
        <f>F!J675</f>
        <v>0</v>
      </c>
      <c r="K24" s="11">
        <f>F!K675</f>
        <v>0</v>
      </c>
      <c r="L24" s="11">
        <f>F!L675</f>
        <v>0</v>
      </c>
      <c r="M24" s="11">
        <f>F!M675</f>
        <v>0</v>
      </c>
      <c r="N24" s="11">
        <f>F!N675</f>
        <v>1</v>
      </c>
      <c r="O24" s="11">
        <f>F!O675</f>
        <v>0</v>
      </c>
      <c r="P24" s="11">
        <f>F!P675</f>
        <v>0</v>
      </c>
      <c r="Q24" s="11">
        <f>F!Q675</f>
        <v>0</v>
      </c>
      <c r="R24" s="11">
        <f>F!R675</f>
        <v>0</v>
      </c>
      <c r="S24" s="11">
        <f>F!S675</f>
        <v>1</v>
      </c>
      <c r="T24" s="11">
        <f>F!T675</f>
        <v>11</v>
      </c>
      <c r="U24" s="11">
        <f>F!U675</f>
        <v>0</v>
      </c>
      <c r="V24" s="11">
        <f>F!V675</f>
        <v>1</v>
      </c>
      <c r="W24" s="11">
        <f>F!W675</f>
        <v>24</v>
      </c>
      <c r="X24" s="11">
        <f>F!X675</f>
        <v>4</v>
      </c>
      <c r="Y24" s="11">
        <f>F!Y675</f>
        <v>0</v>
      </c>
    </row>
    <row r="25" spans="1:25" ht="12.75" customHeight="1">
      <c r="A25" s="11" t="s">
        <v>1040</v>
      </c>
      <c r="B25" s="11" t="s">
        <v>1041</v>
      </c>
      <c r="C25" s="11" t="str">
        <f t="shared" si="0"/>
        <v>6_6</v>
      </c>
      <c r="D25" s="11">
        <f>F!D676</f>
        <v>0</v>
      </c>
      <c r="E25" s="11">
        <f>F!E676</f>
        <v>0</v>
      </c>
      <c r="F25" s="11">
        <f>F!F676</f>
        <v>0</v>
      </c>
      <c r="G25" s="11">
        <f>F!G676</f>
        <v>0</v>
      </c>
      <c r="H25" s="11">
        <f>F!H676</f>
        <v>0</v>
      </c>
      <c r="I25" s="11">
        <f>F!I676</f>
        <v>0</v>
      </c>
      <c r="J25" s="11">
        <f>F!J676</f>
        <v>0</v>
      </c>
      <c r="K25" s="11">
        <f>F!K676</f>
        <v>0</v>
      </c>
      <c r="L25" s="11">
        <f>F!L676</f>
        <v>0</v>
      </c>
      <c r="M25" s="11">
        <f>F!M676</f>
        <v>0</v>
      </c>
      <c r="N25" s="11">
        <f>F!N676</f>
        <v>0</v>
      </c>
      <c r="O25" s="11">
        <f>F!O676</f>
        <v>0</v>
      </c>
      <c r="P25" s="11">
        <f>F!P676</f>
        <v>0</v>
      </c>
      <c r="Q25" s="11">
        <f>F!Q676</f>
        <v>0</v>
      </c>
      <c r="R25" s="11">
        <f>F!R676</f>
        <v>0</v>
      </c>
      <c r="S25" s="11">
        <f>F!S676</f>
        <v>0</v>
      </c>
      <c r="T25" s="11">
        <f>F!T676</f>
        <v>0</v>
      </c>
      <c r="U25" s="11">
        <f>F!U676</f>
        <v>0</v>
      </c>
      <c r="V25" s="11">
        <f>F!V676</f>
        <v>0</v>
      </c>
      <c r="W25" s="11">
        <f>F!W676</f>
        <v>0</v>
      </c>
      <c r="X25" s="11">
        <f>F!X676</f>
        <v>0</v>
      </c>
      <c r="Y25" s="11">
        <f>F!Y676</f>
        <v>0</v>
      </c>
    </row>
    <row r="26" spans="1:25" ht="12.75" customHeight="1"/>
    <row r="27" spans="1:25" ht="12.75" customHeight="1">
      <c r="U27" s="18" t="s">
        <v>1060</v>
      </c>
      <c r="V27" s="18" t="s">
        <v>1061</v>
      </c>
    </row>
    <row r="28" spans="1:25" ht="12.75" customHeight="1">
      <c r="U28" s="20">
        <f t="shared" ref="U28:V28" si="1">SUM(U2:U25)</f>
        <v>88</v>
      </c>
      <c r="V28" s="20">
        <f t="shared" si="1"/>
        <v>13</v>
      </c>
    </row>
    <row r="29" spans="1:25" ht="12.75" customHeight="1">
      <c r="U29" s="22"/>
      <c r="V29" s="22"/>
    </row>
    <row r="30" spans="1:25" ht="12.75" customHeight="1">
      <c r="U30" s="15" t="s">
        <v>1082</v>
      </c>
    </row>
    <row r="31" spans="1:25" ht="12.75" customHeight="1">
      <c r="U31" s="15" t="s">
        <v>1080</v>
      </c>
    </row>
    <row r="32" spans="1:25" ht="12.75" customHeight="1"/>
    <row r="33" spans="1:5" ht="12.75" customHeight="1"/>
    <row r="34" spans="1:5" ht="12.75" customHeight="1"/>
    <row r="35" spans="1:5" ht="12.75" customHeight="1"/>
    <row r="36" spans="1:5" ht="12.75" customHeight="1"/>
    <row r="37" spans="1:5" ht="12.75" customHeight="1"/>
    <row r="38" spans="1:5" ht="12.75" customHeight="1"/>
    <row r="39" spans="1:5" ht="12.75" customHeight="1"/>
    <row r="40" spans="1:5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5" ht="12.75" customHeight="1">
      <c r="A41" s="15" t="str">
        <f>C2</f>
        <v>6_6</v>
      </c>
      <c r="B41" s="15">
        <f>V28</f>
        <v>13</v>
      </c>
      <c r="C41" s="15">
        <f>E41-D41</f>
        <v>247</v>
      </c>
      <c r="D41" s="14">
        <f>U28</f>
        <v>88</v>
      </c>
      <c r="E41" s="15">
        <f>SUM(T2:T26)</f>
        <v>335</v>
      </c>
    </row>
    <row r="42" spans="1:5" ht="12.75" customHeight="1"/>
    <row r="43" spans="1:5" ht="12.75" customHeight="1"/>
    <row r="44" spans="1:5" ht="12.75" customHeight="1"/>
    <row r="45" spans="1:5" ht="12.75" customHeight="1"/>
    <row r="46" spans="1:5" ht="12.75" customHeight="1"/>
    <row r="47" spans="1:5" ht="12.75" customHeight="1"/>
    <row r="48" spans="1: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Z1000"/>
  <sheetViews>
    <sheetView workbookViewId="0"/>
  </sheetViews>
  <sheetFormatPr baseColWidth="10" defaultColWidth="14.5" defaultRowHeight="15" customHeight="1"/>
  <cols>
    <col min="1" max="1" width="25.5" customWidth="1"/>
    <col min="2" max="26" width="8.6640625" customWidth="1"/>
  </cols>
  <sheetData>
    <row r="1" spans="1:2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>
        <f>D689</f>
        <v>0</v>
      </c>
      <c r="H1" s="3" t="s">
        <v>6</v>
      </c>
      <c r="I1" s="1"/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5" t="s">
        <v>17</v>
      </c>
      <c r="U1" s="6" t="s">
        <v>18</v>
      </c>
      <c r="V1" s="6" t="s">
        <v>19</v>
      </c>
      <c r="W1" s="7">
        <f>T688</f>
        <v>0</v>
      </c>
      <c r="X1" s="8" t="s">
        <v>20</v>
      </c>
      <c r="Y1" s="9">
        <f>U688</f>
        <v>0</v>
      </c>
      <c r="Z1" s="10"/>
    </row>
    <row r="2" spans="1:26" ht="12.75" customHeight="1">
      <c r="A2" s="11" t="s">
        <v>1042</v>
      </c>
      <c r="B2" s="11" t="s">
        <v>1043</v>
      </c>
      <c r="C2" s="11" t="str">
        <f t="shared" ref="C2:C12" si="0">"6_7"</f>
        <v>6_7</v>
      </c>
      <c r="D2" s="11">
        <f>F!D677</f>
        <v>5</v>
      </c>
      <c r="E2" s="11">
        <f>F!E677</f>
        <v>0</v>
      </c>
      <c r="F2" s="11">
        <f>F!F677</f>
        <v>0</v>
      </c>
      <c r="G2" s="11" t="str">
        <f>F!G677</f>
        <v>E</v>
      </c>
      <c r="H2" s="11">
        <f>F!H677</f>
        <v>0</v>
      </c>
      <c r="I2" s="11">
        <f>F!I677</f>
        <v>5</v>
      </c>
      <c r="J2" s="11">
        <f>F!J677</f>
        <v>0</v>
      </c>
      <c r="K2" s="11">
        <f>F!K677</f>
        <v>1</v>
      </c>
      <c r="L2" s="11">
        <f>F!L677</f>
        <v>0</v>
      </c>
      <c r="M2" s="11">
        <f>F!M677</f>
        <v>0</v>
      </c>
      <c r="N2" s="11">
        <f>F!N677</f>
        <v>0</v>
      </c>
      <c r="O2" s="11">
        <f>F!O677</f>
        <v>0</v>
      </c>
      <c r="P2" s="11">
        <f>F!P677</f>
        <v>0</v>
      </c>
      <c r="Q2" s="11">
        <f>F!Q677</f>
        <v>0</v>
      </c>
      <c r="R2" s="11">
        <f>F!R677</f>
        <v>0</v>
      </c>
      <c r="S2" s="11">
        <f>F!S677</f>
        <v>1</v>
      </c>
      <c r="T2" s="11">
        <f>F!T677</f>
        <v>12</v>
      </c>
      <c r="U2" s="11">
        <f>F!U677</f>
        <v>12</v>
      </c>
      <c r="V2" s="11">
        <f>F!V677</f>
        <v>0</v>
      </c>
      <c r="W2" s="11">
        <f>F!W677</f>
        <v>462</v>
      </c>
      <c r="X2" s="11">
        <f>F!X677</f>
        <v>4.5</v>
      </c>
      <c r="Y2" s="11">
        <f>F!Y677</f>
        <v>0</v>
      </c>
    </row>
    <row r="3" spans="1:26" ht="12.75" customHeight="1">
      <c r="A3" s="11" t="s">
        <v>1044</v>
      </c>
      <c r="B3" s="11" t="s">
        <v>33</v>
      </c>
      <c r="C3" s="11" t="str">
        <f t="shared" si="0"/>
        <v>6_7</v>
      </c>
      <c r="D3" s="11">
        <f>F!D678</f>
        <v>5</v>
      </c>
      <c r="E3" s="11">
        <f>F!E678</f>
        <v>0</v>
      </c>
      <c r="F3" s="11">
        <f>F!F678</f>
        <v>0</v>
      </c>
      <c r="G3" s="11" t="str">
        <f>F!G678</f>
        <v>E</v>
      </c>
      <c r="H3" s="11">
        <f>F!H678</f>
        <v>0</v>
      </c>
      <c r="I3" s="11">
        <f>F!I678</f>
        <v>5</v>
      </c>
      <c r="J3" s="11">
        <f>F!J678</f>
        <v>0</v>
      </c>
      <c r="K3" s="11">
        <f>F!K678</f>
        <v>0</v>
      </c>
      <c r="L3" s="11">
        <f>F!L678</f>
        <v>0</v>
      </c>
      <c r="M3" s="11">
        <f>F!M678</f>
        <v>6</v>
      </c>
      <c r="N3" s="11">
        <f>F!N678</f>
        <v>0</v>
      </c>
      <c r="O3" s="11">
        <f>F!O678</f>
        <v>0</v>
      </c>
      <c r="P3" s="11">
        <f>F!P678</f>
        <v>0</v>
      </c>
      <c r="Q3" s="11">
        <f>F!Q678</f>
        <v>0</v>
      </c>
      <c r="R3" s="11">
        <f>F!R678</f>
        <v>0</v>
      </c>
      <c r="S3" s="11">
        <f>F!S678</f>
        <v>1</v>
      </c>
      <c r="T3" s="11">
        <f>F!T678</f>
        <v>42</v>
      </c>
      <c r="U3" s="11">
        <f>F!U678</f>
        <v>42</v>
      </c>
      <c r="V3" s="11">
        <f>F!V678</f>
        <v>0</v>
      </c>
      <c r="W3" s="11">
        <f>F!W678</f>
        <v>463</v>
      </c>
      <c r="X3" s="11">
        <f>F!X678</f>
        <v>14.5</v>
      </c>
      <c r="Y3" s="11">
        <f>F!Y678</f>
        <v>0</v>
      </c>
    </row>
    <row r="4" spans="1:26" ht="12.75" customHeight="1">
      <c r="A4" s="11" t="s">
        <v>527</v>
      </c>
      <c r="B4" s="11" t="s">
        <v>142</v>
      </c>
      <c r="C4" s="11" t="str">
        <f t="shared" si="0"/>
        <v>6_7</v>
      </c>
      <c r="D4" s="11">
        <f>F!D679</f>
        <v>5</v>
      </c>
      <c r="E4" s="11">
        <f>F!E679</f>
        <v>0</v>
      </c>
      <c r="F4" s="11">
        <f>F!F679</f>
        <v>0</v>
      </c>
      <c r="G4" s="11" t="str">
        <f>F!G679</f>
        <v>C</v>
      </c>
      <c r="H4" s="11">
        <f>F!H679</f>
        <v>0</v>
      </c>
      <c r="I4" s="11">
        <f>F!I679</f>
        <v>0</v>
      </c>
      <c r="J4" s="11">
        <f>F!J679</f>
        <v>1</v>
      </c>
      <c r="K4" s="11">
        <f>F!K679</f>
        <v>4</v>
      </c>
      <c r="L4" s="11">
        <f>F!L679</f>
        <v>0</v>
      </c>
      <c r="M4" s="11">
        <f>F!M679</f>
        <v>0</v>
      </c>
      <c r="N4" s="11">
        <f>F!N679</f>
        <v>0</v>
      </c>
      <c r="O4" s="11">
        <f>F!O679</f>
        <v>2</v>
      </c>
      <c r="P4" s="11">
        <f>F!P679</f>
        <v>0</v>
      </c>
      <c r="Q4" s="11">
        <f>F!Q679</f>
        <v>0</v>
      </c>
      <c r="R4" s="11">
        <f>F!R679</f>
        <v>0</v>
      </c>
      <c r="S4" s="11">
        <f>F!S679</f>
        <v>1</v>
      </c>
      <c r="T4" s="11">
        <f>F!T679</f>
        <v>60</v>
      </c>
      <c r="U4" s="11">
        <f>F!U679</f>
        <v>0</v>
      </c>
      <c r="V4" s="11">
        <f>F!V679</f>
        <v>1</v>
      </c>
      <c r="W4" s="11">
        <f>F!W679</f>
        <v>464</v>
      </c>
      <c r="X4" s="11">
        <f>F!X679</f>
        <v>17.5</v>
      </c>
      <c r="Y4" s="11">
        <f>F!Y679</f>
        <v>0</v>
      </c>
    </row>
    <row r="5" spans="1:26" ht="12.75" customHeight="1">
      <c r="A5" s="11" t="s">
        <v>1045</v>
      </c>
      <c r="B5" s="11" t="s">
        <v>928</v>
      </c>
      <c r="C5" s="11" t="str">
        <f t="shared" si="0"/>
        <v>6_7</v>
      </c>
      <c r="D5" s="11">
        <f>F!D680</f>
        <v>0</v>
      </c>
      <c r="E5" s="11">
        <f>F!E680</f>
        <v>0</v>
      </c>
      <c r="F5" s="11">
        <f>F!F680</f>
        <v>0</v>
      </c>
      <c r="G5" s="11">
        <f>F!G680</f>
        <v>0</v>
      </c>
      <c r="H5" s="11">
        <f>F!H680</f>
        <v>0</v>
      </c>
      <c r="I5" s="11">
        <f>F!I680</f>
        <v>0</v>
      </c>
      <c r="J5" s="11">
        <f>F!J680</f>
        <v>0</v>
      </c>
      <c r="K5" s="11">
        <f>F!K680</f>
        <v>0</v>
      </c>
      <c r="L5" s="11">
        <f>F!L680</f>
        <v>0</v>
      </c>
      <c r="M5" s="11">
        <f>F!M680</f>
        <v>0</v>
      </c>
      <c r="N5" s="11">
        <f>F!N680</f>
        <v>0</v>
      </c>
      <c r="O5" s="11">
        <f>F!O680</f>
        <v>0</v>
      </c>
      <c r="P5" s="11">
        <f>F!P680</f>
        <v>0</v>
      </c>
      <c r="Q5" s="11">
        <f>F!Q680</f>
        <v>0</v>
      </c>
      <c r="R5" s="11">
        <f>F!R680</f>
        <v>0</v>
      </c>
      <c r="S5" s="11">
        <f>F!S680</f>
        <v>0</v>
      </c>
      <c r="T5" s="11">
        <f>F!T680</f>
        <v>0</v>
      </c>
      <c r="U5" s="11">
        <f>F!U680</f>
        <v>0</v>
      </c>
      <c r="V5" s="11">
        <f>F!V680</f>
        <v>0</v>
      </c>
      <c r="W5" s="11">
        <f>F!W680</f>
        <v>0</v>
      </c>
      <c r="X5" s="11">
        <f>F!X680</f>
        <v>0</v>
      </c>
      <c r="Y5" s="11">
        <f>F!Y680</f>
        <v>0</v>
      </c>
    </row>
    <row r="6" spans="1:26" ht="12.75" customHeight="1">
      <c r="A6" s="11" t="s">
        <v>549</v>
      </c>
      <c r="B6" s="11" t="s">
        <v>225</v>
      </c>
      <c r="C6" s="11" t="str">
        <f t="shared" si="0"/>
        <v>6_7</v>
      </c>
      <c r="D6" s="11">
        <f>F!D681</f>
        <v>0</v>
      </c>
      <c r="E6" s="11">
        <f>F!E681</f>
        <v>0</v>
      </c>
      <c r="F6" s="11">
        <f>F!F681</f>
        <v>0</v>
      </c>
      <c r="G6" s="11">
        <f>F!G681</f>
        <v>0</v>
      </c>
      <c r="H6" s="11">
        <f>F!H681</f>
        <v>0</v>
      </c>
      <c r="I6" s="11">
        <f>F!I681</f>
        <v>0</v>
      </c>
      <c r="J6" s="11">
        <f>F!J681</f>
        <v>1</v>
      </c>
      <c r="K6" s="11">
        <f>F!K681</f>
        <v>0</v>
      </c>
      <c r="L6" s="11">
        <f>F!L681</f>
        <v>0</v>
      </c>
      <c r="M6" s="11">
        <f>F!M681</f>
        <v>0</v>
      </c>
      <c r="N6" s="11">
        <f>F!N681</f>
        <v>0</v>
      </c>
      <c r="O6" s="11">
        <f>F!O681</f>
        <v>0</v>
      </c>
      <c r="P6" s="11">
        <f>F!P681</f>
        <v>0</v>
      </c>
      <c r="Q6" s="11">
        <f>F!Q681</f>
        <v>0</v>
      </c>
      <c r="R6" s="11">
        <f>F!R681</f>
        <v>0</v>
      </c>
      <c r="S6" s="11">
        <f>F!S681</f>
        <v>0</v>
      </c>
      <c r="T6" s="11">
        <f>F!T681</f>
        <v>14</v>
      </c>
      <c r="U6" s="11">
        <f>F!U681</f>
        <v>0</v>
      </c>
      <c r="V6" s="11">
        <f>F!V681</f>
        <v>1</v>
      </c>
      <c r="W6" s="11">
        <f>F!W681</f>
        <v>465</v>
      </c>
      <c r="X6" s="11">
        <f>F!X681</f>
        <v>5</v>
      </c>
      <c r="Y6" s="11">
        <f>F!Y681</f>
        <v>0</v>
      </c>
    </row>
    <row r="7" spans="1:26" ht="12.75" customHeight="1">
      <c r="A7" s="11" t="s">
        <v>1046</v>
      </c>
      <c r="B7" s="11" t="s">
        <v>1047</v>
      </c>
      <c r="C7" s="11" t="str">
        <f t="shared" si="0"/>
        <v>6_7</v>
      </c>
      <c r="D7" s="11">
        <f>F!D682</f>
        <v>0</v>
      </c>
      <c r="E7" s="11">
        <f>F!E682</f>
        <v>0</v>
      </c>
      <c r="F7" s="11">
        <f>F!F682</f>
        <v>0</v>
      </c>
      <c r="G7" s="11">
        <f>F!G682</f>
        <v>0</v>
      </c>
      <c r="H7" s="11">
        <f>F!H682</f>
        <v>0</v>
      </c>
      <c r="I7" s="11">
        <f>F!I682</f>
        <v>0</v>
      </c>
      <c r="J7" s="11">
        <f>F!J682</f>
        <v>0</v>
      </c>
      <c r="K7" s="11">
        <f>F!K682</f>
        <v>0</v>
      </c>
      <c r="L7" s="11">
        <f>F!L682</f>
        <v>0</v>
      </c>
      <c r="M7" s="11">
        <f>F!M682</f>
        <v>0</v>
      </c>
      <c r="N7" s="11">
        <f>F!N682</f>
        <v>0</v>
      </c>
      <c r="O7" s="11">
        <f>F!O682</f>
        <v>0</v>
      </c>
      <c r="P7" s="11">
        <f>F!P682</f>
        <v>0</v>
      </c>
      <c r="Q7" s="11">
        <f>F!Q682</f>
        <v>0</v>
      </c>
      <c r="R7" s="11">
        <f>F!R682</f>
        <v>0</v>
      </c>
      <c r="S7" s="11">
        <f>F!S682</f>
        <v>0</v>
      </c>
      <c r="T7" s="11">
        <f>F!T682</f>
        <v>0</v>
      </c>
      <c r="U7" s="11">
        <f>F!U682</f>
        <v>0</v>
      </c>
      <c r="V7" s="11">
        <f>F!V682</f>
        <v>0</v>
      </c>
      <c r="W7" s="11">
        <f>F!W682</f>
        <v>0</v>
      </c>
      <c r="X7" s="11">
        <f>F!X682</f>
        <v>0</v>
      </c>
      <c r="Y7" s="11">
        <f>F!Y682</f>
        <v>0</v>
      </c>
    </row>
    <row r="8" spans="1:26" ht="12.75" customHeight="1">
      <c r="A8" s="11" t="s">
        <v>1048</v>
      </c>
      <c r="B8" s="11" t="s">
        <v>788</v>
      </c>
      <c r="C8" s="11" t="str">
        <f t="shared" si="0"/>
        <v>6_7</v>
      </c>
      <c r="D8" s="11">
        <f>F!D683</f>
        <v>5</v>
      </c>
      <c r="E8" s="11">
        <f>F!E683</f>
        <v>0</v>
      </c>
      <c r="F8" s="11">
        <f>F!F683</f>
        <v>0</v>
      </c>
      <c r="G8" s="11" t="str">
        <f>F!G683</f>
        <v>E</v>
      </c>
      <c r="H8" s="11">
        <f>F!H683</f>
        <v>0</v>
      </c>
      <c r="I8" s="11">
        <f>F!I683</f>
        <v>5</v>
      </c>
      <c r="J8" s="11">
        <f>F!J683</f>
        <v>0</v>
      </c>
      <c r="K8" s="11">
        <f>F!K683</f>
        <v>0</v>
      </c>
      <c r="L8" s="11">
        <f>F!L683</f>
        <v>0</v>
      </c>
      <c r="M8" s="11">
        <f>F!M683</f>
        <v>0</v>
      </c>
      <c r="N8" s="11">
        <f>F!N683</f>
        <v>0</v>
      </c>
      <c r="O8" s="11">
        <f>F!O683</f>
        <v>0</v>
      </c>
      <c r="P8" s="11">
        <f>F!P683</f>
        <v>0</v>
      </c>
      <c r="Q8" s="11">
        <f>F!Q683</f>
        <v>0</v>
      </c>
      <c r="R8" s="11">
        <f>F!R683</f>
        <v>0</v>
      </c>
      <c r="S8" s="11">
        <f>F!S683</f>
        <v>0</v>
      </c>
      <c r="T8" s="11">
        <f>F!T683</f>
        <v>0</v>
      </c>
      <c r="U8" s="11">
        <f>F!U683</f>
        <v>0</v>
      </c>
      <c r="V8" s="11">
        <f>F!V683</f>
        <v>0</v>
      </c>
      <c r="W8" s="11">
        <f>F!W683</f>
        <v>0</v>
      </c>
      <c r="X8" s="11">
        <f>F!X683</f>
        <v>0</v>
      </c>
      <c r="Y8" s="11">
        <f>F!Y683</f>
        <v>0</v>
      </c>
    </row>
    <row r="9" spans="1:26" ht="12.75" customHeight="1">
      <c r="A9" s="11" t="s">
        <v>1049</v>
      </c>
      <c r="B9" s="11" t="s">
        <v>1050</v>
      </c>
      <c r="C9" s="11" t="str">
        <f t="shared" si="0"/>
        <v>6_7</v>
      </c>
      <c r="D9" s="11">
        <f>F!D684</f>
        <v>0</v>
      </c>
      <c r="E9" s="11">
        <f>F!E684</f>
        <v>0</v>
      </c>
      <c r="F9" s="11">
        <f>F!F684</f>
        <v>0</v>
      </c>
      <c r="G9" s="11">
        <f>F!G684</f>
        <v>0</v>
      </c>
      <c r="H9" s="11">
        <f>F!H684</f>
        <v>0</v>
      </c>
      <c r="I9" s="11">
        <f>F!I684</f>
        <v>0</v>
      </c>
      <c r="J9" s="11">
        <f>F!J684</f>
        <v>0</v>
      </c>
      <c r="K9" s="11">
        <f>F!K684</f>
        <v>0</v>
      </c>
      <c r="L9" s="11">
        <f>F!L684</f>
        <v>1</v>
      </c>
      <c r="M9" s="11">
        <f>F!M684</f>
        <v>0</v>
      </c>
      <c r="N9" s="11">
        <f>F!N684</f>
        <v>0</v>
      </c>
      <c r="O9" s="11">
        <f>F!O684</f>
        <v>2</v>
      </c>
      <c r="P9" s="11">
        <f>F!P684</f>
        <v>0</v>
      </c>
      <c r="Q9" s="11">
        <f>F!Q684</f>
        <v>0</v>
      </c>
      <c r="R9" s="11">
        <f>F!R684</f>
        <v>0</v>
      </c>
      <c r="S9" s="11">
        <f>F!S684</f>
        <v>1</v>
      </c>
      <c r="T9" s="11">
        <f>F!T684</f>
        <v>28</v>
      </c>
      <c r="U9" s="11">
        <f>F!U684</f>
        <v>0</v>
      </c>
      <c r="V9" s="11">
        <f>F!V684</f>
        <v>1</v>
      </c>
      <c r="W9" s="11">
        <f>F!W684</f>
        <v>468</v>
      </c>
      <c r="X9" s="11">
        <f>F!X684</f>
        <v>6.5</v>
      </c>
      <c r="Y9" s="11">
        <f>F!Y684</f>
        <v>0</v>
      </c>
    </row>
    <row r="10" spans="1:26" ht="12.75" customHeight="1">
      <c r="A10" s="11" t="s">
        <v>1051</v>
      </c>
      <c r="B10" s="11" t="s">
        <v>1052</v>
      </c>
      <c r="C10" s="11" t="str">
        <f t="shared" si="0"/>
        <v>6_7</v>
      </c>
      <c r="D10" s="11">
        <f>F!D685</f>
        <v>0</v>
      </c>
      <c r="E10" s="11">
        <f>F!E685</f>
        <v>0</v>
      </c>
      <c r="F10" s="11">
        <f>F!F685</f>
        <v>0</v>
      </c>
      <c r="G10" s="11">
        <f>F!G685</f>
        <v>0</v>
      </c>
      <c r="H10" s="11">
        <f>F!H685</f>
        <v>0</v>
      </c>
      <c r="I10" s="11">
        <f>F!I685</f>
        <v>0</v>
      </c>
      <c r="J10" s="11">
        <f>F!J685</f>
        <v>0</v>
      </c>
      <c r="K10" s="11">
        <f>F!K685</f>
        <v>0</v>
      </c>
      <c r="L10" s="11">
        <f>F!L685</f>
        <v>0</v>
      </c>
      <c r="M10" s="11">
        <f>F!M685</f>
        <v>0</v>
      </c>
      <c r="N10" s="11">
        <f>F!N685</f>
        <v>0</v>
      </c>
      <c r="O10" s="11">
        <f>F!O685</f>
        <v>0</v>
      </c>
      <c r="P10" s="11">
        <f>F!P685</f>
        <v>0</v>
      </c>
      <c r="Q10" s="11">
        <f>F!Q685</f>
        <v>0</v>
      </c>
      <c r="R10" s="11">
        <f>F!R685</f>
        <v>0</v>
      </c>
      <c r="S10" s="11">
        <f>F!S685</f>
        <v>0</v>
      </c>
      <c r="T10" s="11">
        <f>F!T685</f>
        <v>0</v>
      </c>
      <c r="U10" s="11">
        <f>F!U685</f>
        <v>0</v>
      </c>
      <c r="V10" s="11">
        <f>F!V685</f>
        <v>0</v>
      </c>
      <c r="W10" s="11">
        <f>F!W685</f>
        <v>0</v>
      </c>
      <c r="X10" s="11">
        <f>F!X685</f>
        <v>0</v>
      </c>
      <c r="Y10" s="11">
        <f>F!Y685</f>
        <v>0</v>
      </c>
    </row>
    <row r="11" spans="1:26" ht="12.75" customHeight="1">
      <c r="A11" s="11" t="s">
        <v>1053</v>
      </c>
      <c r="B11" s="11" t="s">
        <v>58</v>
      </c>
      <c r="C11" s="11" t="str">
        <f t="shared" si="0"/>
        <v>6_7</v>
      </c>
      <c r="D11" s="11">
        <f>F!D686</f>
        <v>5</v>
      </c>
      <c r="E11" s="11">
        <f>F!E686</f>
        <v>0</v>
      </c>
      <c r="F11" s="11">
        <f>F!F686</f>
        <v>0</v>
      </c>
      <c r="G11" s="11" t="str">
        <f>F!G686</f>
        <v>E</v>
      </c>
      <c r="H11" s="11">
        <f>F!H686</f>
        <v>0</v>
      </c>
      <c r="I11" s="11">
        <f>F!I686</f>
        <v>5</v>
      </c>
      <c r="J11" s="11">
        <f>F!J686</f>
        <v>0</v>
      </c>
      <c r="K11" s="11">
        <f>F!K686</f>
        <v>0</v>
      </c>
      <c r="L11" s="11">
        <f>F!L686</f>
        <v>0</v>
      </c>
      <c r="M11" s="11">
        <f>F!M686</f>
        <v>0</v>
      </c>
      <c r="N11" s="11">
        <f>F!N686</f>
        <v>0</v>
      </c>
      <c r="O11" s="11">
        <f>F!O686</f>
        <v>0</v>
      </c>
      <c r="P11" s="11">
        <f>F!P686</f>
        <v>0</v>
      </c>
      <c r="Q11" s="11">
        <f>F!Q686</f>
        <v>0</v>
      </c>
      <c r="R11" s="11">
        <f>F!R686</f>
        <v>0</v>
      </c>
      <c r="S11" s="11">
        <f>F!S686</f>
        <v>0</v>
      </c>
      <c r="T11" s="11">
        <f>F!T686</f>
        <v>0</v>
      </c>
      <c r="U11" s="11">
        <f>F!U686</f>
        <v>0</v>
      </c>
      <c r="V11" s="11">
        <f>F!V686</f>
        <v>0</v>
      </c>
      <c r="W11" s="11">
        <f>F!W686</f>
        <v>0</v>
      </c>
      <c r="X11" s="11">
        <f>F!X686</f>
        <v>0</v>
      </c>
      <c r="Y11" s="11">
        <f>F!Y686</f>
        <v>0</v>
      </c>
    </row>
    <row r="12" spans="1:26" ht="12.75" customHeight="1">
      <c r="A12" s="11" t="s">
        <v>1054</v>
      </c>
      <c r="B12" s="11" t="s">
        <v>22</v>
      </c>
      <c r="C12" s="11" t="str">
        <f t="shared" si="0"/>
        <v>6_7</v>
      </c>
      <c r="D12" s="11">
        <f>F!D687</f>
        <v>5</v>
      </c>
      <c r="E12" s="11">
        <f>F!E687</f>
        <v>0</v>
      </c>
      <c r="F12" s="11">
        <f>F!F687</f>
        <v>0</v>
      </c>
      <c r="G12" s="11" t="str">
        <f>F!G687</f>
        <v>E</v>
      </c>
      <c r="H12" s="11">
        <f>F!H687</f>
        <v>0</v>
      </c>
      <c r="I12" s="11">
        <f>F!I687</f>
        <v>5</v>
      </c>
      <c r="J12" s="11">
        <f>F!J687</f>
        <v>1</v>
      </c>
      <c r="K12" s="11">
        <f>F!K687</f>
        <v>0</v>
      </c>
      <c r="L12" s="11">
        <f>F!L687</f>
        <v>0</v>
      </c>
      <c r="M12" s="11">
        <f>F!M687</f>
        <v>1</v>
      </c>
      <c r="N12" s="11">
        <f>F!N687</f>
        <v>0</v>
      </c>
      <c r="O12" s="11">
        <f>F!O687</f>
        <v>0</v>
      </c>
      <c r="P12" s="11">
        <f>F!P687</f>
        <v>0</v>
      </c>
      <c r="Q12" s="11">
        <f>F!Q687</f>
        <v>0</v>
      </c>
      <c r="R12" s="11">
        <f>F!R687</f>
        <v>0</v>
      </c>
      <c r="S12" s="11">
        <f>F!S687</f>
        <v>0</v>
      </c>
      <c r="T12" s="11">
        <f>F!T687</f>
        <v>20</v>
      </c>
      <c r="U12" s="11">
        <f>F!U687</f>
        <v>0</v>
      </c>
      <c r="V12" s="11">
        <f>F!V687</f>
        <v>1</v>
      </c>
      <c r="W12" s="11">
        <f>F!W687</f>
        <v>470</v>
      </c>
      <c r="X12" s="11">
        <f>F!X687</f>
        <v>7</v>
      </c>
      <c r="Y12" s="11">
        <f>F!Y687</f>
        <v>0</v>
      </c>
    </row>
    <row r="13" spans="1:26" ht="12.75" customHeight="1"/>
    <row r="14" spans="1:26" ht="12.75" customHeight="1">
      <c r="U14" s="18" t="s">
        <v>1060</v>
      </c>
      <c r="V14" s="18" t="s">
        <v>1061</v>
      </c>
    </row>
    <row r="15" spans="1:26" ht="12.75" customHeight="1">
      <c r="U15" s="63">
        <f t="shared" ref="U15:V15" si="1">SUM(U2:U12)</f>
        <v>54</v>
      </c>
      <c r="V15" s="63">
        <f t="shared" si="1"/>
        <v>4</v>
      </c>
    </row>
    <row r="16" spans="1:26" ht="12.75" customHeight="1">
      <c r="U16" s="22"/>
      <c r="V16" s="22"/>
    </row>
    <row r="17" spans="21:21" ht="12.75" customHeight="1">
      <c r="U17" s="15" t="s">
        <v>1082</v>
      </c>
    </row>
    <row r="18" spans="21:21" ht="12.75" customHeight="1">
      <c r="U18" s="15" t="s">
        <v>1080</v>
      </c>
    </row>
    <row r="19" spans="21:21" ht="12.75" customHeight="1"/>
    <row r="20" spans="21:21" ht="12.75" customHeight="1"/>
    <row r="21" spans="21:21" ht="12.75" customHeight="1"/>
    <row r="22" spans="21:21" ht="12.75" customHeight="1"/>
    <row r="23" spans="21:21" ht="12.75" customHeight="1"/>
    <row r="24" spans="21:21" ht="12.75" customHeight="1"/>
    <row r="25" spans="21:21" ht="12.75" customHeight="1"/>
    <row r="26" spans="21:21" ht="12.75" customHeight="1"/>
    <row r="27" spans="21:21" ht="12.75" customHeight="1"/>
    <row r="28" spans="21:21" ht="12.75" customHeight="1"/>
    <row r="29" spans="21:21" ht="12.75" customHeight="1"/>
    <row r="30" spans="21:21" ht="12.75" customHeight="1"/>
    <row r="31" spans="21:21" ht="12.75" customHeight="1"/>
    <row r="32" spans="21:21" ht="12.75" customHeight="1"/>
    <row r="33" spans="1:5" ht="12.75" customHeight="1"/>
    <row r="34" spans="1:5" ht="12.75" customHeight="1"/>
    <row r="35" spans="1:5" ht="12.75" customHeight="1"/>
    <row r="36" spans="1:5" ht="12.75" customHeight="1"/>
    <row r="37" spans="1:5" ht="12.75" customHeight="1"/>
    <row r="38" spans="1:5" ht="12.75" customHeight="1"/>
    <row r="39" spans="1:5" ht="12.75" customHeight="1"/>
    <row r="40" spans="1:5" ht="12.75" customHeight="1">
      <c r="A40" s="14" t="s">
        <v>16</v>
      </c>
      <c r="B40" s="14" t="s">
        <v>1081</v>
      </c>
      <c r="C40" s="14" t="s">
        <v>1070</v>
      </c>
      <c r="D40" s="14" t="s">
        <v>1071</v>
      </c>
      <c r="E40" s="14" t="s">
        <v>1072</v>
      </c>
    </row>
    <row r="41" spans="1:5" ht="12.75" customHeight="1">
      <c r="A41" s="15" t="str">
        <f>C2</f>
        <v>6_7</v>
      </c>
      <c r="B41" s="15">
        <f>V15</f>
        <v>4</v>
      </c>
      <c r="C41" s="15">
        <f>E41-D41</f>
        <v>122</v>
      </c>
      <c r="D41" s="14">
        <f>U15</f>
        <v>54</v>
      </c>
      <c r="E41" s="15">
        <f>SUM(T2:T28)</f>
        <v>176</v>
      </c>
    </row>
    <row r="42" spans="1:5" ht="12.75" customHeight="1"/>
    <row r="43" spans="1:5" ht="12.75" customHeight="1"/>
    <row r="44" spans="1:5" ht="12.75" customHeight="1"/>
    <row r="45" spans="1:5" ht="12.75" customHeight="1"/>
    <row r="46" spans="1:5" ht="12.75" customHeight="1"/>
    <row r="47" spans="1:5" ht="12.75" customHeight="1"/>
    <row r="48" spans="1: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32</vt:i4>
      </vt:variant>
    </vt:vector>
  </HeadingPairs>
  <TitlesOfParts>
    <vt:vector size="32" baseType="lpstr">
      <vt:lpstr>F</vt:lpstr>
      <vt:lpstr>Feuille 1</vt:lpstr>
      <vt:lpstr>Test 3è1</vt:lpstr>
      <vt:lpstr>Test 3è2</vt:lpstr>
      <vt:lpstr>3e1</vt:lpstr>
      <vt:lpstr>3e2</vt:lpstr>
      <vt:lpstr>3e3</vt:lpstr>
      <vt:lpstr>3e4</vt:lpstr>
      <vt:lpstr>3e5</vt:lpstr>
      <vt:lpstr>3e6</vt:lpstr>
      <vt:lpstr>3e7</vt:lpstr>
      <vt:lpstr>4e1</vt:lpstr>
      <vt:lpstr>4e2</vt:lpstr>
      <vt:lpstr>4e3</vt:lpstr>
      <vt:lpstr>4e4</vt:lpstr>
      <vt:lpstr>4e5</vt:lpstr>
      <vt:lpstr>4e6</vt:lpstr>
      <vt:lpstr>4e7</vt:lpstr>
      <vt:lpstr>5e1</vt:lpstr>
      <vt:lpstr>5e2</vt:lpstr>
      <vt:lpstr>5e3</vt:lpstr>
      <vt:lpstr>5e4</vt:lpstr>
      <vt:lpstr>5e5</vt:lpstr>
      <vt:lpstr>5e6</vt:lpstr>
      <vt:lpstr>5e7</vt:lpstr>
      <vt:lpstr>6e1</vt:lpstr>
      <vt:lpstr>6e2</vt:lpstr>
      <vt:lpstr>6e3</vt:lpstr>
      <vt:lpstr>6e4</vt:lpstr>
      <vt:lpstr>6e5</vt:lpstr>
      <vt:lpstr>6e6</vt:lpstr>
      <vt:lpstr>6e7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2023-04-04T11:50:04Z</dcterms:modified>
</cp:coreProperties>
</file>